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\epidata_course\"/>
    </mc:Choice>
  </mc:AlternateContent>
  <xr:revisionPtr revIDLastSave="0" documentId="13_ncr:1_{7789306C-10CA-4CC4-8482-5C461EB7FC9A}" xr6:coauthVersionLast="31" xr6:coauthVersionMax="31" xr10:uidLastSave="{00000000-0000-0000-0000-000000000000}"/>
  <bookViews>
    <workbookView xWindow="0" yWindow="0" windowWidth="22820" windowHeight="8520" activeTab="1" xr2:uid="{00000000-000D-0000-FFFF-FFFF00000000}"/>
  </bookViews>
  <sheets>
    <sheet name="original" sheetId="1" r:id="rId1"/>
    <sheet name="epidata" sheetId="2" r:id="rId2"/>
  </sheets>
  <externalReferences>
    <externalReference r:id="rId3"/>
  </externalReferences>
  <definedNames>
    <definedName name="_xlnm._FilterDatabase" localSheetId="0" hidden="1">original!$A$1:$BT$587</definedName>
    <definedName name="MOISTRT">[1]CODE!$Q$3:$Q$34</definedName>
    <definedName name="_xlnm.Print_Area" localSheetId="0">original!$A$1:$BO$542</definedName>
  </definedNames>
  <calcPr calcId="179017"/>
</workbook>
</file>

<file path=xl/calcChain.xml><?xml version="1.0" encoding="utf-8"?>
<calcChain xmlns="http://schemas.openxmlformats.org/spreadsheetml/2006/main">
  <c r="I660" i="2" l="1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BO660" i="2"/>
  <c r="BN660" i="2"/>
  <c r="BM660" i="2"/>
  <c r="BL660" i="2"/>
  <c r="BK660" i="2"/>
  <c r="BJ660" i="2"/>
  <c r="BI660" i="2"/>
  <c r="BH660" i="2"/>
  <c r="BG660" i="2"/>
  <c r="BF660" i="2"/>
  <c r="BE660" i="2"/>
  <c r="BD660" i="2"/>
  <c r="BC660" i="2"/>
  <c r="BB660" i="2"/>
  <c r="BA660" i="2"/>
  <c r="AZ660" i="2"/>
  <c r="AY660" i="2"/>
  <c r="AX660" i="2"/>
  <c r="AW660" i="2"/>
  <c r="AV660" i="2"/>
  <c r="AU660" i="2"/>
  <c r="AT660" i="2"/>
  <c r="AS660" i="2"/>
  <c r="AR660" i="2"/>
  <c r="AQ660" i="2"/>
  <c r="AP660" i="2"/>
  <c r="AO660" i="2"/>
  <c r="AN660" i="2"/>
  <c r="AM660" i="2"/>
  <c r="AL660" i="2"/>
  <c r="AK660" i="2"/>
  <c r="AJ660" i="2"/>
  <c r="AI660" i="2"/>
  <c r="AH660" i="2"/>
  <c r="AG660" i="2"/>
  <c r="AF660" i="2"/>
  <c r="AE660" i="2"/>
  <c r="AD660" i="2"/>
  <c r="AC660" i="2"/>
  <c r="AB660" i="2"/>
  <c r="AA660" i="2"/>
  <c r="Z660" i="2"/>
  <c r="Y660" i="2"/>
  <c r="X660" i="2"/>
  <c r="W660" i="2"/>
  <c r="V660" i="2"/>
  <c r="U660" i="2"/>
  <c r="T660" i="2"/>
  <c r="S660" i="2"/>
  <c r="R660" i="2"/>
  <c r="Q660" i="2"/>
  <c r="P660" i="2"/>
  <c r="O660" i="2"/>
  <c r="N660" i="2"/>
  <c r="M660" i="2"/>
  <c r="L660" i="2"/>
  <c r="K660" i="2"/>
  <c r="J660" i="2"/>
  <c r="H660" i="2"/>
  <c r="F660" i="2"/>
  <c r="E660" i="2"/>
  <c r="D660" i="2"/>
  <c r="C660" i="2"/>
  <c r="B660" i="2"/>
  <c r="A660" i="2"/>
  <c r="BO659" i="2"/>
  <c r="BN659" i="2"/>
  <c r="BM659" i="2"/>
  <c r="BL659" i="2"/>
  <c r="BK659" i="2"/>
  <c r="BJ659" i="2"/>
  <c r="BI659" i="2"/>
  <c r="BH659" i="2"/>
  <c r="BG659" i="2"/>
  <c r="BF659" i="2"/>
  <c r="BE659" i="2"/>
  <c r="BD659" i="2"/>
  <c r="BC659" i="2"/>
  <c r="BB659" i="2"/>
  <c r="BA659" i="2"/>
  <c r="AZ659" i="2"/>
  <c r="AY659" i="2"/>
  <c r="AX659" i="2"/>
  <c r="AW659" i="2"/>
  <c r="AV659" i="2"/>
  <c r="AU659" i="2"/>
  <c r="AT659" i="2"/>
  <c r="AS659" i="2"/>
  <c r="AR659" i="2"/>
  <c r="AQ659" i="2"/>
  <c r="AP659" i="2"/>
  <c r="AO659" i="2"/>
  <c r="AN659" i="2"/>
  <c r="AM659" i="2"/>
  <c r="AL659" i="2"/>
  <c r="AK659" i="2"/>
  <c r="AJ659" i="2"/>
  <c r="AI659" i="2"/>
  <c r="AH659" i="2"/>
  <c r="AG659" i="2"/>
  <c r="AF659" i="2"/>
  <c r="AE659" i="2"/>
  <c r="AD659" i="2"/>
  <c r="AC659" i="2"/>
  <c r="AB659" i="2"/>
  <c r="AA659" i="2"/>
  <c r="Z659" i="2"/>
  <c r="Y659" i="2"/>
  <c r="X659" i="2"/>
  <c r="W659" i="2"/>
  <c r="V659" i="2"/>
  <c r="U659" i="2"/>
  <c r="T659" i="2"/>
  <c r="S659" i="2"/>
  <c r="R659" i="2"/>
  <c r="Q659" i="2"/>
  <c r="P659" i="2"/>
  <c r="O659" i="2"/>
  <c r="N659" i="2"/>
  <c r="M659" i="2"/>
  <c r="L659" i="2"/>
  <c r="K659" i="2"/>
  <c r="J659" i="2"/>
  <c r="H659" i="2"/>
  <c r="F659" i="2"/>
  <c r="E659" i="2"/>
  <c r="D659" i="2"/>
  <c r="C659" i="2"/>
  <c r="B659" i="2"/>
  <c r="A659" i="2"/>
  <c r="BO658" i="2"/>
  <c r="BN658" i="2"/>
  <c r="BM658" i="2"/>
  <c r="BL658" i="2"/>
  <c r="BK658" i="2"/>
  <c r="BJ658" i="2"/>
  <c r="BI658" i="2"/>
  <c r="BH658" i="2"/>
  <c r="BG658" i="2"/>
  <c r="BF658" i="2"/>
  <c r="BE658" i="2"/>
  <c r="BD658" i="2"/>
  <c r="BC658" i="2"/>
  <c r="BB658" i="2"/>
  <c r="BA658" i="2"/>
  <c r="AZ658" i="2"/>
  <c r="AY658" i="2"/>
  <c r="AX658" i="2"/>
  <c r="AW658" i="2"/>
  <c r="AV658" i="2"/>
  <c r="AU658" i="2"/>
  <c r="AT658" i="2"/>
  <c r="AS658" i="2"/>
  <c r="AR658" i="2"/>
  <c r="AQ658" i="2"/>
  <c r="AP658" i="2"/>
  <c r="AO658" i="2"/>
  <c r="AN658" i="2"/>
  <c r="AM658" i="2"/>
  <c r="AL658" i="2"/>
  <c r="AK658" i="2"/>
  <c r="AJ658" i="2"/>
  <c r="AI658" i="2"/>
  <c r="AH658" i="2"/>
  <c r="AG658" i="2"/>
  <c r="AF658" i="2"/>
  <c r="AE658" i="2"/>
  <c r="AD658" i="2"/>
  <c r="AC658" i="2"/>
  <c r="AB658" i="2"/>
  <c r="AA658" i="2"/>
  <c r="Z658" i="2"/>
  <c r="Y658" i="2"/>
  <c r="X658" i="2"/>
  <c r="W658" i="2"/>
  <c r="V658" i="2"/>
  <c r="U658" i="2"/>
  <c r="T658" i="2"/>
  <c r="S658" i="2"/>
  <c r="R658" i="2"/>
  <c r="Q658" i="2"/>
  <c r="P658" i="2"/>
  <c r="O658" i="2"/>
  <c r="N658" i="2"/>
  <c r="M658" i="2"/>
  <c r="L658" i="2"/>
  <c r="K658" i="2"/>
  <c r="J658" i="2"/>
  <c r="H658" i="2"/>
  <c r="F658" i="2"/>
  <c r="E658" i="2"/>
  <c r="D658" i="2"/>
  <c r="C658" i="2"/>
  <c r="B658" i="2"/>
  <c r="A658" i="2"/>
  <c r="BO657" i="2"/>
  <c r="BN657" i="2"/>
  <c r="BM657" i="2"/>
  <c r="BL657" i="2"/>
  <c r="BK657" i="2"/>
  <c r="BJ657" i="2"/>
  <c r="BI657" i="2"/>
  <c r="BH657" i="2"/>
  <c r="BG657" i="2"/>
  <c r="BF657" i="2"/>
  <c r="BE657" i="2"/>
  <c r="BD657" i="2"/>
  <c r="BC657" i="2"/>
  <c r="BB657" i="2"/>
  <c r="BA657" i="2"/>
  <c r="AZ657" i="2"/>
  <c r="AY657" i="2"/>
  <c r="AX657" i="2"/>
  <c r="AW657" i="2"/>
  <c r="AV657" i="2"/>
  <c r="AU657" i="2"/>
  <c r="AT657" i="2"/>
  <c r="AS657" i="2"/>
  <c r="AR657" i="2"/>
  <c r="AQ657" i="2"/>
  <c r="AP657" i="2"/>
  <c r="AO657" i="2"/>
  <c r="AN657" i="2"/>
  <c r="AM657" i="2"/>
  <c r="AL657" i="2"/>
  <c r="AK657" i="2"/>
  <c r="AJ657" i="2"/>
  <c r="AI657" i="2"/>
  <c r="AH657" i="2"/>
  <c r="AG657" i="2"/>
  <c r="AF657" i="2"/>
  <c r="AE657" i="2"/>
  <c r="AD657" i="2"/>
  <c r="AC657" i="2"/>
  <c r="AB657" i="2"/>
  <c r="AA657" i="2"/>
  <c r="Z657" i="2"/>
  <c r="Y657" i="2"/>
  <c r="X657" i="2"/>
  <c r="W657" i="2"/>
  <c r="V657" i="2"/>
  <c r="U657" i="2"/>
  <c r="T657" i="2"/>
  <c r="S657" i="2"/>
  <c r="R657" i="2"/>
  <c r="Q657" i="2"/>
  <c r="P657" i="2"/>
  <c r="O657" i="2"/>
  <c r="N657" i="2"/>
  <c r="M657" i="2"/>
  <c r="L657" i="2"/>
  <c r="K657" i="2"/>
  <c r="J657" i="2"/>
  <c r="H657" i="2"/>
  <c r="F657" i="2"/>
  <c r="E657" i="2"/>
  <c r="D657" i="2"/>
  <c r="C657" i="2"/>
  <c r="B657" i="2"/>
  <c r="A657" i="2"/>
  <c r="BO656" i="2"/>
  <c r="BN656" i="2"/>
  <c r="BM656" i="2"/>
  <c r="BL656" i="2"/>
  <c r="BK656" i="2"/>
  <c r="BJ656" i="2"/>
  <c r="BI656" i="2"/>
  <c r="BH656" i="2"/>
  <c r="BG656" i="2"/>
  <c r="BF656" i="2"/>
  <c r="BE656" i="2"/>
  <c r="BD656" i="2"/>
  <c r="BC656" i="2"/>
  <c r="BB656" i="2"/>
  <c r="BA656" i="2"/>
  <c r="AZ656" i="2"/>
  <c r="AY656" i="2"/>
  <c r="AX656" i="2"/>
  <c r="AW656" i="2"/>
  <c r="AV656" i="2"/>
  <c r="AU656" i="2"/>
  <c r="AT656" i="2"/>
  <c r="AS656" i="2"/>
  <c r="AR656" i="2"/>
  <c r="AQ656" i="2"/>
  <c r="AP656" i="2"/>
  <c r="AO656" i="2"/>
  <c r="AN656" i="2"/>
  <c r="AM656" i="2"/>
  <c r="AL656" i="2"/>
  <c r="AK656" i="2"/>
  <c r="AJ656" i="2"/>
  <c r="AI656" i="2"/>
  <c r="AH656" i="2"/>
  <c r="AG656" i="2"/>
  <c r="AF656" i="2"/>
  <c r="AE656" i="2"/>
  <c r="AD656" i="2"/>
  <c r="AC656" i="2"/>
  <c r="AB656" i="2"/>
  <c r="AA656" i="2"/>
  <c r="Z656" i="2"/>
  <c r="Y656" i="2"/>
  <c r="X656" i="2"/>
  <c r="W656" i="2"/>
  <c r="V656" i="2"/>
  <c r="U656" i="2"/>
  <c r="T656" i="2"/>
  <c r="S656" i="2"/>
  <c r="R656" i="2"/>
  <c r="Q656" i="2"/>
  <c r="P656" i="2"/>
  <c r="O656" i="2"/>
  <c r="N656" i="2"/>
  <c r="M656" i="2"/>
  <c r="L656" i="2"/>
  <c r="K656" i="2"/>
  <c r="J656" i="2"/>
  <c r="H656" i="2"/>
  <c r="F656" i="2"/>
  <c r="E656" i="2"/>
  <c r="D656" i="2"/>
  <c r="C656" i="2"/>
  <c r="B656" i="2"/>
  <c r="A656" i="2"/>
  <c r="BO655" i="2"/>
  <c r="BN655" i="2"/>
  <c r="BM655" i="2"/>
  <c r="BL655" i="2"/>
  <c r="BK655" i="2"/>
  <c r="BJ655" i="2"/>
  <c r="BI655" i="2"/>
  <c r="BH655" i="2"/>
  <c r="BG655" i="2"/>
  <c r="BF655" i="2"/>
  <c r="BE655" i="2"/>
  <c r="BD655" i="2"/>
  <c r="BC655" i="2"/>
  <c r="BB655" i="2"/>
  <c r="BA655" i="2"/>
  <c r="AZ655" i="2"/>
  <c r="AY655" i="2"/>
  <c r="AX655" i="2"/>
  <c r="AW655" i="2"/>
  <c r="AV655" i="2"/>
  <c r="AU655" i="2"/>
  <c r="AT655" i="2"/>
  <c r="AS655" i="2"/>
  <c r="AR655" i="2"/>
  <c r="AQ655" i="2"/>
  <c r="AP655" i="2"/>
  <c r="AO655" i="2"/>
  <c r="AN655" i="2"/>
  <c r="AM655" i="2"/>
  <c r="AL655" i="2"/>
  <c r="AK655" i="2"/>
  <c r="AJ655" i="2"/>
  <c r="AI655" i="2"/>
  <c r="AH655" i="2"/>
  <c r="AG655" i="2"/>
  <c r="AF655" i="2"/>
  <c r="AE655" i="2"/>
  <c r="AD655" i="2"/>
  <c r="AC655" i="2"/>
  <c r="AB655" i="2"/>
  <c r="AA655" i="2"/>
  <c r="Z655" i="2"/>
  <c r="Y655" i="2"/>
  <c r="X655" i="2"/>
  <c r="W655" i="2"/>
  <c r="V655" i="2"/>
  <c r="U655" i="2"/>
  <c r="T655" i="2"/>
  <c r="S655" i="2"/>
  <c r="R655" i="2"/>
  <c r="Q655" i="2"/>
  <c r="P655" i="2"/>
  <c r="O655" i="2"/>
  <c r="N655" i="2"/>
  <c r="M655" i="2"/>
  <c r="L655" i="2"/>
  <c r="K655" i="2"/>
  <c r="J655" i="2"/>
  <c r="H655" i="2"/>
  <c r="F655" i="2"/>
  <c r="E655" i="2"/>
  <c r="D655" i="2"/>
  <c r="C655" i="2"/>
  <c r="B655" i="2"/>
  <c r="A655" i="2"/>
  <c r="BO654" i="2"/>
  <c r="BN654" i="2"/>
  <c r="BM654" i="2"/>
  <c r="BL654" i="2"/>
  <c r="BK654" i="2"/>
  <c r="BJ654" i="2"/>
  <c r="BI654" i="2"/>
  <c r="BH654" i="2"/>
  <c r="BG654" i="2"/>
  <c r="BF654" i="2"/>
  <c r="BE654" i="2"/>
  <c r="BD654" i="2"/>
  <c r="BC654" i="2"/>
  <c r="BB654" i="2"/>
  <c r="BA654" i="2"/>
  <c r="AZ654" i="2"/>
  <c r="AY654" i="2"/>
  <c r="AX654" i="2"/>
  <c r="AW654" i="2"/>
  <c r="AV654" i="2"/>
  <c r="AU654" i="2"/>
  <c r="AT654" i="2"/>
  <c r="AS654" i="2"/>
  <c r="AR654" i="2"/>
  <c r="AQ654" i="2"/>
  <c r="AP654" i="2"/>
  <c r="AO654" i="2"/>
  <c r="AN654" i="2"/>
  <c r="AM654" i="2"/>
  <c r="AL654" i="2"/>
  <c r="AK654" i="2"/>
  <c r="AJ654" i="2"/>
  <c r="AI654" i="2"/>
  <c r="AH654" i="2"/>
  <c r="AG654" i="2"/>
  <c r="AF654" i="2"/>
  <c r="AE654" i="2"/>
  <c r="AD654" i="2"/>
  <c r="AC654" i="2"/>
  <c r="AB654" i="2"/>
  <c r="AA654" i="2"/>
  <c r="Z654" i="2"/>
  <c r="Y654" i="2"/>
  <c r="X654" i="2"/>
  <c r="W654" i="2"/>
  <c r="V654" i="2"/>
  <c r="U654" i="2"/>
  <c r="T654" i="2"/>
  <c r="S654" i="2"/>
  <c r="R654" i="2"/>
  <c r="Q654" i="2"/>
  <c r="P654" i="2"/>
  <c r="O654" i="2"/>
  <c r="N654" i="2"/>
  <c r="M654" i="2"/>
  <c r="L654" i="2"/>
  <c r="K654" i="2"/>
  <c r="J654" i="2"/>
  <c r="H654" i="2"/>
  <c r="F654" i="2"/>
  <c r="E654" i="2"/>
  <c r="D654" i="2"/>
  <c r="C654" i="2"/>
  <c r="B654" i="2"/>
  <c r="A654" i="2"/>
  <c r="BO653" i="2"/>
  <c r="BN653" i="2"/>
  <c r="BM653" i="2"/>
  <c r="BL653" i="2"/>
  <c r="BK653" i="2"/>
  <c r="BJ653" i="2"/>
  <c r="BI653" i="2"/>
  <c r="BH653" i="2"/>
  <c r="BG653" i="2"/>
  <c r="BF653" i="2"/>
  <c r="BE653" i="2"/>
  <c r="BD653" i="2"/>
  <c r="BC653" i="2"/>
  <c r="BB653" i="2"/>
  <c r="BA653" i="2"/>
  <c r="AZ653" i="2"/>
  <c r="AY653" i="2"/>
  <c r="AX653" i="2"/>
  <c r="AW653" i="2"/>
  <c r="AV653" i="2"/>
  <c r="AU653" i="2"/>
  <c r="AT653" i="2"/>
  <c r="AS653" i="2"/>
  <c r="AR653" i="2"/>
  <c r="AQ653" i="2"/>
  <c r="AP653" i="2"/>
  <c r="AO653" i="2"/>
  <c r="AN653" i="2"/>
  <c r="AM653" i="2"/>
  <c r="AL653" i="2"/>
  <c r="AK653" i="2"/>
  <c r="AJ653" i="2"/>
  <c r="AI653" i="2"/>
  <c r="AH653" i="2"/>
  <c r="AG653" i="2"/>
  <c r="AF653" i="2"/>
  <c r="AE653" i="2"/>
  <c r="AD653" i="2"/>
  <c r="AC653" i="2"/>
  <c r="AB653" i="2"/>
  <c r="AA653" i="2"/>
  <c r="Z653" i="2"/>
  <c r="Y653" i="2"/>
  <c r="X653" i="2"/>
  <c r="W653" i="2"/>
  <c r="V653" i="2"/>
  <c r="U653" i="2"/>
  <c r="T653" i="2"/>
  <c r="S653" i="2"/>
  <c r="R653" i="2"/>
  <c r="Q653" i="2"/>
  <c r="P653" i="2"/>
  <c r="O653" i="2"/>
  <c r="N653" i="2"/>
  <c r="M653" i="2"/>
  <c r="L653" i="2"/>
  <c r="K653" i="2"/>
  <c r="J653" i="2"/>
  <c r="H653" i="2"/>
  <c r="F653" i="2"/>
  <c r="E653" i="2"/>
  <c r="D653" i="2"/>
  <c r="C653" i="2"/>
  <c r="B653" i="2"/>
  <c r="A653" i="2"/>
  <c r="BO652" i="2"/>
  <c r="BN652" i="2"/>
  <c r="BM652" i="2"/>
  <c r="BL652" i="2"/>
  <c r="BK652" i="2"/>
  <c r="BJ652" i="2"/>
  <c r="BI652" i="2"/>
  <c r="BH652" i="2"/>
  <c r="BG652" i="2"/>
  <c r="BF652" i="2"/>
  <c r="BE652" i="2"/>
  <c r="BD652" i="2"/>
  <c r="BC652" i="2"/>
  <c r="BB652" i="2"/>
  <c r="BA652" i="2"/>
  <c r="AZ652" i="2"/>
  <c r="AY652" i="2"/>
  <c r="AX652" i="2"/>
  <c r="AW652" i="2"/>
  <c r="AV652" i="2"/>
  <c r="AU652" i="2"/>
  <c r="AT652" i="2"/>
  <c r="AS652" i="2"/>
  <c r="AR652" i="2"/>
  <c r="AQ652" i="2"/>
  <c r="AP652" i="2"/>
  <c r="AO652" i="2"/>
  <c r="AN652" i="2"/>
  <c r="AM652" i="2"/>
  <c r="AL652" i="2"/>
  <c r="AK652" i="2"/>
  <c r="AJ652" i="2"/>
  <c r="AI652" i="2"/>
  <c r="AH652" i="2"/>
  <c r="AG652" i="2"/>
  <c r="AF652" i="2"/>
  <c r="AE652" i="2"/>
  <c r="AD652" i="2"/>
  <c r="AC652" i="2"/>
  <c r="AB652" i="2"/>
  <c r="AA652" i="2"/>
  <c r="Z652" i="2"/>
  <c r="Y652" i="2"/>
  <c r="X652" i="2"/>
  <c r="W652" i="2"/>
  <c r="V652" i="2"/>
  <c r="U652" i="2"/>
  <c r="T652" i="2"/>
  <c r="S652" i="2"/>
  <c r="R652" i="2"/>
  <c r="Q652" i="2"/>
  <c r="P652" i="2"/>
  <c r="O652" i="2"/>
  <c r="N652" i="2"/>
  <c r="M652" i="2"/>
  <c r="L652" i="2"/>
  <c r="K652" i="2"/>
  <c r="J652" i="2"/>
  <c r="H652" i="2"/>
  <c r="F652" i="2"/>
  <c r="E652" i="2"/>
  <c r="D652" i="2"/>
  <c r="C652" i="2"/>
  <c r="B652" i="2"/>
  <c r="A652" i="2"/>
  <c r="BO651" i="2"/>
  <c r="BN651" i="2"/>
  <c r="BM651" i="2"/>
  <c r="BL651" i="2"/>
  <c r="BK651" i="2"/>
  <c r="BJ651" i="2"/>
  <c r="BI651" i="2"/>
  <c r="BH651" i="2"/>
  <c r="BG651" i="2"/>
  <c r="BF651" i="2"/>
  <c r="BE651" i="2"/>
  <c r="BD651" i="2"/>
  <c r="BC651" i="2"/>
  <c r="BB651" i="2"/>
  <c r="BA651" i="2"/>
  <c r="AZ651" i="2"/>
  <c r="AY651" i="2"/>
  <c r="AX651" i="2"/>
  <c r="AW651" i="2"/>
  <c r="AV651" i="2"/>
  <c r="AU651" i="2"/>
  <c r="AT651" i="2"/>
  <c r="AS651" i="2"/>
  <c r="AR651" i="2"/>
  <c r="AQ651" i="2"/>
  <c r="AP651" i="2"/>
  <c r="AO651" i="2"/>
  <c r="AN651" i="2"/>
  <c r="AM651" i="2"/>
  <c r="AL651" i="2"/>
  <c r="AK651" i="2"/>
  <c r="AJ651" i="2"/>
  <c r="AI651" i="2"/>
  <c r="AH651" i="2"/>
  <c r="AG651" i="2"/>
  <c r="AF651" i="2"/>
  <c r="AE651" i="2"/>
  <c r="AD651" i="2"/>
  <c r="AC651" i="2"/>
  <c r="AB651" i="2"/>
  <c r="AA651" i="2"/>
  <c r="Z651" i="2"/>
  <c r="Y651" i="2"/>
  <c r="X651" i="2"/>
  <c r="W651" i="2"/>
  <c r="V651" i="2"/>
  <c r="U651" i="2"/>
  <c r="T651" i="2"/>
  <c r="S651" i="2"/>
  <c r="R651" i="2"/>
  <c r="Q651" i="2"/>
  <c r="P651" i="2"/>
  <c r="O651" i="2"/>
  <c r="N651" i="2"/>
  <c r="M651" i="2"/>
  <c r="L651" i="2"/>
  <c r="K651" i="2"/>
  <c r="J651" i="2"/>
  <c r="H651" i="2"/>
  <c r="F651" i="2"/>
  <c r="E651" i="2"/>
  <c r="D651" i="2"/>
  <c r="C651" i="2"/>
  <c r="B651" i="2"/>
  <c r="A651" i="2"/>
  <c r="BO650" i="2"/>
  <c r="BN650" i="2"/>
  <c r="BM650" i="2"/>
  <c r="BL650" i="2"/>
  <c r="BK650" i="2"/>
  <c r="BJ650" i="2"/>
  <c r="BI650" i="2"/>
  <c r="BH650" i="2"/>
  <c r="BG650" i="2"/>
  <c r="BF650" i="2"/>
  <c r="BE650" i="2"/>
  <c r="BD650" i="2"/>
  <c r="BC650" i="2"/>
  <c r="BB650" i="2"/>
  <c r="BA650" i="2"/>
  <c r="AZ650" i="2"/>
  <c r="AY650" i="2"/>
  <c r="AX650" i="2"/>
  <c r="AW650" i="2"/>
  <c r="AV650" i="2"/>
  <c r="AU650" i="2"/>
  <c r="AT650" i="2"/>
  <c r="AS650" i="2"/>
  <c r="AR650" i="2"/>
  <c r="AQ650" i="2"/>
  <c r="AP650" i="2"/>
  <c r="AO650" i="2"/>
  <c r="AN650" i="2"/>
  <c r="AM650" i="2"/>
  <c r="AL650" i="2"/>
  <c r="AK650" i="2"/>
  <c r="AJ650" i="2"/>
  <c r="AI650" i="2"/>
  <c r="AH650" i="2"/>
  <c r="AG650" i="2"/>
  <c r="AF650" i="2"/>
  <c r="AE650" i="2"/>
  <c r="AD650" i="2"/>
  <c r="AC650" i="2"/>
  <c r="AB650" i="2"/>
  <c r="AA650" i="2"/>
  <c r="Z650" i="2"/>
  <c r="Y650" i="2"/>
  <c r="X650" i="2"/>
  <c r="W650" i="2"/>
  <c r="V650" i="2"/>
  <c r="U650" i="2"/>
  <c r="T650" i="2"/>
  <c r="S650" i="2"/>
  <c r="R650" i="2"/>
  <c r="Q650" i="2"/>
  <c r="P650" i="2"/>
  <c r="O650" i="2"/>
  <c r="N650" i="2"/>
  <c r="M650" i="2"/>
  <c r="L650" i="2"/>
  <c r="K650" i="2"/>
  <c r="J650" i="2"/>
  <c r="H650" i="2"/>
  <c r="F650" i="2"/>
  <c r="E650" i="2"/>
  <c r="D650" i="2"/>
  <c r="C650" i="2"/>
  <c r="B650" i="2"/>
  <c r="A650" i="2"/>
  <c r="BO649" i="2"/>
  <c r="BN649" i="2"/>
  <c r="BM649" i="2"/>
  <c r="BL649" i="2"/>
  <c r="BK649" i="2"/>
  <c r="BJ649" i="2"/>
  <c r="BI649" i="2"/>
  <c r="BH649" i="2"/>
  <c r="BG649" i="2"/>
  <c r="BF649" i="2"/>
  <c r="BE649" i="2"/>
  <c r="BD649" i="2"/>
  <c r="BC649" i="2"/>
  <c r="BB649" i="2"/>
  <c r="BA649" i="2"/>
  <c r="AZ649" i="2"/>
  <c r="AY649" i="2"/>
  <c r="AX649" i="2"/>
  <c r="AW649" i="2"/>
  <c r="AV649" i="2"/>
  <c r="AU649" i="2"/>
  <c r="AT649" i="2"/>
  <c r="AS649" i="2"/>
  <c r="AR649" i="2"/>
  <c r="AQ649" i="2"/>
  <c r="AP649" i="2"/>
  <c r="AO649" i="2"/>
  <c r="AN649" i="2"/>
  <c r="AM649" i="2"/>
  <c r="AL649" i="2"/>
  <c r="AK649" i="2"/>
  <c r="AJ649" i="2"/>
  <c r="AI649" i="2"/>
  <c r="AH649" i="2"/>
  <c r="AG649" i="2"/>
  <c r="AF649" i="2"/>
  <c r="AE649" i="2"/>
  <c r="AD649" i="2"/>
  <c r="AC649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H649" i="2"/>
  <c r="F649" i="2"/>
  <c r="E649" i="2"/>
  <c r="D649" i="2"/>
  <c r="C649" i="2"/>
  <c r="B649" i="2"/>
  <c r="A649" i="2"/>
  <c r="BO648" i="2"/>
  <c r="BN648" i="2"/>
  <c r="BM648" i="2"/>
  <c r="BL648" i="2"/>
  <c r="BK648" i="2"/>
  <c r="BJ648" i="2"/>
  <c r="BI648" i="2"/>
  <c r="BH648" i="2"/>
  <c r="BG648" i="2"/>
  <c r="BF648" i="2"/>
  <c r="BE648" i="2"/>
  <c r="BD648" i="2"/>
  <c r="BC648" i="2"/>
  <c r="BB648" i="2"/>
  <c r="BA648" i="2"/>
  <c r="AZ648" i="2"/>
  <c r="AY648" i="2"/>
  <c r="AX648" i="2"/>
  <c r="AW648" i="2"/>
  <c r="AV648" i="2"/>
  <c r="AU648" i="2"/>
  <c r="AT648" i="2"/>
  <c r="AS648" i="2"/>
  <c r="AR648" i="2"/>
  <c r="AQ648" i="2"/>
  <c r="AP648" i="2"/>
  <c r="AO648" i="2"/>
  <c r="AN648" i="2"/>
  <c r="AM648" i="2"/>
  <c r="AL648" i="2"/>
  <c r="AK648" i="2"/>
  <c r="AJ648" i="2"/>
  <c r="AI648" i="2"/>
  <c r="AH648" i="2"/>
  <c r="AG648" i="2"/>
  <c r="AF648" i="2"/>
  <c r="AE648" i="2"/>
  <c r="AD648" i="2"/>
  <c r="AC648" i="2"/>
  <c r="AB648" i="2"/>
  <c r="AA648" i="2"/>
  <c r="Z648" i="2"/>
  <c r="Y648" i="2"/>
  <c r="X648" i="2"/>
  <c r="W648" i="2"/>
  <c r="V648" i="2"/>
  <c r="U648" i="2"/>
  <c r="T648" i="2"/>
  <c r="S648" i="2"/>
  <c r="R648" i="2"/>
  <c r="Q648" i="2"/>
  <c r="P648" i="2"/>
  <c r="O648" i="2"/>
  <c r="N648" i="2"/>
  <c r="M648" i="2"/>
  <c r="L648" i="2"/>
  <c r="K648" i="2"/>
  <c r="J648" i="2"/>
  <c r="H648" i="2"/>
  <c r="F648" i="2"/>
  <c r="E648" i="2"/>
  <c r="D648" i="2"/>
  <c r="C648" i="2"/>
  <c r="B648" i="2"/>
  <c r="A648" i="2"/>
  <c r="BO647" i="2"/>
  <c r="BN647" i="2"/>
  <c r="BM647" i="2"/>
  <c r="BL647" i="2"/>
  <c r="BK647" i="2"/>
  <c r="BJ647" i="2"/>
  <c r="BI647" i="2"/>
  <c r="BH647" i="2"/>
  <c r="BG647" i="2"/>
  <c r="BF647" i="2"/>
  <c r="BE647" i="2"/>
  <c r="BD647" i="2"/>
  <c r="BC647" i="2"/>
  <c r="BB647" i="2"/>
  <c r="BA647" i="2"/>
  <c r="AZ647" i="2"/>
  <c r="AY647" i="2"/>
  <c r="AX647" i="2"/>
  <c r="AW647" i="2"/>
  <c r="AV647" i="2"/>
  <c r="AU647" i="2"/>
  <c r="AT647" i="2"/>
  <c r="AS647" i="2"/>
  <c r="AR647" i="2"/>
  <c r="AQ647" i="2"/>
  <c r="AP647" i="2"/>
  <c r="AO647" i="2"/>
  <c r="AN647" i="2"/>
  <c r="AM647" i="2"/>
  <c r="AL647" i="2"/>
  <c r="AK647" i="2"/>
  <c r="AJ647" i="2"/>
  <c r="AI647" i="2"/>
  <c r="AH647" i="2"/>
  <c r="AG647" i="2"/>
  <c r="AF647" i="2"/>
  <c r="AE647" i="2"/>
  <c r="AD647" i="2"/>
  <c r="AC647" i="2"/>
  <c r="AB647" i="2"/>
  <c r="AA647" i="2"/>
  <c r="Z647" i="2"/>
  <c r="Y647" i="2"/>
  <c r="X647" i="2"/>
  <c r="W647" i="2"/>
  <c r="V647" i="2"/>
  <c r="U647" i="2"/>
  <c r="T647" i="2"/>
  <c r="S647" i="2"/>
  <c r="R647" i="2"/>
  <c r="Q647" i="2"/>
  <c r="P647" i="2"/>
  <c r="O647" i="2"/>
  <c r="N647" i="2"/>
  <c r="M647" i="2"/>
  <c r="L647" i="2"/>
  <c r="K647" i="2"/>
  <c r="J647" i="2"/>
  <c r="H647" i="2"/>
  <c r="F647" i="2"/>
  <c r="E647" i="2"/>
  <c r="D647" i="2"/>
  <c r="C647" i="2"/>
  <c r="B647" i="2"/>
  <c r="A647" i="2"/>
  <c r="BO646" i="2"/>
  <c r="BN646" i="2"/>
  <c r="BM646" i="2"/>
  <c r="BL646" i="2"/>
  <c r="BK646" i="2"/>
  <c r="BJ646" i="2"/>
  <c r="BI646" i="2"/>
  <c r="BH646" i="2"/>
  <c r="BG646" i="2"/>
  <c r="BF646" i="2"/>
  <c r="BE646" i="2"/>
  <c r="BD646" i="2"/>
  <c r="BC646" i="2"/>
  <c r="BB646" i="2"/>
  <c r="BA646" i="2"/>
  <c r="AZ646" i="2"/>
  <c r="AY646" i="2"/>
  <c r="AX646" i="2"/>
  <c r="AW646" i="2"/>
  <c r="AV646" i="2"/>
  <c r="AU646" i="2"/>
  <c r="AT646" i="2"/>
  <c r="AS646" i="2"/>
  <c r="AR646" i="2"/>
  <c r="AQ646" i="2"/>
  <c r="AP646" i="2"/>
  <c r="AO646" i="2"/>
  <c r="AN646" i="2"/>
  <c r="AM646" i="2"/>
  <c r="AL646" i="2"/>
  <c r="AK646" i="2"/>
  <c r="AJ646" i="2"/>
  <c r="AI646" i="2"/>
  <c r="AH646" i="2"/>
  <c r="AG646" i="2"/>
  <c r="AF646" i="2"/>
  <c r="AE646" i="2"/>
  <c r="AD646" i="2"/>
  <c r="AC646" i="2"/>
  <c r="AB646" i="2"/>
  <c r="AA646" i="2"/>
  <c r="Z646" i="2"/>
  <c r="Y646" i="2"/>
  <c r="X646" i="2"/>
  <c r="W646" i="2"/>
  <c r="V646" i="2"/>
  <c r="U646" i="2"/>
  <c r="T646" i="2"/>
  <c r="S646" i="2"/>
  <c r="R646" i="2"/>
  <c r="Q646" i="2"/>
  <c r="P646" i="2"/>
  <c r="O646" i="2"/>
  <c r="N646" i="2"/>
  <c r="M646" i="2"/>
  <c r="L646" i="2"/>
  <c r="K646" i="2"/>
  <c r="J646" i="2"/>
  <c r="H646" i="2"/>
  <c r="F646" i="2"/>
  <c r="E646" i="2"/>
  <c r="D646" i="2"/>
  <c r="C646" i="2"/>
  <c r="B646" i="2"/>
  <c r="A646" i="2"/>
  <c r="BO645" i="2"/>
  <c r="BN645" i="2"/>
  <c r="BM645" i="2"/>
  <c r="BL645" i="2"/>
  <c r="BK645" i="2"/>
  <c r="BJ645" i="2"/>
  <c r="BI645" i="2"/>
  <c r="BH645" i="2"/>
  <c r="BG645" i="2"/>
  <c r="BF645" i="2"/>
  <c r="BE645" i="2"/>
  <c r="BD645" i="2"/>
  <c r="BC645" i="2"/>
  <c r="BB645" i="2"/>
  <c r="BA645" i="2"/>
  <c r="AZ645" i="2"/>
  <c r="AY645" i="2"/>
  <c r="AX645" i="2"/>
  <c r="AW645" i="2"/>
  <c r="AV645" i="2"/>
  <c r="AU645" i="2"/>
  <c r="AT645" i="2"/>
  <c r="AS645" i="2"/>
  <c r="AR645" i="2"/>
  <c r="AQ645" i="2"/>
  <c r="AP645" i="2"/>
  <c r="AO645" i="2"/>
  <c r="AN645" i="2"/>
  <c r="AM645" i="2"/>
  <c r="AL645" i="2"/>
  <c r="AK645" i="2"/>
  <c r="AJ645" i="2"/>
  <c r="AI645" i="2"/>
  <c r="AH645" i="2"/>
  <c r="AG645" i="2"/>
  <c r="AF645" i="2"/>
  <c r="AE645" i="2"/>
  <c r="AD645" i="2"/>
  <c r="AC645" i="2"/>
  <c r="AB645" i="2"/>
  <c r="AA645" i="2"/>
  <c r="Z645" i="2"/>
  <c r="Y645" i="2"/>
  <c r="X645" i="2"/>
  <c r="W645" i="2"/>
  <c r="V645" i="2"/>
  <c r="U645" i="2"/>
  <c r="T645" i="2"/>
  <c r="S645" i="2"/>
  <c r="R645" i="2"/>
  <c r="Q645" i="2"/>
  <c r="P645" i="2"/>
  <c r="O645" i="2"/>
  <c r="N645" i="2"/>
  <c r="M645" i="2"/>
  <c r="L645" i="2"/>
  <c r="K645" i="2"/>
  <c r="J645" i="2"/>
  <c r="H645" i="2"/>
  <c r="F645" i="2"/>
  <c r="E645" i="2"/>
  <c r="D645" i="2"/>
  <c r="C645" i="2"/>
  <c r="B645" i="2"/>
  <c r="A645" i="2"/>
  <c r="BO644" i="2"/>
  <c r="BN644" i="2"/>
  <c r="BM644" i="2"/>
  <c r="BL644" i="2"/>
  <c r="BK644" i="2"/>
  <c r="BJ644" i="2"/>
  <c r="BI644" i="2"/>
  <c r="BH644" i="2"/>
  <c r="BG644" i="2"/>
  <c r="BF644" i="2"/>
  <c r="BE644" i="2"/>
  <c r="BD644" i="2"/>
  <c r="BC644" i="2"/>
  <c r="BB644" i="2"/>
  <c r="BA644" i="2"/>
  <c r="AZ644" i="2"/>
  <c r="AY644" i="2"/>
  <c r="AX644" i="2"/>
  <c r="AW644" i="2"/>
  <c r="AV644" i="2"/>
  <c r="AU644" i="2"/>
  <c r="AT644" i="2"/>
  <c r="AS644" i="2"/>
  <c r="AR644" i="2"/>
  <c r="AQ644" i="2"/>
  <c r="AP644" i="2"/>
  <c r="AO644" i="2"/>
  <c r="AN644" i="2"/>
  <c r="AM644" i="2"/>
  <c r="AL644" i="2"/>
  <c r="AK644" i="2"/>
  <c r="AJ644" i="2"/>
  <c r="AI644" i="2"/>
  <c r="AH644" i="2"/>
  <c r="AG644" i="2"/>
  <c r="AF644" i="2"/>
  <c r="AE644" i="2"/>
  <c r="AD644" i="2"/>
  <c r="AC644" i="2"/>
  <c r="AB644" i="2"/>
  <c r="AA644" i="2"/>
  <c r="Z644" i="2"/>
  <c r="Y644" i="2"/>
  <c r="X644" i="2"/>
  <c r="W644" i="2"/>
  <c r="V644" i="2"/>
  <c r="U644" i="2"/>
  <c r="T644" i="2"/>
  <c r="S644" i="2"/>
  <c r="R644" i="2"/>
  <c r="Q644" i="2"/>
  <c r="P644" i="2"/>
  <c r="O644" i="2"/>
  <c r="N644" i="2"/>
  <c r="M644" i="2"/>
  <c r="L644" i="2"/>
  <c r="K644" i="2"/>
  <c r="J644" i="2"/>
  <c r="H644" i="2"/>
  <c r="F644" i="2"/>
  <c r="E644" i="2"/>
  <c r="D644" i="2"/>
  <c r="C644" i="2"/>
  <c r="B644" i="2"/>
  <c r="A644" i="2"/>
  <c r="BO643" i="2"/>
  <c r="BN643" i="2"/>
  <c r="BM643" i="2"/>
  <c r="BL643" i="2"/>
  <c r="BK643" i="2"/>
  <c r="BJ643" i="2"/>
  <c r="BI643" i="2"/>
  <c r="BH643" i="2"/>
  <c r="BG643" i="2"/>
  <c r="BF643" i="2"/>
  <c r="BE643" i="2"/>
  <c r="BD643" i="2"/>
  <c r="BC643" i="2"/>
  <c r="BB643" i="2"/>
  <c r="BA643" i="2"/>
  <c r="AZ643" i="2"/>
  <c r="AY643" i="2"/>
  <c r="AX643" i="2"/>
  <c r="AW643" i="2"/>
  <c r="AV643" i="2"/>
  <c r="AU643" i="2"/>
  <c r="AT643" i="2"/>
  <c r="AS643" i="2"/>
  <c r="AR643" i="2"/>
  <c r="AQ643" i="2"/>
  <c r="AP643" i="2"/>
  <c r="AO643" i="2"/>
  <c r="AN643" i="2"/>
  <c r="AM643" i="2"/>
  <c r="AL643" i="2"/>
  <c r="AK643" i="2"/>
  <c r="AJ643" i="2"/>
  <c r="AI643" i="2"/>
  <c r="AH643" i="2"/>
  <c r="AG643" i="2"/>
  <c r="AF643" i="2"/>
  <c r="AE643" i="2"/>
  <c r="AD643" i="2"/>
  <c r="AC643" i="2"/>
  <c r="AB643" i="2"/>
  <c r="AA643" i="2"/>
  <c r="Z643" i="2"/>
  <c r="Y643" i="2"/>
  <c r="X643" i="2"/>
  <c r="W643" i="2"/>
  <c r="V643" i="2"/>
  <c r="U643" i="2"/>
  <c r="T643" i="2"/>
  <c r="S643" i="2"/>
  <c r="R643" i="2"/>
  <c r="Q643" i="2"/>
  <c r="P643" i="2"/>
  <c r="O643" i="2"/>
  <c r="N643" i="2"/>
  <c r="M643" i="2"/>
  <c r="L643" i="2"/>
  <c r="K643" i="2"/>
  <c r="J643" i="2"/>
  <c r="H643" i="2"/>
  <c r="F643" i="2"/>
  <c r="E643" i="2"/>
  <c r="D643" i="2"/>
  <c r="C643" i="2"/>
  <c r="B643" i="2"/>
  <c r="A643" i="2"/>
  <c r="BO642" i="2"/>
  <c r="BN642" i="2"/>
  <c r="BM642" i="2"/>
  <c r="BL642" i="2"/>
  <c r="BK642" i="2"/>
  <c r="BJ642" i="2"/>
  <c r="BI642" i="2"/>
  <c r="BH642" i="2"/>
  <c r="BG642" i="2"/>
  <c r="BF642" i="2"/>
  <c r="BE642" i="2"/>
  <c r="BD642" i="2"/>
  <c r="BC642" i="2"/>
  <c r="BB642" i="2"/>
  <c r="BA642" i="2"/>
  <c r="AZ642" i="2"/>
  <c r="AY642" i="2"/>
  <c r="AX642" i="2"/>
  <c r="AW642" i="2"/>
  <c r="AV642" i="2"/>
  <c r="AU642" i="2"/>
  <c r="AT642" i="2"/>
  <c r="AS642" i="2"/>
  <c r="AR642" i="2"/>
  <c r="AQ642" i="2"/>
  <c r="AP642" i="2"/>
  <c r="AO642" i="2"/>
  <c r="AN642" i="2"/>
  <c r="AM642" i="2"/>
  <c r="AL642" i="2"/>
  <c r="AK642" i="2"/>
  <c r="AJ642" i="2"/>
  <c r="AI642" i="2"/>
  <c r="AH642" i="2"/>
  <c r="AG642" i="2"/>
  <c r="AF642" i="2"/>
  <c r="AE642" i="2"/>
  <c r="AD642" i="2"/>
  <c r="AC642" i="2"/>
  <c r="AB642" i="2"/>
  <c r="AA642" i="2"/>
  <c r="Z642" i="2"/>
  <c r="Y642" i="2"/>
  <c r="X642" i="2"/>
  <c r="W642" i="2"/>
  <c r="V642" i="2"/>
  <c r="U642" i="2"/>
  <c r="T642" i="2"/>
  <c r="S642" i="2"/>
  <c r="R642" i="2"/>
  <c r="Q642" i="2"/>
  <c r="P642" i="2"/>
  <c r="O642" i="2"/>
  <c r="N642" i="2"/>
  <c r="M642" i="2"/>
  <c r="L642" i="2"/>
  <c r="K642" i="2"/>
  <c r="J642" i="2"/>
  <c r="H642" i="2"/>
  <c r="F642" i="2"/>
  <c r="E642" i="2"/>
  <c r="D642" i="2"/>
  <c r="C642" i="2"/>
  <c r="B642" i="2"/>
  <c r="A642" i="2"/>
  <c r="BO641" i="2"/>
  <c r="BN641" i="2"/>
  <c r="BM641" i="2"/>
  <c r="BL641" i="2"/>
  <c r="BK641" i="2"/>
  <c r="BJ641" i="2"/>
  <c r="BI641" i="2"/>
  <c r="BH641" i="2"/>
  <c r="BG641" i="2"/>
  <c r="BF641" i="2"/>
  <c r="BE641" i="2"/>
  <c r="BD641" i="2"/>
  <c r="BC641" i="2"/>
  <c r="BB641" i="2"/>
  <c r="BA641" i="2"/>
  <c r="AZ641" i="2"/>
  <c r="AY641" i="2"/>
  <c r="AX641" i="2"/>
  <c r="AW641" i="2"/>
  <c r="AV641" i="2"/>
  <c r="AU641" i="2"/>
  <c r="AT641" i="2"/>
  <c r="AS641" i="2"/>
  <c r="AR641" i="2"/>
  <c r="AQ641" i="2"/>
  <c r="AP641" i="2"/>
  <c r="AO641" i="2"/>
  <c r="AN641" i="2"/>
  <c r="AM641" i="2"/>
  <c r="AL641" i="2"/>
  <c r="AK641" i="2"/>
  <c r="AJ641" i="2"/>
  <c r="AI641" i="2"/>
  <c r="AH641" i="2"/>
  <c r="AG641" i="2"/>
  <c r="AF641" i="2"/>
  <c r="AE641" i="2"/>
  <c r="AD641" i="2"/>
  <c r="AC641" i="2"/>
  <c r="AB641" i="2"/>
  <c r="AA641" i="2"/>
  <c r="Z641" i="2"/>
  <c r="Y641" i="2"/>
  <c r="X641" i="2"/>
  <c r="W641" i="2"/>
  <c r="V641" i="2"/>
  <c r="U641" i="2"/>
  <c r="T641" i="2"/>
  <c r="S641" i="2"/>
  <c r="R641" i="2"/>
  <c r="Q641" i="2"/>
  <c r="P641" i="2"/>
  <c r="O641" i="2"/>
  <c r="N641" i="2"/>
  <c r="M641" i="2"/>
  <c r="L641" i="2"/>
  <c r="K641" i="2"/>
  <c r="J641" i="2"/>
  <c r="H641" i="2"/>
  <c r="F641" i="2"/>
  <c r="E641" i="2"/>
  <c r="D641" i="2"/>
  <c r="C641" i="2"/>
  <c r="B641" i="2"/>
  <c r="A641" i="2"/>
  <c r="BO640" i="2"/>
  <c r="BN640" i="2"/>
  <c r="BM640" i="2"/>
  <c r="BL640" i="2"/>
  <c r="BK640" i="2"/>
  <c r="BJ640" i="2"/>
  <c r="BI640" i="2"/>
  <c r="BH640" i="2"/>
  <c r="BG640" i="2"/>
  <c r="BF640" i="2"/>
  <c r="BE640" i="2"/>
  <c r="BD640" i="2"/>
  <c r="BC640" i="2"/>
  <c r="BB640" i="2"/>
  <c r="BA640" i="2"/>
  <c r="AZ640" i="2"/>
  <c r="AY640" i="2"/>
  <c r="AX640" i="2"/>
  <c r="AW640" i="2"/>
  <c r="AV640" i="2"/>
  <c r="AU640" i="2"/>
  <c r="AT640" i="2"/>
  <c r="AS640" i="2"/>
  <c r="AR640" i="2"/>
  <c r="AQ640" i="2"/>
  <c r="AP640" i="2"/>
  <c r="AO640" i="2"/>
  <c r="AN640" i="2"/>
  <c r="AM640" i="2"/>
  <c r="AL640" i="2"/>
  <c r="AK640" i="2"/>
  <c r="AJ640" i="2"/>
  <c r="AI640" i="2"/>
  <c r="AH640" i="2"/>
  <c r="AG640" i="2"/>
  <c r="AF640" i="2"/>
  <c r="AE640" i="2"/>
  <c r="AD640" i="2"/>
  <c r="AC640" i="2"/>
  <c r="AB640" i="2"/>
  <c r="AA640" i="2"/>
  <c r="Z640" i="2"/>
  <c r="Y640" i="2"/>
  <c r="X640" i="2"/>
  <c r="W640" i="2"/>
  <c r="V640" i="2"/>
  <c r="U640" i="2"/>
  <c r="T640" i="2"/>
  <c r="S640" i="2"/>
  <c r="R640" i="2"/>
  <c r="Q640" i="2"/>
  <c r="P640" i="2"/>
  <c r="O640" i="2"/>
  <c r="N640" i="2"/>
  <c r="M640" i="2"/>
  <c r="L640" i="2"/>
  <c r="K640" i="2"/>
  <c r="J640" i="2"/>
  <c r="H640" i="2"/>
  <c r="F640" i="2"/>
  <c r="E640" i="2"/>
  <c r="D640" i="2"/>
  <c r="C640" i="2"/>
  <c r="B640" i="2"/>
  <c r="A640" i="2"/>
  <c r="BO639" i="2"/>
  <c r="BN639" i="2"/>
  <c r="BM639" i="2"/>
  <c r="BL639" i="2"/>
  <c r="BK639" i="2"/>
  <c r="BJ639" i="2"/>
  <c r="BI639" i="2"/>
  <c r="BH639" i="2"/>
  <c r="BG639" i="2"/>
  <c r="BF639" i="2"/>
  <c r="BE639" i="2"/>
  <c r="BD639" i="2"/>
  <c r="BC639" i="2"/>
  <c r="BB639" i="2"/>
  <c r="BA639" i="2"/>
  <c r="AZ639" i="2"/>
  <c r="AY639" i="2"/>
  <c r="AX639" i="2"/>
  <c r="AW639" i="2"/>
  <c r="AV639" i="2"/>
  <c r="AU639" i="2"/>
  <c r="AT639" i="2"/>
  <c r="AS639" i="2"/>
  <c r="AR639" i="2"/>
  <c r="AQ639" i="2"/>
  <c r="AP639" i="2"/>
  <c r="AO639" i="2"/>
  <c r="AN639" i="2"/>
  <c r="AM639" i="2"/>
  <c r="AL639" i="2"/>
  <c r="AK639" i="2"/>
  <c r="AJ639" i="2"/>
  <c r="AI639" i="2"/>
  <c r="AH639" i="2"/>
  <c r="AG639" i="2"/>
  <c r="AF639" i="2"/>
  <c r="AE639" i="2"/>
  <c r="AD639" i="2"/>
  <c r="AC639" i="2"/>
  <c r="AB639" i="2"/>
  <c r="AA639" i="2"/>
  <c r="Z639" i="2"/>
  <c r="Y639" i="2"/>
  <c r="X639" i="2"/>
  <c r="W639" i="2"/>
  <c r="V639" i="2"/>
  <c r="U639" i="2"/>
  <c r="T639" i="2"/>
  <c r="S639" i="2"/>
  <c r="R639" i="2"/>
  <c r="Q639" i="2"/>
  <c r="P639" i="2"/>
  <c r="O639" i="2"/>
  <c r="N639" i="2"/>
  <c r="M639" i="2"/>
  <c r="L639" i="2"/>
  <c r="K639" i="2"/>
  <c r="J639" i="2"/>
  <c r="H639" i="2"/>
  <c r="F639" i="2"/>
  <c r="E639" i="2"/>
  <c r="D639" i="2"/>
  <c r="C639" i="2"/>
  <c r="B639" i="2"/>
  <c r="A639" i="2"/>
  <c r="BO638" i="2"/>
  <c r="BN638" i="2"/>
  <c r="BM638" i="2"/>
  <c r="BL638" i="2"/>
  <c r="BK638" i="2"/>
  <c r="BJ638" i="2"/>
  <c r="BI638" i="2"/>
  <c r="BH638" i="2"/>
  <c r="BG638" i="2"/>
  <c r="BF638" i="2"/>
  <c r="BE638" i="2"/>
  <c r="BD638" i="2"/>
  <c r="BC638" i="2"/>
  <c r="BB638" i="2"/>
  <c r="BA638" i="2"/>
  <c r="AZ638" i="2"/>
  <c r="AY638" i="2"/>
  <c r="AX638" i="2"/>
  <c r="AW638" i="2"/>
  <c r="AV638" i="2"/>
  <c r="AU638" i="2"/>
  <c r="AT638" i="2"/>
  <c r="AS638" i="2"/>
  <c r="AR638" i="2"/>
  <c r="AQ638" i="2"/>
  <c r="AP638" i="2"/>
  <c r="AO638" i="2"/>
  <c r="AN638" i="2"/>
  <c r="AM638" i="2"/>
  <c r="AL638" i="2"/>
  <c r="AK638" i="2"/>
  <c r="AJ638" i="2"/>
  <c r="AI638" i="2"/>
  <c r="AH638" i="2"/>
  <c r="AG638" i="2"/>
  <c r="AF638" i="2"/>
  <c r="AE638" i="2"/>
  <c r="AD638" i="2"/>
  <c r="AC638" i="2"/>
  <c r="AB638" i="2"/>
  <c r="AA638" i="2"/>
  <c r="Z638" i="2"/>
  <c r="Y638" i="2"/>
  <c r="X638" i="2"/>
  <c r="W638" i="2"/>
  <c r="V638" i="2"/>
  <c r="U638" i="2"/>
  <c r="T638" i="2"/>
  <c r="S638" i="2"/>
  <c r="R638" i="2"/>
  <c r="Q638" i="2"/>
  <c r="P638" i="2"/>
  <c r="O638" i="2"/>
  <c r="N638" i="2"/>
  <c r="M638" i="2"/>
  <c r="L638" i="2"/>
  <c r="K638" i="2"/>
  <c r="J638" i="2"/>
  <c r="H638" i="2"/>
  <c r="F638" i="2"/>
  <c r="E638" i="2"/>
  <c r="D638" i="2"/>
  <c r="C638" i="2"/>
  <c r="B638" i="2"/>
  <c r="A638" i="2"/>
  <c r="BO637" i="2"/>
  <c r="BN637" i="2"/>
  <c r="BM637" i="2"/>
  <c r="BL637" i="2"/>
  <c r="BK637" i="2"/>
  <c r="BJ637" i="2"/>
  <c r="BI637" i="2"/>
  <c r="BH637" i="2"/>
  <c r="BG637" i="2"/>
  <c r="BF637" i="2"/>
  <c r="BE637" i="2"/>
  <c r="BD637" i="2"/>
  <c r="BC637" i="2"/>
  <c r="BB637" i="2"/>
  <c r="BA637" i="2"/>
  <c r="AZ637" i="2"/>
  <c r="AY637" i="2"/>
  <c r="AX637" i="2"/>
  <c r="AW637" i="2"/>
  <c r="AV637" i="2"/>
  <c r="AU637" i="2"/>
  <c r="AT637" i="2"/>
  <c r="AS637" i="2"/>
  <c r="AR637" i="2"/>
  <c r="AQ637" i="2"/>
  <c r="AP637" i="2"/>
  <c r="AO637" i="2"/>
  <c r="AN637" i="2"/>
  <c r="AM637" i="2"/>
  <c r="AL637" i="2"/>
  <c r="AK637" i="2"/>
  <c r="AJ637" i="2"/>
  <c r="AI637" i="2"/>
  <c r="AH637" i="2"/>
  <c r="AG637" i="2"/>
  <c r="AF637" i="2"/>
  <c r="AE637" i="2"/>
  <c r="AD637" i="2"/>
  <c r="AC637" i="2"/>
  <c r="AB637" i="2"/>
  <c r="AA637" i="2"/>
  <c r="Z637" i="2"/>
  <c r="Y637" i="2"/>
  <c r="X637" i="2"/>
  <c r="W637" i="2"/>
  <c r="V637" i="2"/>
  <c r="U637" i="2"/>
  <c r="T637" i="2"/>
  <c r="S637" i="2"/>
  <c r="R637" i="2"/>
  <c r="Q637" i="2"/>
  <c r="P637" i="2"/>
  <c r="O637" i="2"/>
  <c r="N637" i="2"/>
  <c r="M637" i="2"/>
  <c r="L637" i="2"/>
  <c r="K637" i="2"/>
  <c r="J637" i="2"/>
  <c r="H637" i="2"/>
  <c r="F637" i="2"/>
  <c r="E637" i="2"/>
  <c r="D637" i="2"/>
  <c r="C637" i="2"/>
  <c r="B637" i="2"/>
  <c r="A637" i="2"/>
  <c r="BO636" i="2"/>
  <c r="BN636" i="2"/>
  <c r="BM636" i="2"/>
  <c r="BL636" i="2"/>
  <c r="BK636" i="2"/>
  <c r="BJ636" i="2"/>
  <c r="BI636" i="2"/>
  <c r="BH636" i="2"/>
  <c r="BG636" i="2"/>
  <c r="BF636" i="2"/>
  <c r="BE636" i="2"/>
  <c r="BD636" i="2"/>
  <c r="BC636" i="2"/>
  <c r="BB636" i="2"/>
  <c r="BA636" i="2"/>
  <c r="AZ636" i="2"/>
  <c r="AY636" i="2"/>
  <c r="AX636" i="2"/>
  <c r="AW636" i="2"/>
  <c r="AV636" i="2"/>
  <c r="AU636" i="2"/>
  <c r="AT636" i="2"/>
  <c r="AS636" i="2"/>
  <c r="AR636" i="2"/>
  <c r="AQ636" i="2"/>
  <c r="AP636" i="2"/>
  <c r="AO636" i="2"/>
  <c r="AN636" i="2"/>
  <c r="AM636" i="2"/>
  <c r="AL636" i="2"/>
  <c r="AK636" i="2"/>
  <c r="AJ636" i="2"/>
  <c r="AI636" i="2"/>
  <c r="AH636" i="2"/>
  <c r="AG636" i="2"/>
  <c r="AF636" i="2"/>
  <c r="AE636" i="2"/>
  <c r="AD636" i="2"/>
  <c r="AC636" i="2"/>
  <c r="AB636" i="2"/>
  <c r="AA636" i="2"/>
  <c r="Z636" i="2"/>
  <c r="Y636" i="2"/>
  <c r="X636" i="2"/>
  <c r="W636" i="2"/>
  <c r="V636" i="2"/>
  <c r="U636" i="2"/>
  <c r="T636" i="2"/>
  <c r="S636" i="2"/>
  <c r="R636" i="2"/>
  <c r="Q636" i="2"/>
  <c r="P636" i="2"/>
  <c r="O636" i="2"/>
  <c r="N636" i="2"/>
  <c r="M636" i="2"/>
  <c r="L636" i="2"/>
  <c r="K636" i="2"/>
  <c r="J636" i="2"/>
  <c r="H636" i="2"/>
  <c r="F636" i="2"/>
  <c r="E636" i="2"/>
  <c r="D636" i="2"/>
  <c r="C636" i="2"/>
  <c r="B636" i="2"/>
  <c r="A636" i="2"/>
  <c r="BO635" i="2"/>
  <c r="BN635" i="2"/>
  <c r="BM635" i="2"/>
  <c r="BL635" i="2"/>
  <c r="BK635" i="2"/>
  <c r="BJ635" i="2"/>
  <c r="BI635" i="2"/>
  <c r="BH635" i="2"/>
  <c r="BG635" i="2"/>
  <c r="BF635" i="2"/>
  <c r="BE635" i="2"/>
  <c r="BD635" i="2"/>
  <c r="BC635" i="2"/>
  <c r="BB635" i="2"/>
  <c r="BA635" i="2"/>
  <c r="AZ635" i="2"/>
  <c r="AY635" i="2"/>
  <c r="AX635" i="2"/>
  <c r="AW635" i="2"/>
  <c r="AV635" i="2"/>
  <c r="AU635" i="2"/>
  <c r="AT635" i="2"/>
  <c r="AS635" i="2"/>
  <c r="AR635" i="2"/>
  <c r="AQ635" i="2"/>
  <c r="AP635" i="2"/>
  <c r="AO635" i="2"/>
  <c r="AN635" i="2"/>
  <c r="AM635" i="2"/>
  <c r="AL635" i="2"/>
  <c r="AK635" i="2"/>
  <c r="AJ635" i="2"/>
  <c r="AI635" i="2"/>
  <c r="AH635" i="2"/>
  <c r="AG635" i="2"/>
  <c r="AF635" i="2"/>
  <c r="AE635" i="2"/>
  <c r="AD635" i="2"/>
  <c r="AC635" i="2"/>
  <c r="AB635" i="2"/>
  <c r="AA635" i="2"/>
  <c r="Z635" i="2"/>
  <c r="Y635" i="2"/>
  <c r="X635" i="2"/>
  <c r="W635" i="2"/>
  <c r="V635" i="2"/>
  <c r="U635" i="2"/>
  <c r="T635" i="2"/>
  <c r="S635" i="2"/>
  <c r="R635" i="2"/>
  <c r="Q635" i="2"/>
  <c r="P635" i="2"/>
  <c r="O635" i="2"/>
  <c r="N635" i="2"/>
  <c r="M635" i="2"/>
  <c r="L635" i="2"/>
  <c r="K635" i="2"/>
  <c r="J635" i="2"/>
  <c r="H635" i="2"/>
  <c r="F635" i="2"/>
  <c r="E635" i="2"/>
  <c r="D635" i="2"/>
  <c r="C635" i="2"/>
  <c r="B635" i="2"/>
  <c r="A635" i="2"/>
  <c r="BO634" i="2"/>
  <c r="BN634" i="2"/>
  <c r="BM634" i="2"/>
  <c r="BL634" i="2"/>
  <c r="BK634" i="2"/>
  <c r="BJ634" i="2"/>
  <c r="BI634" i="2"/>
  <c r="BH634" i="2"/>
  <c r="BG634" i="2"/>
  <c r="BF634" i="2"/>
  <c r="BE634" i="2"/>
  <c r="BD634" i="2"/>
  <c r="BC634" i="2"/>
  <c r="BB634" i="2"/>
  <c r="BA634" i="2"/>
  <c r="AZ634" i="2"/>
  <c r="AY634" i="2"/>
  <c r="AX634" i="2"/>
  <c r="AW634" i="2"/>
  <c r="AV634" i="2"/>
  <c r="AU634" i="2"/>
  <c r="AT634" i="2"/>
  <c r="AS634" i="2"/>
  <c r="AR634" i="2"/>
  <c r="AQ634" i="2"/>
  <c r="AP634" i="2"/>
  <c r="AO634" i="2"/>
  <c r="AN634" i="2"/>
  <c r="AM634" i="2"/>
  <c r="AL634" i="2"/>
  <c r="AK634" i="2"/>
  <c r="AJ634" i="2"/>
  <c r="AI634" i="2"/>
  <c r="AH634" i="2"/>
  <c r="AG634" i="2"/>
  <c r="AF634" i="2"/>
  <c r="AE634" i="2"/>
  <c r="AD634" i="2"/>
  <c r="AC634" i="2"/>
  <c r="AB634" i="2"/>
  <c r="AA634" i="2"/>
  <c r="Z634" i="2"/>
  <c r="Y634" i="2"/>
  <c r="X634" i="2"/>
  <c r="W634" i="2"/>
  <c r="V634" i="2"/>
  <c r="U634" i="2"/>
  <c r="T634" i="2"/>
  <c r="S634" i="2"/>
  <c r="R634" i="2"/>
  <c r="Q634" i="2"/>
  <c r="P634" i="2"/>
  <c r="O634" i="2"/>
  <c r="N634" i="2"/>
  <c r="M634" i="2"/>
  <c r="L634" i="2"/>
  <c r="K634" i="2"/>
  <c r="J634" i="2"/>
  <c r="H634" i="2"/>
  <c r="F634" i="2"/>
  <c r="E634" i="2"/>
  <c r="D634" i="2"/>
  <c r="C634" i="2"/>
  <c r="B634" i="2"/>
  <c r="A634" i="2"/>
  <c r="BO633" i="2"/>
  <c r="BN633" i="2"/>
  <c r="BM633" i="2"/>
  <c r="BL633" i="2"/>
  <c r="BK633" i="2"/>
  <c r="BJ633" i="2"/>
  <c r="BI633" i="2"/>
  <c r="BH633" i="2"/>
  <c r="BG633" i="2"/>
  <c r="BF633" i="2"/>
  <c r="BE633" i="2"/>
  <c r="BD633" i="2"/>
  <c r="BC633" i="2"/>
  <c r="BB633" i="2"/>
  <c r="BA633" i="2"/>
  <c r="AZ633" i="2"/>
  <c r="AY633" i="2"/>
  <c r="AX633" i="2"/>
  <c r="AW633" i="2"/>
  <c r="AV633" i="2"/>
  <c r="AU633" i="2"/>
  <c r="AT633" i="2"/>
  <c r="AS633" i="2"/>
  <c r="AR633" i="2"/>
  <c r="AQ633" i="2"/>
  <c r="AP633" i="2"/>
  <c r="AO633" i="2"/>
  <c r="AN633" i="2"/>
  <c r="AM633" i="2"/>
  <c r="AL633" i="2"/>
  <c r="AK633" i="2"/>
  <c r="AJ633" i="2"/>
  <c r="AI633" i="2"/>
  <c r="AH633" i="2"/>
  <c r="AG633" i="2"/>
  <c r="AF633" i="2"/>
  <c r="AE633" i="2"/>
  <c r="AD633" i="2"/>
  <c r="AC633" i="2"/>
  <c r="AB633" i="2"/>
  <c r="AA633" i="2"/>
  <c r="Z633" i="2"/>
  <c r="Y633" i="2"/>
  <c r="X633" i="2"/>
  <c r="W633" i="2"/>
  <c r="V633" i="2"/>
  <c r="U633" i="2"/>
  <c r="T633" i="2"/>
  <c r="S633" i="2"/>
  <c r="R633" i="2"/>
  <c r="Q633" i="2"/>
  <c r="P633" i="2"/>
  <c r="O633" i="2"/>
  <c r="N633" i="2"/>
  <c r="M633" i="2"/>
  <c r="L633" i="2"/>
  <c r="K633" i="2"/>
  <c r="J633" i="2"/>
  <c r="H633" i="2"/>
  <c r="F633" i="2"/>
  <c r="E633" i="2"/>
  <c r="D633" i="2"/>
  <c r="C633" i="2"/>
  <c r="B633" i="2"/>
  <c r="A633" i="2"/>
  <c r="BO632" i="2"/>
  <c r="BN632" i="2"/>
  <c r="BM632" i="2"/>
  <c r="BL632" i="2"/>
  <c r="BK632" i="2"/>
  <c r="BJ632" i="2"/>
  <c r="BI632" i="2"/>
  <c r="BH632" i="2"/>
  <c r="BG632" i="2"/>
  <c r="BF632" i="2"/>
  <c r="BE632" i="2"/>
  <c r="BD632" i="2"/>
  <c r="BC632" i="2"/>
  <c r="BB632" i="2"/>
  <c r="BA632" i="2"/>
  <c r="AZ632" i="2"/>
  <c r="AY632" i="2"/>
  <c r="AX632" i="2"/>
  <c r="AW632" i="2"/>
  <c r="AV632" i="2"/>
  <c r="AU632" i="2"/>
  <c r="AT632" i="2"/>
  <c r="AS632" i="2"/>
  <c r="AR632" i="2"/>
  <c r="AQ632" i="2"/>
  <c r="AP632" i="2"/>
  <c r="AO632" i="2"/>
  <c r="AN632" i="2"/>
  <c r="AM632" i="2"/>
  <c r="AL632" i="2"/>
  <c r="AK632" i="2"/>
  <c r="AJ632" i="2"/>
  <c r="AI632" i="2"/>
  <c r="AH632" i="2"/>
  <c r="AG632" i="2"/>
  <c r="AF632" i="2"/>
  <c r="AE632" i="2"/>
  <c r="AD632" i="2"/>
  <c r="AC632" i="2"/>
  <c r="AB632" i="2"/>
  <c r="AA632" i="2"/>
  <c r="Z632" i="2"/>
  <c r="Y632" i="2"/>
  <c r="X632" i="2"/>
  <c r="W632" i="2"/>
  <c r="V632" i="2"/>
  <c r="U632" i="2"/>
  <c r="T632" i="2"/>
  <c r="S632" i="2"/>
  <c r="R632" i="2"/>
  <c r="Q632" i="2"/>
  <c r="P632" i="2"/>
  <c r="O632" i="2"/>
  <c r="N632" i="2"/>
  <c r="M632" i="2"/>
  <c r="L632" i="2"/>
  <c r="K632" i="2"/>
  <c r="J632" i="2"/>
  <c r="H632" i="2"/>
  <c r="F632" i="2"/>
  <c r="E632" i="2"/>
  <c r="D632" i="2"/>
  <c r="C632" i="2"/>
  <c r="B632" i="2"/>
  <c r="A632" i="2"/>
  <c r="BO631" i="2"/>
  <c r="BN631" i="2"/>
  <c r="BM631" i="2"/>
  <c r="BL631" i="2"/>
  <c r="BK631" i="2"/>
  <c r="BJ631" i="2"/>
  <c r="BI631" i="2"/>
  <c r="BH631" i="2"/>
  <c r="BG631" i="2"/>
  <c r="BF631" i="2"/>
  <c r="BE631" i="2"/>
  <c r="BD631" i="2"/>
  <c r="BC631" i="2"/>
  <c r="BB631" i="2"/>
  <c r="BA631" i="2"/>
  <c r="AZ631" i="2"/>
  <c r="AY631" i="2"/>
  <c r="AX631" i="2"/>
  <c r="AW631" i="2"/>
  <c r="AV631" i="2"/>
  <c r="AU631" i="2"/>
  <c r="AT631" i="2"/>
  <c r="AS631" i="2"/>
  <c r="AR631" i="2"/>
  <c r="AQ631" i="2"/>
  <c r="AP631" i="2"/>
  <c r="AO631" i="2"/>
  <c r="AN631" i="2"/>
  <c r="AM631" i="2"/>
  <c r="AL631" i="2"/>
  <c r="AK631" i="2"/>
  <c r="AJ631" i="2"/>
  <c r="AI631" i="2"/>
  <c r="AH631" i="2"/>
  <c r="AG631" i="2"/>
  <c r="AF631" i="2"/>
  <c r="AE631" i="2"/>
  <c r="AD631" i="2"/>
  <c r="AC631" i="2"/>
  <c r="AB631" i="2"/>
  <c r="AA631" i="2"/>
  <c r="Z631" i="2"/>
  <c r="Y631" i="2"/>
  <c r="X631" i="2"/>
  <c r="W631" i="2"/>
  <c r="V631" i="2"/>
  <c r="U631" i="2"/>
  <c r="T631" i="2"/>
  <c r="S631" i="2"/>
  <c r="R631" i="2"/>
  <c r="Q631" i="2"/>
  <c r="P631" i="2"/>
  <c r="O631" i="2"/>
  <c r="N631" i="2"/>
  <c r="M631" i="2"/>
  <c r="L631" i="2"/>
  <c r="K631" i="2"/>
  <c r="J631" i="2"/>
  <c r="H631" i="2"/>
  <c r="F631" i="2"/>
  <c r="E631" i="2"/>
  <c r="D631" i="2"/>
  <c r="C631" i="2"/>
  <c r="B631" i="2"/>
  <c r="A631" i="2"/>
  <c r="BO630" i="2"/>
  <c r="BN630" i="2"/>
  <c r="BM630" i="2"/>
  <c r="BL630" i="2"/>
  <c r="BK630" i="2"/>
  <c r="BJ630" i="2"/>
  <c r="BI630" i="2"/>
  <c r="BH630" i="2"/>
  <c r="BG630" i="2"/>
  <c r="BF630" i="2"/>
  <c r="BE630" i="2"/>
  <c r="BD630" i="2"/>
  <c r="BC630" i="2"/>
  <c r="BB630" i="2"/>
  <c r="BA630" i="2"/>
  <c r="AZ630" i="2"/>
  <c r="AY630" i="2"/>
  <c r="AX630" i="2"/>
  <c r="AW630" i="2"/>
  <c r="AV630" i="2"/>
  <c r="AU630" i="2"/>
  <c r="AT630" i="2"/>
  <c r="AS630" i="2"/>
  <c r="AR630" i="2"/>
  <c r="AQ630" i="2"/>
  <c r="AP630" i="2"/>
  <c r="AO630" i="2"/>
  <c r="AN630" i="2"/>
  <c r="AM630" i="2"/>
  <c r="AL630" i="2"/>
  <c r="AK630" i="2"/>
  <c r="AJ630" i="2"/>
  <c r="AI630" i="2"/>
  <c r="AH630" i="2"/>
  <c r="AG630" i="2"/>
  <c r="AF630" i="2"/>
  <c r="AE630" i="2"/>
  <c r="AD630" i="2"/>
  <c r="AC630" i="2"/>
  <c r="AB630" i="2"/>
  <c r="AA630" i="2"/>
  <c r="Z630" i="2"/>
  <c r="Y630" i="2"/>
  <c r="X630" i="2"/>
  <c r="W630" i="2"/>
  <c r="V630" i="2"/>
  <c r="U630" i="2"/>
  <c r="T630" i="2"/>
  <c r="S630" i="2"/>
  <c r="R630" i="2"/>
  <c r="Q630" i="2"/>
  <c r="P630" i="2"/>
  <c r="O630" i="2"/>
  <c r="N630" i="2"/>
  <c r="M630" i="2"/>
  <c r="L630" i="2"/>
  <c r="K630" i="2"/>
  <c r="J630" i="2"/>
  <c r="H630" i="2"/>
  <c r="F630" i="2"/>
  <c r="E630" i="2"/>
  <c r="D630" i="2"/>
  <c r="C630" i="2"/>
  <c r="B630" i="2"/>
  <c r="A630" i="2"/>
  <c r="BO629" i="2"/>
  <c r="BN629" i="2"/>
  <c r="BM629" i="2"/>
  <c r="BL629" i="2"/>
  <c r="BK629" i="2"/>
  <c r="BJ629" i="2"/>
  <c r="BI629" i="2"/>
  <c r="BH629" i="2"/>
  <c r="BG629" i="2"/>
  <c r="BF629" i="2"/>
  <c r="BE629" i="2"/>
  <c r="BD629" i="2"/>
  <c r="BC629" i="2"/>
  <c r="BB629" i="2"/>
  <c r="BA629" i="2"/>
  <c r="AZ629" i="2"/>
  <c r="AY629" i="2"/>
  <c r="AX629" i="2"/>
  <c r="AW629" i="2"/>
  <c r="AV629" i="2"/>
  <c r="AU629" i="2"/>
  <c r="AT629" i="2"/>
  <c r="AS629" i="2"/>
  <c r="AR629" i="2"/>
  <c r="AQ629" i="2"/>
  <c r="AP629" i="2"/>
  <c r="AO629" i="2"/>
  <c r="AN629" i="2"/>
  <c r="AM629" i="2"/>
  <c r="AL629" i="2"/>
  <c r="AK629" i="2"/>
  <c r="AJ629" i="2"/>
  <c r="AI629" i="2"/>
  <c r="AH629" i="2"/>
  <c r="AG629" i="2"/>
  <c r="AF629" i="2"/>
  <c r="AE629" i="2"/>
  <c r="AD629" i="2"/>
  <c r="AC629" i="2"/>
  <c r="AB629" i="2"/>
  <c r="AA629" i="2"/>
  <c r="Z629" i="2"/>
  <c r="Y629" i="2"/>
  <c r="X629" i="2"/>
  <c r="W629" i="2"/>
  <c r="V629" i="2"/>
  <c r="U629" i="2"/>
  <c r="T629" i="2"/>
  <c r="S629" i="2"/>
  <c r="R629" i="2"/>
  <c r="Q629" i="2"/>
  <c r="P629" i="2"/>
  <c r="O629" i="2"/>
  <c r="N629" i="2"/>
  <c r="M629" i="2"/>
  <c r="L629" i="2"/>
  <c r="K629" i="2"/>
  <c r="J629" i="2"/>
  <c r="H629" i="2"/>
  <c r="F629" i="2"/>
  <c r="E629" i="2"/>
  <c r="D629" i="2"/>
  <c r="C629" i="2"/>
  <c r="B629" i="2"/>
  <c r="A629" i="2"/>
  <c r="BO628" i="2"/>
  <c r="BN628" i="2"/>
  <c r="BM628" i="2"/>
  <c r="BL628" i="2"/>
  <c r="BK628" i="2"/>
  <c r="BJ628" i="2"/>
  <c r="BI628" i="2"/>
  <c r="BH628" i="2"/>
  <c r="BG628" i="2"/>
  <c r="BF628" i="2"/>
  <c r="BE628" i="2"/>
  <c r="BD628" i="2"/>
  <c r="BC628" i="2"/>
  <c r="BB628" i="2"/>
  <c r="BA628" i="2"/>
  <c r="AZ628" i="2"/>
  <c r="AY628" i="2"/>
  <c r="AX628" i="2"/>
  <c r="AW628" i="2"/>
  <c r="AV628" i="2"/>
  <c r="AU628" i="2"/>
  <c r="AT628" i="2"/>
  <c r="AS628" i="2"/>
  <c r="AR628" i="2"/>
  <c r="AQ628" i="2"/>
  <c r="AP628" i="2"/>
  <c r="AO628" i="2"/>
  <c r="AN628" i="2"/>
  <c r="AM628" i="2"/>
  <c r="AL628" i="2"/>
  <c r="AK628" i="2"/>
  <c r="AJ628" i="2"/>
  <c r="AI628" i="2"/>
  <c r="AH628" i="2"/>
  <c r="AG628" i="2"/>
  <c r="AF628" i="2"/>
  <c r="AE628" i="2"/>
  <c r="AD628" i="2"/>
  <c r="AC628" i="2"/>
  <c r="AB628" i="2"/>
  <c r="AA628" i="2"/>
  <c r="Z628" i="2"/>
  <c r="Y628" i="2"/>
  <c r="X628" i="2"/>
  <c r="W628" i="2"/>
  <c r="V628" i="2"/>
  <c r="U628" i="2"/>
  <c r="T628" i="2"/>
  <c r="S628" i="2"/>
  <c r="R628" i="2"/>
  <c r="Q628" i="2"/>
  <c r="P628" i="2"/>
  <c r="O628" i="2"/>
  <c r="N628" i="2"/>
  <c r="M628" i="2"/>
  <c r="L628" i="2"/>
  <c r="K628" i="2"/>
  <c r="J628" i="2"/>
  <c r="H628" i="2"/>
  <c r="F628" i="2"/>
  <c r="E628" i="2"/>
  <c r="D628" i="2"/>
  <c r="C628" i="2"/>
  <c r="B628" i="2"/>
  <c r="A628" i="2"/>
  <c r="BO627" i="2"/>
  <c r="BN627" i="2"/>
  <c r="BM627" i="2"/>
  <c r="BL627" i="2"/>
  <c r="BK627" i="2"/>
  <c r="BJ627" i="2"/>
  <c r="BI627" i="2"/>
  <c r="BH627" i="2"/>
  <c r="BG627" i="2"/>
  <c r="BF627" i="2"/>
  <c r="BE627" i="2"/>
  <c r="BD627" i="2"/>
  <c r="BC627" i="2"/>
  <c r="BB627" i="2"/>
  <c r="BA627" i="2"/>
  <c r="AZ627" i="2"/>
  <c r="AY627" i="2"/>
  <c r="AX627" i="2"/>
  <c r="AW627" i="2"/>
  <c r="AV627" i="2"/>
  <c r="AU627" i="2"/>
  <c r="AT627" i="2"/>
  <c r="AS627" i="2"/>
  <c r="AR627" i="2"/>
  <c r="AQ627" i="2"/>
  <c r="AP627" i="2"/>
  <c r="AO627" i="2"/>
  <c r="AN627" i="2"/>
  <c r="AM627" i="2"/>
  <c r="AL627" i="2"/>
  <c r="AK627" i="2"/>
  <c r="AJ627" i="2"/>
  <c r="AI627" i="2"/>
  <c r="AH627" i="2"/>
  <c r="AG627" i="2"/>
  <c r="AF627" i="2"/>
  <c r="AE627" i="2"/>
  <c r="AD627" i="2"/>
  <c r="AC627" i="2"/>
  <c r="AB627" i="2"/>
  <c r="AA627" i="2"/>
  <c r="Z627" i="2"/>
  <c r="Y627" i="2"/>
  <c r="X627" i="2"/>
  <c r="W627" i="2"/>
  <c r="V627" i="2"/>
  <c r="U627" i="2"/>
  <c r="T627" i="2"/>
  <c r="S627" i="2"/>
  <c r="R627" i="2"/>
  <c r="Q627" i="2"/>
  <c r="P627" i="2"/>
  <c r="O627" i="2"/>
  <c r="N627" i="2"/>
  <c r="M627" i="2"/>
  <c r="L627" i="2"/>
  <c r="K627" i="2"/>
  <c r="J627" i="2"/>
  <c r="H627" i="2"/>
  <c r="F627" i="2"/>
  <c r="E627" i="2"/>
  <c r="D627" i="2"/>
  <c r="C627" i="2"/>
  <c r="B627" i="2"/>
  <c r="A627" i="2"/>
  <c r="BO626" i="2"/>
  <c r="BN626" i="2"/>
  <c r="BM626" i="2"/>
  <c r="BL626" i="2"/>
  <c r="BK626" i="2"/>
  <c r="BJ626" i="2"/>
  <c r="BI626" i="2"/>
  <c r="BH626" i="2"/>
  <c r="BG626" i="2"/>
  <c r="BF626" i="2"/>
  <c r="BE626" i="2"/>
  <c r="BD626" i="2"/>
  <c r="BC626" i="2"/>
  <c r="BB626" i="2"/>
  <c r="BA626" i="2"/>
  <c r="AZ626" i="2"/>
  <c r="AY626" i="2"/>
  <c r="AX626" i="2"/>
  <c r="AW626" i="2"/>
  <c r="AV626" i="2"/>
  <c r="AU626" i="2"/>
  <c r="AT626" i="2"/>
  <c r="AS626" i="2"/>
  <c r="AR626" i="2"/>
  <c r="AQ626" i="2"/>
  <c r="AP626" i="2"/>
  <c r="AO626" i="2"/>
  <c r="AN626" i="2"/>
  <c r="AM626" i="2"/>
  <c r="AL626" i="2"/>
  <c r="AK626" i="2"/>
  <c r="AJ626" i="2"/>
  <c r="AI626" i="2"/>
  <c r="AH626" i="2"/>
  <c r="AG626" i="2"/>
  <c r="AF626" i="2"/>
  <c r="AE626" i="2"/>
  <c r="AD626" i="2"/>
  <c r="AC626" i="2"/>
  <c r="AB626" i="2"/>
  <c r="AA626" i="2"/>
  <c r="Z626" i="2"/>
  <c r="Y626" i="2"/>
  <c r="X626" i="2"/>
  <c r="W626" i="2"/>
  <c r="V626" i="2"/>
  <c r="U626" i="2"/>
  <c r="T626" i="2"/>
  <c r="S626" i="2"/>
  <c r="R626" i="2"/>
  <c r="Q626" i="2"/>
  <c r="P626" i="2"/>
  <c r="O626" i="2"/>
  <c r="N626" i="2"/>
  <c r="M626" i="2"/>
  <c r="L626" i="2"/>
  <c r="K626" i="2"/>
  <c r="J626" i="2"/>
  <c r="H626" i="2"/>
  <c r="F626" i="2"/>
  <c r="E626" i="2"/>
  <c r="D626" i="2"/>
  <c r="C626" i="2"/>
  <c r="B626" i="2"/>
  <c r="A626" i="2"/>
  <c r="BO625" i="2"/>
  <c r="BN625" i="2"/>
  <c r="BM625" i="2"/>
  <c r="BL625" i="2"/>
  <c r="BK625" i="2"/>
  <c r="BJ625" i="2"/>
  <c r="BI625" i="2"/>
  <c r="BH625" i="2"/>
  <c r="BG625" i="2"/>
  <c r="BF625" i="2"/>
  <c r="BE625" i="2"/>
  <c r="BD625" i="2"/>
  <c r="BC625" i="2"/>
  <c r="BB625" i="2"/>
  <c r="BA625" i="2"/>
  <c r="AZ625" i="2"/>
  <c r="AY625" i="2"/>
  <c r="AX625" i="2"/>
  <c r="AW625" i="2"/>
  <c r="AV625" i="2"/>
  <c r="AU625" i="2"/>
  <c r="AT625" i="2"/>
  <c r="AS625" i="2"/>
  <c r="AR625" i="2"/>
  <c r="AQ625" i="2"/>
  <c r="AP625" i="2"/>
  <c r="AO625" i="2"/>
  <c r="AN625" i="2"/>
  <c r="AM625" i="2"/>
  <c r="AL625" i="2"/>
  <c r="AK625" i="2"/>
  <c r="AJ625" i="2"/>
  <c r="AI625" i="2"/>
  <c r="AH625" i="2"/>
  <c r="AG625" i="2"/>
  <c r="AF625" i="2"/>
  <c r="AE625" i="2"/>
  <c r="AD625" i="2"/>
  <c r="AC625" i="2"/>
  <c r="AB625" i="2"/>
  <c r="AA625" i="2"/>
  <c r="Z625" i="2"/>
  <c r="Y625" i="2"/>
  <c r="X625" i="2"/>
  <c r="W625" i="2"/>
  <c r="V625" i="2"/>
  <c r="U625" i="2"/>
  <c r="T625" i="2"/>
  <c r="S625" i="2"/>
  <c r="R625" i="2"/>
  <c r="Q625" i="2"/>
  <c r="P625" i="2"/>
  <c r="O625" i="2"/>
  <c r="N625" i="2"/>
  <c r="M625" i="2"/>
  <c r="L625" i="2"/>
  <c r="K625" i="2"/>
  <c r="J625" i="2"/>
  <c r="H625" i="2"/>
  <c r="F625" i="2"/>
  <c r="E625" i="2"/>
  <c r="D625" i="2"/>
  <c r="C625" i="2"/>
  <c r="B625" i="2"/>
  <c r="A625" i="2"/>
  <c r="BO624" i="2"/>
  <c r="BN624" i="2"/>
  <c r="BM624" i="2"/>
  <c r="BL624" i="2"/>
  <c r="BK624" i="2"/>
  <c r="BJ624" i="2"/>
  <c r="BI624" i="2"/>
  <c r="BH624" i="2"/>
  <c r="BG624" i="2"/>
  <c r="BF624" i="2"/>
  <c r="BE624" i="2"/>
  <c r="BD624" i="2"/>
  <c r="BC624" i="2"/>
  <c r="BB624" i="2"/>
  <c r="BA624" i="2"/>
  <c r="AZ624" i="2"/>
  <c r="AY624" i="2"/>
  <c r="AX624" i="2"/>
  <c r="AW624" i="2"/>
  <c r="AV624" i="2"/>
  <c r="AU624" i="2"/>
  <c r="AT624" i="2"/>
  <c r="AS624" i="2"/>
  <c r="AR624" i="2"/>
  <c r="AQ624" i="2"/>
  <c r="AP624" i="2"/>
  <c r="AO624" i="2"/>
  <c r="AN624" i="2"/>
  <c r="AM624" i="2"/>
  <c r="AL624" i="2"/>
  <c r="AK624" i="2"/>
  <c r="AJ624" i="2"/>
  <c r="AI624" i="2"/>
  <c r="AH624" i="2"/>
  <c r="AG624" i="2"/>
  <c r="AF624" i="2"/>
  <c r="AE624" i="2"/>
  <c r="AD624" i="2"/>
  <c r="AC624" i="2"/>
  <c r="AB624" i="2"/>
  <c r="AA624" i="2"/>
  <c r="Z624" i="2"/>
  <c r="Y624" i="2"/>
  <c r="X624" i="2"/>
  <c r="W624" i="2"/>
  <c r="V624" i="2"/>
  <c r="U624" i="2"/>
  <c r="T624" i="2"/>
  <c r="S624" i="2"/>
  <c r="R624" i="2"/>
  <c r="Q624" i="2"/>
  <c r="P624" i="2"/>
  <c r="O624" i="2"/>
  <c r="N624" i="2"/>
  <c r="M624" i="2"/>
  <c r="L624" i="2"/>
  <c r="K624" i="2"/>
  <c r="J624" i="2"/>
  <c r="H624" i="2"/>
  <c r="F624" i="2"/>
  <c r="E624" i="2"/>
  <c r="D624" i="2"/>
  <c r="C624" i="2"/>
  <c r="B624" i="2"/>
  <c r="A624" i="2"/>
  <c r="BO623" i="2"/>
  <c r="BN623" i="2"/>
  <c r="BM623" i="2"/>
  <c r="BL623" i="2"/>
  <c r="BK623" i="2"/>
  <c r="BJ623" i="2"/>
  <c r="BI623" i="2"/>
  <c r="BH623" i="2"/>
  <c r="BG623" i="2"/>
  <c r="BF623" i="2"/>
  <c r="BE623" i="2"/>
  <c r="BD623" i="2"/>
  <c r="BC623" i="2"/>
  <c r="BB623" i="2"/>
  <c r="BA623" i="2"/>
  <c r="AZ623" i="2"/>
  <c r="AY623" i="2"/>
  <c r="AX623" i="2"/>
  <c r="AW623" i="2"/>
  <c r="AV623" i="2"/>
  <c r="AU623" i="2"/>
  <c r="AT623" i="2"/>
  <c r="AS623" i="2"/>
  <c r="AR623" i="2"/>
  <c r="AQ623" i="2"/>
  <c r="AP623" i="2"/>
  <c r="AO623" i="2"/>
  <c r="AN623" i="2"/>
  <c r="AM623" i="2"/>
  <c r="AL623" i="2"/>
  <c r="AK623" i="2"/>
  <c r="AJ623" i="2"/>
  <c r="AI623" i="2"/>
  <c r="AH623" i="2"/>
  <c r="AG623" i="2"/>
  <c r="AF623" i="2"/>
  <c r="AE623" i="2"/>
  <c r="AD623" i="2"/>
  <c r="AC623" i="2"/>
  <c r="AB623" i="2"/>
  <c r="AA623" i="2"/>
  <c r="Z623" i="2"/>
  <c r="Y623" i="2"/>
  <c r="X623" i="2"/>
  <c r="W623" i="2"/>
  <c r="V623" i="2"/>
  <c r="U623" i="2"/>
  <c r="T623" i="2"/>
  <c r="S623" i="2"/>
  <c r="R623" i="2"/>
  <c r="Q623" i="2"/>
  <c r="P623" i="2"/>
  <c r="O623" i="2"/>
  <c r="N623" i="2"/>
  <c r="M623" i="2"/>
  <c r="L623" i="2"/>
  <c r="K623" i="2"/>
  <c r="J623" i="2"/>
  <c r="H623" i="2"/>
  <c r="F623" i="2"/>
  <c r="E623" i="2"/>
  <c r="D623" i="2"/>
  <c r="C623" i="2"/>
  <c r="B623" i="2"/>
  <c r="A623" i="2"/>
  <c r="BO622" i="2"/>
  <c r="BN622" i="2"/>
  <c r="BM622" i="2"/>
  <c r="BL622" i="2"/>
  <c r="BK622" i="2"/>
  <c r="BJ622" i="2"/>
  <c r="BI622" i="2"/>
  <c r="BH622" i="2"/>
  <c r="BG622" i="2"/>
  <c r="BF622" i="2"/>
  <c r="BE622" i="2"/>
  <c r="BD622" i="2"/>
  <c r="BC622" i="2"/>
  <c r="BB622" i="2"/>
  <c r="BA622" i="2"/>
  <c r="AZ622" i="2"/>
  <c r="AY622" i="2"/>
  <c r="AX622" i="2"/>
  <c r="AW622" i="2"/>
  <c r="AV622" i="2"/>
  <c r="AU622" i="2"/>
  <c r="AT622" i="2"/>
  <c r="AS622" i="2"/>
  <c r="AR622" i="2"/>
  <c r="AQ622" i="2"/>
  <c r="AP622" i="2"/>
  <c r="AO622" i="2"/>
  <c r="AN622" i="2"/>
  <c r="AM622" i="2"/>
  <c r="AL622" i="2"/>
  <c r="AK622" i="2"/>
  <c r="AJ622" i="2"/>
  <c r="AI622" i="2"/>
  <c r="AH622" i="2"/>
  <c r="AG622" i="2"/>
  <c r="AF622" i="2"/>
  <c r="AE622" i="2"/>
  <c r="AD622" i="2"/>
  <c r="AC622" i="2"/>
  <c r="AB622" i="2"/>
  <c r="AA622" i="2"/>
  <c r="Z622" i="2"/>
  <c r="Y622" i="2"/>
  <c r="X622" i="2"/>
  <c r="W622" i="2"/>
  <c r="V622" i="2"/>
  <c r="U622" i="2"/>
  <c r="T622" i="2"/>
  <c r="S622" i="2"/>
  <c r="R622" i="2"/>
  <c r="Q622" i="2"/>
  <c r="P622" i="2"/>
  <c r="O622" i="2"/>
  <c r="N622" i="2"/>
  <c r="M622" i="2"/>
  <c r="L622" i="2"/>
  <c r="K622" i="2"/>
  <c r="J622" i="2"/>
  <c r="H622" i="2"/>
  <c r="F622" i="2"/>
  <c r="E622" i="2"/>
  <c r="D622" i="2"/>
  <c r="C622" i="2"/>
  <c r="B622" i="2"/>
  <c r="A622" i="2"/>
  <c r="BO621" i="2"/>
  <c r="BN621" i="2"/>
  <c r="BM621" i="2"/>
  <c r="BL621" i="2"/>
  <c r="BK621" i="2"/>
  <c r="BJ621" i="2"/>
  <c r="BI621" i="2"/>
  <c r="BH621" i="2"/>
  <c r="BG621" i="2"/>
  <c r="BF621" i="2"/>
  <c r="BE621" i="2"/>
  <c r="BD621" i="2"/>
  <c r="BC621" i="2"/>
  <c r="BB621" i="2"/>
  <c r="BA621" i="2"/>
  <c r="AZ621" i="2"/>
  <c r="AY621" i="2"/>
  <c r="AX621" i="2"/>
  <c r="AW621" i="2"/>
  <c r="AV621" i="2"/>
  <c r="AU621" i="2"/>
  <c r="AT621" i="2"/>
  <c r="AS621" i="2"/>
  <c r="AR621" i="2"/>
  <c r="AQ621" i="2"/>
  <c r="AP621" i="2"/>
  <c r="AO621" i="2"/>
  <c r="AN621" i="2"/>
  <c r="AM621" i="2"/>
  <c r="AL621" i="2"/>
  <c r="AK621" i="2"/>
  <c r="AJ621" i="2"/>
  <c r="AI621" i="2"/>
  <c r="AH621" i="2"/>
  <c r="AG621" i="2"/>
  <c r="AF621" i="2"/>
  <c r="AE621" i="2"/>
  <c r="AD621" i="2"/>
  <c r="AC621" i="2"/>
  <c r="AB621" i="2"/>
  <c r="AA621" i="2"/>
  <c r="Z621" i="2"/>
  <c r="Y621" i="2"/>
  <c r="X621" i="2"/>
  <c r="W621" i="2"/>
  <c r="V621" i="2"/>
  <c r="U621" i="2"/>
  <c r="T621" i="2"/>
  <c r="S621" i="2"/>
  <c r="R621" i="2"/>
  <c r="Q621" i="2"/>
  <c r="P621" i="2"/>
  <c r="O621" i="2"/>
  <c r="N621" i="2"/>
  <c r="M621" i="2"/>
  <c r="L621" i="2"/>
  <c r="K621" i="2"/>
  <c r="J621" i="2"/>
  <c r="H621" i="2"/>
  <c r="F621" i="2"/>
  <c r="E621" i="2"/>
  <c r="D621" i="2"/>
  <c r="C621" i="2"/>
  <c r="B621" i="2"/>
  <c r="A621" i="2"/>
  <c r="BO620" i="2"/>
  <c r="BN620" i="2"/>
  <c r="BM620" i="2"/>
  <c r="BL620" i="2"/>
  <c r="BK620" i="2"/>
  <c r="BJ620" i="2"/>
  <c r="BI620" i="2"/>
  <c r="BH620" i="2"/>
  <c r="BG620" i="2"/>
  <c r="BF620" i="2"/>
  <c r="BE620" i="2"/>
  <c r="BD620" i="2"/>
  <c r="BC620" i="2"/>
  <c r="BB620" i="2"/>
  <c r="BA620" i="2"/>
  <c r="AZ620" i="2"/>
  <c r="AY620" i="2"/>
  <c r="AX620" i="2"/>
  <c r="AW620" i="2"/>
  <c r="AV620" i="2"/>
  <c r="AU620" i="2"/>
  <c r="AT620" i="2"/>
  <c r="AS620" i="2"/>
  <c r="AR620" i="2"/>
  <c r="AQ620" i="2"/>
  <c r="AP620" i="2"/>
  <c r="AO620" i="2"/>
  <c r="AN620" i="2"/>
  <c r="AM620" i="2"/>
  <c r="AL620" i="2"/>
  <c r="AK620" i="2"/>
  <c r="AJ620" i="2"/>
  <c r="AI620" i="2"/>
  <c r="AH620" i="2"/>
  <c r="AG620" i="2"/>
  <c r="AF620" i="2"/>
  <c r="AE620" i="2"/>
  <c r="AD620" i="2"/>
  <c r="AC620" i="2"/>
  <c r="AB620" i="2"/>
  <c r="AA620" i="2"/>
  <c r="Z620" i="2"/>
  <c r="Y620" i="2"/>
  <c r="X620" i="2"/>
  <c r="W620" i="2"/>
  <c r="V620" i="2"/>
  <c r="U620" i="2"/>
  <c r="T620" i="2"/>
  <c r="S620" i="2"/>
  <c r="R620" i="2"/>
  <c r="Q620" i="2"/>
  <c r="P620" i="2"/>
  <c r="O620" i="2"/>
  <c r="N620" i="2"/>
  <c r="M620" i="2"/>
  <c r="L620" i="2"/>
  <c r="K620" i="2"/>
  <c r="J620" i="2"/>
  <c r="H620" i="2"/>
  <c r="F620" i="2"/>
  <c r="E620" i="2"/>
  <c r="D620" i="2"/>
  <c r="C620" i="2"/>
  <c r="B620" i="2"/>
  <c r="A620" i="2"/>
  <c r="BO619" i="2"/>
  <c r="BN619" i="2"/>
  <c r="BM619" i="2"/>
  <c r="BL619" i="2"/>
  <c r="BK619" i="2"/>
  <c r="BJ619" i="2"/>
  <c r="BI619" i="2"/>
  <c r="BH619" i="2"/>
  <c r="BG619" i="2"/>
  <c r="BF619" i="2"/>
  <c r="BE619" i="2"/>
  <c r="BD619" i="2"/>
  <c r="BC619" i="2"/>
  <c r="BB619" i="2"/>
  <c r="BA619" i="2"/>
  <c r="AZ619" i="2"/>
  <c r="AY619" i="2"/>
  <c r="AX619" i="2"/>
  <c r="AW619" i="2"/>
  <c r="AV619" i="2"/>
  <c r="AU619" i="2"/>
  <c r="AT619" i="2"/>
  <c r="AS619" i="2"/>
  <c r="AR619" i="2"/>
  <c r="AQ619" i="2"/>
  <c r="AP619" i="2"/>
  <c r="AO619" i="2"/>
  <c r="AN619" i="2"/>
  <c r="AM619" i="2"/>
  <c r="AL619" i="2"/>
  <c r="AK619" i="2"/>
  <c r="AJ619" i="2"/>
  <c r="AI619" i="2"/>
  <c r="AH619" i="2"/>
  <c r="AG619" i="2"/>
  <c r="AF619" i="2"/>
  <c r="AE619" i="2"/>
  <c r="AD619" i="2"/>
  <c r="AC619" i="2"/>
  <c r="AB619" i="2"/>
  <c r="AA619" i="2"/>
  <c r="Z619" i="2"/>
  <c r="Y619" i="2"/>
  <c r="X619" i="2"/>
  <c r="W619" i="2"/>
  <c r="V619" i="2"/>
  <c r="U619" i="2"/>
  <c r="T619" i="2"/>
  <c r="S619" i="2"/>
  <c r="R619" i="2"/>
  <c r="Q619" i="2"/>
  <c r="P619" i="2"/>
  <c r="O619" i="2"/>
  <c r="N619" i="2"/>
  <c r="M619" i="2"/>
  <c r="L619" i="2"/>
  <c r="K619" i="2"/>
  <c r="J619" i="2"/>
  <c r="H619" i="2"/>
  <c r="F619" i="2"/>
  <c r="E619" i="2"/>
  <c r="D619" i="2"/>
  <c r="C619" i="2"/>
  <c r="B619" i="2"/>
  <c r="A619" i="2"/>
  <c r="BO618" i="2"/>
  <c r="BN618" i="2"/>
  <c r="BM618" i="2"/>
  <c r="BL618" i="2"/>
  <c r="BK618" i="2"/>
  <c r="BJ618" i="2"/>
  <c r="BI618" i="2"/>
  <c r="BH618" i="2"/>
  <c r="BG618" i="2"/>
  <c r="BF618" i="2"/>
  <c r="BE618" i="2"/>
  <c r="BD618" i="2"/>
  <c r="BC618" i="2"/>
  <c r="BB618" i="2"/>
  <c r="BA618" i="2"/>
  <c r="AZ618" i="2"/>
  <c r="AY618" i="2"/>
  <c r="AX618" i="2"/>
  <c r="AW618" i="2"/>
  <c r="AV618" i="2"/>
  <c r="AU618" i="2"/>
  <c r="AT618" i="2"/>
  <c r="AS618" i="2"/>
  <c r="AR618" i="2"/>
  <c r="AQ618" i="2"/>
  <c r="AP618" i="2"/>
  <c r="AO618" i="2"/>
  <c r="AN618" i="2"/>
  <c r="AM618" i="2"/>
  <c r="AL618" i="2"/>
  <c r="AK618" i="2"/>
  <c r="AJ618" i="2"/>
  <c r="AI618" i="2"/>
  <c r="AH618" i="2"/>
  <c r="AG618" i="2"/>
  <c r="AF618" i="2"/>
  <c r="AE618" i="2"/>
  <c r="AD618" i="2"/>
  <c r="AC618" i="2"/>
  <c r="AB618" i="2"/>
  <c r="AA618" i="2"/>
  <c r="Z618" i="2"/>
  <c r="Y618" i="2"/>
  <c r="X618" i="2"/>
  <c r="W618" i="2"/>
  <c r="V618" i="2"/>
  <c r="U618" i="2"/>
  <c r="T618" i="2"/>
  <c r="S618" i="2"/>
  <c r="R618" i="2"/>
  <c r="Q618" i="2"/>
  <c r="P618" i="2"/>
  <c r="O618" i="2"/>
  <c r="N618" i="2"/>
  <c r="M618" i="2"/>
  <c r="L618" i="2"/>
  <c r="K618" i="2"/>
  <c r="J618" i="2"/>
  <c r="H618" i="2"/>
  <c r="F618" i="2"/>
  <c r="E618" i="2"/>
  <c r="D618" i="2"/>
  <c r="C618" i="2"/>
  <c r="B618" i="2"/>
  <c r="A618" i="2"/>
  <c r="BO617" i="2"/>
  <c r="BN617" i="2"/>
  <c r="BM617" i="2"/>
  <c r="BL617" i="2"/>
  <c r="BK617" i="2"/>
  <c r="BJ617" i="2"/>
  <c r="BI617" i="2"/>
  <c r="BH617" i="2"/>
  <c r="BG617" i="2"/>
  <c r="BF617" i="2"/>
  <c r="BE617" i="2"/>
  <c r="BD617" i="2"/>
  <c r="BC617" i="2"/>
  <c r="BB617" i="2"/>
  <c r="BA617" i="2"/>
  <c r="AZ617" i="2"/>
  <c r="AY617" i="2"/>
  <c r="AX617" i="2"/>
  <c r="AW617" i="2"/>
  <c r="AV617" i="2"/>
  <c r="AU617" i="2"/>
  <c r="AT617" i="2"/>
  <c r="AS617" i="2"/>
  <c r="AR617" i="2"/>
  <c r="AQ617" i="2"/>
  <c r="AP617" i="2"/>
  <c r="AO617" i="2"/>
  <c r="AN617" i="2"/>
  <c r="AM617" i="2"/>
  <c r="AL617" i="2"/>
  <c r="AK617" i="2"/>
  <c r="AJ617" i="2"/>
  <c r="AI617" i="2"/>
  <c r="AH617" i="2"/>
  <c r="AG617" i="2"/>
  <c r="AF617" i="2"/>
  <c r="AE617" i="2"/>
  <c r="AD617" i="2"/>
  <c r="AC617" i="2"/>
  <c r="AB617" i="2"/>
  <c r="AA617" i="2"/>
  <c r="Z617" i="2"/>
  <c r="Y617" i="2"/>
  <c r="X617" i="2"/>
  <c r="W617" i="2"/>
  <c r="V617" i="2"/>
  <c r="U617" i="2"/>
  <c r="T617" i="2"/>
  <c r="S617" i="2"/>
  <c r="R617" i="2"/>
  <c r="Q617" i="2"/>
  <c r="P617" i="2"/>
  <c r="O617" i="2"/>
  <c r="N617" i="2"/>
  <c r="M617" i="2"/>
  <c r="L617" i="2"/>
  <c r="K617" i="2"/>
  <c r="J617" i="2"/>
  <c r="H617" i="2"/>
  <c r="F617" i="2"/>
  <c r="E617" i="2"/>
  <c r="D617" i="2"/>
  <c r="C617" i="2"/>
  <c r="B617" i="2"/>
  <c r="A617" i="2"/>
  <c r="BO616" i="2"/>
  <c r="BN616" i="2"/>
  <c r="BM616" i="2"/>
  <c r="BL616" i="2"/>
  <c r="BK616" i="2"/>
  <c r="BJ616" i="2"/>
  <c r="BI616" i="2"/>
  <c r="BH616" i="2"/>
  <c r="BG616" i="2"/>
  <c r="BF616" i="2"/>
  <c r="BE616" i="2"/>
  <c r="BD616" i="2"/>
  <c r="BC616" i="2"/>
  <c r="BB616" i="2"/>
  <c r="BA616" i="2"/>
  <c r="AZ616" i="2"/>
  <c r="AY616" i="2"/>
  <c r="AX616" i="2"/>
  <c r="AW616" i="2"/>
  <c r="AV616" i="2"/>
  <c r="AU616" i="2"/>
  <c r="AT616" i="2"/>
  <c r="AS616" i="2"/>
  <c r="AR616" i="2"/>
  <c r="AQ616" i="2"/>
  <c r="AP616" i="2"/>
  <c r="AO616" i="2"/>
  <c r="AN616" i="2"/>
  <c r="AM616" i="2"/>
  <c r="AL616" i="2"/>
  <c r="AK616" i="2"/>
  <c r="AJ616" i="2"/>
  <c r="AI616" i="2"/>
  <c r="AH616" i="2"/>
  <c r="AG616" i="2"/>
  <c r="AF616" i="2"/>
  <c r="AE616" i="2"/>
  <c r="AD616" i="2"/>
  <c r="AC616" i="2"/>
  <c r="AB616" i="2"/>
  <c r="AA616" i="2"/>
  <c r="Z616" i="2"/>
  <c r="Y616" i="2"/>
  <c r="X616" i="2"/>
  <c r="W616" i="2"/>
  <c r="V616" i="2"/>
  <c r="U616" i="2"/>
  <c r="T616" i="2"/>
  <c r="S616" i="2"/>
  <c r="R616" i="2"/>
  <c r="Q616" i="2"/>
  <c r="P616" i="2"/>
  <c r="O616" i="2"/>
  <c r="N616" i="2"/>
  <c r="M616" i="2"/>
  <c r="L616" i="2"/>
  <c r="K616" i="2"/>
  <c r="J616" i="2"/>
  <c r="H616" i="2"/>
  <c r="F616" i="2"/>
  <c r="E616" i="2"/>
  <c r="D616" i="2"/>
  <c r="C616" i="2"/>
  <c r="B616" i="2"/>
  <c r="A616" i="2"/>
  <c r="BO615" i="2"/>
  <c r="BN615" i="2"/>
  <c r="BM615" i="2"/>
  <c r="BL615" i="2"/>
  <c r="BK615" i="2"/>
  <c r="BJ615" i="2"/>
  <c r="BI615" i="2"/>
  <c r="BH615" i="2"/>
  <c r="BG615" i="2"/>
  <c r="BF615" i="2"/>
  <c r="BE615" i="2"/>
  <c r="BD615" i="2"/>
  <c r="BC615" i="2"/>
  <c r="BB615" i="2"/>
  <c r="BA615" i="2"/>
  <c r="AZ615" i="2"/>
  <c r="AY615" i="2"/>
  <c r="AX615" i="2"/>
  <c r="AW615" i="2"/>
  <c r="AV615" i="2"/>
  <c r="AU615" i="2"/>
  <c r="AT615" i="2"/>
  <c r="AS615" i="2"/>
  <c r="AR615" i="2"/>
  <c r="AQ615" i="2"/>
  <c r="AP615" i="2"/>
  <c r="AO615" i="2"/>
  <c r="AN615" i="2"/>
  <c r="AM615" i="2"/>
  <c r="AL615" i="2"/>
  <c r="AK615" i="2"/>
  <c r="AJ615" i="2"/>
  <c r="AI615" i="2"/>
  <c r="AH615" i="2"/>
  <c r="AG615" i="2"/>
  <c r="AF615" i="2"/>
  <c r="AE615" i="2"/>
  <c r="AD615" i="2"/>
  <c r="AC615" i="2"/>
  <c r="AB615" i="2"/>
  <c r="AA615" i="2"/>
  <c r="Z615" i="2"/>
  <c r="Y615" i="2"/>
  <c r="X615" i="2"/>
  <c r="W615" i="2"/>
  <c r="V615" i="2"/>
  <c r="U615" i="2"/>
  <c r="T615" i="2"/>
  <c r="S615" i="2"/>
  <c r="R615" i="2"/>
  <c r="Q615" i="2"/>
  <c r="P615" i="2"/>
  <c r="O615" i="2"/>
  <c r="N615" i="2"/>
  <c r="M615" i="2"/>
  <c r="L615" i="2"/>
  <c r="K615" i="2"/>
  <c r="J615" i="2"/>
  <c r="H615" i="2"/>
  <c r="F615" i="2"/>
  <c r="E615" i="2"/>
  <c r="D615" i="2"/>
  <c r="C615" i="2"/>
  <c r="B615" i="2"/>
  <c r="A615" i="2"/>
  <c r="BO614" i="2"/>
  <c r="BN614" i="2"/>
  <c r="BM614" i="2"/>
  <c r="BL614" i="2"/>
  <c r="BK614" i="2"/>
  <c r="BJ614" i="2"/>
  <c r="BI614" i="2"/>
  <c r="BH614" i="2"/>
  <c r="BG614" i="2"/>
  <c r="BF614" i="2"/>
  <c r="BE614" i="2"/>
  <c r="BD614" i="2"/>
  <c r="BC614" i="2"/>
  <c r="BB614" i="2"/>
  <c r="BA614" i="2"/>
  <c r="AZ614" i="2"/>
  <c r="AY614" i="2"/>
  <c r="AX614" i="2"/>
  <c r="AW614" i="2"/>
  <c r="AV614" i="2"/>
  <c r="AU614" i="2"/>
  <c r="AT614" i="2"/>
  <c r="AS614" i="2"/>
  <c r="AR614" i="2"/>
  <c r="AQ614" i="2"/>
  <c r="AP614" i="2"/>
  <c r="AO614" i="2"/>
  <c r="AN614" i="2"/>
  <c r="AM614" i="2"/>
  <c r="AL614" i="2"/>
  <c r="AK614" i="2"/>
  <c r="AJ614" i="2"/>
  <c r="AI614" i="2"/>
  <c r="AH614" i="2"/>
  <c r="AG614" i="2"/>
  <c r="AF614" i="2"/>
  <c r="AE614" i="2"/>
  <c r="AD614" i="2"/>
  <c r="AC614" i="2"/>
  <c r="AB614" i="2"/>
  <c r="AA614" i="2"/>
  <c r="Z614" i="2"/>
  <c r="Y614" i="2"/>
  <c r="X614" i="2"/>
  <c r="W614" i="2"/>
  <c r="V614" i="2"/>
  <c r="U614" i="2"/>
  <c r="T614" i="2"/>
  <c r="S614" i="2"/>
  <c r="R614" i="2"/>
  <c r="Q614" i="2"/>
  <c r="P614" i="2"/>
  <c r="O614" i="2"/>
  <c r="N614" i="2"/>
  <c r="M614" i="2"/>
  <c r="L614" i="2"/>
  <c r="K614" i="2"/>
  <c r="J614" i="2"/>
  <c r="H614" i="2"/>
  <c r="F614" i="2"/>
  <c r="E614" i="2"/>
  <c r="D614" i="2"/>
  <c r="C614" i="2"/>
  <c r="B614" i="2"/>
  <c r="A614" i="2"/>
  <c r="BO613" i="2"/>
  <c r="BN613" i="2"/>
  <c r="BM613" i="2"/>
  <c r="BL613" i="2"/>
  <c r="BK613" i="2"/>
  <c r="BJ613" i="2"/>
  <c r="BI613" i="2"/>
  <c r="BH613" i="2"/>
  <c r="BG613" i="2"/>
  <c r="BF613" i="2"/>
  <c r="BE613" i="2"/>
  <c r="BD613" i="2"/>
  <c r="BC613" i="2"/>
  <c r="BB613" i="2"/>
  <c r="BA613" i="2"/>
  <c r="AZ613" i="2"/>
  <c r="AY613" i="2"/>
  <c r="AX613" i="2"/>
  <c r="AW613" i="2"/>
  <c r="AV613" i="2"/>
  <c r="AU613" i="2"/>
  <c r="AT613" i="2"/>
  <c r="AS613" i="2"/>
  <c r="AR613" i="2"/>
  <c r="AQ613" i="2"/>
  <c r="AP613" i="2"/>
  <c r="AO613" i="2"/>
  <c r="AN613" i="2"/>
  <c r="AM613" i="2"/>
  <c r="AL613" i="2"/>
  <c r="AK613" i="2"/>
  <c r="AJ613" i="2"/>
  <c r="AI613" i="2"/>
  <c r="AH613" i="2"/>
  <c r="AG613" i="2"/>
  <c r="AF613" i="2"/>
  <c r="AE613" i="2"/>
  <c r="AD613" i="2"/>
  <c r="AC613" i="2"/>
  <c r="AB613" i="2"/>
  <c r="AA613" i="2"/>
  <c r="Z613" i="2"/>
  <c r="Y613" i="2"/>
  <c r="X613" i="2"/>
  <c r="W613" i="2"/>
  <c r="V613" i="2"/>
  <c r="U613" i="2"/>
  <c r="T613" i="2"/>
  <c r="S613" i="2"/>
  <c r="R613" i="2"/>
  <c r="Q613" i="2"/>
  <c r="P613" i="2"/>
  <c r="O613" i="2"/>
  <c r="N613" i="2"/>
  <c r="M613" i="2"/>
  <c r="L613" i="2"/>
  <c r="K613" i="2"/>
  <c r="J613" i="2"/>
  <c r="H613" i="2"/>
  <c r="F613" i="2"/>
  <c r="E613" i="2"/>
  <c r="D613" i="2"/>
  <c r="C613" i="2"/>
  <c r="B613" i="2"/>
  <c r="A613" i="2"/>
  <c r="BO612" i="2"/>
  <c r="BN612" i="2"/>
  <c r="BM612" i="2"/>
  <c r="BL612" i="2"/>
  <c r="BK612" i="2"/>
  <c r="BJ612" i="2"/>
  <c r="BI612" i="2"/>
  <c r="BH612" i="2"/>
  <c r="BG612" i="2"/>
  <c r="BF612" i="2"/>
  <c r="BE612" i="2"/>
  <c r="BD612" i="2"/>
  <c r="BC612" i="2"/>
  <c r="BB612" i="2"/>
  <c r="BA612" i="2"/>
  <c r="AZ612" i="2"/>
  <c r="AY612" i="2"/>
  <c r="AX612" i="2"/>
  <c r="AW612" i="2"/>
  <c r="AV612" i="2"/>
  <c r="AU612" i="2"/>
  <c r="AT612" i="2"/>
  <c r="AS612" i="2"/>
  <c r="AR612" i="2"/>
  <c r="AQ612" i="2"/>
  <c r="AP612" i="2"/>
  <c r="AO612" i="2"/>
  <c r="AN612" i="2"/>
  <c r="AM612" i="2"/>
  <c r="AL612" i="2"/>
  <c r="AK612" i="2"/>
  <c r="AJ612" i="2"/>
  <c r="AI612" i="2"/>
  <c r="AH612" i="2"/>
  <c r="AG612" i="2"/>
  <c r="AF612" i="2"/>
  <c r="AE612" i="2"/>
  <c r="AD612" i="2"/>
  <c r="AC612" i="2"/>
  <c r="AB612" i="2"/>
  <c r="AA612" i="2"/>
  <c r="Z612" i="2"/>
  <c r="Y612" i="2"/>
  <c r="X612" i="2"/>
  <c r="W612" i="2"/>
  <c r="V612" i="2"/>
  <c r="U612" i="2"/>
  <c r="T612" i="2"/>
  <c r="S612" i="2"/>
  <c r="R612" i="2"/>
  <c r="Q612" i="2"/>
  <c r="P612" i="2"/>
  <c r="O612" i="2"/>
  <c r="N612" i="2"/>
  <c r="M612" i="2"/>
  <c r="L612" i="2"/>
  <c r="K612" i="2"/>
  <c r="J612" i="2"/>
  <c r="H612" i="2"/>
  <c r="F612" i="2"/>
  <c r="E612" i="2"/>
  <c r="D612" i="2"/>
  <c r="C612" i="2"/>
  <c r="B612" i="2"/>
  <c r="A612" i="2"/>
  <c r="BO611" i="2"/>
  <c r="BN611" i="2"/>
  <c r="BM611" i="2"/>
  <c r="BL611" i="2"/>
  <c r="BK611" i="2"/>
  <c r="BJ611" i="2"/>
  <c r="BI611" i="2"/>
  <c r="BH611" i="2"/>
  <c r="BG611" i="2"/>
  <c r="BF611" i="2"/>
  <c r="BE611" i="2"/>
  <c r="BD611" i="2"/>
  <c r="BC611" i="2"/>
  <c r="BB611" i="2"/>
  <c r="BA611" i="2"/>
  <c r="AZ611" i="2"/>
  <c r="AY611" i="2"/>
  <c r="AX611" i="2"/>
  <c r="AW611" i="2"/>
  <c r="AV611" i="2"/>
  <c r="AU611" i="2"/>
  <c r="AT611" i="2"/>
  <c r="AS611" i="2"/>
  <c r="AR611" i="2"/>
  <c r="AQ611" i="2"/>
  <c r="AP611" i="2"/>
  <c r="AO611" i="2"/>
  <c r="AN611" i="2"/>
  <c r="AM611" i="2"/>
  <c r="AL611" i="2"/>
  <c r="AK611" i="2"/>
  <c r="AJ611" i="2"/>
  <c r="AI611" i="2"/>
  <c r="AH611" i="2"/>
  <c r="AG611" i="2"/>
  <c r="AF611" i="2"/>
  <c r="AE611" i="2"/>
  <c r="AD611" i="2"/>
  <c r="AC611" i="2"/>
  <c r="AB611" i="2"/>
  <c r="AA611" i="2"/>
  <c r="Z611" i="2"/>
  <c r="Y611" i="2"/>
  <c r="X611" i="2"/>
  <c r="W611" i="2"/>
  <c r="V611" i="2"/>
  <c r="U611" i="2"/>
  <c r="T611" i="2"/>
  <c r="S611" i="2"/>
  <c r="R611" i="2"/>
  <c r="Q611" i="2"/>
  <c r="P611" i="2"/>
  <c r="O611" i="2"/>
  <c r="N611" i="2"/>
  <c r="M611" i="2"/>
  <c r="L611" i="2"/>
  <c r="K611" i="2"/>
  <c r="J611" i="2"/>
  <c r="H611" i="2"/>
  <c r="F611" i="2"/>
  <c r="E611" i="2"/>
  <c r="D611" i="2"/>
  <c r="C611" i="2"/>
  <c r="B611" i="2"/>
  <c r="A611" i="2"/>
  <c r="BO610" i="2"/>
  <c r="BN610" i="2"/>
  <c r="BM610" i="2"/>
  <c r="BL610" i="2"/>
  <c r="BK610" i="2"/>
  <c r="BJ610" i="2"/>
  <c r="BI610" i="2"/>
  <c r="BH610" i="2"/>
  <c r="BG610" i="2"/>
  <c r="BF610" i="2"/>
  <c r="BE610" i="2"/>
  <c r="BD610" i="2"/>
  <c r="BC610" i="2"/>
  <c r="BB610" i="2"/>
  <c r="BA610" i="2"/>
  <c r="AZ610" i="2"/>
  <c r="AY610" i="2"/>
  <c r="AX610" i="2"/>
  <c r="AW610" i="2"/>
  <c r="AV610" i="2"/>
  <c r="AU610" i="2"/>
  <c r="AT610" i="2"/>
  <c r="AS610" i="2"/>
  <c r="AR610" i="2"/>
  <c r="AQ610" i="2"/>
  <c r="AP610" i="2"/>
  <c r="AO610" i="2"/>
  <c r="AN610" i="2"/>
  <c r="AM610" i="2"/>
  <c r="AL610" i="2"/>
  <c r="AK610" i="2"/>
  <c r="AJ610" i="2"/>
  <c r="AI610" i="2"/>
  <c r="AH610" i="2"/>
  <c r="AG610" i="2"/>
  <c r="AF610" i="2"/>
  <c r="AE610" i="2"/>
  <c r="AD610" i="2"/>
  <c r="AC610" i="2"/>
  <c r="AB610" i="2"/>
  <c r="AA610" i="2"/>
  <c r="Z610" i="2"/>
  <c r="Y610" i="2"/>
  <c r="X610" i="2"/>
  <c r="W610" i="2"/>
  <c r="V610" i="2"/>
  <c r="U610" i="2"/>
  <c r="T610" i="2"/>
  <c r="S610" i="2"/>
  <c r="R610" i="2"/>
  <c r="Q610" i="2"/>
  <c r="P610" i="2"/>
  <c r="O610" i="2"/>
  <c r="N610" i="2"/>
  <c r="M610" i="2"/>
  <c r="L610" i="2"/>
  <c r="K610" i="2"/>
  <c r="J610" i="2"/>
  <c r="H610" i="2"/>
  <c r="F610" i="2"/>
  <c r="E610" i="2"/>
  <c r="D610" i="2"/>
  <c r="C610" i="2"/>
  <c r="B610" i="2"/>
  <c r="A610" i="2"/>
  <c r="BO609" i="2"/>
  <c r="BN609" i="2"/>
  <c r="BM609" i="2"/>
  <c r="BL609" i="2"/>
  <c r="BK609" i="2"/>
  <c r="BJ609" i="2"/>
  <c r="BI609" i="2"/>
  <c r="BH609" i="2"/>
  <c r="BG609" i="2"/>
  <c r="BF609" i="2"/>
  <c r="BE609" i="2"/>
  <c r="BD609" i="2"/>
  <c r="BC609" i="2"/>
  <c r="BB609" i="2"/>
  <c r="BA609" i="2"/>
  <c r="AZ609" i="2"/>
  <c r="AY609" i="2"/>
  <c r="AX609" i="2"/>
  <c r="AW609" i="2"/>
  <c r="AV609" i="2"/>
  <c r="AU609" i="2"/>
  <c r="AT609" i="2"/>
  <c r="AS609" i="2"/>
  <c r="AR609" i="2"/>
  <c r="AQ609" i="2"/>
  <c r="AP609" i="2"/>
  <c r="AO609" i="2"/>
  <c r="AN609" i="2"/>
  <c r="AM609" i="2"/>
  <c r="AL609" i="2"/>
  <c r="AK609" i="2"/>
  <c r="AJ609" i="2"/>
  <c r="AI609" i="2"/>
  <c r="AH609" i="2"/>
  <c r="AG609" i="2"/>
  <c r="AF609" i="2"/>
  <c r="AE609" i="2"/>
  <c r="AD609" i="2"/>
  <c r="AC609" i="2"/>
  <c r="AB609" i="2"/>
  <c r="AA609" i="2"/>
  <c r="Z609" i="2"/>
  <c r="Y609" i="2"/>
  <c r="X609" i="2"/>
  <c r="W609" i="2"/>
  <c r="V609" i="2"/>
  <c r="U609" i="2"/>
  <c r="T609" i="2"/>
  <c r="S609" i="2"/>
  <c r="R609" i="2"/>
  <c r="Q609" i="2"/>
  <c r="P609" i="2"/>
  <c r="O609" i="2"/>
  <c r="N609" i="2"/>
  <c r="M609" i="2"/>
  <c r="L609" i="2"/>
  <c r="K609" i="2"/>
  <c r="J609" i="2"/>
  <c r="H609" i="2"/>
  <c r="F609" i="2"/>
  <c r="E609" i="2"/>
  <c r="D609" i="2"/>
  <c r="C609" i="2"/>
  <c r="B609" i="2"/>
  <c r="A609" i="2"/>
  <c r="BO608" i="2"/>
  <c r="BN608" i="2"/>
  <c r="BM608" i="2"/>
  <c r="BL608" i="2"/>
  <c r="BK608" i="2"/>
  <c r="BJ608" i="2"/>
  <c r="BI608" i="2"/>
  <c r="BH608" i="2"/>
  <c r="BG608" i="2"/>
  <c r="BF608" i="2"/>
  <c r="BE608" i="2"/>
  <c r="BD608" i="2"/>
  <c r="BC608" i="2"/>
  <c r="BB608" i="2"/>
  <c r="BA608" i="2"/>
  <c r="AZ608" i="2"/>
  <c r="AY608" i="2"/>
  <c r="AX608" i="2"/>
  <c r="AW608" i="2"/>
  <c r="AV608" i="2"/>
  <c r="AU608" i="2"/>
  <c r="AT608" i="2"/>
  <c r="AS608" i="2"/>
  <c r="AR608" i="2"/>
  <c r="AQ608" i="2"/>
  <c r="AP608" i="2"/>
  <c r="AO608" i="2"/>
  <c r="AN608" i="2"/>
  <c r="AM608" i="2"/>
  <c r="AL608" i="2"/>
  <c r="AK608" i="2"/>
  <c r="AJ608" i="2"/>
  <c r="AI608" i="2"/>
  <c r="AH608" i="2"/>
  <c r="AG608" i="2"/>
  <c r="AF608" i="2"/>
  <c r="AE608" i="2"/>
  <c r="AD608" i="2"/>
  <c r="AC608" i="2"/>
  <c r="AB608" i="2"/>
  <c r="AA608" i="2"/>
  <c r="Z608" i="2"/>
  <c r="Y608" i="2"/>
  <c r="X608" i="2"/>
  <c r="W608" i="2"/>
  <c r="V608" i="2"/>
  <c r="U608" i="2"/>
  <c r="T608" i="2"/>
  <c r="S608" i="2"/>
  <c r="R608" i="2"/>
  <c r="Q608" i="2"/>
  <c r="P608" i="2"/>
  <c r="O608" i="2"/>
  <c r="N608" i="2"/>
  <c r="M608" i="2"/>
  <c r="L608" i="2"/>
  <c r="K608" i="2"/>
  <c r="J608" i="2"/>
  <c r="H608" i="2"/>
  <c r="F608" i="2"/>
  <c r="E608" i="2"/>
  <c r="D608" i="2"/>
  <c r="C608" i="2"/>
  <c r="B608" i="2"/>
  <c r="A608" i="2"/>
  <c r="BO607" i="2"/>
  <c r="BN607" i="2"/>
  <c r="BM607" i="2"/>
  <c r="BL607" i="2"/>
  <c r="BK607" i="2"/>
  <c r="BJ607" i="2"/>
  <c r="BI607" i="2"/>
  <c r="BH607" i="2"/>
  <c r="BG607" i="2"/>
  <c r="BF607" i="2"/>
  <c r="BE607" i="2"/>
  <c r="BD607" i="2"/>
  <c r="BC607" i="2"/>
  <c r="BB607" i="2"/>
  <c r="BA607" i="2"/>
  <c r="AZ607" i="2"/>
  <c r="AY607" i="2"/>
  <c r="AX607" i="2"/>
  <c r="AW607" i="2"/>
  <c r="AV607" i="2"/>
  <c r="AU607" i="2"/>
  <c r="AT607" i="2"/>
  <c r="AS607" i="2"/>
  <c r="AR607" i="2"/>
  <c r="AQ607" i="2"/>
  <c r="AP607" i="2"/>
  <c r="AO607" i="2"/>
  <c r="AN607" i="2"/>
  <c r="AM607" i="2"/>
  <c r="AL607" i="2"/>
  <c r="AK607" i="2"/>
  <c r="AJ607" i="2"/>
  <c r="AI607" i="2"/>
  <c r="AH607" i="2"/>
  <c r="AG607" i="2"/>
  <c r="AF607" i="2"/>
  <c r="AE607" i="2"/>
  <c r="AD607" i="2"/>
  <c r="AC607" i="2"/>
  <c r="AB607" i="2"/>
  <c r="AA607" i="2"/>
  <c r="Z607" i="2"/>
  <c r="Y607" i="2"/>
  <c r="X607" i="2"/>
  <c r="W607" i="2"/>
  <c r="V607" i="2"/>
  <c r="U607" i="2"/>
  <c r="T607" i="2"/>
  <c r="S607" i="2"/>
  <c r="R607" i="2"/>
  <c r="Q607" i="2"/>
  <c r="P607" i="2"/>
  <c r="O607" i="2"/>
  <c r="N607" i="2"/>
  <c r="M607" i="2"/>
  <c r="L607" i="2"/>
  <c r="K607" i="2"/>
  <c r="J607" i="2"/>
  <c r="H607" i="2"/>
  <c r="F607" i="2"/>
  <c r="E607" i="2"/>
  <c r="D607" i="2"/>
  <c r="C607" i="2"/>
  <c r="B607" i="2"/>
  <c r="A607" i="2"/>
  <c r="BO606" i="2"/>
  <c r="BN606" i="2"/>
  <c r="BM606" i="2"/>
  <c r="BL606" i="2"/>
  <c r="BK606" i="2"/>
  <c r="BJ606" i="2"/>
  <c r="BI606" i="2"/>
  <c r="BH606" i="2"/>
  <c r="BG606" i="2"/>
  <c r="BF606" i="2"/>
  <c r="BE606" i="2"/>
  <c r="BD606" i="2"/>
  <c r="BC606" i="2"/>
  <c r="BB606" i="2"/>
  <c r="BA606" i="2"/>
  <c r="AZ606" i="2"/>
  <c r="AY606" i="2"/>
  <c r="AX606" i="2"/>
  <c r="AW606" i="2"/>
  <c r="AV606" i="2"/>
  <c r="AU606" i="2"/>
  <c r="AT606" i="2"/>
  <c r="AS606" i="2"/>
  <c r="AR606" i="2"/>
  <c r="AQ606" i="2"/>
  <c r="AP606" i="2"/>
  <c r="AO606" i="2"/>
  <c r="AN606" i="2"/>
  <c r="AM606" i="2"/>
  <c r="AL606" i="2"/>
  <c r="AK606" i="2"/>
  <c r="AJ606" i="2"/>
  <c r="AI606" i="2"/>
  <c r="AH606" i="2"/>
  <c r="AG606" i="2"/>
  <c r="AF606" i="2"/>
  <c r="AE606" i="2"/>
  <c r="AD606" i="2"/>
  <c r="AC606" i="2"/>
  <c r="AB606" i="2"/>
  <c r="AA606" i="2"/>
  <c r="Z606" i="2"/>
  <c r="Y606" i="2"/>
  <c r="X606" i="2"/>
  <c r="W606" i="2"/>
  <c r="V606" i="2"/>
  <c r="U606" i="2"/>
  <c r="T606" i="2"/>
  <c r="S606" i="2"/>
  <c r="R606" i="2"/>
  <c r="Q606" i="2"/>
  <c r="P606" i="2"/>
  <c r="O606" i="2"/>
  <c r="N606" i="2"/>
  <c r="M606" i="2"/>
  <c r="L606" i="2"/>
  <c r="K606" i="2"/>
  <c r="J606" i="2"/>
  <c r="H606" i="2"/>
  <c r="F606" i="2"/>
  <c r="E606" i="2"/>
  <c r="D606" i="2"/>
  <c r="C606" i="2"/>
  <c r="B606" i="2"/>
  <c r="A606" i="2"/>
  <c r="BO605" i="2"/>
  <c r="BN605" i="2"/>
  <c r="BM605" i="2"/>
  <c r="BL605" i="2"/>
  <c r="BK605" i="2"/>
  <c r="BJ605" i="2"/>
  <c r="BI605" i="2"/>
  <c r="BH605" i="2"/>
  <c r="BG605" i="2"/>
  <c r="BF605" i="2"/>
  <c r="BE605" i="2"/>
  <c r="BD605" i="2"/>
  <c r="BC605" i="2"/>
  <c r="BB605" i="2"/>
  <c r="BA605" i="2"/>
  <c r="AZ605" i="2"/>
  <c r="AY605" i="2"/>
  <c r="AX605" i="2"/>
  <c r="AW605" i="2"/>
  <c r="AV605" i="2"/>
  <c r="AU605" i="2"/>
  <c r="AT605" i="2"/>
  <c r="AS605" i="2"/>
  <c r="AR605" i="2"/>
  <c r="AQ605" i="2"/>
  <c r="AP605" i="2"/>
  <c r="AO605" i="2"/>
  <c r="AN605" i="2"/>
  <c r="AM605" i="2"/>
  <c r="AL605" i="2"/>
  <c r="AK605" i="2"/>
  <c r="AJ605" i="2"/>
  <c r="AI605" i="2"/>
  <c r="AH605" i="2"/>
  <c r="AG605" i="2"/>
  <c r="AF605" i="2"/>
  <c r="AE605" i="2"/>
  <c r="AD605" i="2"/>
  <c r="AC605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H605" i="2"/>
  <c r="F605" i="2"/>
  <c r="E605" i="2"/>
  <c r="D605" i="2"/>
  <c r="C605" i="2"/>
  <c r="B605" i="2"/>
  <c r="A605" i="2"/>
  <c r="BO604" i="2"/>
  <c r="BN604" i="2"/>
  <c r="BM604" i="2"/>
  <c r="BL604" i="2"/>
  <c r="BK604" i="2"/>
  <c r="BJ604" i="2"/>
  <c r="BI604" i="2"/>
  <c r="BH604" i="2"/>
  <c r="BG604" i="2"/>
  <c r="BF604" i="2"/>
  <c r="BE604" i="2"/>
  <c r="BD604" i="2"/>
  <c r="BC604" i="2"/>
  <c r="BB604" i="2"/>
  <c r="BA604" i="2"/>
  <c r="AZ604" i="2"/>
  <c r="AY604" i="2"/>
  <c r="AX604" i="2"/>
  <c r="AW604" i="2"/>
  <c r="AV604" i="2"/>
  <c r="AU604" i="2"/>
  <c r="AT604" i="2"/>
  <c r="AS604" i="2"/>
  <c r="AR604" i="2"/>
  <c r="AQ604" i="2"/>
  <c r="AP604" i="2"/>
  <c r="AO604" i="2"/>
  <c r="AN604" i="2"/>
  <c r="AM604" i="2"/>
  <c r="AL604" i="2"/>
  <c r="AK604" i="2"/>
  <c r="AJ604" i="2"/>
  <c r="AI604" i="2"/>
  <c r="AH604" i="2"/>
  <c r="AG604" i="2"/>
  <c r="AF604" i="2"/>
  <c r="AE604" i="2"/>
  <c r="AD604" i="2"/>
  <c r="AC604" i="2"/>
  <c r="AB604" i="2"/>
  <c r="AA604" i="2"/>
  <c r="Z604" i="2"/>
  <c r="Y604" i="2"/>
  <c r="X604" i="2"/>
  <c r="W604" i="2"/>
  <c r="V604" i="2"/>
  <c r="U604" i="2"/>
  <c r="T604" i="2"/>
  <c r="S604" i="2"/>
  <c r="R604" i="2"/>
  <c r="Q604" i="2"/>
  <c r="P604" i="2"/>
  <c r="O604" i="2"/>
  <c r="N604" i="2"/>
  <c r="M604" i="2"/>
  <c r="L604" i="2"/>
  <c r="K604" i="2"/>
  <c r="J604" i="2"/>
  <c r="H604" i="2"/>
  <c r="F604" i="2"/>
  <c r="E604" i="2"/>
  <c r="D604" i="2"/>
  <c r="C604" i="2"/>
  <c r="B604" i="2"/>
  <c r="A604" i="2"/>
  <c r="BO603" i="2"/>
  <c r="BN603" i="2"/>
  <c r="BM603" i="2"/>
  <c r="BL603" i="2"/>
  <c r="BK603" i="2"/>
  <c r="BJ603" i="2"/>
  <c r="BI603" i="2"/>
  <c r="BH603" i="2"/>
  <c r="BG603" i="2"/>
  <c r="BF603" i="2"/>
  <c r="BE603" i="2"/>
  <c r="BD603" i="2"/>
  <c r="BC603" i="2"/>
  <c r="BB603" i="2"/>
  <c r="BA603" i="2"/>
  <c r="AZ603" i="2"/>
  <c r="AY603" i="2"/>
  <c r="AX603" i="2"/>
  <c r="AW603" i="2"/>
  <c r="AV603" i="2"/>
  <c r="AU603" i="2"/>
  <c r="AT603" i="2"/>
  <c r="AS603" i="2"/>
  <c r="AR603" i="2"/>
  <c r="AQ603" i="2"/>
  <c r="AP603" i="2"/>
  <c r="AO603" i="2"/>
  <c r="AN603" i="2"/>
  <c r="AM603" i="2"/>
  <c r="AL603" i="2"/>
  <c r="AK603" i="2"/>
  <c r="AJ603" i="2"/>
  <c r="AI603" i="2"/>
  <c r="AH603" i="2"/>
  <c r="AG603" i="2"/>
  <c r="AF603" i="2"/>
  <c r="AE603" i="2"/>
  <c r="AD603" i="2"/>
  <c r="AC603" i="2"/>
  <c r="AB603" i="2"/>
  <c r="AA603" i="2"/>
  <c r="Z603" i="2"/>
  <c r="Y603" i="2"/>
  <c r="X603" i="2"/>
  <c r="W603" i="2"/>
  <c r="V603" i="2"/>
  <c r="U603" i="2"/>
  <c r="T603" i="2"/>
  <c r="S603" i="2"/>
  <c r="R603" i="2"/>
  <c r="Q603" i="2"/>
  <c r="P603" i="2"/>
  <c r="O603" i="2"/>
  <c r="N603" i="2"/>
  <c r="M603" i="2"/>
  <c r="L603" i="2"/>
  <c r="K603" i="2"/>
  <c r="J603" i="2"/>
  <c r="H603" i="2"/>
  <c r="F603" i="2"/>
  <c r="E603" i="2"/>
  <c r="D603" i="2"/>
  <c r="C603" i="2"/>
  <c r="B603" i="2"/>
  <c r="A603" i="2"/>
  <c r="BO602" i="2"/>
  <c r="BN602" i="2"/>
  <c r="BM602" i="2"/>
  <c r="BL602" i="2"/>
  <c r="BK602" i="2"/>
  <c r="BJ602" i="2"/>
  <c r="BI602" i="2"/>
  <c r="BH602" i="2"/>
  <c r="BG602" i="2"/>
  <c r="BF602" i="2"/>
  <c r="BE602" i="2"/>
  <c r="BD602" i="2"/>
  <c r="BC602" i="2"/>
  <c r="BB602" i="2"/>
  <c r="BA602" i="2"/>
  <c r="AZ602" i="2"/>
  <c r="AY602" i="2"/>
  <c r="AX602" i="2"/>
  <c r="AW602" i="2"/>
  <c r="AV602" i="2"/>
  <c r="AU602" i="2"/>
  <c r="AT602" i="2"/>
  <c r="AS602" i="2"/>
  <c r="AR602" i="2"/>
  <c r="AQ602" i="2"/>
  <c r="AP602" i="2"/>
  <c r="AO602" i="2"/>
  <c r="AN602" i="2"/>
  <c r="AM602" i="2"/>
  <c r="AL602" i="2"/>
  <c r="AK602" i="2"/>
  <c r="AJ602" i="2"/>
  <c r="AI602" i="2"/>
  <c r="AH602" i="2"/>
  <c r="AG602" i="2"/>
  <c r="AF602" i="2"/>
  <c r="AE602" i="2"/>
  <c r="AD602" i="2"/>
  <c r="AC602" i="2"/>
  <c r="AB602" i="2"/>
  <c r="AA602" i="2"/>
  <c r="Z602" i="2"/>
  <c r="Y602" i="2"/>
  <c r="X602" i="2"/>
  <c r="W602" i="2"/>
  <c r="V602" i="2"/>
  <c r="U602" i="2"/>
  <c r="T602" i="2"/>
  <c r="S602" i="2"/>
  <c r="R602" i="2"/>
  <c r="Q602" i="2"/>
  <c r="P602" i="2"/>
  <c r="O602" i="2"/>
  <c r="N602" i="2"/>
  <c r="M602" i="2"/>
  <c r="L602" i="2"/>
  <c r="K602" i="2"/>
  <c r="J602" i="2"/>
  <c r="H602" i="2"/>
  <c r="F602" i="2"/>
  <c r="E602" i="2"/>
  <c r="D602" i="2"/>
  <c r="C602" i="2"/>
  <c r="B602" i="2"/>
  <c r="A602" i="2"/>
  <c r="BO601" i="2"/>
  <c r="BN601" i="2"/>
  <c r="BM601" i="2"/>
  <c r="BL601" i="2"/>
  <c r="BK601" i="2"/>
  <c r="BJ601" i="2"/>
  <c r="BI601" i="2"/>
  <c r="BH601" i="2"/>
  <c r="BG601" i="2"/>
  <c r="BF601" i="2"/>
  <c r="BE601" i="2"/>
  <c r="BD601" i="2"/>
  <c r="BC601" i="2"/>
  <c r="BB601" i="2"/>
  <c r="BA601" i="2"/>
  <c r="AZ601" i="2"/>
  <c r="AY601" i="2"/>
  <c r="AX601" i="2"/>
  <c r="AW601" i="2"/>
  <c r="AV601" i="2"/>
  <c r="AU601" i="2"/>
  <c r="AT601" i="2"/>
  <c r="AS601" i="2"/>
  <c r="AR601" i="2"/>
  <c r="AQ601" i="2"/>
  <c r="AP601" i="2"/>
  <c r="AO601" i="2"/>
  <c r="AN601" i="2"/>
  <c r="AM601" i="2"/>
  <c r="AL601" i="2"/>
  <c r="AK601" i="2"/>
  <c r="AJ601" i="2"/>
  <c r="AI601" i="2"/>
  <c r="AH601" i="2"/>
  <c r="AG601" i="2"/>
  <c r="AF601" i="2"/>
  <c r="AE601" i="2"/>
  <c r="AD601" i="2"/>
  <c r="AC601" i="2"/>
  <c r="AB601" i="2"/>
  <c r="AA601" i="2"/>
  <c r="Z601" i="2"/>
  <c r="Y601" i="2"/>
  <c r="X601" i="2"/>
  <c r="W601" i="2"/>
  <c r="V601" i="2"/>
  <c r="U601" i="2"/>
  <c r="T601" i="2"/>
  <c r="S601" i="2"/>
  <c r="R601" i="2"/>
  <c r="Q601" i="2"/>
  <c r="P601" i="2"/>
  <c r="O601" i="2"/>
  <c r="N601" i="2"/>
  <c r="M601" i="2"/>
  <c r="L601" i="2"/>
  <c r="K601" i="2"/>
  <c r="J601" i="2"/>
  <c r="H601" i="2"/>
  <c r="F601" i="2"/>
  <c r="E601" i="2"/>
  <c r="D601" i="2"/>
  <c r="C601" i="2"/>
  <c r="B601" i="2"/>
  <c r="A601" i="2"/>
  <c r="BO600" i="2"/>
  <c r="BN600" i="2"/>
  <c r="BM600" i="2"/>
  <c r="BL600" i="2"/>
  <c r="BK600" i="2"/>
  <c r="BJ600" i="2"/>
  <c r="BI600" i="2"/>
  <c r="BH600" i="2"/>
  <c r="BG600" i="2"/>
  <c r="BF600" i="2"/>
  <c r="BE600" i="2"/>
  <c r="BD600" i="2"/>
  <c r="BC600" i="2"/>
  <c r="BB600" i="2"/>
  <c r="BA600" i="2"/>
  <c r="AZ600" i="2"/>
  <c r="AY600" i="2"/>
  <c r="AX600" i="2"/>
  <c r="AW600" i="2"/>
  <c r="AV600" i="2"/>
  <c r="AU600" i="2"/>
  <c r="AT600" i="2"/>
  <c r="AS600" i="2"/>
  <c r="AR600" i="2"/>
  <c r="AQ600" i="2"/>
  <c r="AP600" i="2"/>
  <c r="AO600" i="2"/>
  <c r="AN600" i="2"/>
  <c r="AM600" i="2"/>
  <c r="AL600" i="2"/>
  <c r="AK600" i="2"/>
  <c r="AJ600" i="2"/>
  <c r="AI600" i="2"/>
  <c r="AH600" i="2"/>
  <c r="AG600" i="2"/>
  <c r="AF600" i="2"/>
  <c r="AE600" i="2"/>
  <c r="AD600" i="2"/>
  <c r="AC600" i="2"/>
  <c r="AB600" i="2"/>
  <c r="AA600" i="2"/>
  <c r="Z600" i="2"/>
  <c r="Y600" i="2"/>
  <c r="X600" i="2"/>
  <c r="W600" i="2"/>
  <c r="V600" i="2"/>
  <c r="U600" i="2"/>
  <c r="T600" i="2"/>
  <c r="S600" i="2"/>
  <c r="R600" i="2"/>
  <c r="Q600" i="2"/>
  <c r="P600" i="2"/>
  <c r="O600" i="2"/>
  <c r="N600" i="2"/>
  <c r="M600" i="2"/>
  <c r="L600" i="2"/>
  <c r="K600" i="2"/>
  <c r="J600" i="2"/>
  <c r="H600" i="2"/>
  <c r="F600" i="2"/>
  <c r="E600" i="2"/>
  <c r="D600" i="2"/>
  <c r="C600" i="2"/>
  <c r="B600" i="2"/>
  <c r="A600" i="2"/>
  <c r="BO599" i="2"/>
  <c r="BN599" i="2"/>
  <c r="BM599" i="2"/>
  <c r="BL599" i="2"/>
  <c r="BK599" i="2"/>
  <c r="BJ599" i="2"/>
  <c r="BI599" i="2"/>
  <c r="BH599" i="2"/>
  <c r="BG599" i="2"/>
  <c r="BF599" i="2"/>
  <c r="BE599" i="2"/>
  <c r="BD599" i="2"/>
  <c r="BC599" i="2"/>
  <c r="BB599" i="2"/>
  <c r="BA599" i="2"/>
  <c r="AZ599" i="2"/>
  <c r="AY599" i="2"/>
  <c r="AX599" i="2"/>
  <c r="AW599" i="2"/>
  <c r="AV599" i="2"/>
  <c r="AU599" i="2"/>
  <c r="AT599" i="2"/>
  <c r="AS599" i="2"/>
  <c r="AR599" i="2"/>
  <c r="AQ599" i="2"/>
  <c r="AP599" i="2"/>
  <c r="AO599" i="2"/>
  <c r="AN599" i="2"/>
  <c r="AM599" i="2"/>
  <c r="AL599" i="2"/>
  <c r="AK599" i="2"/>
  <c r="AJ599" i="2"/>
  <c r="AI599" i="2"/>
  <c r="AH599" i="2"/>
  <c r="AG599" i="2"/>
  <c r="AF599" i="2"/>
  <c r="AE599" i="2"/>
  <c r="AD599" i="2"/>
  <c r="AC599" i="2"/>
  <c r="AB599" i="2"/>
  <c r="AA599" i="2"/>
  <c r="Z599" i="2"/>
  <c r="Y599" i="2"/>
  <c r="X599" i="2"/>
  <c r="W599" i="2"/>
  <c r="V599" i="2"/>
  <c r="U599" i="2"/>
  <c r="T599" i="2"/>
  <c r="S599" i="2"/>
  <c r="R599" i="2"/>
  <c r="Q599" i="2"/>
  <c r="P599" i="2"/>
  <c r="O599" i="2"/>
  <c r="N599" i="2"/>
  <c r="M599" i="2"/>
  <c r="L599" i="2"/>
  <c r="K599" i="2"/>
  <c r="J599" i="2"/>
  <c r="H599" i="2"/>
  <c r="F599" i="2"/>
  <c r="E599" i="2"/>
  <c r="D599" i="2"/>
  <c r="C599" i="2"/>
  <c r="B599" i="2"/>
  <c r="A599" i="2"/>
  <c r="BO598" i="2"/>
  <c r="BN598" i="2"/>
  <c r="BM598" i="2"/>
  <c r="BL598" i="2"/>
  <c r="BK598" i="2"/>
  <c r="BJ598" i="2"/>
  <c r="BI598" i="2"/>
  <c r="BH598" i="2"/>
  <c r="BG598" i="2"/>
  <c r="BF598" i="2"/>
  <c r="BE598" i="2"/>
  <c r="BD598" i="2"/>
  <c r="BC598" i="2"/>
  <c r="BB598" i="2"/>
  <c r="BA598" i="2"/>
  <c r="AZ598" i="2"/>
  <c r="AY598" i="2"/>
  <c r="AX598" i="2"/>
  <c r="AW598" i="2"/>
  <c r="AV598" i="2"/>
  <c r="AU598" i="2"/>
  <c r="AT598" i="2"/>
  <c r="AS598" i="2"/>
  <c r="AR598" i="2"/>
  <c r="AQ598" i="2"/>
  <c r="AP598" i="2"/>
  <c r="AO598" i="2"/>
  <c r="AN598" i="2"/>
  <c r="AM598" i="2"/>
  <c r="AL598" i="2"/>
  <c r="AK598" i="2"/>
  <c r="AJ598" i="2"/>
  <c r="AI598" i="2"/>
  <c r="AH598" i="2"/>
  <c r="AG598" i="2"/>
  <c r="AF598" i="2"/>
  <c r="AE598" i="2"/>
  <c r="AD598" i="2"/>
  <c r="AC598" i="2"/>
  <c r="AB598" i="2"/>
  <c r="AA598" i="2"/>
  <c r="Z598" i="2"/>
  <c r="Y598" i="2"/>
  <c r="X598" i="2"/>
  <c r="W598" i="2"/>
  <c r="V598" i="2"/>
  <c r="U598" i="2"/>
  <c r="T598" i="2"/>
  <c r="S598" i="2"/>
  <c r="R598" i="2"/>
  <c r="Q598" i="2"/>
  <c r="P598" i="2"/>
  <c r="O598" i="2"/>
  <c r="N598" i="2"/>
  <c r="M598" i="2"/>
  <c r="L598" i="2"/>
  <c r="K598" i="2"/>
  <c r="J598" i="2"/>
  <c r="H598" i="2"/>
  <c r="F598" i="2"/>
  <c r="E598" i="2"/>
  <c r="D598" i="2"/>
  <c r="C598" i="2"/>
  <c r="B598" i="2"/>
  <c r="A598" i="2"/>
  <c r="BO597" i="2"/>
  <c r="BN597" i="2"/>
  <c r="BM597" i="2"/>
  <c r="BL597" i="2"/>
  <c r="BK597" i="2"/>
  <c r="BJ597" i="2"/>
  <c r="BI597" i="2"/>
  <c r="BH597" i="2"/>
  <c r="BG597" i="2"/>
  <c r="BF597" i="2"/>
  <c r="BE597" i="2"/>
  <c r="BD597" i="2"/>
  <c r="BC597" i="2"/>
  <c r="BB597" i="2"/>
  <c r="BA597" i="2"/>
  <c r="AZ597" i="2"/>
  <c r="AY597" i="2"/>
  <c r="AX597" i="2"/>
  <c r="AW597" i="2"/>
  <c r="AV597" i="2"/>
  <c r="AU597" i="2"/>
  <c r="AT597" i="2"/>
  <c r="AS597" i="2"/>
  <c r="AR597" i="2"/>
  <c r="AQ597" i="2"/>
  <c r="AP597" i="2"/>
  <c r="AO597" i="2"/>
  <c r="AN597" i="2"/>
  <c r="AM597" i="2"/>
  <c r="AL597" i="2"/>
  <c r="AK597" i="2"/>
  <c r="AJ597" i="2"/>
  <c r="AI597" i="2"/>
  <c r="AH597" i="2"/>
  <c r="AG597" i="2"/>
  <c r="AF597" i="2"/>
  <c r="AE597" i="2"/>
  <c r="AD597" i="2"/>
  <c r="AC597" i="2"/>
  <c r="AB597" i="2"/>
  <c r="AA597" i="2"/>
  <c r="Z597" i="2"/>
  <c r="Y597" i="2"/>
  <c r="X597" i="2"/>
  <c r="W597" i="2"/>
  <c r="V597" i="2"/>
  <c r="U597" i="2"/>
  <c r="T597" i="2"/>
  <c r="S597" i="2"/>
  <c r="R597" i="2"/>
  <c r="Q597" i="2"/>
  <c r="P597" i="2"/>
  <c r="O597" i="2"/>
  <c r="N597" i="2"/>
  <c r="M597" i="2"/>
  <c r="L597" i="2"/>
  <c r="K597" i="2"/>
  <c r="J597" i="2"/>
  <c r="H597" i="2"/>
  <c r="F597" i="2"/>
  <c r="E597" i="2"/>
  <c r="D597" i="2"/>
  <c r="C597" i="2"/>
  <c r="B597" i="2"/>
  <c r="A597" i="2"/>
  <c r="BO596" i="2"/>
  <c r="BN596" i="2"/>
  <c r="BM596" i="2"/>
  <c r="BL596" i="2"/>
  <c r="BK596" i="2"/>
  <c r="BJ596" i="2"/>
  <c r="BI596" i="2"/>
  <c r="BH596" i="2"/>
  <c r="BG596" i="2"/>
  <c r="BF596" i="2"/>
  <c r="BE596" i="2"/>
  <c r="BD596" i="2"/>
  <c r="BC596" i="2"/>
  <c r="BB596" i="2"/>
  <c r="BA596" i="2"/>
  <c r="AZ596" i="2"/>
  <c r="AY596" i="2"/>
  <c r="AX596" i="2"/>
  <c r="AW596" i="2"/>
  <c r="AV596" i="2"/>
  <c r="AU596" i="2"/>
  <c r="AT596" i="2"/>
  <c r="AS596" i="2"/>
  <c r="AR596" i="2"/>
  <c r="AQ596" i="2"/>
  <c r="AP596" i="2"/>
  <c r="AO596" i="2"/>
  <c r="AN596" i="2"/>
  <c r="AM596" i="2"/>
  <c r="AL596" i="2"/>
  <c r="AK596" i="2"/>
  <c r="AJ596" i="2"/>
  <c r="AI596" i="2"/>
  <c r="AH596" i="2"/>
  <c r="AG596" i="2"/>
  <c r="AF596" i="2"/>
  <c r="AE596" i="2"/>
  <c r="AD596" i="2"/>
  <c r="AC596" i="2"/>
  <c r="AB596" i="2"/>
  <c r="AA596" i="2"/>
  <c r="Z596" i="2"/>
  <c r="Y596" i="2"/>
  <c r="X596" i="2"/>
  <c r="W596" i="2"/>
  <c r="V596" i="2"/>
  <c r="U596" i="2"/>
  <c r="T596" i="2"/>
  <c r="S596" i="2"/>
  <c r="R596" i="2"/>
  <c r="Q596" i="2"/>
  <c r="P596" i="2"/>
  <c r="O596" i="2"/>
  <c r="N596" i="2"/>
  <c r="M596" i="2"/>
  <c r="L596" i="2"/>
  <c r="K596" i="2"/>
  <c r="J596" i="2"/>
  <c r="H596" i="2"/>
  <c r="F596" i="2"/>
  <c r="E596" i="2"/>
  <c r="D596" i="2"/>
  <c r="C596" i="2"/>
  <c r="B596" i="2"/>
  <c r="A596" i="2"/>
  <c r="BO595" i="2"/>
  <c r="BN595" i="2"/>
  <c r="BM595" i="2"/>
  <c r="BL595" i="2"/>
  <c r="BK595" i="2"/>
  <c r="BJ595" i="2"/>
  <c r="BI595" i="2"/>
  <c r="BH595" i="2"/>
  <c r="BG595" i="2"/>
  <c r="BF595" i="2"/>
  <c r="BE595" i="2"/>
  <c r="BD595" i="2"/>
  <c r="BC595" i="2"/>
  <c r="BB595" i="2"/>
  <c r="BA595" i="2"/>
  <c r="AZ595" i="2"/>
  <c r="AY595" i="2"/>
  <c r="AX595" i="2"/>
  <c r="AW595" i="2"/>
  <c r="AV595" i="2"/>
  <c r="AU595" i="2"/>
  <c r="AT595" i="2"/>
  <c r="AS595" i="2"/>
  <c r="AR595" i="2"/>
  <c r="AQ595" i="2"/>
  <c r="AP595" i="2"/>
  <c r="AO595" i="2"/>
  <c r="AN595" i="2"/>
  <c r="AM595" i="2"/>
  <c r="AL595" i="2"/>
  <c r="AK595" i="2"/>
  <c r="AJ595" i="2"/>
  <c r="AI595" i="2"/>
  <c r="AH595" i="2"/>
  <c r="AG595" i="2"/>
  <c r="AF595" i="2"/>
  <c r="AE595" i="2"/>
  <c r="AD595" i="2"/>
  <c r="AC595" i="2"/>
  <c r="AB595" i="2"/>
  <c r="AA595" i="2"/>
  <c r="Z595" i="2"/>
  <c r="Y595" i="2"/>
  <c r="X595" i="2"/>
  <c r="W595" i="2"/>
  <c r="V595" i="2"/>
  <c r="U595" i="2"/>
  <c r="T595" i="2"/>
  <c r="S595" i="2"/>
  <c r="R595" i="2"/>
  <c r="Q595" i="2"/>
  <c r="P595" i="2"/>
  <c r="O595" i="2"/>
  <c r="N595" i="2"/>
  <c r="M595" i="2"/>
  <c r="L595" i="2"/>
  <c r="K595" i="2"/>
  <c r="J595" i="2"/>
  <c r="H595" i="2"/>
  <c r="F595" i="2"/>
  <c r="E595" i="2"/>
  <c r="D595" i="2"/>
  <c r="C595" i="2"/>
  <c r="B595" i="2"/>
  <c r="A595" i="2"/>
  <c r="BO594" i="2"/>
  <c r="BN594" i="2"/>
  <c r="BM594" i="2"/>
  <c r="BL594" i="2"/>
  <c r="BK594" i="2"/>
  <c r="BJ594" i="2"/>
  <c r="BI594" i="2"/>
  <c r="BH594" i="2"/>
  <c r="BG594" i="2"/>
  <c r="BF594" i="2"/>
  <c r="BE594" i="2"/>
  <c r="BD594" i="2"/>
  <c r="BC594" i="2"/>
  <c r="BB594" i="2"/>
  <c r="BA594" i="2"/>
  <c r="AZ594" i="2"/>
  <c r="AY594" i="2"/>
  <c r="AX594" i="2"/>
  <c r="AW594" i="2"/>
  <c r="AV594" i="2"/>
  <c r="AU594" i="2"/>
  <c r="AT594" i="2"/>
  <c r="AS594" i="2"/>
  <c r="AR594" i="2"/>
  <c r="AQ594" i="2"/>
  <c r="AP594" i="2"/>
  <c r="AO594" i="2"/>
  <c r="AN594" i="2"/>
  <c r="AM594" i="2"/>
  <c r="AL594" i="2"/>
  <c r="AK594" i="2"/>
  <c r="AJ594" i="2"/>
  <c r="AI594" i="2"/>
  <c r="AH594" i="2"/>
  <c r="AG594" i="2"/>
  <c r="AF594" i="2"/>
  <c r="AE594" i="2"/>
  <c r="AD594" i="2"/>
  <c r="AC594" i="2"/>
  <c r="AB594" i="2"/>
  <c r="AA594" i="2"/>
  <c r="Z594" i="2"/>
  <c r="Y594" i="2"/>
  <c r="X594" i="2"/>
  <c r="W594" i="2"/>
  <c r="V594" i="2"/>
  <c r="U594" i="2"/>
  <c r="T594" i="2"/>
  <c r="S594" i="2"/>
  <c r="R594" i="2"/>
  <c r="Q594" i="2"/>
  <c r="P594" i="2"/>
  <c r="O594" i="2"/>
  <c r="N594" i="2"/>
  <c r="M594" i="2"/>
  <c r="L594" i="2"/>
  <c r="K594" i="2"/>
  <c r="J594" i="2"/>
  <c r="H594" i="2"/>
  <c r="F594" i="2"/>
  <c r="E594" i="2"/>
  <c r="D594" i="2"/>
  <c r="C594" i="2"/>
  <c r="B594" i="2"/>
  <c r="A594" i="2"/>
  <c r="BO593" i="2"/>
  <c r="BN593" i="2"/>
  <c r="BM593" i="2"/>
  <c r="BL593" i="2"/>
  <c r="BK593" i="2"/>
  <c r="BJ593" i="2"/>
  <c r="BI593" i="2"/>
  <c r="BH593" i="2"/>
  <c r="BG593" i="2"/>
  <c r="BF593" i="2"/>
  <c r="BE593" i="2"/>
  <c r="BD593" i="2"/>
  <c r="BC593" i="2"/>
  <c r="BB593" i="2"/>
  <c r="BA593" i="2"/>
  <c r="AZ593" i="2"/>
  <c r="AY593" i="2"/>
  <c r="AX593" i="2"/>
  <c r="AW593" i="2"/>
  <c r="AV593" i="2"/>
  <c r="AU593" i="2"/>
  <c r="AT593" i="2"/>
  <c r="AS593" i="2"/>
  <c r="AR593" i="2"/>
  <c r="AQ593" i="2"/>
  <c r="AP593" i="2"/>
  <c r="AO593" i="2"/>
  <c r="AN593" i="2"/>
  <c r="AM593" i="2"/>
  <c r="AL593" i="2"/>
  <c r="AK593" i="2"/>
  <c r="AJ593" i="2"/>
  <c r="AI593" i="2"/>
  <c r="AH593" i="2"/>
  <c r="AG593" i="2"/>
  <c r="AF593" i="2"/>
  <c r="AE593" i="2"/>
  <c r="AD593" i="2"/>
  <c r="AC593" i="2"/>
  <c r="AB593" i="2"/>
  <c r="AA593" i="2"/>
  <c r="Z593" i="2"/>
  <c r="Y593" i="2"/>
  <c r="X593" i="2"/>
  <c r="W593" i="2"/>
  <c r="V593" i="2"/>
  <c r="U593" i="2"/>
  <c r="T593" i="2"/>
  <c r="S593" i="2"/>
  <c r="R593" i="2"/>
  <c r="Q593" i="2"/>
  <c r="P593" i="2"/>
  <c r="O593" i="2"/>
  <c r="N593" i="2"/>
  <c r="M593" i="2"/>
  <c r="L593" i="2"/>
  <c r="K593" i="2"/>
  <c r="J593" i="2"/>
  <c r="H593" i="2"/>
  <c r="F593" i="2"/>
  <c r="E593" i="2"/>
  <c r="D593" i="2"/>
  <c r="C593" i="2"/>
  <c r="B593" i="2"/>
  <c r="A593" i="2"/>
  <c r="BO592" i="2"/>
  <c r="BN592" i="2"/>
  <c r="BM592" i="2"/>
  <c r="BL592" i="2"/>
  <c r="BK592" i="2"/>
  <c r="BJ592" i="2"/>
  <c r="BI592" i="2"/>
  <c r="BH592" i="2"/>
  <c r="BG592" i="2"/>
  <c r="BF592" i="2"/>
  <c r="BE592" i="2"/>
  <c r="BD592" i="2"/>
  <c r="BC592" i="2"/>
  <c r="BB592" i="2"/>
  <c r="BA592" i="2"/>
  <c r="AZ592" i="2"/>
  <c r="AY592" i="2"/>
  <c r="AX592" i="2"/>
  <c r="AW592" i="2"/>
  <c r="AV592" i="2"/>
  <c r="AU592" i="2"/>
  <c r="AT592" i="2"/>
  <c r="AS592" i="2"/>
  <c r="AR592" i="2"/>
  <c r="AQ592" i="2"/>
  <c r="AP592" i="2"/>
  <c r="AO592" i="2"/>
  <c r="AN592" i="2"/>
  <c r="AM592" i="2"/>
  <c r="AL592" i="2"/>
  <c r="AK592" i="2"/>
  <c r="AJ592" i="2"/>
  <c r="AI592" i="2"/>
  <c r="AH592" i="2"/>
  <c r="AG592" i="2"/>
  <c r="AF592" i="2"/>
  <c r="AE592" i="2"/>
  <c r="AD592" i="2"/>
  <c r="AC592" i="2"/>
  <c r="AB592" i="2"/>
  <c r="AA592" i="2"/>
  <c r="Z592" i="2"/>
  <c r="Y592" i="2"/>
  <c r="X592" i="2"/>
  <c r="W592" i="2"/>
  <c r="V592" i="2"/>
  <c r="U592" i="2"/>
  <c r="T592" i="2"/>
  <c r="S592" i="2"/>
  <c r="R592" i="2"/>
  <c r="Q592" i="2"/>
  <c r="P592" i="2"/>
  <c r="O592" i="2"/>
  <c r="N592" i="2"/>
  <c r="M592" i="2"/>
  <c r="L592" i="2"/>
  <c r="K592" i="2"/>
  <c r="J592" i="2"/>
  <c r="H592" i="2"/>
  <c r="F592" i="2"/>
  <c r="E592" i="2"/>
  <c r="D592" i="2"/>
  <c r="C592" i="2"/>
  <c r="B592" i="2"/>
  <c r="A592" i="2"/>
  <c r="BO591" i="2"/>
  <c r="BN591" i="2"/>
  <c r="BM591" i="2"/>
  <c r="BL591" i="2"/>
  <c r="BK591" i="2"/>
  <c r="BJ591" i="2"/>
  <c r="BI591" i="2"/>
  <c r="BH591" i="2"/>
  <c r="BG591" i="2"/>
  <c r="BF591" i="2"/>
  <c r="BE591" i="2"/>
  <c r="BD591" i="2"/>
  <c r="BC591" i="2"/>
  <c r="BB591" i="2"/>
  <c r="BA591" i="2"/>
  <c r="AZ591" i="2"/>
  <c r="AY591" i="2"/>
  <c r="AX591" i="2"/>
  <c r="AW591" i="2"/>
  <c r="AV591" i="2"/>
  <c r="AU591" i="2"/>
  <c r="AT591" i="2"/>
  <c r="AS591" i="2"/>
  <c r="AR591" i="2"/>
  <c r="AQ591" i="2"/>
  <c r="AP591" i="2"/>
  <c r="AO591" i="2"/>
  <c r="AN591" i="2"/>
  <c r="AM591" i="2"/>
  <c r="AL591" i="2"/>
  <c r="AK591" i="2"/>
  <c r="AJ591" i="2"/>
  <c r="AI591" i="2"/>
  <c r="AH591" i="2"/>
  <c r="AG591" i="2"/>
  <c r="AF591" i="2"/>
  <c r="AE591" i="2"/>
  <c r="AD591" i="2"/>
  <c r="AC591" i="2"/>
  <c r="AB591" i="2"/>
  <c r="AA591" i="2"/>
  <c r="Z591" i="2"/>
  <c r="Y591" i="2"/>
  <c r="X591" i="2"/>
  <c r="W591" i="2"/>
  <c r="V591" i="2"/>
  <c r="U591" i="2"/>
  <c r="T591" i="2"/>
  <c r="S591" i="2"/>
  <c r="R591" i="2"/>
  <c r="Q591" i="2"/>
  <c r="P591" i="2"/>
  <c r="O591" i="2"/>
  <c r="N591" i="2"/>
  <c r="M591" i="2"/>
  <c r="L591" i="2"/>
  <c r="K591" i="2"/>
  <c r="J591" i="2"/>
  <c r="H591" i="2"/>
  <c r="F591" i="2"/>
  <c r="E591" i="2"/>
  <c r="D591" i="2"/>
  <c r="C591" i="2"/>
  <c r="B591" i="2"/>
  <c r="A591" i="2"/>
  <c r="BO590" i="2"/>
  <c r="BN590" i="2"/>
  <c r="BM590" i="2"/>
  <c r="BL590" i="2"/>
  <c r="BK590" i="2"/>
  <c r="BJ590" i="2"/>
  <c r="BI590" i="2"/>
  <c r="BH590" i="2"/>
  <c r="BG590" i="2"/>
  <c r="BF590" i="2"/>
  <c r="BE590" i="2"/>
  <c r="BD590" i="2"/>
  <c r="BC590" i="2"/>
  <c r="BB590" i="2"/>
  <c r="BA590" i="2"/>
  <c r="AZ590" i="2"/>
  <c r="AY590" i="2"/>
  <c r="AX590" i="2"/>
  <c r="AW590" i="2"/>
  <c r="AV590" i="2"/>
  <c r="AU590" i="2"/>
  <c r="AT590" i="2"/>
  <c r="AS590" i="2"/>
  <c r="AR590" i="2"/>
  <c r="AQ590" i="2"/>
  <c r="AP590" i="2"/>
  <c r="AO590" i="2"/>
  <c r="AN590" i="2"/>
  <c r="AM590" i="2"/>
  <c r="AL590" i="2"/>
  <c r="AK590" i="2"/>
  <c r="AJ590" i="2"/>
  <c r="AI590" i="2"/>
  <c r="AH590" i="2"/>
  <c r="AG590" i="2"/>
  <c r="AF590" i="2"/>
  <c r="AE590" i="2"/>
  <c r="AD590" i="2"/>
  <c r="AC590" i="2"/>
  <c r="AB590" i="2"/>
  <c r="AA590" i="2"/>
  <c r="Z590" i="2"/>
  <c r="Y590" i="2"/>
  <c r="X590" i="2"/>
  <c r="W590" i="2"/>
  <c r="V590" i="2"/>
  <c r="U590" i="2"/>
  <c r="T590" i="2"/>
  <c r="S590" i="2"/>
  <c r="R590" i="2"/>
  <c r="Q590" i="2"/>
  <c r="P590" i="2"/>
  <c r="O590" i="2"/>
  <c r="N590" i="2"/>
  <c r="M590" i="2"/>
  <c r="L590" i="2"/>
  <c r="K590" i="2"/>
  <c r="J590" i="2"/>
  <c r="H590" i="2"/>
  <c r="F590" i="2"/>
  <c r="E590" i="2"/>
  <c r="D590" i="2"/>
  <c r="C590" i="2"/>
  <c r="B590" i="2"/>
  <c r="A590" i="2"/>
  <c r="BO589" i="2"/>
  <c r="BN589" i="2"/>
  <c r="BM589" i="2"/>
  <c r="BL589" i="2"/>
  <c r="BK589" i="2"/>
  <c r="BJ589" i="2"/>
  <c r="BI589" i="2"/>
  <c r="BH589" i="2"/>
  <c r="BG589" i="2"/>
  <c r="BF589" i="2"/>
  <c r="BE589" i="2"/>
  <c r="BD589" i="2"/>
  <c r="BC589" i="2"/>
  <c r="BB589" i="2"/>
  <c r="BA589" i="2"/>
  <c r="AZ589" i="2"/>
  <c r="AY589" i="2"/>
  <c r="AX589" i="2"/>
  <c r="AW589" i="2"/>
  <c r="AV589" i="2"/>
  <c r="AU589" i="2"/>
  <c r="AT589" i="2"/>
  <c r="AS589" i="2"/>
  <c r="AR589" i="2"/>
  <c r="AQ589" i="2"/>
  <c r="AP589" i="2"/>
  <c r="AO589" i="2"/>
  <c r="AN589" i="2"/>
  <c r="AM589" i="2"/>
  <c r="AL589" i="2"/>
  <c r="AK589" i="2"/>
  <c r="AJ589" i="2"/>
  <c r="AI589" i="2"/>
  <c r="AH589" i="2"/>
  <c r="AG589" i="2"/>
  <c r="AF589" i="2"/>
  <c r="AE589" i="2"/>
  <c r="AD589" i="2"/>
  <c r="AC589" i="2"/>
  <c r="AB589" i="2"/>
  <c r="AA589" i="2"/>
  <c r="Z589" i="2"/>
  <c r="Y589" i="2"/>
  <c r="X589" i="2"/>
  <c r="W589" i="2"/>
  <c r="V589" i="2"/>
  <c r="U589" i="2"/>
  <c r="T589" i="2"/>
  <c r="S589" i="2"/>
  <c r="R589" i="2"/>
  <c r="Q589" i="2"/>
  <c r="P589" i="2"/>
  <c r="O589" i="2"/>
  <c r="N589" i="2"/>
  <c r="M589" i="2"/>
  <c r="L589" i="2"/>
  <c r="K589" i="2"/>
  <c r="J589" i="2"/>
  <c r="H589" i="2"/>
  <c r="F589" i="2"/>
  <c r="E589" i="2"/>
  <c r="D589" i="2"/>
  <c r="C589" i="2"/>
  <c r="B589" i="2"/>
  <c r="A589" i="2"/>
  <c r="BO588" i="2"/>
  <c r="BN588" i="2"/>
  <c r="BM588" i="2"/>
  <c r="BL588" i="2"/>
  <c r="BK588" i="2"/>
  <c r="BJ588" i="2"/>
  <c r="BI588" i="2"/>
  <c r="BH588" i="2"/>
  <c r="BG588" i="2"/>
  <c r="BF588" i="2"/>
  <c r="BE588" i="2"/>
  <c r="BD588" i="2"/>
  <c r="BC588" i="2"/>
  <c r="BB588" i="2"/>
  <c r="BA588" i="2"/>
  <c r="AZ588" i="2"/>
  <c r="AY588" i="2"/>
  <c r="AX588" i="2"/>
  <c r="AW588" i="2"/>
  <c r="AV588" i="2"/>
  <c r="AU588" i="2"/>
  <c r="AT588" i="2"/>
  <c r="AS588" i="2"/>
  <c r="AR588" i="2"/>
  <c r="AQ588" i="2"/>
  <c r="AP588" i="2"/>
  <c r="AO588" i="2"/>
  <c r="AN588" i="2"/>
  <c r="AM588" i="2"/>
  <c r="AL588" i="2"/>
  <c r="AK588" i="2"/>
  <c r="AJ588" i="2"/>
  <c r="AI588" i="2"/>
  <c r="AH588" i="2"/>
  <c r="AG588" i="2"/>
  <c r="AF588" i="2"/>
  <c r="AE588" i="2"/>
  <c r="AD588" i="2"/>
  <c r="AC588" i="2"/>
  <c r="AB588" i="2"/>
  <c r="AA588" i="2"/>
  <c r="Z588" i="2"/>
  <c r="Y588" i="2"/>
  <c r="X588" i="2"/>
  <c r="W588" i="2"/>
  <c r="V588" i="2"/>
  <c r="U588" i="2"/>
  <c r="T588" i="2"/>
  <c r="S588" i="2"/>
  <c r="R588" i="2"/>
  <c r="Q588" i="2"/>
  <c r="P588" i="2"/>
  <c r="O588" i="2"/>
  <c r="N588" i="2"/>
  <c r="M588" i="2"/>
  <c r="L588" i="2"/>
  <c r="K588" i="2"/>
  <c r="J588" i="2"/>
  <c r="H588" i="2"/>
  <c r="F588" i="2"/>
  <c r="E588" i="2"/>
  <c r="D588" i="2"/>
  <c r="C588" i="2"/>
  <c r="B588" i="2"/>
  <c r="A588" i="2"/>
  <c r="BO587" i="2"/>
  <c r="BN587" i="2"/>
  <c r="BM587" i="2"/>
  <c r="BL587" i="2"/>
  <c r="BK587" i="2"/>
  <c r="BJ587" i="2"/>
  <c r="BI587" i="2"/>
  <c r="BH587" i="2"/>
  <c r="BG587" i="2"/>
  <c r="BF587" i="2"/>
  <c r="BE587" i="2"/>
  <c r="BD587" i="2"/>
  <c r="BC587" i="2"/>
  <c r="BB587" i="2"/>
  <c r="BA587" i="2"/>
  <c r="AZ587" i="2"/>
  <c r="AY587" i="2"/>
  <c r="AX587" i="2"/>
  <c r="AW587" i="2"/>
  <c r="AV587" i="2"/>
  <c r="AU587" i="2"/>
  <c r="AT587" i="2"/>
  <c r="AS587" i="2"/>
  <c r="AR587" i="2"/>
  <c r="AQ587" i="2"/>
  <c r="AP587" i="2"/>
  <c r="AO587" i="2"/>
  <c r="AN587" i="2"/>
  <c r="AM587" i="2"/>
  <c r="AL587" i="2"/>
  <c r="AK587" i="2"/>
  <c r="AJ587" i="2"/>
  <c r="AI587" i="2"/>
  <c r="AH587" i="2"/>
  <c r="AG587" i="2"/>
  <c r="AF587" i="2"/>
  <c r="AE587" i="2"/>
  <c r="AD587" i="2"/>
  <c r="AC587" i="2"/>
  <c r="AB587" i="2"/>
  <c r="AA587" i="2"/>
  <c r="Z587" i="2"/>
  <c r="Y587" i="2"/>
  <c r="X587" i="2"/>
  <c r="W587" i="2"/>
  <c r="V587" i="2"/>
  <c r="U587" i="2"/>
  <c r="T587" i="2"/>
  <c r="S587" i="2"/>
  <c r="R587" i="2"/>
  <c r="Q587" i="2"/>
  <c r="P587" i="2"/>
  <c r="O587" i="2"/>
  <c r="N587" i="2"/>
  <c r="M587" i="2"/>
  <c r="L587" i="2"/>
  <c r="K587" i="2"/>
  <c r="J587" i="2"/>
  <c r="H587" i="2"/>
  <c r="F587" i="2"/>
  <c r="E587" i="2"/>
  <c r="D587" i="2"/>
  <c r="C587" i="2"/>
  <c r="B587" i="2"/>
  <c r="A587" i="2"/>
  <c r="BO586" i="2"/>
  <c r="BN586" i="2"/>
  <c r="BM586" i="2"/>
  <c r="BL586" i="2"/>
  <c r="BK586" i="2"/>
  <c r="BJ586" i="2"/>
  <c r="BI586" i="2"/>
  <c r="BH586" i="2"/>
  <c r="BG586" i="2"/>
  <c r="BF586" i="2"/>
  <c r="BE586" i="2"/>
  <c r="BD586" i="2"/>
  <c r="BC586" i="2"/>
  <c r="BB586" i="2"/>
  <c r="BA586" i="2"/>
  <c r="AZ586" i="2"/>
  <c r="AY586" i="2"/>
  <c r="AX586" i="2"/>
  <c r="AW586" i="2"/>
  <c r="AV586" i="2"/>
  <c r="AU586" i="2"/>
  <c r="AT586" i="2"/>
  <c r="AS586" i="2"/>
  <c r="AR586" i="2"/>
  <c r="AQ586" i="2"/>
  <c r="AP586" i="2"/>
  <c r="AO586" i="2"/>
  <c r="AN586" i="2"/>
  <c r="AM586" i="2"/>
  <c r="AL586" i="2"/>
  <c r="AK586" i="2"/>
  <c r="AJ586" i="2"/>
  <c r="AI586" i="2"/>
  <c r="AH586" i="2"/>
  <c r="AG586" i="2"/>
  <c r="AF586" i="2"/>
  <c r="AE586" i="2"/>
  <c r="AD586" i="2"/>
  <c r="AC586" i="2"/>
  <c r="AB586" i="2"/>
  <c r="AA586" i="2"/>
  <c r="Z586" i="2"/>
  <c r="Y586" i="2"/>
  <c r="X586" i="2"/>
  <c r="W586" i="2"/>
  <c r="V586" i="2"/>
  <c r="U586" i="2"/>
  <c r="T586" i="2"/>
  <c r="S586" i="2"/>
  <c r="R586" i="2"/>
  <c r="Q586" i="2"/>
  <c r="P586" i="2"/>
  <c r="O586" i="2"/>
  <c r="N586" i="2"/>
  <c r="M586" i="2"/>
  <c r="L586" i="2"/>
  <c r="K586" i="2"/>
  <c r="J586" i="2"/>
  <c r="H586" i="2"/>
  <c r="F586" i="2"/>
  <c r="E586" i="2"/>
  <c r="D586" i="2"/>
  <c r="C586" i="2"/>
  <c r="B586" i="2"/>
  <c r="A586" i="2"/>
  <c r="BO585" i="2"/>
  <c r="BN585" i="2"/>
  <c r="BM585" i="2"/>
  <c r="BL585" i="2"/>
  <c r="BK585" i="2"/>
  <c r="BJ585" i="2"/>
  <c r="BI585" i="2"/>
  <c r="BH585" i="2"/>
  <c r="BG585" i="2"/>
  <c r="BF585" i="2"/>
  <c r="BE585" i="2"/>
  <c r="BD585" i="2"/>
  <c r="BC585" i="2"/>
  <c r="BB585" i="2"/>
  <c r="BA585" i="2"/>
  <c r="AZ585" i="2"/>
  <c r="AY585" i="2"/>
  <c r="AX585" i="2"/>
  <c r="AW585" i="2"/>
  <c r="AV585" i="2"/>
  <c r="AU585" i="2"/>
  <c r="AT585" i="2"/>
  <c r="AS585" i="2"/>
  <c r="AR585" i="2"/>
  <c r="AQ585" i="2"/>
  <c r="AP585" i="2"/>
  <c r="AO585" i="2"/>
  <c r="AN585" i="2"/>
  <c r="AM585" i="2"/>
  <c r="AL585" i="2"/>
  <c r="AK585" i="2"/>
  <c r="AJ585" i="2"/>
  <c r="AI585" i="2"/>
  <c r="AH585" i="2"/>
  <c r="AG585" i="2"/>
  <c r="AF585" i="2"/>
  <c r="AE585" i="2"/>
  <c r="AD585" i="2"/>
  <c r="AC585" i="2"/>
  <c r="AB585" i="2"/>
  <c r="AA585" i="2"/>
  <c r="Z585" i="2"/>
  <c r="Y585" i="2"/>
  <c r="X585" i="2"/>
  <c r="W585" i="2"/>
  <c r="V585" i="2"/>
  <c r="U585" i="2"/>
  <c r="T585" i="2"/>
  <c r="S585" i="2"/>
  <c r="R585" i="2"/>
  <c r="Q585" i="2"/>
  <c r="P585" i="2"/>
  <c r="O585" i="2"/>
  <c r="N585" i="2"/>
  <c r="M585" i="2"/>
  <c r="L585" i="2"/>
  <c r="K585" i="2"/>
  <c r="J585" i="2"/>
  <c r="H585" i="2"/>
  <c r="F585" i="2"/>
  <c r="E585" i="2"/>
  <c r="D585" i="2"/>
  <c r="C585" i="2"/>
  <c r="B585" i="2"/>
  <c r="A585" i="2"/>
  <c r="BO584" i="2"/>
  <c r="BN584" i="2"/>
  <c r="BM584" i="2"/>
  <c r="BL584" i="2"/>
  <c r="BK584" i="2"/>
  <c r="BJ584" i="2"/>
  <c r="BI584" i="2"/>
  <c r="BH584" i="2"/>
  <c r="BG584" i="2"/>
  <c r="BF584" i="2"/>
  <c r="BE584" i="2"/>
  <c r="BD584" i="2"/>
  <c r="BC584" i="2"/>
  <c r="BB584" i="2"/>
  <c r="BA584" i="2"/>
  <c r="AZ584" i="2"/>
  <c r="AY584" i="2"/>
  <c r="AX584" i="2"/>
  <c r="AW584" i="2"/>
  <c r="AV584" i="2"/>
  <c r="AU584" i="2"/>
  <c r="AT584" i="2"/>
  <c r="AS584" i="2"/>
  <c r="AR584" i="2"/>
  <c r="AQ584" i="2"/>
  <c r="AP584" i="2"/>
  <c r="AO584" i="2"/>
  <c r="AN584" i="2"/>
  <c r="AM584" i="2"/>
  <c r="AL584" i="2"/>
  <c r="AK584" i="2"/>
  <c r="AJ584" i="2"/>
  <c r="AI584" i="2"/>
  <c r="AH584" i="2"/>
  <c r="AG584" i="2"/>
  <c r="AF584" i="2"/>
  <c r="AE584" i="2"/>
  <c r="AD584" i="2"/>
  <c r="AC584" i="2"/>
  <c r="AB584" i="2"/>
  <c r="AA584" i="2"/>
  <c r="Z584" i="2"/>
  <c r="Y584" i="2"/>
  <c r="X584" i="2"/>
  <c r="W584" i="2"/>
  <c r="V584" i="2"/>
  <c r="U584" i="2"/>
  <c r="T584" i="2"/>
  <c r="S584" i="2"/>
  <c r="R584" i="2"/>
  <c r="Q584" i="2"/>
  <c r="P584" i="2"/>
  <c r="O584" i="2"/>
  <c r="N584" i="2"/>
  <c r="M584" i="2"/>
  <c r="L584" i="2"/>
  <c r="K584" i="2"/>
  <c r="J584" i="2"/>
  <c r="H584" i="2"/>
  <c r="F584" i="2"/>
  <c r="E584" i="2"/>
  <c r="D584" i="2"/>
  <c r="C584" i="2"/>
  <c r="B584" i="2"/>
  <c r="A584" i="2"/>
  <c r="BO583" i="2"/>
  <c r="BN583" i="2"/>
  <c r="BM583" i="2"/>
  <c r="BL583" i="2"/>
  <c r="BK583" i="2"/>
  <c r="BJ583" i="2"/>
  <c r="BI583" i="2"/>
  <c r="BH583" i="2"/>
  <c r="BG583" i="2"/>
  <c r="BF583" i="2"/>
  <c r="BE583" i="2"/>
  <c r="BD583" i="2"/>
  <c r="BC583" i="2"/>
  <c r="BB583" i="2"/>
  <c r="BA583" i="2"/>
  <c r="AZ583" i="2"/>
  <c r="AY583" i="2"/>
  <c r="AX583" i="2"/>
  <c r="AW583" i="2"/>
  <c r="AV583" i="2"/>
  <c r="AU583" i="2"/>
  <c r="AT583" i="2"/>
  <c r="AS583" i="2"/>
  <c r="AR583" i="2"/>
  <c r="AQ583" i="2"/>
  <c r="AP583" i="2"/>
  <c r="AO583" i="2"/>
  <c r="AN583" i="2"/>
  <c r="AM583" i="2"/>
  <c r="AL583" i="2"/>
  <c r="AK583" i="2"/>
  <c r="AJ583" i="2"/>
  <c r="AI583" i="2"/>
  <c r="AH583" i="2"/>
  <c r="AG583" i="2"/>
  <c r="AF583" i="2"/>
  <c r="AE583" i="2"/>
  <c r="AD583" i="2"/>
  <c r="AC583" i="2"/>
  <c r="AB583" i="2"/>
  <c r="AA583" i="2"/>
  <c r="Z583" i="2"/>
  <c r="Y583" i="2"/>
  <c r="X583" i="2"/>
  <c r="W583" i="2"/>
  <c r="V583" i="2"/>
  <c r="U583" i="2"/>
  <c r="T583" i="2"/>
  <c r="S583" i="2"/>
  <c r="R583" i="2"/>
  <c r="Q583" i="2"/>
  <c r="P583" i="2"/>
  <c r="O583" i="2"/>
  <c r="N583" i="2"/>
  <c r="M583" i="2"/>
  <c r="L583" i="2"/>
  <c r="K583" i="2"/>
  <c r="J583" i="2"/>
  <c r="H583" i="2"/>
  <c r="F583" i="2"/>
  <c r="E583" i="2"/>
  <c r="D583" i="2"/>
  <c r="C583" i="2"/>
  <c r="B583" i="2"/>
  <c r="A583" i="2"/>
  <c r="BO582" i="2"/>
  <c r="BN582" i="2"/>
  <c r="BM582" i="2"/>
  <c r="BL582" i="2"/>
  <c r="BK582" i="2"/>
  <c r="BJ582" i="2"/>
  <c r="BI582" i="2"/>
  <c r="BH582" i="2"/>
  <c r="BG582" i="2"/>
  <c r="BF582" i="2"/>
  <c r="BE582" i="2"/>
  <c r="BD582" i="2"/>
  <c r="BC582" i="2"/>
  <c r="BB582" i="2"/>
  <c r="BA582" i="2"/>
  <c r="AZ582" i="2"/>
  <c r="AY582" i="2"/>
  <c r="AX582" i="2"/>
  <c r="AW582" i="2"/>
  <c r="AV582" i="2"/>
  <c r="AU582" i="2"/>
  <c r="AT582" i="2"/>
  <c r="AS582" i="2"/>
  <c r="AR582" i="2"/>
  <c r="AQ582" i="2"/>
  <c r="AP582" i="2"/>
  <c r="AO582" i="2"/>
  <c r="AN582" i="2"/>
  <c r="AM582" i="2"/>
  <c r="AL582" i="2"/>
  <c r="AK582" i="2"/>
  <c r="AJ582" i="2"/>
  <c r="AI582" i="2"/>
  <c r="AH582" i="2"/>
  <c r="AG582" i="2"/>
  <c r="AF582" i="2"/>
  <c r="AE582" i="2"/>
  <c r="AD582" i="2"/>
  <c r="AC582" i="2"/>
  <c r="AB582" i="2"/>
  <c r="AA582" i="2"/>
  <c r="Z582" i="2"/>
  <c r="Y582" i="2"/>
  <c r="X582" i="2"/>
  <c r="W582" i="2"/>
  <c r="V582" i="2"/>
  <c r="U582" i="2"/>
  <c r="T582" i="2"/>
  <c r="S582" i="2"/>
  <c r="R582" i="2"/>
  <c r="Q582" i="2"/>
  <c r="P582" i="2"/>
  <c r="O582" i="2"/>
  <c r="N582" i="2"/>
  <c r="M582" i="2"/>
  <c r="L582" i="2"/>
  <c r="K582" i="2"/>
  <c r="J582" i="2"/>
  <c r="H582" i="2"/>
  <c r="F582" i="2"/>
  <c r="E582" i="2"/>
  <c r="D582" i="2"/>
  <c r="C582" i="2"/>
  <c r="B582" i="2"/>
  <c r="A582" i="2"/>
  <c r="BO581" i="2"/>
  <c r="BN581" i="2"/>
  <c r="BM581" i="2"/>
  <c r="BL581" i="2"/>
  <c r="BK581" i="2"/>
  <c r="BJ581" i="2"/>
  <c r="BI581" i="2"/>
  <c r="BH581" i="2"/>
  <c r="BG581" i="2"/>
  <c r="BF581" i="2"/>
  <c r="BE581" i="2"/>
  <c r="BD581" i="2"/>
  <c r="BC581" i="2"/>
  <c r="BB581" i="2"/>
  <c r="BA581" i="2"/>
  <c r="AZ581" i="2"/>
  <c r="AY581" i="2"/>
  <c r="AX581" i="2"/>
  <c r="AW581" i="2"/>
  <c r="AV581" i="2"/>
  <c r="AU581" i="2"/>
  <c r="AT581" i="2"/>
  <c r="AS581" i="2"/>
  <c r="AR581" i="2"/>
  <c r="AQ581" i="2"/>
  <c r="AP581" i="2"/>
  <c r="AO581" i="2"/>
  <c r="AN581" i="2"/>
  <c r="AM581" i="2"/>
  <c r="AL581" i="2"/>
  <c r="AK581" i="2"/>
  <c r="AJ581" i="2"/>
  <c r="AI581" i="2"/>
  <c r="AH581" i="2"/>
  <c r="AG581" i="2"/>
  <c r="AF581" i="2"/>
  <c r="AE581" i="2"/>
  <c r="AD581" i="2"/>
  <c r="AC581" i="2"/>
  <c r="AB581" i="2"/>
  <c r="AA581" i="2"/>
  <c r="Z581" i="2"/>
  <c r="Y581" i="2"/>
  <c r="X581" i="2"/>
  <c r="W581" i="2"/>
  <c r="V581" i="2"/>
  <c r="U581" i="2"/>
  <c r="T581" i="2"/>
  <c r="S581" i="2"/>
  <c r="R581" i="2"/>
  <c r="Q581" i="2"/>
  <c r="P581" i="2"/>
  <c r="O581" i="2"/>
  <c r="N581" i="2"/>
  <c r="M581" i="2"/>
  <c r="L581" i="2"/>
  <c r="K581" i="2"/>
  <c r="J581" i="2"/>
  <c r="H581" i="2"/>
  <c r="F581" i="2"/>
  <c r="E581" i="2"/>
  <c r="D581" i="2"/>
  <c r="C581" i="2"/>
  <c r="B581" i="2"/>
  <c r="A581" i="2"/>
  <c r="BO580" i="2"/>
  <c r="BN580" i="2"/>
  <c r="BM580" i="2"/>
  <c r="BL580" i="2"/>
  <c r="BK580" i="2"/>
  <c r="BJ580" i="2"/>
  <c r="BI580" i="2"/>
  <c r="BH580" i="2"/>
  <c r="BG580" i="2"/>
  <c r="BF580" i="2"/>
  <c r="BE580" i="2"/>
  <c r="BD580" i="2"/>
  <c r="BC580" i="2"/>
  <c r="BB580" i="2"/>
  <c r="BA580" i="2"/>
  <c r="AZ580" i="2"/>
  <c r="AY580" i="2"/>
  <c r="AX580" i="2"/>
  <c r="AW580" i="2"/>
  <c r="AV580" i="2"/>
  <c r="AU580" i="2"/>
  <c r="AT580" i="2"/>
  <c r="AS580" i="2"/>
  <c r="AR580" i="2"/>
  <c r="AQ580" i="2"/>
  <c r="AP580" i="2"/>
  <c r="AO580" i="2"/>
  <c r="AN580" i="2"/>
  <c r="AM580" i="2"/>
  <c r="AL580" i="2"/>
  <c r="AK580" i="2"/>
  <c r="AJ580" i="2"/>
  <c r="AI580" i="2"/>
  <c r="AH580" i="2"/>
  <c r="AG580" i="2"/>
  <c r="AF580" i="2"/>
  <c r="AE580" i="2"/>
  <c r="AD580" i="2"/>
  <c r="AC580" i="2"/>
  <c r="AB580" i="2"/>
  <c r="AA580" i="2"/>
  <c r="Z580" i="2"/>
  <c r="Y580" i="2"/>
  <c r="X580" i="2"/>
  <c r="W580" i="2"/>
  <c r="V580" i="2"/>
  <c r="U580" i="2"/>
  <c r="T580" i="2"/>
  <c r="S580" i="2"/>
  <c r="R580" i="2"/>
  <c r="Q580" i="2"/>
  <c r="P580" i="2"/>
  <c r="O580" i="2"/>
  <c r="N580" i="2"/>
  <c r="M580" i="2"/>
  <c r="L580" i="2"/>
  <c r="K580" i="2"/>
  <c r="J580" i="2"/>
  <c r="H580" i="2"/>
  <c r="F580" i="2"/>
  <c r="E580" i="2"/>
  <c r="D580" i="2"/>
  <c r="C580" i="2"/>
  <c r="B580" i="2"/>
  <c r="A580" i="2"/>
  <c r="BO579" i="2"/>
  <c r="BN579" i="2"/>
  <c r="BM579" i="2"/>
  <c r="BL579" i="2"/>
  <c r="BK579" i="2"/>
  <c r="BJ579" i="2"/>
  <c r="BI579" i="2"/>
  <c r="BH579" i="2"/>
  <c r="BG579" i="2"/>
  <c r="BF579" i="2"/>
  <c r="BE579" i="2"/>
  <c r="BD579" i="2"/>
  <c r="BC579" i="2"/>
  <c r="BB579" i="2"/>
  <c r="BA579" i="2"/>
  <c r="AZ579" i="2"/>
  <c r="AY579" i="2"/>
  <c r="AX579" i="2"/>
  <c r="AW579" i="2"/>
  <c r="AV579" i="2"/>
  <c r="AU579" i="2"/>
  <c r="AT579" i="2"/>
  <c r="AS579" i="2"/>
  <c r="AR579" i="2"/>
  <c r="AQ579" i="2"/>
  <c r="AP579" i="2"/>
  <c r="AO579" i="2"/>
  <c r="AN579" i="2"/>
  <c r="AM579" i="2"/>
  <c r="AL579" i="2"/>
  <c r="AK579" i="2"/>
  <c r="AJ579" i="2"/>
  <c r="AI579" i="2"/>
  <c r="AH579" i="2"/>
  <c r="AG579" i="2"/>
  <c r="AF579" i="2"/>
  <c r="AE579" i="2"/>
  <c r="AD579" i="2"/>
  <c r="AC579" i="2"/>
  <c r="AB579" i="2"/>
  <c r="AA579" i="2"/>
  <c r="Z579" i="2"/>
  <c r="Y579" i="2"/>
  <c r="X579" i="2"/>
  <c r="W579" i="2"/>
  <c r="V579" i="2"/>
  <c r="U579" i="2"/>
  <c r="T579" i="2"/>
  <c r="S579" i="2"/>
  <c r="R579" i="2"/>
  <c r="Q579" i="2"/>
  <c r="P579" i="2"/>
  <c r="O579" i="2"/>
  <c r="N579" i="2"/>
  <c r="M579" i="2"/>
  <c r="L579" i="2"/>
  <c r="K579" i="2"/>
  <c r="J579" i="2"/>
  <c r="H579" i="2"/>
  <c r="F579" i="2"/>
  <c r="E579" i="2"/>
  <c r="D579" i="2"/>
  <c r="C579" i="2"/>
  <c r="B579" i="2"/>
  <c r="A579" i="2"/>
  <c r="BO578" i="2"/>
  <c r="BN578" i="2"/>
  <c r="BM578" i="2"/>
  <c r="BL578" i="2"/>
  <c r="BK578" i="2"/>
  <c r="BJ578" i="2"/>
  <c r="BI578" i="2"/>
  <c r="BH578" i="2"/>
  <c r="BG578" i="2"/>
  <c r="BF578" i="2"/>
  <c r="BE578" i="2"/>
  <c r="BD578" i="2"/>
  <c r="BC578" i="2"/>
  <c r="BB578" i="2"/>
  <c r="BA578" i="2"/>
  <c r="AZ578" i="2"/>
  <c r="AY578" i="2"/>
  <c r="AX578" i="2"/>
  <c r="AW578" i="2"/>
  <c r="AV578" i="2"/>
  <c r="AU578" i="2"/>
  <c r="AT578" i="2"/>
  <c r="AS578" i="2"/>
  <c r="AR578" i="2"/>
  <c r="AQ578" i="2"/>
  <c r="AP578" i="2"/>
  <c r="AO578" i="2"/>
  <c r="AN578" i="2"/>
  <c r="AM578" i="2"/>
  <c r="AL578" i="2"/>
  <c r="AK578" i="2"/>
  <c r="AJ578" i="2"/>
  <c r="AI578" i="2"/>
  <c r="AH578" i="2"/>
  <c r="AG578" i="2"/>
  <c r="AF578" i="2"/>
  <c r="AE578" i="2"/>
  <c r="AD578" i="2"/>
  <c r="AC578" i="2"/>
  <c r="AB578" i="2"/>
  <c r="AA578" i="2"/>
  <c r="Z578" i="2"/>
  <c r="Y578" i="2"/>
  <c r="X578" i="2"/>
  <c r="W578" i="2"/>
  <c r="V578" i="2"/>
  <c r="U578" i="2"/>
  <c r="T578" i="2"/>
  <c r="S578" i="2"/>
  <c r="R578" i="2"/>
  <c r="Q578" i="2"/>
  <c r="P578" i="2"/>
  <c r="O578" i="2"/>
  <c r="N578" i="2"/>
  <c r="M578" i="2"/>
  <c r="L578" i="2"/>
  <c r="K578" i="2"/>
  <c r="J578" i="2"/>
  <c r="H578" i="2"/>
  <c r="F578" i="2"/>
  <c r="E578" i="2"/>
  <c r="D578" i="2"/>
  <c r="C578" i="2"/>
  <c r="B578" i="2"/>
  <c r="A578" i="2"/>
  <c r="BO577" i="2"/>
  <c r="BN577" i="2"/>
  <c r="BM577" i="2"/>
  <c r="BL577" i="2"/>
  <c r="BK577" i="2"/>
  <c r="BJ577" i="2"/>
  <c r="BI577" i="2"/>
  <c r="BH577" i="2"/>
  <c r="BG577" i="2"/>
  <c r="BF577" i="2"/>
  <c r="BE577" i="2"/>
  <c r="BD577" i="2"/>
  <c r="BC577" i="2"/>
  <c r="BB577" i="2"/>
  <c r="BA577" i="2"/>
  <c r="AZ577" i="2"/>
  <c r="AY577" i="2"/>
  <c r="AX577" i="2"/>
  <c r="AW577" i="2"/>
  <c r="AV577" i="2"/>
  <c r="AU577" i="2"/>
  <c r="AT577" i="2"/>
  <c r="AS577" i="2"/>
  <c r="AR577" i="2"/>
  <c r="AQ577" i="2"/>
  <c r="AP577" i="2"/>
  <c r="AO577" i="2"/>
  <c r="AN577" i="2"/>
  <c r="AM577" i="2"/>
  <c r="AL577" i="2"/>
  <c r="AK577" i="2"/>
  <c r="AJ577" i="2"/>
  <c r="AI577" i="2"/>
  <c r="AH577" i="2"/>
  <c r="AG577" i="2"/>
  <c r="AF577" i="2"/>
  <c r="AE577" i="2"/>
  <c r="AD577" i="2"/>
  <c r="AC577" i="2"/>
  <c r="AB577" i="2"/>
  <c r="AA577" i="2"/>
  <c r="Z577" i="2"/>
  <c r="Y577" i="2"/>
  <c r="X577" i="2"/>
  <c r="W577" i="2"/>
  <c r="V577" i="2"/>
  <c r="U577" i="2"/>
  <c r="T577" i="2"/>
  <c r="S577" i="2"/>
  <c r="R577" i="2"/>
  <c r="Q577" i="2"/>
  <c r="P577" i="2"/>
  <c r="O577" i="2"/>
  <c r="N577" i="2"/>
  <c r="M577" i="2"/>
  <c r="L577" i="2"/>
  <c r="K577" i="2"/>
  <c r="J577" i="2"/>
  <c r="H577" i="2"/>
  <c r="F577" i="2"/>
  <c r="E577" i="2"/>
  <c r="D577" i="2"/>
  <c r="C577" i="2"/>
  <c r="B577" i="2"/>
  <c r="A577" i="2"/>
  <c r="BO576" i="2"/>
  <c r="BN576" i="2"/>
  <c r="BM576" i="2"/>
  <c r="BL576" i="2"/>
  <c r="BK576" i="2"/>
  <c r="BJ576" i="2"/>
  <c r="BI576" i="2"/>
  <c r="BH576" i="2"/>
  <c r="BG576" i="2"/>
  <c r="BF576" i="2"/>
  <c r="BE576" i="2"/>
  <c r="BD576" i="2"/>
  <c r="BC576" i="2"/>
  <c r="BB576" i="2"/>
  <c r="BA576" i="2"/>
  <c r="AZ576" i="2"/>
  <c r="AY576" i="2"/>
  <c r="AX576" i="2"/>
  <c r="AW576" i="2"/>
  <c r="AV576" i="2"/>
  <c r="AU576" i="2"/>
  <c r="AT576" i="2"/>
  <c r="AS576" i="2"/>
  <c r="AR576" i="2"/>
  <c r="AQ576" i="2"/>
  <c r="AP576" i="2"/>
  <c r="AO576" i="2"/>
  <c r="AN576" i="2"/>
  <c r="AM576" i="2"/>
  <c r="AL576" i="2"/>
  <c r="AK576" i="2"/>
  <c r="AJ576" i="2"/>
  <c r="AI576" i="2"/>
  <c r="AH576" i="2"/>
  <c r="AG576" i="2"/>
  <c r="AF576" i="2"/>
  <c r="AE576" i="2"/>
  <c r="AD576" i="2"/>
  <c r="AC576" i="2"/>
  <c r="AB576" i="2"/>
  <c r="AA576" i="2"/>
  <c r="Z576" i="2"/>
  <c r="Y576" i="2"/>
  <c r="X576" i="2"/>
  <c r="W576" i="2"/>
  <c r="V576" i="2"/>
  <c r="U576" i="2"/>
  <c r="T576" i="2"/>
  <c r="S576" i="2"/>
  <c r="R576" i="2"/>
  <c r="Q576" i="2"/>
  <c r="P576" i="2"/>
  <c r="O576" i="2"/>
  <c r="N576" i="2"/>
  <c r="M576" i="2"/>
  <c r="L576" i="2"/>
  <c r="K576" i="2"/>
  <c r="J576" i="2"/>
  <c r="H576" i="2"/>
  <c r="F576" i="2"/>
  <c r="E576" i="2"/>
  <c r="D576" i="2"/>
  <c r="C576" i="2"/>
  <c r="B576" i="2"/>
  <c r="A576" i="2"/>
  <c r="BO575" i="2"/>
  <c r="BN575" i="2"/>
  <c r="BM575" i="2"/>
  <c r="BL575" i="2"/>
  <c r="BK575" i="2"/>
  <c r="BJ575" i="2"/>
  <c r="BI575" i="2"/>
  <c r="BH575" i="2"/>
  <c r="BG575" i="2"/>
  <c r="BF575" i="2"/>
  <c r="BE575" i="2"/>
  <c r="BD575" i="2"/>
  <c r="BC575" i="2"/>
  <c r="BB575" i="2"/>
  <c r="BA575" i="2"/>
  <c r="AZ575" i="2"/>
  <c r="AY575" i="2"/>
  <c r="AX575" i="2"/>
  <c r="AW575" i="2"/>
  <c r="AV575" i="2"/>
  <c r="AU575" i="2"/>
  <c r="AT575" i="2"/>
  <c r="AS575" i="2"/>
  <c r="AR575" i="2"/>
  <c r="AQ575" i="2"/>
  <c r="AP575" i="2"/>
  <c r="AO575" i="2"/>
  <c r="AN575" i="2"/>
  <c r="AM575" i="2"/>
  <c r="AL575" i="2"/>
  <c r="AK575" i="2"/>
  <c r="AJ575" i="2"/>
  <c r="AI575" i="2"/>
  <c r="AH575" i="2"/>
  <c r="AG575" i="2"/>
  <c r="AF575" i="2"/>
  <c r="AE575" i="2"/>
  <c r="AD575" i="2"/>
  <c r="AC575" i="2"/>
  <c r="AB575" i="2"/>
  <c r="AA575" i="2"/>
  <c r="Z575" i="2"/>
  <c r="Y575" i="2"/>
  <c r="X575" i="2"/>
  <c r="W575" i="2"/>
  <c r="V575" i="2"/>
  <c r="U575" i="2"/>
  <c r="T575" i="2"/>
  <c r="S575" i="2"/>
  <c r="R575" i="2"/>
  <c r="Q575" i="2"/>
  <c r="P575" i="2"/>
  <c r="O575" i="2"/>
  <c r="N575" i="2"/>
  <c r="M575" i="2"/>
  <c r="L575" i="2"/>
  <c r="K575" i="2"/>
  <c r="J575" i="2"/>
  <c r="H575" i="2"/>
  <c r="F575" i="2"/>
  <c r="E575" i="2"/>
  <c r="D575" i="2"/>
  <c r="C575" i="2"/>
  <c r="B575" i="2"/>
  <c r="A575" i="2"/>
  <c r="BO574" i="2"/>
  <c r="BN574" i="2"/>
  <c r="BM574" i="2"/>
  <c r="BL574" i="2"/>
  <c r="BK574" i="2"/>
  <c r="BJ574" i="2"/>
  <c r="BI574" i="2"/>
  <c r="BH574" i="2"/>
  <c r="BG574" i="2"/>
  <c r="BF574" i="2"/>
  <c r="BE574" i="2"/>
  <c r="BD574" i="2"/>
  <c r="BC574" i="2"/>
  <c r="BB574" i="2"/>
  <c r="BA574" i="2"/>
  <c r="AZ574" i="2"/>
  <c r="AY574" i="2"/>
  <c r="AX574" i="2"/>
  <c r="AW574" i="2"/>
  <c r="AV574" i="2"/>
  <c r="AU574" i="2"/>
  <c r="AT574" i="2"/>
  <c r="AS574" i="2"/>
  <c r="AR574" i="2"/>
  <c r="AQ574" i="2"/>
  <c r="AP574" i="2"/>
  <c r="AO574" i="2"/>
  <c r="AN574" i="2"/>
  <c r="AM574" i="2"/>
  <c r="AL574" i="2"/>
  <c r="AK574" i="2"/>
  <c r="AJ574" i="2"/>
  <c r="AI574" i="2"/>
  <c r="AH574" i="2"/>
  <c r="AG574" i="2"/>
  <c r="AF574" i="2"/>
  <c r="AE574" i="2"/>
  <c r="AD574" i="2"/>
  <c r="AC574" i="2"/>
  <c r="AB574" i="2"/>
  <c r="AA574" i="2"/>
  <c r="Z574" i="2"/>
  <c r="Y574" i="2"/>
  <c r="X574" i="2"/>
  <c r="W574" i="2"/>
  <c r="V574" i="2"/>
  <c r="U574" i="2"/>
  <c r="T574" i="2"/>
  <c r="S574" i="2"/>
  <c r="R574" i="2"/>
  <c r="Q574" i="2"/>
  <c r="P574" i="2"/>
  <c r="O574" i="2"/>
  <c r="N574" i="2"/>
  <c r="M574" i="2"/>
  <c r="L574" i="2"/>
  <c r="K574" i="2"/>
  <c r="J574" i="2"/>
  <c r="H574" i="2"/>
  <c r="F574" i="2"/>
  <c r="E574" i="2"/>
  <c r="D574" i="2"/>
  <c r="C574" i="2"/>
  <c r="B574" i="2"/>
  <c r="A574" i="2"/>
  <c r="BO573" i="2"/>
  <c r="BN573" i="2"/>
  <c r="BM573" i="2"/>
  <c r="BL573" i="2"/>
  <c r="BK573" i="2"/>
  <c r="BJ573" i="2"/>
  <c r="BI573" i="2"/>
  <c r="BH573" i="2"/>
  <c r="BG573" i="2"/>
  <c r="BF573" i="2"/>
  <c r="BE573" i="2"/>
  <c r="BD573" i="2"/>
  <c r="BC573" i="2"/>
  <c r="BB573" i="2"/>
  <c r="BA573" i="2"/>
  <c r="AZ573" i="2"/>
  <c r="AY573" i="2"/>
  <c r="AX573" i="2"/>
  <c r="AW573" i="2"/>
  <c r="AV573" i="2"/>
  <c r="AU573" i="2"/>
  <c r="AT573" i="2"/>
  <c r="AS573" i="2"/>
  <c r="AR573" i="2"/>
  <c r="AQ573" i="2"/>
  <c r="AP573" i="2"/>
  <c r="AO573" i="2"/>
  <c r="AN573" i="2"/>
  <c r="AM573" i="2"/>
  <c r="AL573" i="2"/>
  <c r="AK573" i="2"/>
  <c r="AJ573" i="2"/>
  <c r="AI573" i="2"/>
  <c r="AH573" i="2"/>
  <c r="AG573" i="2"/>
  <c r="AF573" i="2"/>
  <c r="AE573" i="2"/>
  <c r="AD573" i="2"/>
  <c r="AC573" i="2"/>
  <c r="AB573" i="2"/>
  <c r="AA573" i="2"/>
  <c r="Z573" i="2"/>
  <c r="Y573" i="2"/>
  <c r="X573" i="2"/>
  <c r="W573" i="2"/>
  <c r="V573" i="2"/>
  <c r="U573" i="2"/>
  <c r="T573" i="2"/>
  <c r="S573" i="2"/>
  <c r="R573" i="2"/>
  <c r="Q573" i="2"/>
  <c r="P573" i="2"/>
  <c r="O573" i="2"/>
  <c r="N573" i="2"/>
  <c r="M573" i="2"/>
  <c r="L573" i="2"/>
  <c r="K573" i="2"/>
  <c r="J573" i="2"/>
  <c r="H573" i="2"/>
  <c r="F573" i="2"/>
  <c r="E573" i="2"/>
  <c r="D573" i="2"/>
  <c r="C573" i="2"/>
  <c r="B573" i="2"/>
  <c r="A573" i="2"/>
  <c r="BO572" i="2"/>
  <c r="BN572" i="2"/>
  <c r="BM572" i="2"/>
  <c r="BL572" i="2"/>
  <c r="BK572" i="2"/>
  <c r="BJ572" i="2"/>
  <c r="BI572" i="2"/>
  <c r="BH572" i="2"/>
  <c r="BG572" i="2"/>
  <c r="BF572" i="2"/>
  <c r="BE572" i="2"/>
  <c r="BD572" i="2"/>
  <c r="BC572" i="2"/>
  <c r="BB572" i="2"/>
  <c r="BA572" i="2"/>
  <c r="AZ572" i="2"/>
  <c r="AY572" i="2"/>
  <c r="AX572" i="2"/>
  <c r="AW572" i="2"/>
  <c r="AV572" i="2"/>
  <c r="AU572" i="2"/>
  <c r="AT572" i="2"/>
  <c r="AS572" i="2"/>
  <c r="AR572" i="2"/>
  <c r="AQ572" i="2"/>
  <c r="AP572" i="2"/>
  <c r="AO572" i="2"/>
  <c r="AN572" i="2"/>
  <c r="AM572" i="2"/>
  <c r="AL572" i="2"/>
  <c r="AK572" i="2"/>
  <c r="AJ572" i="2"/>
  <c r="AI572" i="2"/>
  <c r="AH572" i="2"/>
  <c r="AG572" i="2"/>
  <c r="AF572" i="2"/>
  <c r="AE572" i="2"/>
  <c r="AD572" i="2"/>
  <c r="AC572" i="2"/>
  <c r="AB572" i="2"/>
  <c r="AA572" i="2"/>
  <c r="Z572" i="2"/>
  <c r="Y572" i="2"/>
  <c r="X572" i="2"/>
  <c r="W572" i="2"/>
  <c r="V572" i="2"/>
  <c r="U572" i="2"/>
  <c r="T572" i="2"/>
  <c r="S572" i="2"/>
  <c r="R572" i="2"/>
  <c r="Q572" i="2"/>
  <c r="P572" i="2"/>
  <c r="O572" i="2"/>
  <c r="N572" i="2"/>
  <c r="M572" i="2"/>
  <c r="L572" i="2"/>
  <c r="K572" i="2"/>
  <c r="J572" i="2"/>
  <c r="H572" i="2"/>
  <c r="F572" i="2"/>
  <c r="E572" i="2"/>
  <c r="D572" i="2"/>
  <c r="C572" i="2"/>
  <c r="B572" i="2"/>
  <c r="A572" i="2"/>
  <c r="BO571" i="2"/>
  <c r="BN571" i="2"/>
  <c r="BM571" i="2"/>
  <c r="BL571" i="2"/>
  <c r="BK571" i="2"/>
  <c r="BJ571" i="2"/>
  <c r="BI571" i="2"/>
  <c r="BH571" i="2"/>
  <c r="BG571" i="2"/>
  <c r="BF571" i="2"/>
  <c r="BE571" i="2"/>
  <c r="BD571" i="2"/>
  <c r="BC571" i="2"/>
  <c r="BB571" i="2"/>
  <c r="BA571" i="2"/>
  <c r="AZ571" i="2"/>
  <c r="AY571" i="2"/>
  <c r="AX571" i="2"/>
  <c r="AW571" i="2"/>
  <c r="AV571" i="2"/>
  <c r="AU571" i="2"/>
  <c r="AT571" i="2"/>
  <c r="AS571" i="2"/>
  <c r="AR571" i="2"/>
  <c r="AQ571" i="2"/>
  <c r="AP571" i="2"/>
  <c r="AO571" i="2"/>
  <c r="AN571" i="2"/>
  <c r="AM571" i="2"/>
  <c r="AL571" i="2"/>
  <c r="AK571" i="2"/>
  <c r="AJ571" i="2"/>
  <c r="AI571" i="2"/>
  <c r="AH571" i="2"/>
  <c r="AG571" i="2"/>
  <c r="AF571" i="2"/>
  <c r="AE571" i="2"/>
  <c r="AD571" i="2"/>
  <c r="AC571" i="2"/>
  <c r="AB571" i="2"/>
  <c r="AA571" i="2"/>
  <c r="Z571" i="2"/>
  <c r="Y571" i="2"/>
  <c r="X571" i="2"/>
  <c r="W571" i="2"/>
  <c r="V571" i="2"/>
  <c r="U571" i="2"/>
  <c r="T571" i="2"/>
  <c r="S571" i="2"/>
  <c r="R571" i="2"/>
  <c r="Q571" i="2"/>
  <c r="P571" i="2"/>
  <c r="O571" i="2"/>
  <c r="N571" i="2"/>
  <c r="M571" i="2"/>
  <c r="L571" i="2"/>
  <c r="K571" i="2"/>
  <c r="J571" i="2"/>
  <c r="H571" i="2"/>
  <c r="F571" i="2"/>
  <c r="E571" i="2"/>
  <c r="D571" i="2"/>
  <c r="C571" i="2"/>
  <c r="B571" i="2"/>
  <c r="A571" i="2"/>
  <c r="BO570" i="2"/>
  <c r="BN570" i="2"/>
  <c r="BM570" i="2"/>
  <c r="BL570" i="2"/>
  <c r="BK570" i="2"/>
  <c r="BJ570" i="2"/>
  <c r="BI570" i="2"/>
  <c r="BH570" i="2"/>
  <c r="BG570" i="2"/>
  <c r="BF570" i="2"/>
  <c r="BE570" i="2"/>
  <c r="BD570" i="2"/>
  <c r="BC570" i="2"/>
  <c r="BB570" i="2"/>
  <c r="BA570" i="2"/>
  <c r="AZ570" i="2"/>
  <c r="AY570" i="2"/>
  <c r="AX570" i="2"/>
  <c r="AW570" i="2"/>
  <c r="AV570" i="2"/>
  <c r="AU570" i="2"/>
  <c r="AT570" i="2"/>
  <c r="AS570" i="2"/>
  <c r="AR570" i="2"/>
  <c r="AQ570" i="2"/>
  <c r="AP570" i="2"/>
  <c r="AO570" i="2"/>
  <c r="AN570" i="2"/>
  <c r="AM570" i="2"/>
  <c r="AL570" i="2"/>
  <c r="AK570" i="2"/>
  <c r="AJ570" i="2"/>
  <c r="AI570" i="2"/>
  <c r="AH570" i="2"/>
  <c r="AG570" i="2"/>
  <c r="AF570" i="2"/>
  <c r="AE570" i="2"/>
  <c r="AD570" i="2"/>
  <c r="AC570" i="2"/>
  <c r="AB570" i="2"/>
  <c r="AA570" i="2"/>
  <c r="Z570" i="2"/>
  <c r="Y570" i="2"/>
  <c r="X570" i="2"/>
  <c r="W570" i="2"/>
  <c r="V570" i="2"/>
  <c r="U570" i="2"/>
  <c r="T570" i="2"/>
  <c r="S570" i="2"/>
  <c r="R570" i="2"/>
  <c r="Q570" i="2"/>
  <c r="P570" i="2"/>
  <c r="O570" i="2"/>
  <c r="N570" i="2"/>
  <c r="M570" i="2"/>
  <c r="L570" i="2"/>
  <c r="K570" i="2"/>
  <c r="J570" i="2"/>
  <c r="H570" i="2"/>
  <c r="F570" i="2"/>
  <c r="E570" i="2"/>
  <c r="D570" i="2"/>
  <c r="C570" i="2"/>
  <c r="B570" i="2"/>
  <c r="A570" i="2"/>
  <c r="BO569" i="2"/>
  <c r="BN569" i="2"/>
  <c r="BM569" i="2"/>
  <c r="BL569" i="2"/>
  <c r="BK569" i="2"/>
  <c r="BJ569" i="2"/>
  <c r="BI569" i="2"/>
  <c r="BH569" i="2"/>
  <c r="BG569" i="2"/>
  <c r="BF569" i="2"/>
  <c r="BE569" i="2"/>
  <c r="BD569" i="2"/>
  <c r="BC569" i="2"/>
  <c r="BB569" i="2"/>
  <c r="BA569" i="2"/>
  <c r="AZ569" i="2"/>
  <c r="AY569" i="2"/>
  <c r="AX569" i="2"/>
  <c r="AW569" i="2"/>
  <c r="AV569" i="2"/>
  <c r="AU569" i="2"/>
  <c r="AT569" i="2"/>
  <c r="AS569" i="2"/>
  <c r="AR569" i="2"/>
  <c r="AQ569" i="2"/>
  <c r="AP569" i="2"/>
  <c r="AO569" i="2"/>
  <c r="AN569" i="2"/>
  <c r="AM569" i="2"/>
  <c r="AL569" i="2"/>
  <c r="AK569" i="2"/>
  <c r="AJ569" i="2"/>
  <c r="AI569" i="2"/>
  <c r="AH569" i="2"/>
  <c r="AG569" i="2"/>
  <c r="AF569" i="2"/>
  <c r="AE569" i="2"/>
  <c r="AD569" i="2"/>
  <c r="AC569" i="2"/>
  <c r="AB569" i="2"/>
  <c r="AA569" i="2"/>
  <c r="Z569" i="2"/>
  <c r="Y569" i="2"/>
  <c r="X569" i="2"/>
  <c r="W569" i="2"/>
  <c r="V569" i="2"/>
  <c r="U569" i="2"/>
  <c r="T569" i="2"/>
  <c r="S569" i="2"/>
  <c r="R569" i="2"/>
  <c r="Q569" i="2"/>
  <c r="P569" i="2"/>
  <c r="O569" i="2"/>
  <c r="N569" i="2"/>
  <c r="M569" i="2"/>
  <c r="L569" i="2"/>
  <c r="K569" i="2"/>
  <c r="J569" i="2"/>
  <c r="H569" i="2"/>
  <c r="F569" i="2"/>
  <c r="E569" i="2"/>
  <c r="D569" i="2"/>
  <c r="C569" i="2"/>
  <c r="B569" i="2"/>
  <c r="A569" i="2"/>
  <c r="BO568" i="2"/>
  <c r="BN568" i="2"/>
  <c r="BM568" i="2"/>
  <c r="BL568" i="2"/>
  <c r="BK568" i="2"/>
  <c r="BJ568" i="2"/>
  <c r="BI568" i="2"/>
  <c r="BH568" i="2"/>
  <c r="BG568" i="2"/>
  <c r="BF568" i="2"/>
  <c r="BE568" i="2"/>
  <c r="BD568" i="2"/>
  <c r="BC568" i="2"/>
  <c r="BB568" i="2"/>
  <c r="BA568" i="2"/>
  <c r="AZ568" i="2"/>
  <c r="AY568" i="2"/>
  <c r="AX568" i="2"/>
  <c r="AW568" i="2"/>
  <c r="AV568" i="2"/>
  <c r="AU568" i="2"/>
  <c r="AT568" i="2"/>
  <c r="AS568" i="2"/>
  <c r="AR568" i="2"/>
  <c r="AQ568" i="2"/>
  <c r="AP568" i="2"/>
  <c r="AO568" i="2"/>
  <c r="AN568" i="2"/>
  <c r="AM568" i="2"/>
  <c r="AL568" i="2"/>
  <c r="AK568" i="2"/>
  <c r="AJ568" i="2"/>
  <c r="AI568" i="2"/>
  <c r="AH568" i="2"/>
  <c r="AG568" i="2"/>
  <c r="AF568" i="2"/>
  <c r="AE568" i="2"/>
  <c r="AD568" i="2"/>
  <c r="AC568" i="2"/>
  <c r="AB568" i="2"/>
  <c r="AA568" i="2"/>
  <c r="Z568" i="2"/>
  <c r="Y568" i="2"/>
  <c r="X568" i="2"/>
  <c r="W568" i="2"/>
  <c r="V568" i="2"/>
  <c r="U568" i="2"/>
  <c r="T568" i="2"/>
  <c r="S568" i="2"/>
  <c r="R568" i="2"/>
  <c r="Q568" i="2"/>
  <c r="P568" i="2"/>
  <c r="O568" i="2"/>
  <c r="N568" i="2"/>
  <c r="M568" i="2"/>
  <c r="L568" i="2"/>
  <c r="K568" i="2"/>
  <c r="J568" i="2"/>
  <c r="H568" i="2"/>
  <c r="F568" i="2"/>
  <c r="E568" i="2"/>
  <c r="D568" i="2"/>
  <c r="C568" i="2"/>
  <c r="B568" i="2"/>
  <c r="A568" i="2"/>
  <c r="BO567" i="2"/>
  <c r="BN567" i="2"/>
  <c r="BM567" i="2"/>
  <c r="BL567" i="2"/>
  <c r="BK567" i="2"/>
  <c r="BJ567" i="2"/>
  <c r="BI567" i="2"/>
  <c r="BH567" i="2"/>
  <c r="BG567" i="2"/>
  <c r="BF567" i="2"/>
  <c r="BE567" i="2"/>
  <c r="BD567" i="2"/>
  <c r="BC567" i="2"/>
  <c r="BB567" i="2"/>
  <c r="BA567" i="2"/>
  <c r="AZ567" i="2"/>
  <c r="AY567" i="2"/>
  <c r="AX567" i="2"/>
  <c r="AW567" i="2"/>
  <c r="AV567" i="2"/>
  <c r="AU567" i="2"/>
  <c r="AT567" i="2"/>
  <c r="AS567" i="2"/>
  <c r="AR567" i="2"/>
  <c r="AQ567" i="2"/>
  <c r="AP567" i="2"/>
  <c r="AO567" i="2"/>
  <c r="AN567" i="2"/>
  <c r="AM567" i="2"/>
  <c r="AL567" i="2"/>
  <c r="AK567" i="2"/>
  <c r="AJ567" i="2"/>
  <c r="AI567" i="2"/>
  <c r="AH567" i="2"/>
  <c r="AG567" i="2"/>
  <c r="AF567" i="2"/>
  <c r="AE567" i="2"/>
  <c r="AD567" i="2"/>
  <c r="AC567" i="2"/>
  <c r="AB567" i="2"/>
  <c r="AA567" i="2"/>
  <c r="Z567" i="2"/>
  <c r="Y567" i="2"/>
  <c r="X567" i="2"/>
  <c r="W567" i="2"/>
  <c r="V567" i="2"/>
  <c r="U567" i="2"/>
  <c r="T567" i="2"/>
  <c r="S567" i="2"/>
  <c r="R567" i="2"/>
  <c r="Q567" i="2"/>
  <c r="P567" i="2"/>
  <c r="O567" i="2"/>
  <c r="N567" i="2"/>
  <c r="M567" i="2"/>
  <c r="L567" i="2"/>
  <c r="K567" i="2"/>
  <c r="J567" i="2"/>
  <c r="H567" i="2"/>
  <c r="F567" i="2"/>
  <c r="E567" i="2"/>
  <c r="D567" i="2"/>
  <c r="C567" i="2"/>
  <c r="B567" i="2"/>
  <c r="A567" i="2"/>
  <c r="BO566" i="2"/>
  <c r="BN566" i="2"/>
  <c r="BM566" i="2"/>
  <c r="BL566" i="2"/>
  <c r="BK566" i="2"/>
  <c r="BJ566" i="2"/>
  <c r="BI566" i="2"/>
  <c r="BH566" i="2"/>
  <c r="BG566" i="2"/>
  <c r="BF566" i="2"/>
  <c r="BE566" i="2"/>
  <c r="BD566" i="2"/>
  <c r="BC566" i="2"/>
  <c r="BB566" i="2"/>
  <c r="BA566" i="2"/>
  <c r="AZ566" i="2"/>
  <c r="AY566" i="2"/>
  <c r="AX566" i="2"/>
  <c r="AW566" i="2"/>
  <c r="AV566" i="2"/>
  <c r="AU566" i="2"/>
  <c r="AT566" i="2"/>
  <c r="AS566" i="2"/>
  <c r="AR566" i="2"/>
  <c r="AQ566" i="2"/>
  <c r="AP566" i="2"/>
  <c r="AO566" i="2"/>
  <c r="AN566" i="2"/>
  <c r="AM566" i="2"/>
  <c r="AL566" i="2"/>
  <c r="AK566" i="2"/>
  <c r="AJ566" i="2"/>
  <c r="AI566" i="2"/>
  <c r="AH566" i="2"/>
  <c r="AG566" i="2"/>
  <c r="AF566" i="2"/>
  <c r="AE566" i="2"/>
  <c r="AD566" i="2"/>
  <c r="AC566" i="2"/>
  <c r="AB566" i="2"/>
  <c r="AA566" i="2"/>
  <c r="Z566" i="2"/>
  <c r="Y566" i="2"/>
  <c r="X566" i="2"/>
  <c r="W566" i="2"/>
  <c r="V566" i="2"/>
  <c r="U566" i="2"/>
  <c r="T566" i="2"/>
  <c r="S566" i="2"/>
  <c r="R566" i="2"/>
  <c r="Q566" i="2"/>
  <c r="P566" i="2"/>
  <c r="O566" i="2"/>
  <c r="N566" i="2"/>
  <c r="M566" i="2"/>
  <c r="L566" i="2"/>
  <c r="K566" i="2"/>
  <c r="J566" i="2"/>
  <c r="H566" i="2"/>
  <c r="F566" i="2"/>
  <c r="E566" i="2"/>
  <c r="D566" i="2"/>
  <c r="C566" i="2"/>
  <c r="B566" i="2"/>
  <c r="A566" i="2"/>
  <c r="BO565" i="2"/>
  <c r="BN565" i="2"/>
  <c r="BM565" i="2"/>
  <c r="BL565" i="2"/>
  <c r="BK565" i="2"/>
  <c r="BJ565" i="2"/>
  <c r="BI565" i="2"/>
  <c r="BH565" i="2"/>
  <c r="BG565" i="2"/>
  <c r="BF565" i="2"/>
  <c r="BE565" i="2"/>
  <c r="BD565" i="2"/>
  <c r="BC565" i="2"/>
  <c r="BB565" i="2"/>
  <c r="BA565" i="2"/>
  <c r="AZ565" i="2"/>
  <c r="AY565" i="2"/>
  <c r="AX565" i="2"/>
  <c r="AW565" i="2"/>
  <c r="AV565" i="2"/>
  <c r="AU565" i="2"/>
  <c r="AT565" i="2"/>
  <c r="AS565" i="2"/>
  <c r="AR565" i="2"/>
  <c r="AQ565" i="2"/>
  <c r="AP565" i="2"/>
  <c r="AO565" i="2"/>
  <c r="AN565" i="2"/>
  <c r="AM565" i="2"/>
  <c r="AL565" i="2"/>
  <c r="AK565" i="2"/>
  <c r="AJ565" i="2"/>
  <c r="AI565" i="2"/>
  <c r="AH565" i="2"/>
  <c r="AG565" i="2"/>
  <c r="AF565" i="2"/>
  <c r="AE565" i="2"/>
  <c r="AD565" i="2"/>
  <c r="AC565" i="2"/>
  <c r="AB565" i="2"/>
  <c r="AA565" i="2"/>
  <c r="Z565" i="2"/>
  <c r="Y565" i="2"/>
  <c r="X565" i="2"/>
  <c r="W565" i="2"/>
  <c r="V565" i="2"/>
  <c r="U565" i="2"/>
  <c r="T565" i="2"/>
  <c r="S565" i="2"/>
  <c r="R565" i="2"/>
  <c r="Q565" i="2"/>
  <c r="P565" i="2"/>
  <c r="O565" i="2"/>
  <c r="N565" i="2"/>
  <c r="M565" i="2"/>
  <c r="L565" i="2"/>
  <c r="K565" i="2"/>
  <c r="J565" i="2"/>
  <c r="H565" i="2"/>
  <c r="F565" i="2"/>
  <c r="E565" i="2"/>
  <c r="D565" i="2"/>
  <c r="C565" i="2"/>
  <c r="B565" i="2"/>
  <c r="A565" i="2"/>
  <c r="BO564" i="2"/>
  <c r="BN564" i="2"/>
  <c r="BM564" i="2"/>
  <c r="BL564" i="2"/>
  <c r="BK564" i="2"/>
  <c r="BJ564" i="2"/>
  <c r="BI564" i="2"/>
  <c r="BH564" i="2"/>
  <c r="BG564" i="2"/>
  <c r="BF564" i="2"/>
  <c r="BE564" i="2"/>
  <c r="BD564" i="2"/>
  <c r="BC564" i="2"/>
  <c r="BB564" i="2"/>
  <c r="BA564" i="2"/>
  <c r="AZ564" i="2"/>
  <c r="AY564" i="2"/>
  <c r="AX564" i="2"/>
  <c r="AW564" i="2"/>
  <c r="AV564" i="2"/>
  <c r="AU564" i="2"/>
  <c r="AT564" i="2"/>
  <c r="AS564" i="2"/>
  <c r="AR564" i="2"/>
  <c r="AQ564" i="2"/>
  <c r="AP564" i="2"/>
  <c r="AO564" i="2"/>
  <c r="AN564" i="2"/>
  <c r="AM564" i="2"/>
  <c r="AL564" i="2"/>
  <c r="AK564" i="2"/>
  <c r="AJ564" i="2"/>
  <c r="AI564" i="2"/>
  <c r="AH564" i="2"/>
  <c r="AG564" i="2"/>
  <c r="AF564" i="2"/>
  <c r="AE564" i="2"/>
  <c r="AD564" i="2"/>
  <c r="AC564" i="2"/>
  <c r="AB564" i="2"/>
  <c r="AA564" i="2"/>
  <c r="Z564" i="2"/>
  <c r="Y564" i="2"/>
  <c r="X564" i="2"/>
  <c r="W564" i="2"/>
  <c r="V564" i="2"/>
  <c r="U564" i="2"/>
  <c r="T564" i="2"/>
  <c r="S564" i="2"/>
  <c r="R564" i="2"/>
  <c r="Q564" i="2"/>
  <c r="P564" i="2"/>
  <c r="O564" i="2"/>
  <c r="N564" i="2"/>
  <c r="M564" i="2"/>
  <c r="L564" i="2"/>
  <c r="K564" i="2"/>
  <c r="J564" i="2"/>
  <c r="H564" i="2"/>
  <c r="F564" i="2"/>
  <c r="E564" i="2"/>
  <c r="D564" i="2"/>
  <c r="C564" i="2"/>
  <c r="B564" i="2"/>
  <c r="A564" i="2"/>
  <c r="BO563" i="2"/>
  <c r="BN563" i="2"/>
  <c r="BM563" i="2"/>
  <c r="BL563" i="2"/>
  <c r="BK563" i="2"/>
  <c r="BJ563" i="2"/>
  <c r="BI563" i="2"/>
  <c r="BH563" i="2"/>
  <c r="BG563" i="2"/>
  <c r="BF563" i="2"/>
  <c r="BE563" i="2"/>
  <c r="BD563" i="2"/>
  <c r="BC563" i="2"/>
  <c r="BB563" i="2"/>
  <c r="BA563" i="2"/>
  <c r="AZ563" i="2"/>
  <c r="AY563" i="2"/>
  <c r="AX563" i="2"/>
  <c r="AW563" i="2"/>
  <c r="AV563" i="2"/>
  <c r="AU563" i="2"/>
  <c r="AT563" i="2"/>
  <c r="AS563" i="2"/>
  <c r="AR563" i="2"/>
  <c r="AQ563" i="2"/>
  <c r="AP563" i="2"/>
  <c r="AO563" i="2"/>
  <c r="AN563" i="2"/>
  <c r="AM563" i="2"/>
  <c r="AL563" i="2"/>
  <c r="AK563" i="2"/>
  <c r="AJ563" i="2"/>
  <c r="AI563" i="2"/>
  <c r="AH563" i="2"/>
  <c r="AG563" i="2"/>
  <c r="AF563" i="2"/>
  <c r="AE563" i="2"/>
  <c r="AD563" i="2"/>
  <c r="AC563" i="2"/>
  <c r="AB563" i="2"/>
  <c r="AA563" i="2"/>
  <c r="Z563" i="2"/>
  <c r="Y563" i="2"/>
  <c r="X563" i="2"/>
  <c r="W563" i="2"/>
  <c r="V563" i="2"/>
  <c r="U563" i="2"/>
  <c r="T563" i="2"/>
  <c r="S563" i="2"/>
  <c r="R563" i="2"/>
  <c r="Q563" i="2"/>
  <c r="P563" i="2"/>
  <c r="O563" i="2"/>
  <c r="N563" i="2"/>
  <c r="M563" i="2"/>
  <c r="L563" i="2"/>
  <c r="K563" i="2"/>
  <c r="J563" i="2"/>
  <c r="H563" i="2"/>
  <c r="F563" i="2"/>
  <c r="E563" i="2"/>
  <c r="D563" i="2"/>
  <c r="C563" i="2"/>
  <c r="B563" i="2"/>
  <c r="A563" i="2"/>
  <c r="BO562" i="2"/>
  <c r="BN562" i="2"/>
  <c r="BM562" i="2"/>
  <c r="BL562" i="2"/>
  <c r="BK562" i="2"/>
  <c r="BJ562" i="2"/>
  <c r="BI562" i="2"/>
  <c r="BH562" i="2"/>
  <c r="BG562" i="2"/>
  <c r="BF562" i="2"/>
  <c r="BE562" i="2"/>
  <c r="BD562" i="2"/>
  <c r="BC562" i="2"/>
  <c r="BB562" i="2"/>
  <c r="BA562" i="2"/>
  <c r="AZ562" i="2"/>
  <c r="AY562" i="2"/>
  <c r="AX562" i="2"/>
  <c r="AW562" i="2"/>
  <c r="AV562" i="2"/>
  <c r="AU562" i="2"/>
  <c r="AT562" i="2"/>
  <c r="AS562" i="2"/>
  <c r="AR562" i="2"/>
  <c r="AQ562" i="2"/>
  <c r="AP562" i="2"/>
  <c r="AO562" i="2"/>
  <c r="AN562" i="2"/>
  <c r="AM562" i="2"/>
  <c r="AL562" i="2"/>
  <c r="AK562" i="2"/>
  <c r="AJ562" i="2"/>
  <c r="AI562" i="2"/>
  <c r="AH562" i="2"/>
  <c r="AG562" i="2"/>
  <c r="AF562" i="2"/>
  <c r="AE562" i="2"/>
  <c r="AD562" i="2"/>
  <c r="AC562" i="2"/>
  <c r="AB562" i="2"/>
  <c r="AA562" i="2"/>
  <c r="Z562" i="2"/>
  <c r="Y562" i="2"/>
  <c r="X562" i="2"/>
  <c r="W562" i="2"/>
  <c r="V562" i="2"/>
  <c r="U562" i="2"/>
  <c r="T562" i="2"/>
  <c r="S562" i="2"/>
  <c r="R562" i="2"/>
  <c r="Q562" i="2"/>
  <c r="P562" i="2"/>
  <c r="O562" i="2"/>
  <c r="N562" i="2"/>
  <c r="M562" i="2"/>
  <c r="L562" i="2"/>
  <c r="K562" i="2"/>
  <c r="J562" i="2"/>
  <c r="H562" i="2"/>
  <c r="F562" i="2"/>
  <c r="E562" i="2"/>
  <c r="D562" i="2"/>
  <c r="C562" i="2"/>
  <c r="B562" i="2"/>
  <c r="A562" i="2"/>
  <c r="BO561" i="2"/>
  <c r="BN561" i="2"/>
  <c r="BM561" i="2"/>
  <c r="BL561" i="2"/>
  <c r="BK561" i="2"/>
  <c r="BJ561" i="2"/>
  <c r="BI561" i="2"/>
  <c r="BH561" i="2"/>
  <c r="BG561" i="2"/>
  <c r="BF561" i="2"/>
  <c r="BE561" i="2"/>
  <c r="BD561" i="2"/>
  <c r="BC561" i="2"/>
  <c r="BB561" i="2"/>
  <c r="BA561" i="2"/>
  <c r="AZ561" i="2"/>
  <c r="AY561" i="2"/>
  <c r="AX561" i="2"/>
  <c r="AW561" i="2"/>
  <c r="AV561" i="2"/>
  <c r="AU561" i="2"/>
  <c r="AT561" i="2"/>
  <c r="AS561" i="2"/>
  <c r="AR561" i="2"/>
  <c r="AQ561" i="2"/>
  <c r="AP561" i="2"/>
  <c r="AO561" i="2"/>
  <c r="AN561" i="2"/>
  <c r="AM561" i="2"/>
  <c r="AL561" i="2"/>
  <c r="AK561" i="2"/>
  <c r="AJ561" i="2"/>
  <c r="AI561" i="2"/>
  <c r="AH561" i="2"/>
  <c r="AG561" i="2"/>
  <c r="AF561" i="2"/>
  <c r="AE561" i="2"/>
  <c r="AD561" i="2"/>
  <c r="AC561" i="2"/>
  <c r="AB561" i="2"/>
  <c r="AA561" i="2"/>
  <c r="Z561" i="2"/>
  <c r="Y561" i="2"/>
  <c r="X561" i="2"/>
  <c r="W561" i="2"/>
  <c r="V561" i="2"/>
  <c r="U561" i="2"/>
  <c r="T561" i="2"/>
  <c r="S561" i="2"/>
  <c r="R561" i="2"/>
  <c r="Q561" i="2"/>
  <c r="P561" i="2"/>
  <c r="O561" i="2"/>
  <c r="N561" i="2"/>
  <c r="M561" i="2"/>
  <c r="L561" i="2"/>
  <c r="K561" i="2"/>
  <c r="J561" i="2"/>
  <c r="H561" i="2"/>
  <c r="F561" i="2"/>
  <c r="E561" i="2"/>
  <c r="D561" i="2"/>
  <c r="C561" i="2"/>
  <c r="B561" i="2"/>
  <c r="A561" i="2"/>
  <c r="BO560" i="2"/>
  <c r="BN560" i="2"/>
  <c r="BM560" i="2"/>
  <c r="BL560" i="2"/>
  <c r="BK560" i="2"/>
  <c r="BJ560" i="2"/>
  <c r="BI560" i="2"/>
  <c r="BH560" i="2"/>
  <c r="BG560" i="2"/>
  <c r="BF560" i="2"/>
  <c r="BE560" i="2"/>
  <c r="BD560" i="2"/>
  <c r="BC560" i="2"/>
  <c r="BB560" i="2"/>
  <c r="BA560" i="2"/>
  <c r="AZ560" i="2"/>
  <c r="AY560" i="2"/>
  <c r="AX560" i="2"/>
  <c r="AW560" i="2"/>
  <c r="AV560" i="2"/>
  <c r="AU560" i="2"/>
  <c r="AT560" i="2"/>
  <c r="AS560" i="2"/>
  <c r="AR560" i="2"/>
  <c r="AQ560" i="2"/>
  <c r="AP560" i="2"/>
  <c r="AO560" i="2"/>
  <c r="AN560" i="2"/>
  <c r="AM560" i="2"/>
  <c r="AL560" i="2"/>
  <c r="AK560" i="2"/>
  <c r="AJ560" i="2"/>
  <c r="AI560" i="2"/>
  <c r="AH560" i="2"/>
  <c r="AG560" i="2"/>
  <c r="AF560" i="2"/>
  <c r="AE560" i="2"/>
  <c r="AD560" i="2"/>
  <c r="AC560" i="2"/>
  <c r="AB560" i="2"/>
  <c r="AA560" i="2"/>
  <c r="Z560" i="2"/>
  <c r="Y560" i="2"/>
  <c r="X560" i="2"/>
  <c r="W560" i="2"/>
  <c r="V560" i="2"/>
  <c r="U560" i="2"/>
  <c r="T560" i="2"/>
  <c r="S560" i="2"/>
  <c r="R560" i="2"/>
  <c r="Q560" i="2"/>
  <c r="P560" i="2"/>
  <c r="O560" i="2"/>
  <c r="N560" i="2"/>
  <c r="M560" i="2"/>
  <c r="L560" i="2"/>
  <c r="K560" i="2"/>
  <c r="J560" i="2"/>
  <c r="H560" i="2"/>
  <c r="F560" i="2"/>
  <c r="E560" i="2"/>
  <c r="D560" i="2"/>
  <c r="C560" i="2"/>
  <c r="B560" i="2"/>
  <c r="A560" i="2"/>
  <c r="BO559" i="2"/>
  <c r="BN559" i="2"/>
  <c r="BM559" i="2"/>
  <c r="BL559" i="2"/>
  <c r="BK559" i="2"/>
  <c r="BJ559" i="2"/>
  <c r="BI559" i="2"/>
  <c r="BH559" i="2"/>
  <c r="BG559" i="2"/>
  <c r="BF559" i="2"/>
  <c r="BE559" i="2"/>
  <c r="BD559" i="2"/>
  <c r="BC559" i="2"/>
  <c r="BB559" i="2"/>
  <c r="BA559" i="2"/>
  <c r="AZ559" i="2"/>
  <c r="AY559" i="2"/>
  <c r="AX559" i="2"/>
  <c r="AW559" i="2"/>
  <c r="AV559" i="2"/>
  <c r="AU559" i="2"/>
  <c r="AT559" i="2"/>
  <c r="AS559" i="2"/>
  <c r="AR559" i="2"/>
  <c r="AQ559" i="2"/>
  <c r="AP559" i="2"/>
  <c r="AO559" i="2"/>
  <c r="AN559" i="2"/>
  <c r="AM559" i="2"/>
  <c r="AL559" i="2"/>
  <c r="AK559" i="2"/>
  <c r="AJ559" i="2"/>
  <c r="AI559" i="2"/>
  <c r="AH559" i="2"/>
  <c r="AG559" i="2"/>
  <c r="AF559" i="2"/>
  <c r="AE559" i="2"/>
  <c r="AD559" i="2"/>
  <c r="AC559" i="2"/>
  <c r="AB559" i="2"/>
  <c r="AA559" i="2"/>
  <c r="Z559" i="2"/>
  <c r="Y559" i="2"/>
  <c r="X559" i="2"/>
  <c r="W559" i="2"/>
  <c r="V559" i="2"/>
  <c r="U559" i="2"/>
  <c r="T559" i="2"/>
  <c r="S559" i="2"/>
  <c r="R559" i="2"/>
  <c r="Q559" i="2"/>
  <c r="P559" i="2"/>
  <c r="O559" i="2"/>
  <c r="N559" i="2"/>
  <c r="M559" i="2"/>
  <c r="L559" i="2"/>
  <c r="K559" i="2"/>
  <c r="J559" i="2"/>
  <c r="H559" i="2"/>
  <c r="F559" i="2"/>
  <c r="E559" i="2"/>
  <c r="D559" i="2"/>
  <c r="C559" i="2"/>
  <c r="B559" i="2"/>
  <c r="A559" i="2"/>
  <c r="BO558" i="2"/>
  <c r="BN558" i="2"/>
  <c r="BM558" i="2"/>
  <c r="BL558" i="2"/>
  <c r="BK558" i="2"/>
  <c r="BJ558" i="2"/>
  <c r="BI558" i="2"/>
  <c r="BH558" i="2"/>
  <c r="BG558" i="2"/>
  <c r="BF558" i="2"/>
  <c r="BE558" i="2"/>
  <c r="BD558" i="2"/>
  <c r="BC558" i="2"/>
  <c r="BB558" i="2"/>
  <c r="BA558" i="2"/>
  <c r="AZ558" i="2"/>
  <c r="AY558" i="2"/>
  <c r="AX558" i="2"/>
  <c r="AW558" i="2"/>
  <c r="AV558" i="2"/>
  <c r="AU558" i="2"/>
  <c r="AT558" i="2"/>
  <c r="AS558" i="2"/>
  <c r="AR558" i="2"/>
  <c r="AQ558" i="2"/>
  <c r="AP558" i="2"/>
  <c r="AO558" i="2"/>
  <c r="AN558" i="2"/>
  <c r="AM558" i="2"/>
  <c r="AL558" i="2"/>
  <c r="AK558" i="2"/>
  <c r="AJ558" i="2"/>
  <c r="AI558" i="2"/>
  <c r="AH558" i="2"/>
  <c r="AG558" i="2"/>
  <c r="AF558" i="2"/>
  <c r="AE558" i="2"/>
  <c r="AD558" i="2"/>
  <c r="AC558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H558" i="2"/>
  <c r="F558" i="2"/>
  <c r="E558" i="2"/>
  <c r="D558" i="2"/>
  <c r="C558" i="2"/>
  <c r="B558" i="2"/>
  <c r="A558" i="2"/>
  <c r="BO557" i="2"/>
  <c r="BN557" i="2"/>
  <c r="BM557" i="2"/>
  <c r="BL557" i="2"/>
  <c r="BK557" i="2"/>
  <c r="BJ557" i="2"/>
  <c r="BI557" i="2"/>
  <c r="BH557" i="2"/>
  <c r="BG557" i="2"/>
  <c r="BF557" i="2"/>
  <c r="BE557" i="2"/>
  <c r="BD557" i="2"/>
  <c r="BC557" i="2"/>
  <c r="BB557" i="2"/>
  <c r="BA557" i="2"/>
  <c r="AZ557" i="2"/>
  <c r="AY557" i="2"/>
  <c r="AX557" i="2"/>
  <c r="AW557" i="2"/>
  <c r="AV557" i="2"/>
  <c r="AU557" i="2"/>
  <c r="AT557" i="2"/>
  <c r="AS557" i="2"/>
  <c r="AR557" i="2"/>
  <c r="AQ557" i="2"/>
  <c r="AP557" i="2"/>
  <c r="AO557" i="2"/>
  <c r="AN557" i="2"/>
  <c r="AM557" i="2"/>
  <c r="AL557" i="2"/>
  <c r="AK557" i="2"/>
  <c r="AJ557" i="2"/>
  <c r="AI557" i="2"/>
  <c r="AH557" i="2"/>
  <c r="AG557" i="2"/>
  <c r="AF557" i="2"/>
  <c r="AE557" i="2"/>
  <c r="AD557" i="2"/>
  <c r="AC557" i="2"/>
  <c r="AB557" i="2"/>
  <c r="AA557" i="2"/>
  <c r="Z557" i="2"/>
  <c r="Y557" i="2"/>
  <c r="X557" i="2"/>
  <c r="W557" i="2"/>
  <c r="V557" i="2"/>
  <c r="U557" i="2"/>
  <c r="T557" i="2"/>
  <c r="S557" i="2"/>
  <c r="R557" i="2"/>
  <c r="Q557" i="2"/>
  <c r="P557" i="2"/>
  <c r="O557" i="2"/>
  <c r="N557" i="2"/>
  <c r="M557" i="2"/>
  <c r="L557" i="2"/>
  <c r="K557" i="2"/>
  <c r="J557" i="2"/>
  <c r="H557" i="2"/>
  <c r="F557" i="2"/>
  <c r="E557" i="2"/>
  <c r="D557" i="2"/>
  <c r="C557" i="2"/>
  <c r="B557" i="2"/>
  <c r="A557" i="2"/>
  <c r="BO556" i="2"/>
  <c r="BN556" i="2"/>
  <c r="BM556" i="2"/>
  <c r="BL556" i="2"/>
  <c r="BK556" i="2"/>
  <c r="BJ556" i="2"/>
  <c r="BI556" i="2"/>
  <c r="BH556" i="2"/>
  <c r="BG556" i="2"/>
  <c r="BF556" i="2"/>
  <c r="BE556" i="2"/>
  <c r="BD556" i="2"/>
  <c r="BC556" i="2"/>
  <c r="BB556" i="2"/>
  <c r="BA556" i="2"/>
  <c r="AZ556" i="2"/>
  <c r="AY556" i="2"/>
  <c r="AX556" i="2"/>
  <c r="AW556" i="2"/>
  <c r="AV556" i="2"/>
  <c r="AU556" i="2"/>
  <c r="AT556" i="2"/>
  <c r="AS556" i="2"/>
  <c r="AR556" i="2"/>
  <c r="AQ556" i="2"/>
  <c r="AP556" i="2"/>
  <c r="AO556" i="2"/>
  <c r="AN556" i="2"/>
  <c r="AM556" i="2"/>
  <c r="AL556" i="2"/>
  <c r="AK556" i="2"/>
  <c r="AJ556" i="2"/>
  <c r="AI556" i="2"/>
  <c r="AH556" i="2"/>
  <c r="AG556" i="2"/>
  <c r="AF556" i="2"/>
  <c r="AE556" i="2"/>
  <c r="AD556" i="2"/>
  <c r="AC556" i="2"/>
  <c r="AB556" i="2"/>
  <c r="AA556" i="2"/>
  <c r="Z556" i="2"/>
  <c r="Y556" i="2"/>
  <c r="X556" i="2"/>
  <c r="W556" i="2"/>
  <c r="V556" i="2"/>
  <c r="U556" i="2"/>
  <c r="T556" i="2"/>
  <c r="S556" i="2"/>
  <c r="R556" i="2"/>
  <c r="Q556" i="2"/>
  <c r="P556" i="2"/>
  <c r="O556" i="2"/>
  <c r="N556" i="2"/>
  <c r="M556" i="2"/>
  <c r="L556" i="2"/>
  <c r="K556" i="2"/>
  <c r="J556" i="2"/>
  <c r="H556" i="2"/>
  <c r="F556" i="2"/>
  <c r="E556" i="2"/>
  <c r="D556" i="2"/>
  <c r="C556" i="2"/>
  <c r="B556" i="2"/>
  <c r="A556" i="2"/>
  <c r="BO555" i="2"/>
  <c r="BN555" i="2"/>
  <c r="BM555" i="2"/>
  <c r="BL555" i="2"/>
  <c r="BK555" i="2"/>
  <c r="BJ555" i="2"/>
  <c r="BI555" i="2"/>
  <c r="BH555" i="2"/>
  <c r="BG555" i="2"/>
  <c r="BF555" i="2"/>
  <c r="BE555" i="2"/>
  <c r="BD555" i="2"/>
  <c r="BC555" i="2"/>
  <c r="BB555" i="2"/>
  <c r="BA555" i="2"/>
  <c r="AZ555" i="2"/>
  <c r="AY555" i="2"/>
  <c r="AX555" i="2"/>
  <c r="AW555" i="2"/>
  <c r="AV555" i="2"/>
  <c r="AU555" i="2"/>
  <c r="AT555" i="2"/>
  <c r="AS555" i="2"/>
  <c r="AR555" i="2"/>
  <c r="AQ555" i="2"/>
  <c r="AP555" i="2"/>
  <c r="AO555" i="2"/>
  <c r="AN555" i="2"/>
  <c r="AM555" i="2"/>
  <c r="AL555" i="2"/>
  <c r="AK555" i="2"/>
  <c r="AJ555" i="2"/>
  <c r="AI555" i="2"/>
  <c r="AH555" i="2"/>
  <c r="AG555" i="2"/>
  <c r="AF555" i="2"/>
  <c r="AE555" i="2"/>
  <c r="AD555" i="2"/>
  <c r="AC555" i="2"/>
  <c r="AB555" i="2"/>
  <c r="AA555" i="2"/>
  <c r="Z555" i="2"/>
  <c r="Y555" i="2"/>
  <c r="X555" i="2"/>
  <c r="W555" i="2"/>
  <c r="V555" i="2"/>
  <c r="U555" i="2"/>
  <c r="T555" i="2"/>
  <c r="S555" i="2"/>
  <c r="R555" i="2"/>
  <c r="Q555" i="2"/>
  <c r="P555" i="2"/>
  <c r="O555" i="2"/>
  <c r="N555" i="2"/>
  <c r="M555" i="2"/>
  <c r="L555" i="2"/>
  <c r="K555" i="2"/>
  <c r="J555" i="2"/>
  <c r="H555" i="2"/>
  <c r="F555" i="2"/>
  <c r="E555" i="2"/>
  <c r="D555" i="2"/>
  <c r="C555" i="2"/>
  <c r="B555" i="2"/>
  <c r="A555" i="2"/>
  <c r="BO554" i="2"/>
  <c r="BN554" i="2"/>
  <c r="BM554" i="2"/>
  <c r="BL554" i="2"/>
  <c r="BK554" i="2"/>
  <c r="BJ554" i="2"/>
  <c r="BI554" i="2"/>
  <c r="BH554" i="2"/>
  <c r="BG554" i="2"/>
  <c r="BF554" i="2"/>
  <c r="BE554" i="2"/>
  <c r="BD554" i="2"/>
  <c r="BC554" i="2"/>
  <c r="BB554" i="2"/>
  <c r="BA554" i="2"/>
  <c r="AZ554" i="2"/>
  <c r="AY554" i="2"/>
  <c r="AX554" i="2"/>
  <c r="AW554" i="2"/>
  <c r="AV554" i="2"/>
  <c r="AU554" i="2"/>
  <c r="AT554" i="2"/>
  <c r="AS554" i="2"/>
  <c r="AR554" i="2"/>
  <c r="AQ554" i="2"/>
  <c r="AP554" i="2"/>
  <c r="AO554" i="2"/>
  <c r="AN554" i="2"/>
  <c r="AM554" i="2"/>
  <c r="AL554" i="2"/>
  <c r="AK554" i="2"/>
  <c r="AJ554" i="2"/>
  <c r="AI554" i="2"/>
  <c r="AH554" i="2"/>
  <c r="AG554" i="2"/>
  <c r="AF554" i="2"/>
  <c r="AE554" i="2"/>
  <c r="AD554" i="2"/>
  <c r="AC554" i="2"/>
  <c r="AB554" i="2"/>
  <c r="AA554" i="2"/>
  <c r="Z554" i="2"/>
  <c r="Y554" i="2"/>
  <c r="X554" i="2"/>
  <c r="W554" i="2"/>
  <c r="V554" i="2"/>
  <c r="U554" i="2"/>
  <c r="T554" i="2"/>
  <c r="S554" i="2"/>
  <c r="R554" i="2"/>
  <c r="Q554" i="2"/>
  <c r="P554" i="2"/>
  <c r="O554" i="2"/>
  <c r="N554" i="2"/>
  <c r="M554" i="2"/>
  <c r="L554" i="2"/>
  <c r="K554" i="2"/>
  <c r="J554" i="2"/>
  <c r="H554" i="2"/>
  <c r="F554" i="2"/>
  <c r="E554" i="2"/>
  <c r="D554" i="2"/>
  <c r="C554" i="2"/>
  <c r="B554" i="2"/>
  <c r="A554" i="2"/>
  <c r="BO553" i="2"/>
  <c r="BN553" i="2"/>
  <c r="BM553" i="2"/>
  <c r="BL553" i="2"/>
  <c r="BK553" i="2"/>
  <c r="BJ553" i="2"/>
  <c r="BI553" i="2"/>
  <c r="BH553" i="2"/>
  <c r="BG553" i="2"/>
  <c r="BF553" i="2"/>
  <c r="BE553" i="2"/>
  <c r="BD553" i="2"/>
  <c r="BC553" i="2"/>
  <c r="BB553" i="2"/>
  <c r="BA553" i="2"/>
  <c r="AZ553" i="2"/>
  <c r="AY553" i="2"/>
  <c r="AX553" i="2"/>
  <c r="AW553" i="2"/>
  <c r="AV553" i="2"/>
  <c r="AU553" i="2"/>
  <c r="AT553" i="2"/>
  <c r="AS553" i="2"/>
  <c r="AR553" i="2"/>
  <c r="AQ553" i="2"/>
  <c r="AP553" i="2"/>
  <c r="AO553" i="2"/>
  <c r="AN553" i="2"/>
  <c r="AM553" i="2"/>
  <c r="AL553" i="2"/>
  <c r="AK553" i="2"/>
  <c r="AJ553" i="2"/>
  <c r="AI553" i="2"/>
  <c r="AH553" i="2"/>
  <c r="AG553" i="2"/>
  <c r="AF553" i="2"/>
  <c r="AE553" i="2"/>
  <c r="AD553" i="2"/>
  <c r="AC553" i="2"/>
  <c r="AB553" i="2"/>
  <c r="AA553" i="2"/>
  <c r="Z553" i="2"/>
  <c r="Y553" i="2"/>
  <c r="X553" i="2"/>
  <c r="W553" i="2"/>
  <c r="V553" i="2"/>
  <c r="U553" i="2"/>
  <c r="T553" i="2"/>
  <c r="S553" i="2"/>
  <c r="R553" i="2"/>
  <c r="Q553" i="2"/>
  <c r="P553" i="2"/>
  <c r="O553" i="2"/>
  <c r="N553" i="2"/>
  <c r="M553" i="2"/>
  <c r="L553" i="2"/>
  <c r="K553" i="2"/>
  <c r="J553" i="2"/>
  <c r="H553" i="2"/>
  <c r="F553" i="2"/>
  <c r="E553" i="2"/>
  <c r="D553" i="2"/>
  <c r="C553" i="2"/>
  <c r="B553" i="2"/>
  <c r="A553" i="2"/>
  <c r="BO552" i="2"/>
  <c r="BN552" i="2"/>
  <c r="BM552" i="2"/>
  <c r="BL552" i="2"/>
  <c r="BK552" i="2"/>
  <c r="BJ552" i="2"/>
  <c r="BI552" i="2"/>
  <c r="BH552" i="2"/>
  <c r="BG552" i="2"/>
  <c r="BF552" i="2"/>
  <c r="BE552" i="2"/>
  <c r="BD552" i="2"/>
  <c r="BC552" i="2"/>
  <c r="BB552" i="2"/>
  <c r="BA552" i="2"/>
  <c r="AZ552" i="2"/>
  <c r="AY552" i="2"/>
  <c r="AX552" i="2"/>
  <c r="AW552" i="2"/>
  <c r="AV552" i="2"/>
  <c r="AU552" i="2"/>
  <c r="AT552" i="2"/>
  <c r="AS552" i="2"/>
  <c r="AR552" i="2"/>
  <c r="AQ552" i="2"/>
  <c r="AP552" i="2"/>
  <c r="AO552" i="2"/>
  <c r="AN552" i="2"/>
  <c r="AM552" i="2"/>
  <c r="AL552" i="2"/>
  <c r="AK552" i="2"/>
  <c r="AJ552" i="2"/>
  <c r="AI552" i="2"/>
  <c r="AH552" i="2"/>
  <c r="AG552" i="2"/>
  <c r="AF552" i="2"/>
  <c r="AE552" i="2"/>
  <c r="AD552" i="2"/>
  <c r="AC552" i="2"/>
  <c r="AB552" i="2"/>
  <c r="AA552" i="2"/>
  <c r="Z552" i="2"/>
  <c r="Y552" i="2"/>
  <c r="X552" i="2"/>
  <c r="W552" i="2"/>
  <c r="V552" i="2"/>
  <c r="U552" i="2"/>
  <c r="T552" i="2"/>
  <c r="S552" i="2"/>
  <c r="R552" i="2"/>
  <c r="Q552" i="2"/>
  <c r="P552" i="2"/>
  <c r="O552" i="2"/>
  <c r="N552" i="2"/>
  <c r="M552" i="2"/>
  <c r="L552" i="2"/>
  <c r="K552" i="2"/>
  <c r="J552" i="2"/>
  <c r="H552" i="2"/>
  <c r="F552" i="2"/>
  <c r="E552" i="2"/>
  <c r="D552" i="2"/>
  <c r="C552" i="2"/>
  <c r="B552" i="2"/>
  <c r="A552" i="2"/>
  <c r="BO551" i="2"/>
  <c r="BN551" i="2"/>
  <c r="BM551" i="2"/>
  <c r="BL551" i="2"/>
  <c r="BK551" i="2"/>
  <c r="BJ551" i="2"/>
  <c r="BI551" i="2"/>
  <c r="BH551" i="2"/>
  <c r="BG551" i="2"/>
  <c r="BF551" i="2"/>
  <c r="BE551" i="2"/>
  <c r="BD551" i="2"/>
  <c r="BC551" i="2"/>
  <c r="BB551" i="2"/>
  <c r="BA551" i="2"/>
  <c r="AZ551" i="2"/>
  <c r="AY551" i="2"/>
  <c r="AX551" i="2"/>
  <c r="AW551" i="2"/>
  <c r="AV551" i="2"/>
  <c r="AU551" i="2"/>
  <c r="AT551" i="2"/>
  <c r="AS551" i="2"/>
  <c r="AR551" i="2"/>
  <c r="AQ551" i="2"/>
  <c r="AP551" i="2"/>
  <c r="AO551" i="2"/>
  <c r="AN551" i="2"/>
  <c r="AM551" i="2"/>
  <c r="AL551" i="2"/>
  <c r="AK551" i="2"/>
  <c r="AJ551" i="2"/>
  <c r="AI551" i="2"/>
  <c r="AH551" i="2"/>
  <c r="AG551" i="2"/>
  <c r="AF551" i="2"/>
  <c r="AE551" i="2"/>
  <c r="AD551" i="2"/>
  <c r="AC551" i="2"/>
  <c r="AB551" i="2"/>
  <c r="AA551" i="2"/>
  <c r="Z551" i="2"/>
  <c r="Y551" i="2"/>
  <c r="X551" i="2"/>
  <c r="W551" i="2"/>
  <c r="V551" i="2"/>
  <c r="U551" i="2"/>
  <c r="T551" i="2"/>
  <c r="S551" i="2"/>
  <c r="R551" i="2"/>
  <c r="Q551" i="2"/>
  <c r="P551" i="2"/>
  <c r="O551" i="2"/>
  <c r="N551" i="2"/>
  <c r="M551" i="2"/>
  <c r="L551" i="2"/>
  <c r="K551" i="2"/>
  <c r="J551" i="2"/>
  <c r="H551" i="2"/>
  <c r="F551" i="2"/>
  <c r="E551" i="2"/>
  <c r="D551" i="2"/>
  <c r="C551" i="2"/>
  <c r="B551" i="2"/>
  <c r="A551" i="2"/>
  <c r="BO550" i="2"/>
  <c r="BN550" i="2"/>
  <c r="BM550" i="2"/>
  <c r="BL550" i="2"/>
  <c r="BK550" i="2"/>
  <c r="BJ550" i="2"/>
  <c r="BI550" i="2"/>
  <c r="BH550" i="2"/>
  <c r="BG550" i="2"/>
  <c r="BF550" i="2"/>
  <c r="BE550" i="2"/>
  <c r="BD550" i="2"/>
  <c r="BC550" i="2"/>
  <c r="BB550" i="2"/>
  <c r="BA550" i="2"/>
  <c r="AZ550" i="2"/>
  <c r="AY550" i="2"/>
  <c r="AX550" i="2"/>
  <c r="AW550" i="2"/>
  <c r="AV550" i="2"/>
  <c r="AU550" i="2"/>
  <c r="AT550" i="2"/>
  <c r="AS550" i="2"/>
  <c r="AR550" i="2"/>
  <c r="AQ550" i="2"/>
  <c r="AP550" i="2"/>
  <c r="AO550" i="2"/>
  <c r="AN550" i="2"/>
  <c r="AM550" i="2"/>
  <c r="AL550" i="2"/>
  <c r="AK550" i="2"/>
  <c r="AJ550" i="2"/>
  <c r="AI550" i="2"/>
  <c r="AH550" i="2"/>
  <c r="AG550" i="2"/>
  <c r="AF550" i="2"/>
  <c r="AE550" i="2"/>
  <c r="AD550" i="2"/>
  <c r="AC550" i="2"/>
  <c r="AB550" i="2"/>
  <c r="AA550" i="2"/>
  <c r="Z550" i="2"/>
  <c r="Y550" i="2"/>
  <c r="X550" i="2"/>
  <c r="W550" i="2"/>
  <c r="V550" i="2"/>
  <c r="U550" i="2"/>
  <c r="T550" i="2"/>
  <c r="S550" i="2"/>
  <c r="R550" i="2"/>
  <c r="Q550" i="2"/>
  <c r="P550" i="2"/>
  <c r="O550" i="2"/>
  <c r="N550" i="2"/>
  <c r="M550" i="2"/>
  <c r="L550" i="2"/>
  <c r="K550" i="2"/>
  <c r="J550" i="2"/>
  <c r="H550" i="2"/>
  <c r="F550" i="2"/>
  <c r="E550" i="2"/>
  <c r="D550" i="2"/>
  <c r="C550" i="2"/>
  <c r="B550" i="2"/>
  <c r="A550" i="2"/>
  <c r="BO549" i="2"/>
  <c r="BN549" i="2"/>
  <c r="BM549" i="2"/>
  <c r="BL549" i="2"/>
  <c r="BK549" i="2"/>
  <c r="BJ549" i="2"/>
  <c r="BI549" i="2"/>
  <c r="BH549" i="2"/>
  <c r="BG549" i="2"/>
  <c r="BF549" i="2"/>
  <c r="BE549" i="2"/>
  <c r="BD549" i="2"/>
  <c r="BC549" i="2"/>
  <c r="BB549" i="2"/>
  <c r="BA549" i="2"/>
  <c r="AZ549" i="2"/>
  <c r="AY549" i="2"/>
  <c r="AX549" i="2"/>
  <c r="AW549" i="2"/>
  <c r="AV549" i="2"/>
  <c r="AU549" i="2"/>
  <c r="AT549" i="2"/>
  <c r="AS549" i="2"/>
  <c r="AR549" i="2"/>
  <c r="AQ549" i="2"/>
  <c r="AP549" i="2"/>
  <c r="AO549" i="2"/>
  <c r="AN549" i="2"/>
  <c r="AM549" i="2"/>
  <c r="AL549" i="2"/>
  <c r="AK549" i="2"/>
  <c r="AJ549" i="2"/>
  <c r="AI549" i="2"/>
  <c r="AH549" i="2"/>
  <c r="AG549" i="2"/>
  <c r="AF549" i="2"/>
  <c r="AE549" i="2"/>
  <c r="AD549" i="2"/>
  <c r="AC549" i="2"/>
  <c r="AB549" i="2"/>
  <c r="AA549" i="2"/>
  <c r="Z549" i="2"/>
  <c r="Y549" i="2"/>
  <c r="X549" i="2"/>
  <c r="W549" i="2"/>
  <c r="V549" i="2"/>
  <c r="U549" i="2"/>
  <c r="T549" i="2"/>
  <c r="S549" i="2"/>
  <c r="R549" i="2"/>
  <c r="Q549" i="2"/>
  <c r="P549" i="2"/>
  <c r="O549" i="2"/>
  <c r="N549" i="2"/>
  <c r="M549" i="2"/>
  <c r="L549" i="2"/>
  <c r="K549" i="2"/>
  <c r="J549" i="2"/>
  <c r="H549" i="2"/>
  <c r="F549" i="2"/>
  <c r="E549" i="2"/>
  <c r="D549" i="2"/>
  <c r="C549" i="2"/>
  <c r="B549" i="2"/>
  <c r="A549" i="2"/>
  <c r="BO548" i="2"/>
  <c r="BN548" i="2"/>
  <c r="BM548" i="2"/>
  <c r="BL548" i="2"/>
  <c r="BK548" i="2"/>
  <c r="BJ548" i="2"/>
  <c r="BI548" i="2"/>
  <c r="BH548" i="2"/>
  <c r="BG548" i="2"/>
  <c r="BF548" i="2"/>
  <c r="BE548" i="2"/>
  <c r="BD548" i="2"/>
  <c r="BC548" i="2"/>
  <c r="BB548" i="2"/>
  <c r="BA548" i="2"/>
  <c r="AZ548" i="2"/>
  <c r="AY548" i="2"/>
  <c r="AX548" i="2"/>
  <c r="AW548" i="2"/>
  <c r="AV548" i="2"/>
  <c r="AU548" i="2"/>
  <c r="AT548" i="2"/>
  <c r="AS548" i="2"/>
  <c r="AR548" i="2"/>
  <c r="AQ548" i="2"/>
  <c r="AP548" i="2"/>
  <c r="AO548" i="2"/>
  <c r="AN548" i="2"/>
  <c r="AM548" i="2"/>
  <c r="AL548" i="2"/>
  <c r="AK548" i="2"/>
  <c r="AJ548" i="2"/>
  <c r="AI548" i="2"/>
  <c r="AH548" i="2"/>
  <c r="AG548" i="2"/>
  <c r="AF548" i="2"/>
  <c r="AE548" i="2"/>
  <c r="AD548" i="2"/>
  <c r="AC548" i="2"/>
  <c r="AB548" i="2"/>
  <c r="AA548" i="2"/>
  <c r="Z548" i="2"/>
  <c r="Y548" i="2"/>
  <c r="X548" i="2"/>
  <c r="W548" i="2"/>
  <c r="V548" i="2"/>
  <c r="U548" i="2"/>
  <c r="T548" i="2"/>
  <c r="S548" i="2"/>
  <c r="R548" i="2"/>
  <c r="Q548" i="2"/>
  <c r="P548" i="2"/>
  <c r="O548" i="2"/>
  <c r="N548" i="2"/>
  <c r="M548" i="2"/>
  <c r="L548" i="2"/>
  <c r="K548" i="2"/>
  <c r="J548" i="2"/>
  <c r="H548" i="2"/>
  <c r="F548" i="2"/>
  <c r="E548" i="2"/>
  <c r="D548" i="2"/>
  <c r="C548" i="2"/>
  <c r="B548" i="2"/>
  <c r="A548" i="2"/>
  <c r="BO547" i="2"/>
  <c r="BN547" i="2"/>
  <c r="BM547" i="2"/>
  <c r="BL547" i="2"/>
  <c r="BK547" i="2"/>
  <c r="BJ547" i="2"/>
  <c r="BI547" i="2"/>
  <c r="BH547" i="2"/>
  <c r="BG547" i="2"/>
  <c r="BF547" i="2"/>
  <c r="BE547" i="2"/>
  <c r="BD547" i="2"/>
  <c r="BC547" i="2"/>
  <c r="BB547" i="2"/>
  <c r="BA547" i="2"/>
  <c r="AZ547" i="2"/>
  <c r="AY547" i="2"/>
  <c r="AX547" i="2"/>
  <c r="AW547" i="2"/>
  <c r="AV547" i="2"/>
  <c r="AU547" i="2"/>
  <c r="AT547" i="2"/>
  <c r="AS547" i="2"/>
  <c r="AR547" i="2"/>
  <c r="AQ547" i="2"/>
  <c r="AP547" i="2"/>
  <c r="AO547" i="2"/>
  <c r="AN547" i="2"/>
  <c r="AM547" i="2"/>
  <c r="AL547" i="2"/>
  <c r="AK547" i="2"/>
  <c r="AJ547" i="2"/>
  <c r="AI547" i="2"/>
  <c r="AH547" i="2"/>
  <c r="AG547" i="2"/>
  <c r="AF547" i="2"/>
  <c r="AE547" i="2"/>
  <c r="AD547" i="2"/>
  <c r="AC547" i="2"/>
  <c r="AB547" i="2"/>
  <c r="AA547" i="2"/>
  <c r="Z547" i="2"/>
  <c r="Y547" i="2"/>
  <c r="X547" i="2"/>
  <c r="W547" i="2"/>
  <c r="V547" i="2"/>
  <c r="U547" i="2"/>
  <c r="T547" i="2"/>
  <c r="S547" i="2"/>
  <c r="R547" i="2"/>
  <c r="Q547" i="2"/>
  <c r="P547" i="2"/>
  <c r="O547" i="2"/>
  <c r="N547" i="2"/>
  <c r="M547" i="2"/>
  <c r="L547" i="2"/>
  <c r="K547" i="2"/>
  <c r="J547" i="2"/>
  <c r="H547" i="2"/>
  <c r="F547" i="2"/>
  <c r="E547" i="2"/>
  <c r="D547" i="2"/>
  <c r="C547" i="2"/>
  <c r="B547" i="2"/>
  <c r="A547" i="2"/>
  <c r="BO546" i="2"/>
  <c r="BN546" i="2"/>
  <c r="BM546" i="2"/>
  <c r="BL546" i="2"/>
  <c r="BK546" i="2"/>
  <c r="BJ546" i="2"/>
  <c r="BI546" i="2"/>
  <c r="BH546" i="2"/>
  <c r="BG546" i="2"/>
  <c r="BF546" i="2"/>
  <c r="BE546" i="2"/>
  <c r="BD546" i="2"/>
  <c r="BC546" i="2"/>
  <c r="BB546" i="2"/>
  <c r="BA546" i="2"/>
  <c r="AZ546" i="2"/>
  <c r="AY546" i="2"/>
  <c r="AX546" i="2"/>
  <c r="AW546" i="2"/>
  <c r="AV546" i="2"/>
  <c r="AU546" i="2"/>
  <c r="AT546" i="2"/>
  <c r="AS546" i="2"/>
  <c r="AR546" i="2"/>
  <c r="AQ546" i="2"/>
  <c r="AP546" i="2"/>
  <c r="AO546" i="2"/>
  <c r="AN546" i="2"/>
  <c r="AM546" i="2"/>
  <c r="AL546" i="2"/>
  <c r="AK546" i="2"/>
  <c r="AJ546" i="2"/>
  <c r="AI546" i="2"/>
  <c r="AH546" i="2"/>
  <c r="AG546" i="2"/>
  <c r="AF546" i="2"/>
  <c r="AE546" i="2"/>
  <c r="AD546" i="2"/>
  <c r="AC546" i="2"/>
  <c r="AB546" i="2"/>
  <c r="AA546" i="2"/>
  <c r="Z546" i="2"/>
  <c r="Y546" i="2"/>
  <c r="X546" i="2"/>
  <c r="W546" i="2"/>
  <c r="V546" i="2"/>
  <c r="U546" i="2"/>
  <c r="T546" i="2"/>
  <c r="S546" i="2"/>
  <c r="R546" i="2"/>
  <c r="Q546" i="2"/>
  <c r="P546" i="2"/>
  <c r="O546" i="2"/>
  <c r="N546" i="2"/>
  <c r="M546" i="2"/>
  <c r="L546" i="2"/>
  <c r="K546" i="2"/>
  <c r="J546" i="2"/>
  <c r="H546" i="2"/>
  <c r="F546" i="2"/>
  <c r="E546" i="2"/>
  <c r="D546" i="2"/>
  <c r="C546" i="2"/>
  <c r="B546" i="2"/>
  <c r="A546" i="2"/>
  <c r="BO545" i="2"/>
  <c r="BN545" i="2"/>
  <c r="BM545" i="2"/>
  <c r="BL545" i="2"/>
  <c r="BK545" i="2"/>
  <c r="BJ545" i="2"/>
  <c r="BI545" i="2"/>
  <c r="BH545" i="2"/>
  <c r="BG545" i="2"/>
  <c r="BF545" i="2"/>
  <c r="BE545" i="2"/>
  <c r="BD545" i="2"/>
  <c r="BC545" i="2"/>
  <c r="BB545" i="2"/>
  <c r="BA545" i="2"/>
  <c r="AZ545" i="2"/>
  <c r="AY545" i="2"/>
  <c r="AX545" i="2"/>
  <c r="AW545" i="2"/>
  <c r="AV545" i="2"/>
  <c r="AU545" i="2"/>
  <c r="AT545" i="2"/>
  <c r="AS545" i="2"/>
  <c r="AR545" i="2"/>
  <c r="AQ545" i="2"/>
  <c r="AP545" i="2"/>
  <c r="AO545" i="2"/>
  <c r="AN545" i="2"/>
  <c r="AM545" i="2"/>
  <c r="AL545" i="2"/>
  <c r="AK545" i="2"/>
  <c r="AJ545" i="2"/>
  <c r="AI545" i="2"/>
  <c r="AH545" i="2"/>
  <c r="AG545" i="2"/>
  <c r="AF545" i="2"/>
  <c r="AE545" i="2"/>
  <c r="AD545" i="2"/>
  <c r="AC545" i="2"/>
  <c r="AB545" i="2"/>
  <c r="AA545" i="2"/>
  <c r="Z545" i="2"/>
  <c r="Y545" i="2"/>
  <c r="X545" i="2"/>
  <c r="W545" i="2"/>
  <c r="V545" i="2"/>
  <c r="U545" i="2"/>
  <c r="T545" i="2"/>
  <c r="S545" i="2"/>
  <c r="R545" i="2"/>
  <c r="Q545" i="2"/>
  <c r="P545" i="2"/>
  <c r="O545" i="2"/>
  <c r="N545" i="2"/>
  <c r="M545" i="2"/>
  <c r="L545" i="2"/>
  <c r="K545" i="2"/>
  <c r="J545" i="2"/>
  <c r="H545" i="2"/>
  <c r="F545" i="2"/>
  <c r="E545" i="2"/>
  <c r="D545" i="2"/>
  <c r="C545" i="2"/>
  <c r="B545" i="2"/>
  <c r="A545" i="2"/>
  <c r="BO544" i="2"/>
  <c r="BN544" i="2"/>
  <c r="BM544" i="2"/>
  <c r="BL544" i="2"/>
  <c r="BK544" i="2"/>
  <c r="BJ544" i="2"/>
  <c r="BI544" i="2"/>
  <c r="BH544" i="2"/>
  <c r="BG544" i="2"/>
  <c r="BF544" i="2"/>
  <c r="BE544" i="2"/>
  <c r="BD544" i="2"/>
  <c r="BC544" i="2"/>
  <c r="BB544" i="2"/>
  <c r="BA544" i="2"/>
  <c r="AZ544" i="2"/>
  <c r="AY544" i="2"/>
  <c r="AX544" i="2"/>
  <c r="AW544" i="2"/>
  <c r="AV544" i="2"/>
  <c r="AU544" i="2"/>
  <c r="AT544" i="2"/>
  <c r="AS544" i="2"/>
  <c r="AR544" i="2"/>
  <c r="AQ544" i="2"/>
  <c r="AP544" i="2"/>
  <c r="AO544" i="2"/>
  <c r="AN544" i="2"/>
  <c r="AM544" i="2"/>
  <c r="AL544" i="2"/>
  <c r="AK544" i="2"/>
  <c r="AJ544" i="2"/>
  <c r="AI544" i="2"/>
  <c r="AH544" i="2"/>
  <c r="AG544" i="2"/>
  <c r="AF544" i="2"/>
  <c r="AE544" i="2"/>
  <c r="AD544" i="2"/>
  <c r="AC544" i="2"/>
  <c r="AB544" i="2"/>
  <c r="AA544" i="2"/>
  <c r="Z544" i="2"/>
  <c r="Y544" i="2"/>
  <c r="X544" i="2"/>
  <c r="W544" i="2"/>
  <c r="V544" i="2"/>
  <c r="U544" i="2"/>
  <c r="T544" i="2"/>
  <c r="S544" i="2"/>
  <c r="R544" i="2"/>
  <c r="Q544" i="2"/>
  <c r="P544" i="2"/>
  <c r="O544" i="2"/>
  <c r="N544" i="2"/>
  <c r="M544" i="2"/>
  <c r="L544" i="2"/>
  <c r="K544" i="2"/>
  <c r="J544" i="2"/>
  <c r="H544" i="2"/>
  <c r="F544" i="2"/>
  <c r="E544" i="2"/>
  <c r="D544" i="2"/>
  <c r="C544" i="2"/>
  <c r="B544" i="2"/>
  <c r="A544" i="2"/>
  <c r="BO543" i="2"/>
  <c r="BN543" i="2"/>
  <c r="BM543" i="2"/>
  <c r="BL543" i="2"/>
  <c r="BK543" i="2"/>
  <c r="BJ543" i="2"/>
  <c r="BI543" i="2"/>
  <c r="BH543" i="2"/>
  <c r="BG543" i="2"/>
  <c r="BF543" i="2"/>
  <c r="BE543" i="2"/>
  <c r="BD543" i="2"/>
  <c r="BC543" i="2"/>
  <c r="BB543" i="2"/>
  <c r="BA543" i="2"/>
  <c r="AZ543" i="2"/>
  <c r="AY543" i="2"/>
  <c r="AX543" i="2"/>
  <c r="AW543" i="2"/>
  <c r="AV543" i="2"/>
  <c r="AU543" i="2"/>
  <c r="AT543" i="2"/>
  <c r="AS543" i="2"/>
  <c r="AR543" i="2"/>
  <c r="AQ543" i="2"/>
  <c r="AP543" i="2"/>
  <c r="AO543" i="2"/>
  <c r="AN543" i="2"/>
  <c r="AM543" i="2"/>
  <c r="AL543" i="2"/>
  <c r="AK543" i="2"/>
  <c r="AJ543" i="2"/>
  <c r="AI543" i="2"/>
  <c r="AH543" i="2"/>
  <c r="AG543" i="2"/>
  <c r="AF543" i="2"/>
  <c r="AE543" i="2"/>
  <c r="AD543" i="2"/>
  <c r="AC543" i="2"/>
  <c r="AB543" i="2"/>
  <c r="AA543" i="2"/>
  <c r="Z543" i="2"/>
  <c r="Y543" i="2"/>
  <c r="X543" i="2"/>
  <c r="W543" i="2"/>
  <c r="V543" i="2"/>
  <c r="U543" i="2"/>
  <c r="T543" i="2"/>
  <c r="S543" i="2"/>
  <c r="R543" i="2"/>
  <c r="Q543" i="2"/>
  <c r="P543" i="2"/>
  <c r="O543" i="2"/>
  <c r="N543" i="2"/>
  <c r="M543" i="2"/>
  <c r="L543" i="2"/>
  <c r="K543" i="2"/>
  <c r="J543" i="2"/>
  <c r="H543" i="2"/>
  <c r="F543" i="2"/>
  <c r="E543" i="2"/>
  <c r="D543" i="2"/>
  <c r="C543" i="2"/>
  <c r="B543" i="2"/>
  <c r="A543" i="2"/>
  <c r="BO542" i="2"/>
  <c r="BN542" i="2"/>
  <c r="BM542" i="2"/>
  <c r="BL542" i="2"/>
  <c r="BK542" i="2"/>
  <c r="BJ542" i="2"/>
  <c r="BI542" i="2"/>
  <c r="BH542" i="2"/>
  <c r="BG542" i="2"/>
  <c r="BF542" i="2"/>
  <c r="BE542" i="2"/>
  <c r="BD542" i="2"/>
  <c r="BC542" i="2"/>
  <c r="BB542" i="2"/>
  <c r="BA542" i="2"/>
  <c r="AZ542" i="2"/>
  <c r="AY542" i="2"/>
  <c r="AX542" i="2"/>
  <c r="AW542" i="2"/>
  <c r="AV542" i="2"/>
  <c r="AU542" i="2"/>
  <c r="AT542" i="2"/>
  <c r="AS542" i="2"/>
  <c r="AR542" i="2"/>
  <c r="AQ542" i="2"/>
  <c r="AP542" i="2"/>
  <c r="AO542" i="2"/>
  <c r="AN542" i="2"/>
  <c r="AM542" i="2"/>
  <c r="AL542" i="2"/>
  <c r="AK542" i="2"/>
  <c r="AJ542" i="2"/>
  <c r="AI542" i="2"/>
  <c r="AH542" i="2"/>
  <c r="AG542" i="2"/>
  <c r="AF542" i="2"/>
  <c r="AE542" i="2"/>
  <c r="AD542" i="2"/>
  <c r="AC542" i="2"/>
  <c r="AB542" i="2"/>
  <c r="AA542" i="2"/>
  <c r="Z542" i="2"/>
  <c r="Y542" i="2"/>
  <c r="X542" i="2"/>
  <c r="W542" i="2"/>
  <c r="V542" i="2"/>
  <c r="U542" i="2"/>
  <c r="T542" i="2"/>
  <c r="S542" i="2"/>
  <c r="R542" i="2"/>
  <c r="Q542" i="2"/>
  <c r="P542" i="2"/>
  <c r="O542" i="2"/>
  <c r="N542" i="2"/>
  <c r="M542" i="2"/>
  <c r="L542" i="2"/>
  <c r="K542" i="2"/>
  <c r="J542" i="2"/>
  <c r="H542" i="2"/>
  <c r="F542" i="2"/>
  <c r="E542" i="2"/>
  <c r="D542" i="2"/>
  <c r="C542" i="2"/>
  <c r="B542" i="2"/>
  <c r="A542" i="2"/>
  <c r="BO541" i="2"/>
  <c r="BN541" i="2"/>
  <c r="BM541" i="2"/>
  <c r="BL541" i="2"/>
  <c r="BK541" i="2"/>
  <c r="BJ541" i="2"/>
  <c r="BI541" i="2"/>
  <c r="BH541" i="2"/>
  <c r="BG541" i="2"/>
  <c r="BF541" i="2"/>
  <c r="BE541" i="2"/>
  <c r="BD541" i="2"/>
  <c r="BC541" i="2"/>
  <c r="BB541" i="2"/>
  <c r="BA541" i="2"/>
  <c r="AZ541" i="2"/>
  <c r="AY541" i="2"/>
  <c r="AX541" i="2"/>
  <c r="AW541" i="2"/>
  <c r="AV541" i="2"/>
  <c r="AU541" i="2"/>
  <c r="AT541" i="2"/>
  <c r="AS541" i="2"/>
  <c r="AR541" i="2"/>
  <c r="AQ541" i="2"/>
  <c r="AP541" i="2"/>
  <c r="AO541" i="2"/>
  <c r="AN541" i="2"/>
  <c r="AM541" i="2"/>
  <c r="AL541" i="2"/>
  <c r="AK541" i="2"/>
  <c r="AJ541" i="2"/>
  <c r="AI541" i="2"/>
  <c r="AH541" i="2"/>
  <c r="AG541" i="2"/>
  <c r="AF541" i="2"/>
  <c r="AE541" i="2"/>
  <c r="AD541" i="2"/>
  <c r="AC541" i="2"/>
  <c r="AB541" i="2"/>
  <c r="AA541" i="2"/>
  <c r="Z541" i="2"/>
  <c r="Y541" i="2"/>
  <c r="X541" i="2"/>
  <c r="W541" i="2"/>
  <c r="V541" i="2"/>
  <c r="U541" i="2"/>
  <c r="T541" i="2"/>
  <c r="S541" i="2"/>
  <c r="R541" i="2"/>
  <c r="Q541" i="2"/>
  <c r="P541" i="2"/>
  <c r="O541" i="2"/>
  <c r="N541" i="2"/>
  <c r="M541" i="2"/>
  <c r="L541" i="2"/>
  <c r="K541" i="2"/>
  <c r="J541" i="2"/>
  <c r="H541" i="2"/>
  <c r="F541" i="2"/>
  <c r="E541" i="2"/>
  <c r="D541" i="2"/>
  <c r="C541" i="2"/>
  <c r="B541" i="2"/>
  <c r="A541" i="2"/>
  <c r="BO540" i="2"/>
  <c r="BN540" i="2"/>
  <c r="BM540" i="2"/>
  <c r="BL540" i="2"/>
  <c r="BK540" i="2"/>
  <c r="BJ540" i="2"/>
  <c r="BI540" i="2"/>
  <c r="BH540" i="2"/>
  <c r="BG540" i="2"/>
  <c r="BF540" i="2"/>
  <c r="BE540" i="2"/>
  <c r="BD540" i="2"/>
  <c r="BC540" i="2"/>
  <c r="BB540" i="2"/>
  <c r="BA540" i="2"/>
  <c r="AZ540" i="2"/>
  <c r="AY540" i="2"/>
  <c r="AX540" i="2"/>
  <c r="AW540" i="2"/>
  <c r="AV540" i="2"/>
  <c r="AU540" i="2"/>
  <c r="AT540" i="2"/>
  <c r="AS540" i="2"/>
  <c r="AR540" i="2"/>
  <c r="AQ540" i="2"/>
  <c r="AP540" i="2"/>
  <c r="AO540" i="2"/>
  <c r="AN540" i="2"/>
  <c r="AM540" i="2"/>
  <c r="AL540" i="2"/>
  <c r="AK540" i="2"/>
  <c r="AJ540" i="2"/>
  <c r="AI540" i="2"/>
  <c r="AH540" i="2"/>
  <c r="AG540" i="2"/>
  <c r="AF540" i="2"/>
  <c r="AE540" i="2"/>
  <c r="AD540" i="2"/>
  <c r="AC540" i="2"/>
  <c r="AB540" i="2"/>
  <c r="AA540" i="2"/>
  <c r="Z540" i="2"/>
  <c r="Y540" i="2"/>
  <c r="X540" i="2"/>
  <c r="W540" i="2"/>
  <c r="V540" i="2"/>
  <c r="U540" i="2"/>
  <c r="T540" i="2"/>
  <c r="S540" i="2"/>
  <c r="R540" i="2"/>
  <c r="Q540" i="2"/>
  <c r="P540" i="2"/>
  <c r="O540" i="2"/>
  <c r="N540" i="2"/>
  <c r="M540" i="2"/>
  <c r="L540" i="2"/>
  <c r="K540" i="2"/>
  <c r="J540" i="2"/>
  <c r="H540" i="2"/>
  <c r="F540" i="2"/>
  <c r="E540" i="2"/>
  <c r="D540" i="2"/>
  <c r="C540" i="2"/>
  <c r="B540" i="2"/>
  <c r="A540" i="2"/>
  <c r="BO539" i="2"/>
  <c r="BN539" i="2"/>
  <c r="BM539" i="2"/>
  <c r="BL539" i="2"/>
  <c r="BK539" i="2"/>
  <c r="BJ539" i="2"/>
  <c r="BI539" i="2"/>
  <c r="BH539" i="2"/>
  <c r="BG539" i="2"/>
  <c r="BF539" i="2"/>
  <c r="BE539" i="2"/>
  <c r="BD539" i="2"/>
  <c r="BC539" i="2"/>
  <c r="BB539" i="2"/>
  <c r="BA539" i="2"/>
  <c r="AZ539" i="2"/>
  <c r="AY539" i="2"/>
  <c r="AX539" i="2"/>
  <c r="AW539" i="2"/>
  <c r="AV539" i="2"/>
  <c r="AU539" i="2"/>
  <c r="AT539" i="2"/>
  <c r="AS539" i="2"/>
  <c r="AR539" i="2"/>
  <c r="AQ539" i="2"/>
  <c r="AP539" i="2"/>
  <c r="AO539" i="2"/>
  <c r="AN539" i="2"/>
  <c r="AM539" i="2"/>
  <c r="AL539" i="2"/>
  <c r="AK539" i="2"/>
  <c r="AJ539" i="2"/>
  <c r="AI539" i="2"/>
  <c r="AH539" i="2"/>
  <c r="AG539" i="2"/>
  <c r="AF539" i="2"/>
  <c r="AE539" i="2"/>
  <c r="AD539" i="2"/>
  <c r="AC539" i="2"/>
  <c r="AB539" i="2"/>
  <c r="AA539" i="2"/>
  <c r="Z539" i="2"/>
  <c r="Y539" i="2"/>
  <c r="X539" i="2"/>
  <c r="W539" i="2"/>
  <c r="V539" i="2"/>
  <c r="U539" i="2"/>
  <c r="T539" i="2"/>
  <c r="S539" i="2"/>
  <c r="R539" i="2"/>
  <c r="Q539" i="2"/>
  <c r="P539" i="2"/>
  <c r="O539" i="2"/>
  <c r="N539" i="2"/>
  <c r="M539" i="2"/>
  <c r="L539" i="2"/>
  <c r="K539" i="2"/>
  <c r="J539" i="2"/>
  <c r="H539" i="2"/>
  <c r="F539" i="2"/>
  <c r="E539" i="2"/>
  <c r="D539" i="2"/>
  <c r="C539" i="2"/>
  <c r="B539" i="2"/>
  <c r="A539" i="2"/>
  <c r="BO538" i="2"/>
  <c r="BN538" i="2"/>
  <c r="BM538" i="2"/>
  <c r="BL538" i="2"/>
  <c r="BK538" i="2"/>
  <c r="BJ538" i="2"/>
  <c r="BI538" i="2"/>
  <c r="BH538" i="2"/>
  <c r="BG538" i="2"/>
  <c r="BF538" i="2"/>
  <c r="BE538" i="2"/>
  <c r="BD538" i="2"/>
  <c r="BC538" i="2"/>
  <c r="BB538" i="2"/>
  <c r="BA538" i="2"/>
  <c r="AZ538" i="2"/>
  <c r="AY538" i="2"/>
  <c r="AX538" i="2"/>
  <c r="AW538" i="2"/>
  <c r="AV538" i="2"/>
  <c r="AU538" i="2"/>
  <c r="AT538" i="2"/>
  <c r="AS538" i="2"/>
  <c r="AR538" i="2"/>
  <c r="AQ538" i="2"/>
  <c r="AP538" i="2"/>
  <c r="AO538" i="2"/>
  <c r="AN538" i="2"/>
  <c r="AM538" i="2"/>
  <c r="AL538" i="2"/>
  <c r="AK538" i="2"/>
  <c r="AJ538" i="2"/>
  <c r="AI538" i="2"/>
  <c r="AH538" i="2"/>
  <c r="AG538" i="2"/>
  <c r="AF538" i="2"/>
  <c r="AE538" i="2"/>
  <c r="AD538" i="2"/>
  <c r="AC538" i="2"/>
  <c r="AB538" i="2"/>
  <c r="AA538" i="2"/>
  <c r="Z538" i="2"/>
  <c r="Y538" i="2"/>
  <c r="X538" i="2"/>
  <c r="W538" i="2"/>
  <c r="V538" i="2"/>
  <c r="U538" i="2"/>
  <c r="T538" i="2"/>
  <c r="S538" i="2"/>
  <c r="R538" i="2"/>
  <c r="Q538" i="2"/>
  <c r="P538" i="2"/>
  <c r="O538" i="2"/>
  <c r="N538" i="2"/>
  <c r="M538" i="2"/>
  <c r="L538" i="2"/>
  <c r="K538" i="2"/>
  <c r="J538" i="2"/>
  <c r="H538" i="2"/>
  <c r="F538" i="2"/>
  <c r="E538" i="2"/>
  <c r="D538" i="2"/>
  <c r="C538" i="2"/>
  <c r="B538" i="2"/>
  <c r="A538" i="2"/>
  <c r="BO537" i="2"/>
  <c r="BN537" i="2"/>
  <c r="BM537" i="2"/>
  <c r="BL537" i="2"/>
  <c r="BK537" i="2"/>
  <c r="BJ537" i="2"/>
  <c r="BI537" i="2"/>
  <c r="BH537" i="2"/>
  <c r="BG537" i="2"/>
  <c r="BF537" i="2"/>
  <c r="BE537" i="2"/>
  <c r="BD537" i="2"/>
  <c r="BC537" i="2"/>
  <c r="BB537" i="2"/>
  <c r="BA537" i="2"/>
  <c r="AZ537" i="2"/>
  <c r="AY537" i="2"/>
  <c r="AX537" i="2"/>
  <c r="AW537" i="2"/>
  <c r="AV537" i="2"/>
  <c r="AU537" i="2"/>
  <c r="AT537" i="2"/>
  <c r="AS537" i="2"/>
  <c r="AR537" i="2"/>
  <c r="AQ537" i="2"/>
  <c r="AP537" i="2"/>
  <c r="AO537" i="2"/>
  <c r="AN537" i="2"/>
  <c r="AM537" i="2"/>
  <c r="AL537" i="2"/>
  <c r="AK537" i="2"/>
  <c r="AJ537" i="2"/>
  <c r="AI537" i="2"/>
  <c r="AH537" i="2"/>
  <c r="AG537" i="2"/>
  <c r="AF537" i="2"/>
  <c r="AE537" i="2"/>
  <c r="AD537" i="2"/>
  <c r="AC537" i="2"/>
  <c r="AB537" i="2"/>
  <c r="AA537" i="2"/>
  <c r="Z537" i="2"/>
  <c r="Y537" i="2"/>
  <c r="X537" i="2"/>
  <c r="W537" i="2"/>
  <c r="V537" i="2"/>
  <c r="U537" i="2"/>
  <c r="T537" i="2"/>
  <c r="S537" i="2"/>
  <c r="R537" i="2"/>
  <c r="Q537" i="2"/>
  <c r="P537" i="2"/>
  <c r="O537" i="2"/>
  <c r="N537" i="2"/>
  <c r="M537" i="2"/>
  <c r="L537" i="2"/>
  <c r="K537" i="2"/>
  <c r="J537" i="2"/>
  <c r="H537" i="2"/>
  <c r="F537" i="2"/>
  <c r="E537" i="2"/>
  <c r="D537" i="2"/>
  <c r="C537" i="2"/>
  <c r="B537" i="2"/>
  <c r="A537" i="2"/>
  <c r="BO536" i="2"/>
  <c r="BN536" i="2"/>
  <c r="BM536" i="2"/>
  <c r="BL536" i="2"/>
  <c r="BK536" i="2"/>
  <c r="BJ536" i="2"/>
  <c r="BI536" i="2"/>
  <c r="BH536" i="2"/>
  <c r="BG536" i="2"/>
  <c r="BF536" i="2"/>
  <c r="BE536" i="2"/>
  <c r="BD536" i="2"/>
  <c r="BC536" i="2"/>
  <c r="BB536" i="2"/>
  <c r="BA536" i="2"/>
  <c r="AZ536" i="2"/>
  <c r="AY536" i="2"/>
  <c r="AX536" i="2"/>
  <c r="AW536" i="2"/>
  <c r="AV536" i="2"/>
  <c r="AU536" i="2"/>
  <c r="AT536" i="2"/>
  <c r="AS536" i="2"/>
  <c r="AR536" i="2"/>
  <c r="AQ536" i="2"/>
  <c r="AP536" i="2"/>
  <c r="AO536" i="2"/>
  <c r="AN536" i="2"/>
  <c r="AM536" i="2"/>
  <c r="AL536" i="2"/>
  <c r="AK536" i="2"/>
  <c r="AJ536" i="2"/>
  <c r="AI536" i="2"/>
  <c r="AH536" i="2"/>
  <c r="AG536" i="2"/>
  <c r="AF536" i="2"/>
  <c r="AE536" i="2"/>
  <c r="AD536" i="2"/>
  <c r="AC536" i="2"/>
  <c r="AB536" i="2"/>
  <c r="AA536" i="2"/>
  <c r="Z536" i="2"/>
  <c r="Y536" i="2"/>
  <c r="X536" i="2"/>
  <c r="W536" i="2"/>
  <c r="V536" i="2"/>
  <c r="U536" i="2"/>
  <c r="T536" i="2"/>
  <c r="S536" i="2"/>
  <c r="R536" i="2"/>
  <c r="Q536" i="2"/>
  <c r="P536" i="2"/>
  <c r="O536" i="2"/>
  <c r="N536" i="2"/>
  <c r="M536" i="2"/>
  <c r="L536" i="2"/>
  <c r="K536" i="2"/>
  <c r="J536" i="2"/>
  <c r="H536" i="2"/>
  <c r="F536" i="2"/>
  <c r="E536" i="2"/>
  <c r="D536" i="2"/>
  <c r="C536" i="2"/>
  <c r="B536" i="2"/>
  <c r="A536" i="2"/>
  <c r="BO535" i="2"/>
  <c r="BN535" i="2"/>
  <c r="BM535" i="2"/>
  <c r="BL535" i="2"/>
  <c r="BK535" i="2"/>
  <c r="BJ535" i="2"/>
  <c r="BI535" i="2"/>
  <c r="BH535" i="2"/>
  <c r="BG535" i="2"/>
  <c r="BF535" i="2"/>
  <c r="BE535" i="2"/>
  <c r="BD535" i="2"/>
  <c r="BC535" i="2"/>
  <c r="BB535" i="2"/>
  <c r="BA535" i="2"/>
  <c r="AZ535" i="2"/>
  <c r="AY535" i="2"/>
  <c r="AX535" i="2"/>
  <c r="AW535" i="2"/>
  <c r="AV535" i="2"/>
  <c r="AU535" i="2"/>
  <c r="AT535" i="2"/>
  <c r="AS535" i="2"/>
  <c r="AR535" i="2"/>
  <c r="AQ535" i="2"/>
  <c r="AP535" i="2"/>
  <c r="AO535" i="2"/>
  <c r="AN535" i="2"/>
  <c r="AM535" i="2"/>
  <c r="AL535" i="2"/>
  <c r="AK535" i="2"/>
  <c r="AJ535" i="2"/>
  <c r="AI535" i="2"/>
  <c r="AH535" i="2"/>
  <c r="AG535" i="2"/>
  <c r="AF535" i="2"/>
  <c r="AE535" i="2"/>
  <c r="AD535" i="2"/>
  <c r="AC535" i="2"/>
  <c r="AB535" i="2"/>
  <c r="AA535" i="2"/>
  <c r="Z535" i="2"/>
  <c r="Y535" i="2"/>
  <c r="X535" i="2"/>
  <c r="W535" i="2"/>
  <c r="V535" i="2"/>
  <c r="U535" i="2"/>
  <c r="T535" i="2"/>
  <c r="S535" i="2"/>
  <c r="R535" i="2"/>
  <c r="Q535" i="2"/>
  <c r="P535" i="2"/>
  <c r="O535" i="2"/>
  <c r="N535" i="2"/>
  <c r="M535" i="2"/>
  <c r="L535" i="2"/>
  <c r="K535" i="2"/>
  <c r="J535" i="2"/>
  <c r="H535" i="2"/>
  <c r="F535" i="2"/>
  <c r="E535" i="2"/>
  <c r="D535" i="2"/>
  <c r="C535" i="2"/>
  <c r="B535" i="2"/>
  <c r="A535" i="2"/>
  <c r="BO534" i="2"/>
  <c r="BN534" i="2"/>
  <c r="BM534" i="2"/>
  <c r="BL534" i="2"/>
  <c r="BK534" i="2"/>
  <c r="BJ534" i="2"/>
  <c r="BI534" i="2"/>
  <c r="BH534" i="2"/>
  <c r="BG534" i="2"/>
  <c r="BF534" i="2"/>
  <c r="BE534" i="2"/>
  <c r="BD534" i="2"/>
  <c r="BC534" i="2"/>
  <c r="BB534" i="2"/>
  <c r="BA534" i="2"/>
  <c r="AZ534" i="2"/>
  <c r="AY534" i="2"/>
  <c r="AX534" i="2"/>
  <c r="AW534" i="2"/>
  <c r="AV534" i="2"/>
  <c r="AU534" i="2"/>
  <c r="AT534" i="2"/>
  <c r="AS534" i="2"/>
  <c r="AR534" i="2"/>
  <c r="AQ534" i="2"/>
  <c r="AP534" i="2"/>
  <c r="AO534" i="2"/>
  <c r="AN534" i="2"/>
  <c r="AM534" i="2"/>
  <c r="AL534" i="2"/>
  <c r="AK534" i="2"/>
  <c r="AJ534" i="2"/>
  <c r="AI534" i="2"/>
  <c r="AH534" i="2"/>
  <c r="AG534" i="2"/>
  <c r="AF534" i="2"/>
  <c r="AE534" i="2"/>
  <c r="AD534" i="2"/>
  <c r="AC534" i="2"/>
  <c r="AB534" i="2"/>
  <c r="AA534" i="2"/>
  <c r="Z534" i="2"/>
  <c r="Y534" i="2"/>
  <c r="X534" i="2"/>
  <c r="W534" i="2"/>
  <c r="V534" i="2"/>
  <c r="U534" i="2"/>
  <c r="T534" i="2"/>
  <c r="S534" i="2"/>
  <c r="R534" i="2"/>
  <c r="Q534" i="2"/>
  <c r="P534" i="2"/>
  <c r="O534" i="2"/>
  <c r="N534" i="2"/>
  <c r="M534" i="2"/>
  <c r="L534" i="2"/>
  <c r="K534" i="2"/>
  <c r="J534" i="2"/>
  <c r="H534" i="2"/>
  <c r="F534" i="2"/>
  <c r="E534" i="2"/>
  <c r="D534" i="2"/>
  <c r="C534" i="2"/>
  <c r="B534" i="2"/>
  <c r="A534" i="2"/>
  <c r="BO533" i="2"/>
  <c r="BN533" i="2"/>
  <c r="BM533" i="2"/>
  <c r="BL533" i="2"/>
  <c r="BK533" i="2"/>
  <c r="BJ533" i="2"/>
  <c r="BI533" i="2"/>
  <c r="BH533" i="2"/>
  <c r="BG533" i="2"/>
  <c r="BF533" i="2"/>
  <c r="BE533" i="2"/>
  <c r="BD533" i="2"/>
  <c r="BC533" i="2"/>
  <c r="BB533" i="2"/>
  <c r="BA533" i="2"/>
  <c r="AZ533" i="2"/>
  <c r="AY533" i="2"/>
  <c r="AX533" i="2"/>
  <c r="AW533" i="2"/>
  <c r="AV533" i="2"/>
  <c r="AU533" i="2"/>
  <c r="AT533" i="2"/>
  <c r="AS533" i="2"/>
  <c r="AR533" i="2"/>
  <c r="AQ533" i="2"/>
  <c r="AP533" i="2"/>
  <c r="AO533" i="2"/>
  <c r="AN533" i="2"/>
  <c r="AM533" i="2"/>
  <c r="AL533" i="2"/>
  <c r="AK533" i="2"/>
  <c r="AJ533" i="2"/>
  <c r="AI533" i="2"/>
  <c r="AH533" i="2"/>
  <c r="AG533" i="2"/>
  <c r="AF533" i="2"/>
  <c r="AE533" i="2"/>
  <c r="AD533" i="2"/>
  <c r="AC533" i="2"/>
  <c r="AB533" i="2"/>
  <c r="AA533" i="2"/>
  <c r="Z533" i="2"/>
  <c r="Y533" i="2"/>
  <c r="X533" i="2"/>
  <c r="W533" i="2"/>
  <c r="V533" i="2"/>
  <c r="U533" i="2"/>
  <c r="T533" i="2"/>
  <c r="S533" i="2"/>
  <c r="R533" i="2"/>
  <c r="Q533" i="2"/>
  <c r="P533" i="2"/>
  <c r="O533" i="2"/>
  <c r="N533" i="2"/>
  <c r="M533" i="2"/>
  <c r="L533" i="2"/>
  <c r="K533" i="2"/>
  <c r="J533" i="2"/>
  <c r="H533" i="2"/>
  <c r="F533" i="2"/>
  <c r="E533" i="2"/>
  <c r="D533" i="2"/>
  <c r="C533" i="2"/>
  <c r="B533" i="2"/>
  <c r="A533" i="2"/>
  <c r="BO532" i="2"/>
  <c r="BN532" i="2"/>
  <c r="BM532" i="2"/>
  <c r="BL532" i="2"/>
  <c r="BK532" i="2"/>
  <c r="BJ532" i="2"/>
  <c r="BI532" i="2"/>
  <c r="BH532" i="2"/>
  <c r="BG532" i="2"/>
  <c r="BF532" i="2"/>
  <c r="BE532" i="2"/>
  <c r="BD532" i="2"/>
  <c r="BC532" i="2"/>
  <c r="BB532" i="2"/>
  <c r="BA532" i="2"/>
  <c r="AZ532" i="2"/>
  <c r="AY532" i="2"/>
  <c r="AX532" i="2"/>
  <c r="AW532" i="2"/>
  <c r="AV532" i="2"/>
  <c r="AU532" i="2"/>
  <c r="AT532" i="2"/>
  <c r="AS532" i="2"/>
  <c r="AR532" i="2"/>
  <c r="AQ532" i="2"/>
  <c r="AP532" i="2"/>
  <c r="AO532" i="2"/>
  <c r="AN532" i="2"/>
  <c r="AM532" i="2"/>
  <c r="AL532" i="2"/>
  <c r="AK532" i="2"/>
  <c r="AJ532" i="2"/>
  <c r="AI532" i="2"/>
  <c r="AH532" i="2"/>
  <c r="AG532" i="2"/>
  <c r="AF532" i="2"/>
  <c r="AE532" i="2"/>
  <c r="AD532" i="2"/>
  <c r="AC532" i="2"/>
  <c r="AB532" i="2"/>
  <c r="AA532" i="2"/>
  <c r="Z532" i="2"/>
  <c r="Y532" i="2"/>
  <c r="X532" i="2"/>
  <c r="W532" i="2"/>
  <c r="V532" i="2"/>
  <c r="U532" i="2"/>
  <c r="T532" i="2"/>
  <c r="S532" i="2"/>
  <c r="R532" i="2"/>
  <c r="Q532" i="2"/>
  <c r="P532" i="2"/>
  <c r="O532" i="2"/>
  <c r="N532" i="2"/>
  <c r="M532" i="2"/>
  <c r="L532" i="2"/>
  <c r="K532" i="2"/>
  <c r="J532" i="2"/>
  <c r="H532" i="2"/>
  <c r="F532" i="2"/>
  <c r="E532" i="2"/>
  <c r="D532" i="2"/>
  <c r="C532" i="2"/>
  <c r="B532" i="2"/>
  <c r="A532" i="2"/>
  <c r="BO531" i="2"/>
  <c r="BN531" i="2"/>
  <c r="BM531" i="2"/>
  <c r="BL531" i="2"/>
  <c r="BK531" i="2"/>
  <c r="BJ531" i="2"/>
  <c r="BI531" i="2"/>
  <c r="BH531" i="2"/>
  <c r="BG531" i="2"/>
  <c r="BF531" i="2"/>
  <c r="BE531" i="2"/>
  <c r="BD531" i="2"/>
  <c r="BC531" i="2"/>
  <c r="BB531" i="2"/>
  <c r="BA531" i="2"/>
  <c r="AZ531" i="2"/>
  <c r="AY531" i="2"/>
  <c r="AX531" i="2"/>
  <c r="AW531" i="2"/>
  <c r="AV531" i="2"/>
  <c r="AU531" i="2"/>
  <c r="AT531" i="2"/>
  <c r="AS531" i="2"/>
  <c r="AR531" i="2"/>
  <c r="AQ531" i="2"/>
  <c r="AP531" i="2"/>
  <c r="AO531" i="2"/>
  <c r="AN531" i="2"/>
  <c r="AM531" i="2"/>
  <c r="AL531" i="2"/>
  <c r="AK531" i="2"/>
  <c r="AJ531" i="2"/>
  <c r="AI531" i="2"/>
  <c r="AH531" i="2"/>
  <c r="AG531" i="2"/>
  <c r="AF531" i="2"/>
  <c r="AE531" i="2"/>
  <c r="AD531" i="2"/>
  <c r="AC531" i="2"/>
  <c r="AB531" i="2"/>
  <c r="AA531" i="2"/>
  <c r="Z531" i="2"/>
  <c r="Y531" i="2"/>
  <c r="X531" i="2"/>
  <c r="W531" i="2"/>
  <c r="V531" i="2"/>
  <c r="U531" i="2"/>
  <c r="T531" i="2"/>
  <c r="S531" i="2"/>
  <c r="R531" i="2"/>
  <c r="Q531" i="2"/>
  <c r="P531" i="2"/>
  <c r="O531" i="2"/>
  <c r="N531" i="2"/>
  <c r="M531" i="2"/>
  <c r="L531" i="2"/>
  <c r="K531" i="2"/>
  <c r="J531" i="2"/>
  <c r="H531" i="2"/>
  <c r="F531" i="2"/>
  <c r="E531" i="2"/>
  <c r="D531" i="2"/>
  <c r="C531" i="2"/>
  <c r="B531" i="2"/>
  <c r="A531" i="2"/>
  <c r="BO530" i="2"/>
  <c r="BN530" i="2"/>
  <c r="BM530" i="2"/>
  <c r="BL530" i="2"/>
  <c r="BK530" i="2"/>
  <c r="BJ530" i="2"/>
  <c r="BI530" i="2"/>
  <c r="BH530" i="2"/>
  <c r="BG530" i="2"/>
  <c r="BF530" i="2"/>
  <c r="BE530" i="2"/>
  <c r="BD530" i="2"/>
  <c r="BC530" i="2"/>
  <c r="BB530" i="2"/>
  <c r="BA530" i="2"/>
  <c r="AZ530" i="2"/>
  <c r="AY530" i="2"/>
  <c r="AX530" i="2"/>
  <c r="AW530" i="2"/>
  <c r="AV530" i="2"/>
  <c r="AU530" i="2"/>
  <c r="AT530" i="2"/>
  <c r="AS530" i="2"/>
  <c r="AR530" i="2"/>
  <c r="AQ530" i="2"/>
  <c r="AP530" i="2"/>
  <c r="AO530" i="2"/>
  <c r="AN530" i="2"/>
  <c r="AM530" i="2"/>
  <c r="AL530" i="2"/>
  <c r="AK530" i="2"/>
  <c r="AJ530" i="2"/>
  <c r="AI530" i="2"/>
  <c r="AH530" i="2"/>
  <c r="AG530" i="2"/>
  <c r="AF530" i="2"/>
  <c r="AE530" i="2"/>
  <c r="AD530" i="2"/>
  <c r="AC530" i="2"/>
  <c r="AB530" i="2"/>
  <c r="AA530" i="2"/>
  <c r="Z530" i="2"/>
  <c r="Y530" i="2"/>
  <c r="X530" i="2"/>
  <c r="W530" i="2"/>
  <c r="V530" i="2"/>
  <c r="U530" i="2"/>
  <c r="T530" i="2"/>
  <c r="S530" i="2"/>
  <c r="R530" i="2"/>
  <c r="Q530" i="2"/>
  <c r="P530" i="2"/>
  <c r="O530" i="2"/>
  <c r="N530" i="2"/>
  <c r="M530" i="2"/>
  <c r="L530" i="2"/>
  <c r="K530" i="2"/>
  <c r="J530" i="2"/>
  <c r="H530" i="2"/>
  <c r="F530" i="2"/>
  <c r="E530" i="2"/>
  <c r="D530" i="2"/>
  <c r="C530" i="2"/>
  <c r="B530" i="2"/>
  <c r="A530" i="2"/>
  <c r="BO529" i="2"/>
  <c r="BN529" i="2"/>
  <c r="BM529" i="2"/>
  <c r="BL529" i="2"/>
  <c r="BK529" i="2"/>
  <c r="BJ529" i="2"/>
  <c r="BI529" i="2"/>
  <c r="BH529" i="2"/>
  <c r="BG529" i="2"/>
  <c r="BF529" i="2"/>
  <c r="BE529" i="2"/>
  <c r="BD529" i="2"/>
  <c r="BC529" i="2"/>
  <c r="BB529" i="2"/>
  <c r="BA529" i="2"/>
  <c r="AZ529" i="2"/>
  <c r="AY529" i="2"/>
  <c r="AX529" i="2"/>
  <c r="AW529" i="2"/>
  <c r="AV529" i="2"/>
  <c r="AU529" i="2"/>
  <c r="AT529" i="2"/>
  <c r="AS529" i="2"/>
  <c r="AR529" i="2"/>
  <c r="AQ529" i="2"/>
  <c r="AP529" i="2"/>
  <c r="AO529" i="2"/>
  <c r="AN529" i="2"/>
  <c r="AM529" i="2"/>
  <c r="AL529" i="2"/>
  <c r="AK529" i="2"/>
  <c r="AJ529" i="2"/>
  <c r="AI529" i="2"/>
  <c r="AH529" i="2"/>
  <c r="AG529" i="2"/>
  <c r="AF529" i="2"/>
  <c r="AE529" i="2"/>
  <c r="AD529" i="2"/>
  <c r="AC529" i="2"/>
  <c r="AB529" i="2"/>
  <c r="AA529" i="2"/>
  <c r="Z529" i="2"/>
  <c r="Y529" i="2"/>
  <c r="X529" i="2"/>
  <c r="W529" i="2"/>
  <c r="V529" i="2"/>
  <c r="U529" i="2"/>
  <c r="T529" i="2"/>
  <c r="S529" i="2"/>
  <c r="R529" i="2"/>
  <c r="Q529" i="2"/>
  <c r="P529" i="2"/>
  <c r="O529" i="2"/>
  <c r="N529" i="2"/>
  <c r="M529" i="2"/>
  <c r="L529" i="2"/>
  <c r="K529" i="2"/>
  <c r="J529" i="2"/>
  <c r="H529" i="2"/>
  <c r="F529" i="2"/>
  <c r="E529" i="2"/>
  <c r="D529" i="2"/>
  <c r="C529" i="2"/>
  <c r="B529" i="2"/>
  <c r="A529" i="2"/>
  <c r="BO528" i="2"/>
  <c r="BN528" i="2"/>
  <c r="BM528" i="2"/>
  <c r="BL528" i="2"/>
  <c r="BK528" i="2"/>
  <c r="BJ528" i="2"/>
  <c r="BI528" i="2"/>
  <c r="BH528" i="2"/>
  <c r="BG528" i="2"/>
  <c r="BF528" i="2"/>
  <c r="BE528" i="2"/>
  <c r="BD528" i="2"/>
  <c r="BC528" i="2"/>
  <c r="BB528" i="2"/>
  <c r="BA528" i="2"/>
  <c r="AZ528" i="2"/>
  <c r="AY528" i="2"/>
  <c r="AX528" i="2"/>
  <c r="AW528" i="2"/>
  <c r="AV528" i="2"/>
  <c r="AU528" i="2"/>
  <c r="AT528" i="2"/>
  <c r="AS528" i="2"/>
  <c r="AR528" i="2"/>
  <c r="AQ528" i="2"/>
  <c r="AP528" i="2"/>
  <c r="AO528" i="2"/>
  <c r="AN528" i="2"/>
  <c r="AM528" i="2"/>
  <c r="AL528" i="2"/>
  <c r="AK528" i="2"/>
  <c r="AJ528" i="2"/>
  <c r="AI528" i="2"/>
  <c r="AH528" i="2"/>
  <c r="AG528" i="2"/>
  <c r="AF528" i="2"/>
  <c r="AE528" i="2"/>
  <c r="AD528" i="2"/>
  <c r="AC528" i="2"/>
  <c r="AB528" i="2"/>
  <c r="AA528" i="2"/>
  <c r="Z528" i="2"/>
  <c r="Y528" i="2"/>
  <c r="X528" i="2"/>
  <c r="W528" i="2"/>
  <c r="V528" i="2"/>
  <c r="U528" i="2"/>
  <c r="T528" i="2"/>
  <c r="S528" i="2"/>
  <c r="R528" i="2"/>
  <c r="Q528" i="2"/>
  <c r="P528" i="2"/>
  <c r="O528" i="2"/>
  <c r="N528" i="2"/>
  <c r="M528" i="2"/>
  <c r="L528" i="2"/>
  <c r="K528" i="2"/>
  <c r="J528" i="2"/>
  <c r="H528" i="2"/>
  <c r="F528" i="2"/>
  <c r="E528" i="2"/>
  <c r="D528" i="2"/>
  <c r="C528" i="2"/>
  <c r="B528" i="2"/>
  <c r="A528" i="2"/>
  <c r="BO527" i="2"/>
  <c r="BN527" i="2"/>
  <c r="BM527" i="2"/>
  <c r="BL527" i="2"/>
  <c r="BK527" i="2"/>
  <c r="BJ527" i="2"/>
  <c r="BI527" i="2"/>
  <c r="BH527" i="2"/>
  <c r="BG527" i="2"/>
  <c r="BF527" i="2"/>
  <c r="BE527" i="2"/>
  <c r="BD527" i="2"/>
  <c r="BC527" i="2"/>
  <c r="BB527" i="2"/>
  <c r="BA527" i="2"/>
  <c r="AZ527" i="2"/>
  <c r="AY527" i="2"/>
  <c r="AX527" i="2"/>
  <c r="AW527" i="2"/>
  <c r="AV527" i="2"/>
  <c r="AU527" i="2"/>
  <c r="AT527" i="2"/>
  <c r="AS527" i="2"/>
  <c r="AR527" i="2"/>
  <c r="AQ527" i="2"/>
  <c r="AP527" i="2"/>
  <c r="AO527" i="2"/>
  <c r="AN527" i="2"/>
  <c r="AM527" i="2"/>
  <c r="AL527" i="2"/>
  <c r="AK527" i="2"/>
  <c r="AJ527" i="2"/>
  <c r="AI527" i="2"/>
  <c r="AH527" i="2"/>
  <c r="AG527" i="2"/>
  <c r="AF527" i="2"/>
  <c r="AE527" i="2"/>
  <c r="AD527" i="2"/>
  <c r="AC527" i="2"/>
  <c r="AB527" i="2"/>
  <c r="AA527" i="2"/>
  <c r="Z527" i="2"/>
  <c r="Y527" i="2"/>
  <c r="X527" i="2"/>
  <c r="W527" i="2"/>
  <c r="V527" i="2"/>
  <c r="U527" i="2"/>
  <c r="T527" i="2"/>
  <c r="S527" i="2"/>
  <c r="R527" i="2"/>
  <c r="Q527" i="2"/>
  <c r="P527" i="2"/>
  <c r="O527" i="2"/>
  <c r="N527" i="2"/>
  <c r="M527" i="2"/>
  <c r="L527" i="2"/>
  <c r="K527" i="2"/>
  <c r="J527" i="2"/>
  <c r="H527" i="2"/>
  <c r="F527" i="2"/>
  <c r="E527" i="2"/>
  <c r="D527" i="2"/>
  <c r="C527" i="2"/>
  <c r="B527" i="2"/>
  <c r="A527" i="2"/>
  <c r="BO526" i="2"/>
  <c r="BN526" i="2"/>
  <c r="BM526" i="2"/>
  <c r="BL526" i="2"/>
  <c r="BK526" i="2"/>
  <c r="BJ526" i="2"/>
  <c r="BI526" i="2"/>
  <c r="BH526" i="2"/>
  <c r="BG526" i="2"/>
  <c r="BF526" i="2"/>
  <c r="BE526" i="2"/>
  <c r="BD526" i="2"/>
  <c r="BC526" i="2"/>
  <c r="BB526" i="2"/>
  <c r="BA526" i="2"/>
  <c r="AZ526" i="2"/>
  <c r="AY526" i="2"/>
  <c r="AX526" i="2"/>
  <c r="AW526" i="2"/>
  <c r="AV526" i="2"/>
  <c r="AU526" i="2"/>
  <c r="AT526" i="2"/>
  <c r="AS526" i="2"/>
  <c r="AR526" i="2"/>
  <c r="AQ526" i="2"/>
  <c r="AP526" i="2"/>
  <c r="AO526" i="2"/>
  <c r="AN526" i="2"/>
  <c r="AM526" i="2"/>
  <c r="AL526" i="2"/>
  <c r="AK526" i="2"/>
  <c r="AJ526" i="2"/>
  <c r="AI526" i="2"/>
  <c r="AH526" i="2"/>
  <c r="AG526" i="2"/>
  <c r="AF526" i="2"/>
  <c r="AE526" i="2"/>
  <c r="AD526" i="2"/>
  <c r="AC526" i="2"/>
  <c r="AB526" i="2"/>
  <c r="AA526" i="2"/>
  <c r="Z526" i="2"/>
  <c r="Y526" i="2"/>
  <c r="X526" i="2"/>
  <c r="W526" i="2"/>
  <c r="V526" i="2"/>
  <c r="U526" i="2"/>
  <c r="T526" i="2"/>
  <c r="S526" i="2"/>
  <c r="R526" i="2"/>
  <c r="Q526" i="2"/>
  <c r="P526" i="2"/>
  <c r="O526" i="2"/>
  <c r="N526" i="2"/>
  <c r="M526" i="2"/>
  <c r="L526" i="2"/>
  <c r="K526" i="2"/>
  <c r="J526" i="2"/>
  <c r="H526" i="2"/>
  <c r="F526" i="2"/>
  <c r="E526" i="2"/>
  <c r="D526" i="2"/>
  <c r="C526" i="2"/>
  <c r="B526" i="2"/>
  <c r="A526" i="2"/>
  <c r="BO525" i="2"/>
  <c r="BN525" i="2"/>
  <c r="BM525" i="2"/>
  <c r="BL525" i="2"/>
  <c r="BK525" i="2"/>
  <c r="BJ525" i="2"/>
  <c r="BI525" i="2"/>
  <c r="BH525" i="2"/>
  <c r="BG525" i="2"/>
  <c r="BF525" i="2"/>
  <c r="BE525" i="2"/>
  <c r="BD525" i="2"/>
  <c r="BC525" i="2"/>
  <c r="BB525" i="2"/>
  <c r="BA525" i="2"/>
  <c r="AZ525" i="2"/>
  <c r="AY525" i="2"/>
  <c r="AX525" i="2"/>
  <c r="AW525" i="2"/>
  <c r="AV525" i="2"/>
  <c r="AU525" i="2"/>
  <c r="AT525" i="2"/>
  <c r="AS525" i="2"/>
  <c r="AR525" i="2"/>
  <c r="AQ525" i="2"/>
  <c r="AP525" i="2"/>
  <c r="AO525" i="2"/>
  <c r="AN525" i="2"/>
  <c r="AM525" i="2"/>
  <c r="AL525" i="2"/>
  <c r="AK525" i="2"/>
  <c r="AJ525" i="2"/>
  <c r="AI525" i="2"/>
  <c r="AH525" i="2"/>
  <c r="AG525" i="2"/>
  <c r="AF525" i="2"/>
  <c r="AE525" i="2"/>
  <c r="AD525" i="2"/>
  <c r="AC525" i="2"/>
  <c r="AB525" i="2"/>
  <c r="AA525" i="2"/>
  <c r="Z525" i="2"/>
  <c r="Y525" i="2"/>
  <c r="X525" i="2"/>
  <c r="W525" i="2"/>
  <c r="V525" i="2"/>
  <c r="U525" i="2"/>
  <c r="T525" i="2"/>
  <c r="S525" i="2"/>
  <c r="R525" i="2"/>
  <c r="Q525" i="2"/>
  <c r="P525" i="2"/>
  <c r="O525" i="2"/>
  <c r="N525" i="2"/>
  <c r="M525" i="2"/>
  <c r="L525" i="2"/>
  <c r="K525" i="2"/>
  <c r="J525" i="2"/>
  <c r="H525" i="2"/>
  <c r="F525" i="2"/>
  <c r="E525" i="2"/>
  <c r="D525" i="2"/>
  <c r="C525" i="2"/>
  <c r="B525" i="2"/>
  <c r="A525" i="2"/>
  <c r="BO524" i="2"/>
  <c r="BN524" i="2"/>
  <c r="BM524" i="2"/>
  <c r="BL524" i="2"/>
  <c r="BK524" i="2"/>
  <c r="BJ524" i="2"/>
  <c r="BI524" i="2"/>
  <c r="BH524" i="2"/>
  <c r="BG524" i="2"/>
  <c r="BF524" i="2"/>
  <c r="BE524" i="2"/>
  <c r="BD524" i="2"/>
  <c r="BC524" i="2"/>
  <c r="BB524" i="2"/>
  <c r="BA524" i="2"/>
  <c r="AZ524" i="2"/>
  <c r="AY524" i="2"/>
  <c r="AX524" i="2"/>
  <c r="AW524" i="2"/>
  <c r="AV524" i="2"/>
  <c r="AU524" i="2"/>
  <c r="AT524" i="2"/>
  <c r="AS524" i="2"/>
  <c r="AR524" i="2"/>
  <c r="AQ524" i="2"/>
  <c r="AP524" i="2"/>
  <c r="AO524" i="2"/>
  <c r="AN524" i="2"/>
  <c r="AM524" i="2"/>
  <c r="AL524" i="2"/>
  <c r="AK524" i="2"/>
  <c r="AJ524" i="2"/>
  <c r="AI524" i="2"/>
  <c r="AH524" i="2"/>
  <c r="AG524" i="2"/>
  <c r="AF524" i="2"/>
  <c r="AE524" i="2"/>
  <c r="AD524" i="2"/>
  <c r="AC524" i="2"/>
  <c r="AB524" i="2"/>
  <c r="AA524" i="2"/>
  <c r="Z524" i="2"/>
  <c r="Y524" i="2"/>
  <c r="X524" i="2"/>
  <c r="W524" i="2"/>
  <c r="V524" i="2"/>
  <c r="U524" i="2"/>
  <c r="T524" i="2"/>
  <c r="S524" i="2"/>
  <c r="R524" i="2"/>
  <c r="Q524" i="2"/>
  <c r="P524" i="2"/>
  <c r="O524" i="2"/>
  <c r="N524" i="2"/>
  <c r="M524" i="2"/>
  <c r="L524" i="2"/>
  <c r="K524" i="2"/>
  <c r="J524" i="2"/>
  <c r="H524" i="2"/>
  <c r="F524" i="2"/>
  <c r="E524" i="2"/>
  <c r="D524" i="2"/>
  <c r="C524" i="2"/>
  <c r="B524" i="2"/>
  <c r="A524" i="2"/>
  <c r="BO523" i="2"/>
  <c r="BN523" i="2"/>
  <c r="BM523" i="2"/>
  <c r="BL523" i="2"/>
  <c r="BK523" i="2"/>
  <c r="BJ523" i="2"/>
  <c r="BI523" i="2"/>
  <c r="BH523" i="2"/>
  <c r="BG523" i="2"/>
  <c r="BF523" i="2"/>
  <c r="BE523" i="2"/>
  <c r="BD523" i="2"/>
  <c r="BC523" i="2"/>
  <c r="BB523" i="2"/>
  <c r="BA523" i="2"/>
  <c r="AZ523" i="2"/>
  <c r="AY523" i="2"/>
  <c r="AX523" i="2"/>
  <c r="AW523" i="2"/>
  <c r="AV523" i="2"/>
  <c r="AU523" i="2"/>
  <c r="AT523" i="2"/>
  <c r="AS523" i="2"/>
  <c r="AR523" i="2"/>
  <c r="AQ523" i="2"/>
  <c r="AP523" i="2"/>
  <c r="AO523" i="2"/>
  <c r="AN523" i="2"/>
  <c r="AM523" i="2"/>
  <c r="AL523" i="2"/>
  <c r="AK523" i="2"/>
  <c r="AJ523" i="2"/>
  <c r="AI523" i="2"/>
  <c r="AH523" i="2"/>
  <c r="AG523" i="2"/>
  <c r="AF523" i="2"/>
  <c r="AE523" i="2"/>
  <c r="AD523" i="2"/>
  <c r="AC523" i="2"/>
  <c r="AB523" i="2"/>
  <c r="AA523" i="2"/>
  <c r="Z523" i="2"/>
  <c r="Y523" i="2"/>
  <c r="X523" i="2"/>
  <c r="W523" i="2"/>
  <c r="V523" i="2"/>
  <c r="U523" i="2"/>
  <c r="T523" i="2"/>
  <c r="S523" i="2"/>
  <c r="R523" i="2"/>
  <c r="Q523" i="2"/>
  <c r="P523" i="2"/>
  <c r="O523" i="2"/>
  <c r="N523" i="2"/>
  <c r="M523" i="2"/>
  <c r="L523" i="2"/>
  <c r="K523" i="2"/>
  <c r="J523" i="2"/>
  <c r="H523" i="2"/>
  <c r="F523" i="2"/>
  <c r="E523" i="2"/>
  <c r="D523" i="2"/>
  <c r="C523" i="2"/>
  <c r="B523" i="2"/>
  <c r="A523" i="2"/>
  <c r="BO522" i="2"/>
  <c r="BN522" i="2"/>
  <c r="BM522" i="2"/>
  <c r="BL522" i="2"/>
  <c r="BK522" i="2"/>
  <c r="BJ522" i="2"/>
  <c r="BI522" i="2"/>
  <c r="BH522" i="2"/>
  <c r="BG522" i="2"/>
  <c r="BF522" i="2"/>
  <c r="BE522" i="2"/>
  <c r="BD522" i="2"/>
  <c r="BC522" i="2"/>
  <c r="BB522" i="2"/>
  <c r="BA522" i="2"/>
  <c r="AZ522" i="2"/>
  <c r="AY522" i="2"/>
  <c r="AX522" i="2"/>
  <c r="AW522" i="2"/>
  <c r="AV522" i="2"/>
  <c r="AU522" i="2"/>
  <c r="AT522" i="2"/>
  <c r="AS522" i="2"/>
  <c r="AR522" i="2"/>
  <c r="AQ522" i="2"/>
  <c r="AP522" i="2"/>
  <c r="AO522" i="2"/>
  <c r="AN522" i="2"/>
  <c r="AM522" i="2"/>
  <c r="AL522" i="2"/>
  <c r="AK522" i="2"/>
  <c r="AJ522" i="2"/>
  <c r="AI522" i="2"/>
  <c r="AH522" i="2"/>
  <c r="AG522" i="2"/>
  <c r="AF522" i="2"/>
  <c r="AE522" i="2"/>
  <c r="AD522" i="2"/>
  <c r="AC522" i="2"/>
  <c r="AB522" i="2"/>
  <c r="AA522" i="2"/>
  <c r="Z522" i="2"/>
  <c r="Y522" i="2"/>
  <c r="X522" i="2"/>
  <c r="W522" i="2"/>
  <c r="V522" i="2"/>
  <c r="U522" i="2"/>
  <c r="T522" i="2"/>
  <c r="S522" i="2"/>
  <c r="R522" i="2"/>
  <c r="Q522" i="2"/>
  <c r="P522" i="2"/>
  <c r="O522" i="2"/>
  <c r="N522" i="2"/>
  <c r="M522" i="2"/>
  <c r="L522" i="2"/>
  <c r="K522" i="2"/>
  <c r="J522" i="2"/>
  <c r="H522" i="2"/>
  <c r="F522" i="2"/>
  <c r="E522" i="2"/>
  <c r="D522" i="2"/>
  <c r="C522" i="2"/>
  <c r="B522" i="2"/>
  <c r="A522" i="2"/>
  <c r="BO521" i="2"/>
  <c r="BN521" i="2"/>
  <c r="BM521" i="2"/>
  <c r="BL521" i="2"/>
  <c r="BK521" i="2"/>
  <c r="BJ521" i="2"/>
  <c r="BI521" i="2"/>
  <c r="BH521" i="2"/>
  <c r="BG521" i="2"/>
  <c r="BF521" i="2"/>
  <c r="BE521" i="2"/>
  <c r="BD521" i="2"/>
  <c r="BC521" i="2"/>
  <c r="BB521" i="2"/>
  <c r="BA521" i="2"/>
  <c r="AZ521" i="2"/>
  <c r="AY521" i="2"/>
  <c r="AX521" i="2"/>
  <c r="AW521" i="2"/>
  <c r="AV521" i="2"/>
  <c r="AU521" i="2"/>
  <c r="AT521" i="2"/>
  <c r="AS521" i="2"/>
  <c r="AR521" i="2"/>
  <c r="AQ521" i="2"/>
  <c r="AP521" i="2"/>
  <c r="AO521" i="2"/>
  <c r="AN521" i="2"/>
  <c r="AM521" i="2"/>
  <c r="AL521" i="2"/>
  <c r="AK521" i="2"/>
  <c r="AJ521" i="2"/>
  <c r="AI521" i="2"/>
  <c r="AH521" i="2"/>
  <c r="AG521" i="2"/>
  <c r="AF521" i="2"/>
  <c r="AE521" i="2"/>
  <c r="AD521" i="2"/>
  <c r="AC521" i="2"/>
  <c r="AB521" i="2"/>
  <c r="AA521" i="2"/>
  <c r="Z521" i="2"/>
  <c r="Y521" i="2"/>
  <c r="X521" i="2"/>
  <c r="W521" i="2"/>
  <c r="V521" i="2"/>
  <c r="U521" i="2"/>
  <c r="T521" i="2"/>
  <c r="S521" i="2"/>
  <c r="R521" i="2"/>
  <c r="Q521" i="2"/>
  <c r="P521" i="2"/>
  <c r="O521" i="2"/>
  <c r="N521" i="2"/>
  <c r="M521" i="2"/>
  <c r="L521" i="2"/>
  <c r="K521" i="2"/>
  <c r="J521" i="2"/>
  <c r="H521" i="2"/>
  <c r="F521" i="2"/>
  <c r="E521" i="2"/>
  <c r="D521" i="2"/>
  <c r="C521" i="2"/>
  <c r="B521" i="2"/>
  <c r="A521" i="2"/>
  <c r="BO520" i="2"/>
  <c r="BN520" i="2"/>
  <c r="BM520" i="2"/>
  <c r="BL520" i="2"/>
  <c r="BK520" i="2"/>
  <c r="BJ520" i="2"/>
  <c r="BI520" i="2"/>
  <c r="BH520" i="2"/>
  <c r="BG520" i="2"/>
  <c r="BF520" i="2"/>
  <c r="BE520" i="2"/>
  <c r="BD520" i="2"/>
  <c r="BC520" i="2"/>
  <c r="BB520" i="2"/>
  <c r="BA520" i="2"/>
  <c r="AZ520" i="2"/>
  <c r="AY520" i="2"/>
  <c r="AX520" i="2"/>
  <c r="AW520" i="2"/>
  <c r="AV520" i="2"/>
  <c r="AU520" i="2"/>
  <c r="AT520" i="2"/>
  <c r="AS520" i="2"/>
  <c r="AR520" i="2"/>
  <c r="AQ520" i="2"/>
  <c r="AP520" i="2"/>
  <c r="AO520" i="2"/>
  <c r="AN520" i="2"/>
  <c r="AM520" i="2"/>
  <c r="AL520" i="2"/>
  <c r="AK520" i="2"/>
  <c r="AJ520" i="2"/>
  <c r="AI520" i="2"/>
  <c r="AH520" i="2"/>
  <c r="AG520" i="2"/>
  <c r="AF520" i="2"/>
  <c r="AE520" i="2"/>
  <c r="AD520" i="2"/>
  <c r="AC520" i="2"/>
  <c r="AB520" i="2"/>
  <c r="AA520" i="2"/>
  <c r="Z520" i="2"/>
  <c r="Y520" i="2"/>
  <c r="X520" i="2"/>
  <c r="W520" i="2"/>
  <c r="V520" i="2"/>
  <c r="U520" i="2"/>
  <c r="T520" i="2"/>
  <c r="S520" i="2"/>
  <c r="R520" i="2"/>
  <c r="Q520" i="2"/>
  <c r="P520" i="2"/>
  <c r="O520" i="2"/>
  <c r="N520" i="2"/>
  <c r="M520" i="2"/>
  <c r="L520" i="2"/>
  <c r="K520" i="2"/>
  <c r="J520" i="2"/>
  <c r="H520" i="2"/>
  <c r="F520" i="2"/>
  <c r="E520" i="2"/>
  <c r="D520" i="2"/>
  <c r="C520" i="2"/>
  <c r="B520" i="2"/>
  <c r="A520" i="2"/>
  <c r="BO519" i="2"/>
  <c r="BN519" i="2"/>
  <c r="BM519" i="2"/>
  <c r="BL519" i="2"/>
  <c r="BK519" i="2"/>
  <c r="BJ519" i="2"/>
  <c r="BI519" i="2"/>
  <c r="BH519" i="2"/>
  <c r="BG519" i="2"/>
  <c r="BF519" i="2"/>
  <c r="BE519" i="2"/>
  <c r="BD519" i="2"/>
  <c r="BC519" i="2"/>
  <c r="BB519" i="2"/>
  <c r="BA519" i="2"/>
  <c r="AZ519" i="2"/>
  <c r="AY519" i="2"/>
  <c r="AX519" i="2"/>
  <c r="AW519" i="2"/>
  <c r="AV519" i="2"/>
  <c r="AU519" i="2"/>
  <c r="AT519" i="2"/>
  <c r="AS519" i="2"/>
  <c r="AR519" i="2"/>
  <c r="AQ519" i="2"/>
  <c r="AP519" i="2"/>
  <c r="AO519" i="2"/>
  <c r="AN519" i="2"/>
  <c r="AM519" i="2"/>
  <c r="AL519" i="2"/>
  <c r="AK519" i="2"/>
  <c r="AJ519" i="2"/>
  <c r="AI519" i="2"/>
  <c r="AH519" i="2"/>
  <c r="AG519" i="2"/>
  <c r="AF519" i="2"/>
  <c r="AE519" i="2"/>
  <c r="AD519" i="2"/>
  <c r="AC519" i="2"/>
  <c r="AB519" i="2"/>
  <c r="AA519" i="2"/>
  <c r="Z519" i="2"/>
  <c r="Y519" i="2"/>
  <c r="X519" i="2"/>
  <c r="W519" i="2"/>
  <c r="V519" i="2"/>
  <c r="U519" i="2"/>
  <c r="T519" i="2"/>
  <c r="S519" i="2"/>
  <c r="R519" i="2"/>
  <c r="Q519" i="2"/>
  <c r="P519" i="2"/>
  <c r="O519" i="2"/>
  <c r="N519" i="2"/>
  <c r="M519" i="2"/>
  <c r="L519" i="2"/>
  <c r="K519" i="2"/>
  <c r="J519" i="2"/>
  <c r="H519" i="2"/>
  <c r="F519" i="2"/>
  <c r="E519" i="2"/>
  <c r="D519" i="2"/>
  <c r="C519" i="2"/>
  <c r="B519" i="2"/>
  <c r="A519" i="2"/>
  <c r="BO518" i="2"/>
  <c r="BN518" i="2"/>
  <c r="BM518" i="2"/>
  <c r="BL518" i="2"/>
  <c r="BK518" i="2"/>
  <c r="BJ518" i="2"/>
  <c r="BI518" i="2"/>
  <c r="BH518" i="2"/>
  <c r="BG518" i="2"/>
  <c r="BF518" i="2"/>
  <c r="BE518" i="2"/>
  <c r="BD518" i="2"/>
  <c r="BC518" i="2"/>
  <c r="BB518" i="2"/>
  <c r="BA518" i="2"/>
  <c r="AZ518" i="2"/>
  <c r="AY518" i="2"/>
  <c r="AX518" i="2"/>
  <c r="AW518" i="2"/>
  <c r="AV518" i="2"/>
  <c r="AU518" i="2"/>
  <c r="AT518" i="2"/>
  <c r="AS518" i="2"/>
  <c r="AR518" i="2"/>
  <c r="AQ518" i="2"/>
  <c r="AP518" i="2"/>
  <c r="AO518" i="2"/>
  <c r="AN518" i="2"/>
  <c r="AM518" i="2"/>
  <c r="AL518" i="2"/>
  <c r="AK518" i="2"/>
  <c r="AJ518" i="2"/>
  <c r="AI518" i="2"/>
  <c r="AH518" i="2"/>
  <c r="AG518" i="2"/>
  <c r="AF518" i="2"/>
  <c r="AE518" i="2"/>
  <c r="AD518" i="2"/>
  <c r="AC518" i="2"/>
  <c r="AB518" i="2"/>
  <c r="AA518" i="2"/>
  <c r="Z518" i="2"/>
  <c r="Y518" i="2"/>
  <c r="X518" i="2"/>
  <c r="W518" i="2"/>
  <c r="V518" i="2"/>
  <c r="U518" i="2"/>
  <c r="T518" i="2"/>
  <c r="S518" i="2"/>
  <c r="R518" i="2"/>
  <c r="Q518" i="2"/>
  <c r="P518" i="2"/>
  <c r="O518" i="2"/>
  <c r="N518" i="2"/>
  <c r="M518" i="2"/>
  <c r="L518" i="2"/>
  <c r="K518" i="2"/>
  <c r="J518" i="2"/>
  <c r="H518" i="2"/>
  <c r="F518" i="2"/>
  <c r="E518" i="2"/>
  <c r="D518" i="2"/>
  <c r="C518" i="2"/>
  <c r="B518" i="2"/>
  <c r="A518" i="2"/>
  <c r="BO517" i="2"/>
  <c r="BN517" i="2"/>
  <c r="BM517" i="2"/>
  <c r="BL517" i="2"/>
  <c r="BK517" i="2"/>
  <c r="BJ517" i="2"/>
  <c r="BI517" i="2"/>
  <c r="BH517" i="2"/>
  <c r="BG517" i="2"/>
  <c r="BF517" i="2"/>
  <c r="BE517" i="2"/>
  <c r="BD517" i="2"/>
  <c r="BC517" i="2"/>
  <c r="BB517" i="2"/>
  <c r="BA517" i="2"/>
  <c r="AZ517" i="2"/>
  <c r="AY517" i="2"/>
  <c r="AX517" i="2"/>
  <c r="AW517" i="2"/>
  <c r="AV517" i="2"/>
  <c r="AU517" i="2"/>
  <c r="AT517" i="2"/>
  <c r="AS517" i="2"/>
  <c r="AR517" i="2"/>
  <c r="AQ517" i="2"/>
  <c r="AP517" i="2"/>
  <c r="AO517" i="2"/>
  <c r="AN517" i="2"/>
  <c r="AM517" i="2"/>
  <c r="AL517" i="2"/>
  <c r="AK517" i="2"/>
  <c r="AJ517" i="2"/>
  <c r="AI517" i="2"/>
  <c r="AH517" i="2"/>
  <c r="AG517" i="2"/>
  <c r="AF517" i="2"/>
  <c r="AE517" i="2"/>
  <c r="AD517" i="2"/>
  <c r="AC517" i="2"/>
  <c r="AB517" i="2"/>
  <c r="AA517" i="2"/>
  <c r="Z517" i="2"/>
  <c r="Y517" i="2"/>
  <c r="X517" i="2"/>
  <c r="W517" i="2"/>
  <c r="V517" i="2"/>
  <c r="U517" i="2"/>
  <c r="T517" i="2"/>
  <c r="S517" i="2"/>
  <c r="R517" i="2"/>
  <c r="Q517" i="2"/>
  <c r="P517" i="2"/>
  <c r="O517" i="2"/>
  <c r="N517" i="2"/>
  <c r="M517" i="2"/>
  <c r="L517" i="2"/>
  <c r="K517" i="2"/>
  <c r="J517" i="2"/>
  <c r="H517" i="2"/>
  <c r="F517" i="2"/>
  <c r="E517" i="2"/>
  <c r="D517" i="2"/>
  <c r="C517" i="2"/>
  <c r="B517" i="2"/>
  <c r="A517" i="2"/>
  <c r="BO516" i="2"/>
  <c r="BN516" i="2"/>
  <c r="BM516" i="2"/>
  <c r="BL516" i="2"/>
  <c r="BK516" i="2"/>
  <c r="BJ516" i="2"/>
  <c r="BI516" i="2"/>
  <c r="BH516" i="2"/>
  <c r="BG516" i="2"/>
  <c r="BF516" i="2"/>
  <c r="BE516" i="2"/>
  <c r="BD516" i="2"/>
  <c r="BC516" i="2"/>
  <c r="BB516" i="2"/>
  <c r="BA516" i="2"/>
  <c r="AZ516" i="2"/>
  <c r="AY516" i="2"/>
  <c r="AX516" i="2"/>
  <c r="AW516" i="2"/>
  <c r="AV516" i="2"/>
  <c r="AU516" i="2"/>
  <c r="AT516" i="2"/>
  <c r="AS516" i="2"/>
  <c r="AR516" i="2"/>
  <c r="AQ516" i="2"/>
  <c r="AP516" i="2"/>
  <c r="AO516" i="2"/>
  <c r="AN516" i="2"/>
  <c r="AM516" i="2"/>
  <c r="AL516" i="2"/>
  <c r="AK516" i="2"/>
  <c r="AJ516" i="2"/>
  <c r="AI516" i="2"/>
  <c r="AH516" i="2"/>
  <c r="AG516" i="2"/>
  <c r="AF516" i="2"/>
  <c r="AE516" i="2"/>
  <c r="AD516" i="2"/>
  <c r="AC516" i="2"/>
  <c r="AB516" i="2"/>
  <c r="AA516" i="2"/>
  <c r="Z516" i="2"/>
  <c r="Y516" i="2"/>
  <c r="X516" i="2"/>
  <c r="W516" i="2"/>
  <c r="V516" i="2"/>
  <c r="U516" i="2"/>
  <c r="T516" i="2"/>
  <c r="S516" i="2"/>
  <c r="R516" i="2"/>
  <c r="Q516" i="2"/>
  <c r="P516" i="2"/>
  <c r="O516" i="2"/>
  <c r="N516" i="2"/>
  <c r="M516" i="2"/>
  <c r="L516" i="2"/>
  <c r="K516" i="2"/>
  <c r="J516" i="2"/>
  <c r="H516" i="2"/>
  <c r="F516" i="2"/>
  <c r="E516" i="2"/>
  <c r="D516" i="2"/>
  <c r="C516" i="2"/>
  <c r="B516" i="2"/>
  <c r="A516" i="2"/>
  <c r="BO515" i="2"/>
  <c r="BN515" i="2"/>
  <c r="BM515" i="2"/>
  <c r="BL515" i="2"/>
  <c r="BK515" i="2"/>
  <c r="BJ515" i="2"/>
  <c r="BI515" i="2"/>
  <c r="BH515" i="2"/>
  <c r="BG515" i="2"/>
  <c r="BF515" i="2"/>
  <c r="BE515" i="2"/>
  <c r="BD515" i="2"/>
  <c r="BC515" i="2"/>
  <c r="BB515" i="2"/>
  <c r="BA515" i="2"/>
  <c r="AZ515" i="2"/>
  <c r="AY515" i="2"/>
  <c r="AX515" i="2"/>
  <c r="AW515" i="2"/>
  <c r="AV515" i="2"/>
  <c r="AU515" i="2"/>
  <c r="AT515" i="2"/>
  <c r="AS515" i="2"/>
  <c r="AR515" i="2"/>
  <c r="AQ515" i="2"/>
  <c r="AP515" i="2"/>
  <c r="AO515" i="2"/>
  <c r="AN515" i="2"/>
  <c r="AM515" i="2"/>
  <c r="AL515" i="2"/>
  <c r="AK515" i="2"/>
  <c r="AJ515" i="2"/>
  <c r="AI515" i="2"/>
  <c r="AH515" i="2"/>
  <c r="AG515" i="2"/>
  <c r="AF515" i="2"/>
  <c r="AE515" i="2"/>
  <c r="AD515" i="2"/>
  <c r="AC515" i="2"/>
  <c r="AB515" i="2"/>
  <c r="AA515" i="2"/>
  <c r="Z515" i="2"/>
  <c r="Y515" i="2"/>
  <c r="X515" i="2"/>
  <c r="W515" i="2"/>
  <c r="V515" i="2"/>
  <c r="U515" i="2"/>
  <c r="T515" i="2"/>
  <c r="S515" i="2"/>
  <c r="R515" i="2"/>
  <c r="Q515" i="2"/>
  <c r="P515" i="2"/>
  <c r="O515" i="2"/>
  <c r="N515" i="2"/>
  <c r="M515" i="2"/>
  <c r="L515" i="2"/>
  <c r="K515" i="2"/>
  <c r="J515" i="2"/>
  <c r="H515" i="2"/>
  <c r="F515" i="2"/>
  <c r="E515" i="2"/>
  <c r="D515" i="2"/>
  <c r="C515" i="2"/>
  <c r="B515" i="2"/>
  <c r="A515" i="2"/>
  <c r="BO514" i="2"/>
  <c r="BN514" i="2"/>
  <c r="BM514" i="2"/>
  <c r="BL514" i="2"/>
  <c r="BK514" i="2"/>
  <c r="BJ514" i="2"/>
  <c r="BI514" i="2"/>
  <c r="BH514" i="2"/>
  <c r="BG514" i="2"/>
  <c r="BF514" i="2"/>
  <c r="BE514" i="2"/>
  <c r="BD514" i="2"/>
  <c r="BC514" i="2"/>
  <c r="BB514" i="2"/>
  <c r="BA514" i="2"/>
  <c r="AZ514" i="2"/>
  <c r="AY514" i="2"/>
  <c r="AX514" i="2"/>
  <c r="AW514" i="2"/>
  <c r="AV514" i="2"/>
  <c r="AU514" i="2"/>
  <c r="AT514" i="2"/>
  <c r="AS514" i="2"/>
  <c r="AR514" i="2"/>
  <c r="AQ514" i="2"/>
  <c r="AP514" i="2"/>
  <c r="AO514" i="2"/>
  <c r="AN514" i="2"/>
  <c r="AM514" i="2"/>
  <c r="AL514" i="2"/>
  <c r="AK514" i="2"/>
  <c r="AJ514" i="2"/>
  <c r="AI514" i="2"/>
  <c r="AH514" i="2"/>
  <c r="AG514" i="2"/>
  <c r="AF514" i="2"/>
  <c r="AE514" i="2"/>
  <c r="AD514" i="2"/>
  <c r="AC514" i="2"/>
  <c r="AB514" i="2"/>
  <c r="AA514" i="2"/>
  <c r="Z514" i="2"/>
  <c r="Y514" i="2"/>
  <c r="X514" i="2"/>
  <c r="W514" i="2"/>
  <c r="V514" i="2"/>
  <c r="U514" i="2"/>
  <c r="T514" i="2"/>
  <c r="S514" i="2"/>
  <c r="R514" i="2"/>
  <c r="Q514" i="2"/>
  <c r="P514" i="2"/>
  <c r="O514" i="2"/>
  <c r="N514" i="2"/>
  <c r="M514" i="2"/>
  <c r="L514" i="2"/>
  <c r="K514" i="2"/>
  <c r="J514" i="2"/>
  <c r="H514" i="2"/>
  <c r="F514" i="2"/>
  <c r="E514" i="2"/>
  <c r="D514" i="2"/>
  <c r="C514" i="2"/>
  <c r="B514" i="2"/>
  <c r="A514" i="2"/>
  <c r="BO513" i="2"/>
  <c r="BN513" i="2"/>
  <c r="BM513" i="2"/>
  <c r="BL513" i="2"/>
  <c r="BK513" i="2"/>
  <c r="BJ513" i="2"/>
  <c r="BI513" i="2"/>
  <c r="BH513" i="2"/>
  <c r="BG513" i="2"/>
  <c r="BF513" i="2"/>
  <c r="BE513" i="2"/>
  <c r="BD513" i="2"/>
  <c r="BC513" i="2"/>
  <c r="BB513" i="2"/>
  <c r="BA513" i="2"/>
  <c r="AZ513" i="2"/>
  <c r="AY513" i="2"/>
  <c r="AX513" i="2"/>
  <c r="AW513" i="2"/>
  <c r="AV513" i="2"/>
  <c r="AU513" i="2"/>
  <c r="AT513" i="2"/>
  <c r="AS513" i="2"/>
  <c r="AR513" i="2"/>
  <c r="AQ513" i="2"/>
  <c r="AP513" i="2"/>
  <c r="AO513" i="2"/>
  <c r="AN513" i="2"/>
  <c r="AM513" i="2"/>
  <c r="AL513" i="2"/>
  <c r="AK513" i="2"/>
  <c r="AJ513" i="2"/>
  <c r="AI513" i="2"/>
  <c r="AH513" i="2"/>
  <c r="AG513" i="2"/>
  <c r="AF513" i="2"/>
  <c r="AE513" i="2"/>
  <c r="AD513" i="2"/>
  <c r="AC513" i="2"/>
  <c r="AB513" i="2"/>
  <c r="AA513" i="2"/>
  <c r="Z513" i="2"/>
  <c r="Y513" i="2"/>
  <c r="X513" i="2"/>
  <c r="W513" i="2"/>
  <c r="V513" i="2"/>
  <c r="U513" i="2"/>
  <c r="T513" i="2"/>
  <c r="S513" i="2"/>
  <c r="R513" i="2"/>
  <c r="Q513" i="2"/>
  <c r="P513" i="2"/>
  <c r="O513" i="2"/>
  <c r="N513" i="2"/>
  <c r="M513" i="2"/>
  <c r="L513" i="2"/>
  <c r="K513" i="2"/>
  <c r="J513" i="2"/>
  <c r="H513" i="2"/>
  <c r="F513" i="2"/>
  <c r="E513" i="2"/>
  <c r="D513" i="2"/>
  <c r="C513" i="2"/>
  <c r="B513" i="2"/>
  <c r="A513" i="2"/>
  <c r="BO512" i="2"/>
  <c r="BN512" i="2"/>
  <c r="BM512" i="2"/>
  <c r="BL512" i="2"/>
  <c r="BK512" i="2"/>
  <c r="BJ512" i="2"/>
  <c r="BI512" i="2"/>
  <c r="BH512" i="2"/>
  <c r="BG512" i="2"/>
  <c r="BF512" i="2"/>
  <c r="BE512" i="2"/>
  <c r="BD512" i="2"/>
  <c r="BC512" i="2"/>
  <c r="BB512" i="2"/>
  <c r="BA512" i="2"/>
  <c r="AZ512" i="2"/>
  <c r="AY512" i="2"/>
  <c r="AX512" i="2"/>
  <c r="AW512" i="2"/>
  <c r="AV512" i="2"/>
  <c r="AU512" i="2"/>
  <c r="AT512" i="2"/>
  <c r="AS512" i="2"/>
  <c r="AR512" i="2"/>
  <c r="AQ512" i="2"/>
  <c r="AP512" i="2"/>
  <c r="AO512" i="2"/>
  <c r="AN512" i="2"/>
  <c r="AM512" i="2"/>
  <c r="AL512" i="2"/>
  <c r="AK512" i="2"/>
  <c r="AJ512" i="2"/>
  <c r="AI512" i="2"/>
  <c r="AH512" i="2"/>
  <c r="AG512" i="2"/>
  <c r="AF512" i="2"/>
  <c r="AE512" i="2"/>
  <c r="AD512" i="2"/>
  <c r="AC512" i="2"/>
  <c r="AB512" i="2"/>
  <c r="AA512" i="2"/>
  <c r="Z512" i="2"/>
  <c r="Y512" i="2"/>
  <c r="X512" i="2"/>
  <c r="W512" i="2"/>
  <c r="V512" i="2"/>
  <c r="U512" i="2"/>
  <c r="T512" i="2"/>
  <c r="S512" i="2"/>
  <c r="R512" i="2"/>
  <c r="Q512" i="2"/>
  <c r="P512" i="2"/>
  <c r="O512" i="2"/>
  <c r="N512" i="2"/>
  <c r="M512" i="2"/>
  <c r="L512" i="2"/>
  <c r="K512" i="2"/>
  <c r="J512" i="2"/>
  <c r="H512" i="2"/>
  <c r="F512" i="2"/>
  <c r="E512" i="2"/>
  <c r="D512" i="2"/>
  <c r="C512" i="2"/>
  <c r="B512" i="2"/>
  <c r="A512" i="2"/>
  <c r="BO511" i="2"/>
  <c r="BN511" i="2"/>
  <c r="BM511" i="2"/>
  <c r="BL511" i="2"/>
  <c r="BK511" i="2"/>
  <c r="BJ511" i="2"/>
  <c r="BI511" i="2"/>
  <c r="BH511" i="2"/>
  <c r="BG511" i="2"/>
  <c r="BF511" i="2"/>
  <c r="BE511" i="2"/>
  <c r="BD511" i="2"/>
  <c r="BC511" i="2"/>
  <c r="BB511" i="2"/>
  <c r="BA511" i="2"/>
  <c r="AZ511" i="2"/>
  <c r="AY511" i="2"/>
  <c r="AX511" i="2"/>
  <c r="AW511" i="2"/>
  <c r="AV511" i="2"/>
  <c r="AU511" i="2"/>
  <c r="AT511" i="2"/>
  <c r="AS511" i="2"/>
  <c r="AR511" i="2"/>
  <c r="AQ511" i="2"/>
  <c r="AP511" i="2"/>
  <c r="AO511" i="2"/>
  <c r="AN511" i="2"/>
  <c r="AM511" i="2"/>
  <c r="AL511" i="2"/>
  <c r="AK511" i="2"/>
  <c r="AJ511" i="2"/>
  <c r="AI511" i="2"/>
  <c r="AH511" i="2"/>
  <c r="AG511" i="2"/>
  <c r="AF511" i="2"/>
  <c r="AE511" i="2"/>
  <c r="AD511" i="2"/>
  <c r="AC511" i="2"/>
  <c r="AB511" i="2"/>
  <c r="AA511" i="2"/>
  <c r="Z511" i="2"/>
  <c r="Y511" i="2"/>
  <c r="X511" i="2"/>
  <c r="W511" i="2"/>
  <c r="V511" i="2"/>
  <c r="U511" i="2"/>
  <c r="T511" i="2"/>
  <c r="S511" i="2"/>
  <c r="R511" i="2"/>
  <c r="Q511" i="2"/>
  <c r="P511" i="2"/>
  <c r="O511" i="2"/>
  <c r="N511" i="2"/>
  <c r="M511" i="2"/>
  <c r="L511" i="2"/>
  <c r="K511" i="2"/>
  <c r="J511" i="2"/>
  <c r="H511" i="2"/>
  <c r="F511" i="2"/>
  <c r="E511" i="2"/>
  <c r="D511" i="2"/>
  <c r="C511" i="2"/>
  <c r="B511" i="2"/>
  <c r="A511" i="2"/>
  <c r="BO510" i="2"/>
  <c r="BN510" i="2"/>
  <c r="BM510" i="2"/>
  <c r="BL510" i="2"/>
  <c r="BK510" i="2"/>
  <c r="BJ510" i="2"/>
  <c r="BI510" i="2"/>
  <c r="BH510" i="2"/>
  <c r="BG510" i="2"/>
  <c r="BF510" i="2"/>
  <c r="BE510" i="2"/>
  <c r="BD510" i="2"/>
  <c r="BC510" i="2"/>
  <c r="BB510" i="2"/>
  <c r="BA510" i="2"/>
  <c r="AZ510" i="2"/>
  <c r="AY510" i="2"/>
  <c r="AX510" i="2"/>
  <c r="AW510" i="2"/>
  <c r="AV510" i="2"/>
  <c r="AU510" i="2"/>
  <c r="AT510" i="2"/>
  <c r="AS510" i="2"/>
  <c r="AR510" i="2"/>
  <c r="AQ510" i="2"/>
  <c r="AP510" i="2"/>
  <c r="AO510" i="2"/>
  <c r="AN510" i="2"/>
  <c r="AM510" i="2"/>
  <c r="AL510" i="2"/>
  <c r="AK510" i="2"/>
  <c r="AJ510" i="2"/>
  <c r="AI510" i="2"/>
  <c r="AH510" i="2"/>
  <c r="AG510" i="2"/>
  <c r="AF510" i="2"/>
  <c r="AE510" i="2"/>
  <c r="AD510" i="2"/>
  <c r="AC510" i="2"/>
  <c r="AB510" i="2"/>
  <c r="AA510" i="2"/>
  <c r="Z510" i="2"/>
  <c r="Y510" i="2"/>
  <c r="X510" i="2"/>
  <c r="W510" i="2"/>
  <c r="V510" i="2"/>
  <c r="U510" i="2"/>
  <c r="T510" i="2"/>
  <c r="S510" i="2"/>
  <c r="R510" i="2"/>
  <c r="Q510" i="2"/>
  <c r="P510" i="2"/>
  <c r="O510" i="2"/>
  <c r="N510" i="2"/>
  <c r="M510" i="2"/>
  <c r="L510" i="2"/>
  <c r="K510" i="2"/>
  <c r="J510" i="2"/>
  <c r="H510" i="2"/>
  <c r="F510" i="2"/>
  <c r="E510" i="2"/>
  <c r="D510" i="2"/>
  <c r="C510" i="2"/>
  <c r="B510" i="2"/>
  <c r="A510" i="2"/>
  <c r="BO509" i="2"/>
  <c r="BN509" i="2"/>
  <c r="BM509" i="2"/>
  <c r="BL509" i="2"/>
  <c r="BK509" i="2"/>
  <c r="BJ509" i="2"/>
  <c r="BI509" i="2"/>
  <c r="BH509" i="2"/>
  <c r="BG509" i="2"/>
  <c r="BF509" i="2"/>
  <c r="BE509" i="2"/>
  <c r="BD509" i="2"/>
  <c r="BC509" i="2"/>
  <c r="BB509" i="2"/>
  <c r="BA509" i="2"/>
  <c r="AZ509" i="2"/>
  <c r="AY509" i="2"/>
  <c r="AX509" i="2"/>
  <c r="AW509" i="2"/>
  <c r="AV509" i="2"/>
  <c r="AU509" i="2"/>
  <c r="AT509" i="2"/>
  <c r="AS509" i="2"/>
  <c r="AR509" i="2"/>
  <c r="AQ509" i="2"/>
  <c r="AP509" i="2"/>
  <c r="AO509" i="2"/>
  <c r="AN509" i="2"/>
  <c r="AM509" i="2"/>
  <c r="AL509" i="2"/>
  <c r="AK509" i="2"/>
  <c r="AJ509" i="2"/>
  <c r="AI509" i="2"/>
  <c r="AH509" i="2"/>
  <c r="AG509" i="2"/>
  <c r="AF509" i="2"/>
  <c r="AE509" i="2"/>
  <c r="AD509" i="2"/>
  <c r="AC509" i="2"/>
  <c r="AB509" i="2"/>
  <c r="AA509" i="2"/>
  <c r="Z509" i="2"/>
  <c r="Y509" i="2"/>
  <c r="X509" i="2"/>
  <c r="W509" i="2"/>
  <c r="V509" i="2"/>
  <c r="U509" i="2"/>
  <c r="T509" i="2"/>
  <c r="S509" i="2"/>
  <c r="R509" i="2"/>
  <c r="Q509" i="2"/>
  <c r="P509" i="2"/>
  <c r="O509" i="2"/>
  <c r="N509" i="2"/>
  <c r="M509" i="2"/>
  <c r="L509" i="2"/>
  <c r="K509" i="2"/>
  <c r="J509" i="2"/>
  <c r="H509" i="2"/>
  <c r="F509" i="2"/>
  <c r="E509" i="2"/>
  <c r="D509" i="2"/>
  <c r="C509" i="2"/>
  <c r="B509" i="2"/>
  <c r="A509" i="2"/>
  <c r="BO508" i="2"/>
  <c r="BN508" i="2"/>
  <c r="BM508" i="2"/>
  <c r="BL508" i="2"/>
  <c r="BK508" i="2"/>
  <c r="BJ508" i="2"/>
  <c r="BI508" i="2"/>
  <c r="BH508" i="2"/>
  <c r="BG508" i="2"/>
  <c r="BF508" i="2"/>
  <c r="BE508" i="2"/>
  <c r="BD508" i="2"/>
  <c r="BC508" i="2"/>
  <c r="BB508" i="2"/>
  <c r="BA508" i="2"/>
  <c r="AZ508" i="2"/>
  <c r="AY508" i="2"/>
  <c r="AX508" i="2"/>
  <c r="AW508" i="2"/>
  <c r="AV508" i="2"/>
  <c r="AU508" i="2"/>
  <c r="AT508" i="2"/>
  <c r="AS508" i="2"/>
  <c r="AR508" i="2"/>
  <c r="AQ508" i="2"/>
  <c r="AP508" i="2"/>
  <c r="AO508" i="2"/>
  <c r="AN508" i="2"/>
  <c r="AM508" i="2"/>
  <c r="AL508" i="2"/>
  <c r="AK508" i="2"/>
  <c r="AJ508" i="2"/>
  <c r="AI508" i="2"/>
  <c r="AH508" i="2"/>
  <c r="AG508" i="2"/>
  <c r="AF508" i="2"/>
  <c r="AE508" i="2"/>
  <c r="AD508" i="2"/>
  <c r="AC508" i="2"/>
  <c r="AB508" i="2"/>
  <c r="AA508" i="2"/>
  <c r="Z508" i="2"/>
  <c r="Y508" i="2"/>
  <c r="X508" i="2"/>
  <c r="W508" i="2"/>
  <c r="V508" i="2"/>
  <c r="U508" i="2"/>
  <c r="T508" i="2"/>
  <c r="S508" i="2"/>
  <c r="R508" i="2"/>
  <c r="Q508" i="2"/>
  <c r="P508" i="2"/>
  <c r="O508" i="2"/>
  <c r="N508" i="2"/>
  <c r="M508" i="2"/>
  <c r="L508" i="2"/>
  <c r="K508" i="2"/>
  <c r="J508" i="2"/>
  <c r="H508" i="2"/>
  <c r="F508" i="2"/>
  <c r="E508" i="2"/>
  <c r="D508" i="2"/>
  <c r="C508" i="2"/>
  <c r="B508" i="2"/>
  <c r="A508" i="2"/>
  <c r="BO507" i="2"/>
  <c r="BN507" i="2"/>
  <c r="BM507" i="2"/>
  <c r="BL507" i="2"/>
  <c r="BK507" i="2"/>
  <c r="BJ507" i="2"/>
  <c r="BI507" i="2"/>
  <c r="BH507" i="2"/>
  <c r="BG507" i="2"/>
  <c r="BF507" i="2"/>
  <c r="BE507" i="2"/>
  <c r="BD507" i="2"/>
  <c r="BC507" i="2"/>
  <c r="BB507" i="2"/>
  <c r="BA507" i="2"/>
  <c r="AZ507" i="2"/>
  <c r="AY507" i="2"/>
  <c r="AX507" i="2"/>
  <c r="AW507" i="2"/>
  <c r="AV507" i="2"/>
  <c r="AU507" i="2"/>
  <c r="AT507" i="2"/>
  <c r="AS507" i="2"/>
  <c r="AR507" i="2"/>
  <c r="AQ507" i="2"/>
  <c r="AP507" i="2"/>
  <c r="AO507" i="2"/>
  <c r="AN507" i="2"/>
  <c r="AM507" i="2"/>
  <c r="AL507" i="2"/>
  <c r="AK507" i="2"/>
  <c r="AJ507" i="2"/>
  <c r="AI507" i="2"/>
  <c r="AH507" i="2"/>
  <c r="AG507" i="2"/>
  <c r="AF507" i="2"/>
  <c r="AE507" i="2"/>
  <c r="AD507" i="2"/>
  <c r="AC507" i="2"/>
  <c r="AB507" i="2"/>
  <c r="AA507" i="2"/>
  <c r="Z507" i="2"/>
  <c r="Y507" i="2"/>
  <c r="X507" i="2"/>
  <c r="W507" i="2"/>
  <c r="V507" i="2"/>
  <c r="U507" i="2"/>
  <c r="T507" i="2"/>
  <c r="S507" i="2"/>
  <c r="R507" i="2"/>
  <c r="Q507" i="2"/>
  <c r="P507" i="2"/>
  <c r="O507" i="2"/>
  <c r="N507" i="2"/>
  <c r="M507" i="2"/>
  <c r="L507" i="2"/>
  <c r="K507" i="2"/>
  <c r="J507" i="2"/>
  <c r="H507" i="2"/>
  <c r="F507" i="2"/>
  <c r="E507" i="2"/>
  <c r="D507" i="2"/>
  <c r="C507" i="2"/>
  <c r="B507" i="2"/>
  <c r="A507" i="2"/>
  <c r="BO506" i="2"/>
  <c r="BN506" i="2"/>
  <c r="BM506" i="2"/>
  <c r="BL506" i="2"/>
  <c r="BK506" i="2"/>
  <c r="BJ506" i="2"/>
  <c r="BI506" i="2"/>
  <c r="BH506" i="2"/>
  <c r="BG506" i="2"/>
  <c r="BF506" i="2"/>
  <c r="BE506" i="2"/>
  <c r="BD506" i="2"/>
  <c r="BC506" i="2"/>
  <c r="BB506" i="2"/>
  <c r="BA506" i="2"/>
  <c r="AZ506" i="2"/>
  <c r="AY506" i="2"/>
  <c r="AX506" i="2"/>
  <c r="AW506" i="2"/>
  <c r="AV506" i="2"/>
  <c r="AU506" i="2"/>
  <c r="AT506" i="2"/>
  <c r="AS506" i="2"/>
  <c r="AR506" i="2"/>
  <c r="AQ506" i="2"/>
  <c r="AP506" i="2"/>
  <c r="AO506" i="2"/>
  <c r="AN506" i="2"/>
  <c r="AM506" i="2"/>
  <c r="AL506" i="2"/>
  <c r="AK506" i="2"/>
  <c r="AJ506" i="2"/>
  <c r="AI506" i="2"/>
  <c r="AH506" i="2"/>
  <c r="AG506" i="2"/>
  <c r="AF506" i="2"/>
  <c r="AE506" i="2"/>
  <c r="AD506" i="2"/>
  <c r="AC506" i="2"/>
  <c r="AB506" i="2"/>
  <c r="AA506" i="2"/>
  <c r="Z506" i="2"/>
  <c r="Y506" i="2"/>
  <c r="X506" i="2"/>
  <c r="W506" i="2"/>
  <c r="V506" i="2"/>
  <c r="U506" i="2"/>
  <c r="T506" i="2"/>
  <c r="S506" i="2"/>
  <c r="R506" i="2"/>
  <c r="Q506" i="2"/>
  <c r="P506" i="2"/>
  <c r="O506" i="2"/>
  <c r="N506" i="2"/>
  <c r="M506" i="2"/>
  <c r="L506" i="2"/>
  <c r="K506" i="2"/>
  <c r="J506" i="2"/>
  <c r="H506" i="2"/>
  <c r="F506" i="2"/>
  <c r="E506" i="2"/>
  <c r="D506" i="2"/>
  <c r="C506" i="2"/>
  <c r="B506" i="2"/>
  <c r="A506" i="2"/>
  <c r="BO505" i="2"/>
  <c r="BN505" i="2"/>
  <c r="BM505" i="2"/>
  <c r="BL505" i="2"/>
  <c r="BK505" i="2"/>
  <c r="BJ505" i="2"/>
  <c r="BI505" i="2"/>
  <c r="BH505" i="2"/>
  <c r="BG505" i="2"/>
  <c r="BF505" i="2"/>
  <c r="BE505" i="2"/>
  <c r="BD505" i="2"/>
  <c r="BC505" i="2"/>
  <c r="BB505" i="2"/>
  <c r="BA505" i="2"/>
  <c r="AZ505" i="2"/>
  <c r="AY505" i="2"/>
  <c r="AX505" i="2"/>
  <c r="AW505" i="2"/>
  <c r="AV505" i="2"/>
  <c r="AU505" i="2"/>
  <c r="AT505" i="2"/>
  <c r="AS505" i="2"/>
  <c r="AR505" i="2"/>
  <c r="AQ505" i="2"/>
  <c r="AP505" i="2"/>
  <c r="AO505" i="2"/>
  <c r="AN505" i="2"/>
  <c r="AM505" i="2"/>
  <c r="AL505" i="2"/>
  <c r="AK505" i="2"/>
  <c r="AJ505" i="2"/>
  <c r="AI505" i="2"/>
  <c r="AH505" i="2"/>
  <c r="AG505" i="2"/>
  <c r="AF505" i="2"/>
  <c r="AE505" i="2"/>
  <c r="AD505" i="2"/>
  <c r="AC505" i="2"/>
  <c r="AB505" i="2"/>
  <c r="AA505" i="2"/>
  <c r="Z505" i="2"/>
  <c r="Y505" i="2"/>
  <c r="X505" i="2"/>
  <c r="W505" i="2"/>
  <c r="V505" i="2"/>
  <c r="U505" i="2"/>
  <c r="T505" i="2"/>
  <c r="S505" i="2"/>
  <c r="R505" i="2"/>
  <c r="Q505" i="2"/>
  <c r="P505" i="2"/>
  <c r="O505" i="2"/>
  <c r="N505" i="2"/>
  <c r="M505" i="2"/>
  <c r="L505" i="2"/>
  <c r="K505" i="2"/>
  <c r="J505" i="2"/>
  <c r="H505" i="2"/>
  <c r="F505" i="2"/>
  <c r="E505" i="2"/>
  <c r="D505" i="2"/>
  <c r="C505" i="2"/>
  <c r="B505" i="2"/>
  <c r="A505" i="2"/>
  <c r="BO504" i="2"/>
  <c r="BN504" i="2"/>
  <c r="BM504" i="2"/>
  <c r="BL504" i="2"/>
  <c r="BK504" i="2"/>
  <c r="BJ504" i="2"/>
  <c r="BI504" i="2"/>
  <c r="BH504" i="2"/>
  <c r="BG504" i="2"/>
  <c r="BF504" i="2"/>
  <c r="BE504" i="2"/>
  <c r="BD504" i="2"/>
  <c r="BC504" i="2"/>
  <c r="BB504" i="2"/>
  <c r="BA504" i="2"/>
  <c r="AZ504" i="2"/>
  <c r="AY504" i="2"/>
  <c r="AX504" i="2"/>
  <c r="AW504" i="2"/>
  <c r="AV504" i="2"/>
  <c r="AU504" i="2"/>
  <c r="AT504" i="2"/>
  <c r="AS504" i="2"/>
  <c r="AR504" i="2"/>
  <c r="AQ504" i="2"/>
  <c r="AP504" i="2"/>
  <c r="AO504" i="2"/>
  <c r="AN504" i="2"/>
  <c r="AM504" i="2"/>
  <c r="AL504" i="2"/>
  <c r="AK504" i="2"/>
  <c r="AJ504" i="2"/>
  <c r="AI504" i="2"/>
  <c r="AH504" i="2"/>
  <c r="AG504" i="2"/>
  <c r="AF504" i="2"/>
  <c r="AE504" i="2"/>
  <c r="AD504" i="2"/>
  <c r="AC504" i="2"/>
  <c r="AB504" i="2"/>
  <c r="AA504" i="2"/>
  <c r="Z504" i="2"/>
  <c r="Y504" i="2"/>
  <c r="X504" i="2"/>
  <c r="W504" i="2"/>
  <c r="V504" i="2"/>
  <c r="U504" i="2"/>
  <c r="T504" i="2"/>
  <c r="S504" i="2"/>
  <c r="R504" i="2"/>
  <c r="Q504" i="2"/>
  <c r="P504" i="2"/>
  <c r="O504" i="2"/>
  <c r="N504" i="2"/>
  <c r="M504" i="2"/>
  <c r="L504" i="2"/>
  <c r="K504" i="2"/>
  <c r="J504" i="2"/>
  <c r="H504" i="2"/>
  <c r="F504" i="2"/>
  <c r="E504" i="2"/>
  <c r="D504" i="2"/>
  <c r="C504" i="2"/>
  <c r="B504" i="2"/>
  <c r="A504" i="2"/>
  <c r="BO503" i="2"/>
  <c r="BN503" i="2"/>
  <c r="BM503" i="2"/>
  <c r="BL503" i="2"/>
  <c r="BK503" i="2"/>
  <c r="BJ503" i="2"/>
  <c r="BI503" i="2"/>
  <c r="BH503" i="2"/>
  <c r="BG503" i="2"/>
  <c r="BF503" i="2"/>
  <c r="BE503" i="2"/>
  <c r="BD503" i="2"/>
  <c r="BC503" i="2"/>
  <c r="BB503" i="2"/>
  <c r="BA503" i="2"/>
  <c r="AZ503" i="2"/>
  <c r="AY503" i="2"/>
  <c r="AX503" i="2"/>
  <c r="AW503" i="2"/>
  <c r="AV503" i="2"/>
  <c r="AU503" i="2"/>
  <c r="AT503" i="2"/>
  <c r="AS503" i="2"/>
  <c r="AR503" i="2"/>
  <c r="AQ503" i="2"/>
  <c r="AP503" i="2"/>
  <c r="AO503" i="2"/>
  <c r="AN503" i="2"/>
  <c r="AM503" i="2"/>
  <c r="AL503" i="2"/>
  <c r="AK503" i="2"/>
  <c r="AJ503" i="2"/>
  <c r="AI503" i="2"/>
  <c r="AH503" i="2"/>
  <c r="AG503" i="2"/>
  <c r="AF503" i="2"/>
  <c r="AE503" i="2"/>
  <c r="AD503" i="2"/>
  <c r="AC503" i="2"/>
  <c r="AB503" i="2"/>
  <c r="AA503" i="2"/>
  <c r="Z503" i="2"/>
  <c r="Y503" i="2"/>
  <c r="X503" i="2"/>
  <c r="W503" i="2"/>
  <c r="V503" i="2"/>
  <c r="U503" i="2"/>
  <c r="T503" i="2"/>
  <c r="S503" i="2"/>
  <c r="R503" i="2"/>
  <c r="Q503" i="2"/>
  <c r="P503" i="2"/>
  <c r="O503" i="2"/>
  <c r="N503" i="2"/>
  <c r="M503" i="2"/>
  <c r="L503" i="2"/>
  <c r="K503" i="2"/>
  <c r="J503" i="2"/>
  <c r="H503" i="2"/>
  <c r="F503" i="2"/>
  <c r="E503" i="2"/>
  <c r="D503" i="2"/>
  <c r="C503" i="2"/>
  <c r="B503" i="2"/>
  <c r="A503" i="2"/>
  <c r="BO502" i="2"/>
  <c r="BN502" i="2"/>
  <c r="BM502" i="2"/>
  <c r="BL502" i="2"/>
  <c r="BK502" i="2"/>
  <c r="BJ502" i="2"/>
  <c r="BI502" i="2"/>
  <c r="BH502" i="2"/>
  <c r="BG502" i="2"/>
  <c r="BF502" i="2"/>
  <c r="BE502" i="2"/>
  <c r="BD502" i="2"/>
  <c r="BC502" i="2"/>
  <c r="BB502" i="2"/>
  <c r="BA502" i="2"/>
  <c r="AZ502" i="2"/>
  <c r="AY502" i="2"/>
  <c r="AX502" i="2"/>
  <c r="AW502" i="2"/>
  <c r="AV502" i="2"/>
  <c r="AU502" i="2"/>
  <c r="AT502" i="2"/>
  <c r="AS502" i="2"/>
  <c r="AR502" i="2"/>
  <c r="AQ502" i="2"/>
  <c r="AP502" i="2"/>
  <c r="AO502" i="2"/>
  <c r="AN502" i="2"/>
  <c r="AM502" i="2"/>
  <c r="AL502" i="2"/>
  <c r="AK502" i="2"/>
  <c r="AJ502" i="2"/>
  <c r="AI502" i="2"/>
  <c r="AH502" i="2"/>
  <c r="AG502" i="2"/>
  <c r="AF502" i="2"/>
  <c r="AE502" i="2"/>
  <c r="AD502" i="2"/>
  <c r="AC502" i="2"/>
  <c r="AB502" i="2"/>
  <c r="AA502" i="2"/>
  <c r="Z502" i="2"/>
  <c r="Y502" i="2"/>
  <c r="X502" i="2"/>
  <c r="W502" i="2"/>
  <c r="V502" i="2"/>
  <c r="U502" i="2"/>
  <c r="T502" i="2"/>
  <c r="S502" i="2"/>
  <c r="R502" i="2"/>
  <c r="Q502" i="2"/>
  <c r="P502" i="2"/>
  <c r="O502" i="2"/>
  <c r="N502" i="2"/>
  <c r="M502" i="2"/>
  <c r="L502" i="2"/>
  <c r="K502" i="2"/>
  <c r="J502" i="2"/>
  <c r="H502" i="2"/>
  <c r="F502" i="2"/>
  <c r="E502" i="2"/>
  <c r="D502" i="2"/>
  <c r="C502" i="2"/>
  <c r="B502" i="2"/>
  <c r="A502" i="2"/>
  <c r="BO501" i="2"/>
  <c r="BN501" i="2"/>
  <c r="BM501" i="2"/>
  <c r="BL501" i="2"/>
  <c r="BK501" i="2"/>
  <c r="BJ501" i="2"/>
  <c r="BI501" i="2"/>
  <c r="BH501" i="2"/>
  <c r="BG501" i="2"/>
  <c r="BF501" i="2"/>
  <c r="BE501" i="2"/>
  <c r="BD501" i="2"/>
  <c r="BC501" i="2"/>
  <c r="BB501" i="2"/>
  <c r="BA501" i="2"/>
  <c r="AZ501" i="2"/>
  <c r="AY501" i="2"/>
  <c r="AX501" i="2"/>
  <c r="AW501" i="2"/>
  <c r="AV501" i="2"/>
  <c r="AU501" i="2"/>
  <c r="AT501" i="2"/>
  <c r="AS501" i="2"/>
  <c r="AR501" i="2"/>
  <c r="AQ501" i="2"/>
  <c r="AP501" i="2"/>
  <c r="AO501" i="2"/>
  <c r="AN501" i="2"/>
  <c r="AM501" i="2"/>
  <c r="AL501" i="2"/>
  <c r="AK501" i="2"/>
  <c r="AJ501" i="2"/>
  <c r="AI501" i="2"/>
  <c r="AH501" i="2"/>
  <c r="AG501" i="2"/>
  <c r="AF501" i="2"/>
  <c r="AE501" i="2"/>
  <c r="AD501" i="2"/>
  <c r="AC501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H501" i="2"/>
  <c r="F501" i="2"/>
  <c r="E501" i="2"/>
  <c r="D501" i="2"/>
  <c r="C501" i="2"/>
  <c r="B501" i="2"/>
  <c r="A501" i="2"/>
  <c r="BO500" i="2"/>
  <c r="BN500" i="2"/>
  <c r="BM500" i="2"/>
  <c r="BL500" i="2"/>
  <c r="BK500" i="2"/>
  <c r="BJ500" i="2"/>
  <c r="BI500" i="2"/>
  <c r="BH500" i="2"/>
  <c r="BG500" i="2"/>
  <c r="BF500" i="2"/>
  <c r="BE500" i="2"/>
  <c r="BD500" i="2"/>
  <c r="BC500" i="2"/>
  <c r="BB500" i="2"/>
  <c r="BA500" i="2"/>
  <c r="AZ500" i="2"/>
  <c r="AY500" i="2"/>
  <c r="AX500" i="2"/>
  <c r="AW500" i="2"/>
  <c r="AV500" i="2"/>
  <c r="AU500" i="2"/>
  <c r="AT500" i="2"/>
  <c r="AS500" i="2"/>
  <c r="AR500" i="2"/>
  <c r="AQ500" i="2"/>
  <c r="AP500" i="2"/>
  <c r="AO500" i="2"/>
  <c r="AN500" i="2"/>
  <c r="AM500" i="2"/>
  <c r="AL500" i="2"/>
  <c r="AK500" i="2"/>
  <c r="AJ500" i="2"/>
  <c r="AI500" i="2"/>
  <c r="AH500" i="2"/>
  <c r="AG500" i="2"/>
  <c r="AF500" i="2"/>
  <c r="AE500" i="2"/>
  <c r="AD500" i="2"/>
  <c r="AC500" i="2"/>
  <c r="AB500" i="2"/>
  <c r="AA500" i="2"/>
  <c r="Z500" i="2"/>
  <c r="Y500" i="2"/>
  <c r="X500" i="2"/>
  <c r="W500" i="2"/>
  <c r="V500" i="2"/>
  <c r="U500" i="2"/>
  <c r="T500" i="2"/>
  <c r="S500" i="2"/>
  <c r="R500" i="2"/>
  <c r="Q500" i="2"/>
  <c r="P500" i="2"/>
  <c r="O500" i="2"/>
  <c r="N500" i="2"/>
  <c r="M500" i="2"/>
  <c r="L500" i="2"/>
  <c r="K500" i="2"/>
  <c r="J500" i="2"/>
  <c r="H500" i="2"/>
  <c r="F500" i="2"/>
  <c r="E500" i="2"/>
  <c r="D500" i="2"/>
  <c r="C500" i="2"/>
  <c r="B500" i="2"/>
  <c r="A500" i="2"/>
  <c r="BO499" i="2"/>
  <c r="BN499" i="2"/>
  <c r="BM499" i="2"/>
  <c r="BL499" i="2"/>
  <c r="BK499" i="2"/>
  <c r="BJ499" i="2"/>
  <c r="BI499" i="2"/>
  <c r="BH499" i="2"/>
  <c r="BG499" i="2"/>
  <c r="BF499" i="2"/>
  <c r="BE499" i="2"/>
  <c r="BD499" i="2"/>
  <c r="BC499" i="2"/>
  <c r="BB499" i="2"/>
  <c r="BA499" i="2"/>
  <c r="AZ499" i="2"/>
  <c r="AY499" i="2"/>
  <c r="AX499" i="2"/>
  <c r="AW499" i="2"/>
  <c r="AV499" i="2"/>
  <c r="AU499" i="2"/>
  <c r="AT499" i="2"/>
  <c r="AS499" i="2"/>
  <c r="AR499" i="2"/>
  <c r="AQ499" i="2"/>
  <c r="AP499" i="2"/>
  <c r="AO499" i="2"/>
  <c r="AN499" i="2"/>
  <c r="AM499" i="2"/>
  <c r="AL499" i="2"/>
  <c r="AK499" i="2"/>
  <c r="AJ499" i="2"/>
  <c r="AI499" i="2"/>
  <c r="AH499" i="2"/>
  <c r="AG499" i="2"/>
  <c r="AF499" i="2"/>
  <c r="AE499" i="2"/>
  <c r="AD499" i="2"/>
  <c r="AC499" i="2"/>
  <c r="AB499" i="2"/>
  <c r="AA499" i="2"/>
  <c r="Z499" i="2"/>
  <c r="Y499" i="2"/>
  <c r="X499" i="2"/>
  <c r="W499" i="2"/>
  <c r="V499" i="2"/>
  <c r="U499" i="2"/>
  <c r="T499" i="2"/>
  <c r="S499" i="2"/>
  <c r="R499" i="2"/>
  <c r="Q499" i="2"/>
  <c r="P499" i="2"/>
  <c r="O499" i="2"/>
  <c r="N499" i="2"/>
  <c r="M499" i="2"/>
  <c r="L499" i="2"/>
  <c r="K499" i="2"/>
  <c r="J499" i="2"/>
  <c r="H499" i="2"/>
  <c r="F499" i="2"/>
  <c r="E499" i="2"/>
  <c r="D499" i="2"/>
  <c r="C499" i="2"/>
  <c r="B499" i="2"/>
  <c r="A499" i="2"/>
  <c r="BO498" i="2"/>
  <c r="BN498" i="2"/>
  <c r="BM498" i="2"/>
  <c r="BL498" i="2"/>
  <c r="BK498" i="2"/>
  <c r="BJ498" i="2"/>
  <c r="BI498" i="2"/>
  <c r="BH498" i="2"/>
  <c r="BG498" i="2"/>
  <c r="BF498" i="2"/>
  <c r="BE498" i="2"/>
  <c r="BD498" i="2"/>
  <c r="BC498" i="2"/>
  <c r="BB498" i="2"/>
  <c r="BA498" i="2"/>
  <c r="AZ498" i="2"/>
  <c r="AY498" i="2"/>
  <c r="AX498" i="2"/>
  <c r="AW498" i="2"/>
  <c r="AV498" i="2"/>
  <c r="AU498" i="2"/>
  <c r="AT498" i="2"/>
  <c r="AS498" i="2"/>
  <c r="AR498" i="2"/>
  <c r="AQ498" i="2"/>
  <c r="AP498" i="2"/>
  <c r="AO498" i="2"/>
  <c r="AN498" i="2"/>
  <c r="AM498" i="2"/>
  <c r="AL498" i="2"/>
  <c r="AK498" i="2"/>
  <c r="AJ498" i="2"/>
  <c r="AI498" i="2"/>
  <c r="AH498" i="2"/>
  <c r="AG498" i="2"/>
  <c r="AF498" i="2"/>
  <c r="AE498" i="2"/>
  <c r="AD498" i="2"/>
  <c r="AC498" i="2"/>
  <c r="AB498" i="2"/>
  <c r="AA498" i="2"/>
  <c r="Z498" i="2"/>
  <c r="Y498" i="2"/>
  <c r="X498" i="2"/>
  <c r="W498" i="2"/>
  <c r="V498" i="2"/>
  <c r="U498" i="2"/>
  <c r="T498" i="2"/>
  <c r="S498" i="2"/>
  <c r="R498" i="2"/>
  <c r="Q498" i="2"/>
  <c r="P498" i="2"/>
  <c r="O498" i="2"/>
  <c r="N498" i="2"/>
  <c r="M498" i="2"/>
  <c r="L498" i="2"/>
  <c r="K498" i="2"/>
  <c r="J498" i="2"/>
  <c r="H498" i="2"/>
  <c r="F498" i="2"/>
  <c r="E498" i="2"/>
  <c r="D498" i="2"/>
  <c r="C498" i="2"/>
  <c r="B498" i="2"/>
  <c r="A498" i="2"/>
  <c r="BO497" i="2"/>
  <c r="BN497" i="2"/>
  <c r="BM497" i="2"/>
  <c r="BL497" i="2"/>
  <c r="BK497" i="2"/>
  <c r="BJ497" i="2"/>
  <c r="BI497" i="2"/>
  <c r="BH497" i="2"/>
  <c r="BG497" i="2"/>
  <c r="BF497" i="2"/>
  <c r="BE497" i="2"/>
  <c r="BD497" i="2"/>
  <c r="BC497" i="2"/>
  <c r="BB497" i="2"/>
  <c r="BA497" i="2"/>
  <c r="AZ497" i="2"/>
  <c r="AY497" i="2"/>
  <c r="AX497" i="2"/>
  <c r="AW497" i="2"/>
  <c r="AV497" i="2"/>
  <c r="AU497" i="2"/>
  <c r="AT497" i="2"/>
  <c r="AS497" i="2"/>
  <c r="AR497" i="2"/>
  <c r="AQ497" i="2"/>
  <c r="AP497" i="2"/>
  <c r="AO497" i="2"/>
  <c r="AN497" i="2"/>
  <c r="AM497" i="2"/>
  <c r="AL497" i="2"/>
  <c r="AK497" i="2"/>
  <c r="AJ497" i="2"/>
  <c r="AI497" i="2"/>
  <c r="AH497" i="2"/>
  <c r="AG497" i="2"/>
  <c r="AF497" i="2"/>
  <c r="AE497" i="2"/>
  <c r="AD497" i="2"/>
  <c r="AC497" i="2"/>
  <c r="AB497" i="2"/>
  <c r="AA497" i="2"/>
  <c r="Z497" i="2"/>
  <c r="Y497" i="2"/>
  <c r="X497" i="2"/>
  <c r="W497" i="2"/>
  <c r="V497" i="2"/>
  <c r="U497" i="2"/>
  <c r="T497" i="2"/>
  <c r="S497" i="2"/>
  <c r="R497" i="2"/>
  <c r="Q497" i="2"/>
  <c r="P497" i="2"/>
  <c r="O497" i="2"/>
  <c r="N497" i="2"/>
  <c r="M497" i="2"/>
  <c r="L497" i="2"/>
  <c r="K497" i="2"/>
  <c r="J497" i="2"/>
  <c r="H497" i="2"/>
  <c r="F497" i="2"/>
  <c r="E497" i="2"/>
  <c r="D497" i="2"/>
  <c r="C497" i="2"/>
  <c r="B497" i="2"/>
  <c r="A497" i="2"/>
  <c r="BO496" i="2"/>
  <c r="BN496" i="2"/>
  <c r="BM496" i="2"/>
  <c r="BL496" i="2"/>
  <c r="BK496" i="2"/>
  <c r="BJ496" i="2"/>
  <c r="BI496" i="2"/>
  <c r="BH496" i="2"/>
  <c r="BG496" i="2"/>
  <c r="BF496" i="2"/>
  <c r="BE496" i="2"/>
  <c r="BD496" i="2"/>
  <c r="BC496" i="2"/>
  <c r="BB496" i="2"/>
  <c r="BA496" i="2"/>
  <c r="AZ496" i="2"/>
  <c r="AY496" i="2"/>
  <c r="AX496" i="2"/>
  <c r="AW496" i="2"/>
  <c r="AV496" i="2"/>
  <c r="AU496" i="2"/>
  <c r="AT496" i="2"/>
  <c r="AS496" i="2"/>
  <c r="AR496" i="2"/>
  <c r="AQ496" i="2"/>
  <c r="AP496" i="2"/>
  <c r="AO496" i="2"/>
  <c r="AN496" i="2"/>
  <c r="AM496" i="2"/>
  <c r="AL496" i="2"/>
  <c r="AK496" i="2"/>
  <c r="AJ496" i="2"/>
  <c r="AI496" i="2"/>
  <c r="AH496" i="2"/>
  <c r="AG496" i="2"/>
  <c r="AF496" i="2"/>
  <c r="AE496" i="2"/>
  <c r="AD496" i="2"/>
  <c r="AC496" i="2"/>
  <c r="AB496" i="2"/>
  <c r="AA496" i="2"/>
  <c r="Z496" i="2"/>
  <c r="Y496" i="2"/>
  <c r="X496" i="2"/>
  <c r="W496" i="2"/>
  <c r="V496" i="2"/>
  <c r="U496" i="2"/>
  <c r="T496" i="2"/>
  <c r="S496" i="2"/>
  <c r="R496" i="2"/>
  <c r="Q496" i="2"/>
  <c r="P496" i="2"/>
  <c r="O496" i="2"/>
  <c r="N496" i="2"/>
  <c r="M496" i="2"/>
  <c r="L496" i="2"/>
  <c r="K496" i="2"/>
  <c r="J496" i="2"/>
  <c r="H496" i="2"/>
  <c r="F496" i="2"/>
  <c r="E496" i="2"/>
  <c r="D496" i="2"/>
  <c r="C496" i="2"/>
  <c r="B496" i="2"/>
  <c r="A496" i="2"/>
  <c r="BO495" i="2"/>
  <c r="BN495" i="2"/>
  <c r="BM495" i="2"/>
  <c r="BL495" i="2"/>
  <c r="BK495" i="2"/>
  <c r="BJ495" i="2"/>
  <c r="BI495" i="2"/>
  <c r="BH495" i="2"/>
  <c r="BG495" i="2"/>
  <c r="BF495" i="2"/>
  <c r="BE495" i="2"/>
  <c r="BD495" i="2"/>
  <c r="BC495" i="2"/>
  <c r="BB495" i="2"/>
  <c r="BA495" i="2"/>
  <c r="AZ495" i="2"/>
  <c r="AY495" i="2"/>
  <c r="AX495" i="2"/>
  <c r="AW495" i="2"/>
  <c r="AV495" i="2"/>
  <c r="AU495" i="2"/>
  <c r="AT495" i="2"/>
  <c r="AS495" i="2"/>
  <c r="AR495" i="2"/>
  <c r="AQ495" i="2"/>
  <c r="AP495" i="2"/>
  <c r="AO495" i="2"/>
  <c r="AN495" i="2"/>
  <c r="AM495" i="2"/>
  <c r="AL495" i="2"/>
  <c r="AK495" i="2"/>
  <c r="AJ495" i="2"/>
  <c r="AI495" i="2"/>
  <c r="AH495" i="2"/>
  <c r="AG495" i="2"/>
  <c r="AF495" i="2"/>
  <c r="AE495" i="2"/>
  <c r="AD495" i="2"/>
  <c r="AC495" i="2"/>
  <c r="AB495" i="2"/>
  <c r="AA495" i="2"/>
  <c r="Z495" i="2"/>
  <c r="Y495" i="2"/>
  <c r="X495" i="2"/>
  <c r="W495" i="2"/>
  <c r="V495" i="2"/>
  <c r="U495" i="2"/>
  <c r="T495" i="2"/>
  <c r="S495" i="2"/>
  <c r="R495" i="2"/>
  <c r="Q495" i="2"/>
  <c r="P495" i="2"/>
  <c r="O495" i="2"/>
  <c r="N495" i="2"/>
  <c r="M495" i="2"/>
  <c r="L495" i="2"/>
  <c r="K495" i="2"/>
  <c r="J495" i="2"/>
  <c r="H495" i="2"/>
  <c r="F495" i="2"/>
  <c r="E495" i="2"/>
  <c r="D495" i="2"/>
  <c r="C495" i="2"/>
  <c r="B495" i="2"/>
  <c r="A495" i="2"/>
  <c r="BO494" i="2"/>
  <c r="BN494" i="2"/>
  <c r="BM494" i="2"/>
  <c r="BL494" i="2"/>
  <c r="BK494" i="2"/>
  <c r="BJ494" i="2"/>
  <c r="BI494" i="2"/>
  <c r="BH494" i="2"/>
  <c r="BG494" i="2"/>
  <c r="BF494" i="2"/>
  <c r="BE494" i="2"/>
  <c r="BD494" i="2"/>
  <c r="BC494" i="2"/>
  <c r="BB494" i="2"/>
  <c r="BA494" i="2"/>
  <c r="AZ494" i="2"/>
  <c r="AY494" i="2"/>
  <c r="AX494" i="2"/>
  <c r="AW494" i="2"/>
  <c r="AV494" i="2"/>
  <c r="AU494" i="2"/>
  <c r="AT494" i="2"/>
  <c r="AS494" i="2"/>
  <c r="AR494" i="2"/>
  <c r="AQ494" i="2"/>
  <c r="AP494" i="2"/>
  <c r="AO494" i="2"/>
  <c r="AN494" i="2"/>
  <c r="AM494" i="2"/>
  <c r="AL494" i="2"/>
  <c r="AK494" i="2"/>
  <c r="AJ494" i="2"/>
  <c r="AI494" i="2"/>
  <c r="AH494" i="2"/>
  <c r="AG494" i="2"/>
  <c r="AF494" i="2"/>
  <c r="AE494" i="2"/>
  <c r="AD494" i="2"/>
  <c r="AC494" i="2"/>
  <c r="AB494" i="2"/>
  <c r="AA494" i="2"/>
  <c r="Z494" i="2"/>
  <c r="Y494" i="2"/>
  <c r="X494" i="2"/>
  <c r="W494" i="2"/>
  <c r="V494" i="2"/>
  <c r="U494" i="2"/>
  <c r="T494" i="2"/>
  <c r="S494" i="2"/>
  <c r="R494" i="2"/>
  <c r="Q494" i="2"/>
  <c r="P494" i="2"/>
  <c r="O494" i="2"/>
  <c r="N494" i="2"/>
  <c r="M494" i="2"/>
  <c r="L494" i="2"/>
  <c r="K494" i="2"/>
  <c r="J494" i="2"/>
  <c r="H494" i="2"/>
  <c r="F494" i="2"/>
  <c r="E494" i="2"/>
  <c r="D494" i="2"/>
  <c r="C494" i="2"/>
  <c r="B494" i="2"/>
  <c r="A494" i="2"/>
  <c r="BO493" i="2"/>
  <c r="BN493" i="2"/>
  <c r="BM493" i="2"/>
  <c r="BL493" i="2"/>
  <c r="BK493" i="2"/>
  <c r="BJ493" i="2"/>
  <c r="BI493" i="2"/>
  <c r="BH493" i="2"/>
  <c r="BG493" i="2"/>
  <c r="BF493" i="2"/>
  <c r="BE493" i="2"/>
  <c r="BD493" i="2"/>
  <c r="BC493" i="2"/>
  <c r="BB493" i="2"/>
  <c r="BA493" i="2"/>
  <c r="AZ493" i="2"/>
  <c r="AY493" i="2"/>
  <c r="AX493" i="2"/>
  <c r="AW493" i="2"/>
  <c r="AV493" i="2"/>
  <c r="AU493" i="2"/>
  <c r="AT493" i="2"/>
  <c r="AS493" i="2"/>
  <c r="AR493" i="2"/>
  <c r="AQ493" i="2"/>
  <c r="AP493" i="2"/>
  <c r="AO493" i="2"/>
  <c r="AN493" i="2"/>
  <c r="AM493" i="2"/>
  <c r="AL493" i="2"/>
  <c r="AK493" i="2"/>
  <c r="AJ493" i="2"/>
  <c r="AI493" i="2"/>
  <c r="AH493" i="2"/>
  <c r="AG493" i="2"/>
  <c r="AF493" i="2"/>
  <c r="AE493" i="2"/>
  <c r="AD493" i="2"/>
  <c r="AC493" i="2"/>
  <c r="AB493" i="2"/>
  <c r="AA493" i="2"/>
  <c r="Z493" i="2"/>
  <c r="Y493" i="2"/>
  <c r="X493" i="2"/>
  <c r="W493" i="2"/>
  <c r="V493" i="2"/>
  <c r="U493" i="2"/>
  <c r="T493" i="2"/>
  <c r="S493" i="2"/>
  <c r="R493" i="2"/>
  <c r="Q493" i="2"/>
  <c r="P493" i="2"/>
  <c r="O493" i="2"/>
  <c r="N493" i="2"/>
  <c r="M493" i="2"/>
  <c r="L493" i="2"/>
  <c r="K493" i="2"/>
  <c r="J493" i="2"/>
  <c r="H493" i="2"/>
  <c r="F493" i="2"/>
  <c r="E493" i="2"/>
  <c r="D493" i="2"/>
  <c r="C493" i="2"/>
  <c r="B493" i="2"/>
  <c r="A493" i="2"/>
  <c r="BO492" i="2"/>
  <c r="BN492" i="2"/>
  <c r="BM492" i="2"/>
  <c r="BL492" i="2"/>
  <c r="BK492" i="2"/>
  <c r="BJ492" i="2"/>
  <c r="BI492" i="2"/>
  <c r="BH492" i="2"/>
  <c r="BG492" i="2"/>
  <c r="BF492" i="2"/>
  <c r="BE492" i="2"/>
  <c r="BD492" i="2"/>
  <c r="BC492" i="2"/>
  <c r="BB492" i="2"/>
  <c r="BA492" i="2"/>
  <c r="AZ492" i="2"/>
  <c r="AY492" i="2"/>
  <c r="AX492" i="2"/>
  <c r="AW492" i="2"/>
  <c r="AV492" i="2"/>
  <c r="AU492" i="2"/>
  <c r="AT492" i="2"/>
  <c r="AS492" i="2"/>
  <c r="AR492" i="2"/>
  <c r="AQ492" i="2"/>
  <c r="AP492" i="2"/>
  <c r="AO492" i="2"/>
  <c r="AN492" i="2"/>
  <c r="AM492" i="2"/>
  <c r="AL492" i="2"/>
  <c r="AK492" i="2"/>
  <c r="AJ492" i="2"/>
  <c r="AI492" i="2"/>
  <c r="AH492" i="2"/>
  <c r="AG492" i="2"/>
  <c r="AF492" i="2"/>
  <c r="AE492" i="2"/>
  <c r="AD492" i="2"/>
  <c r="AC492" i="2"/>
  <c r="AB492" i="2"/>
  <c r="AA492" i="2"/>
  <c r="Z492" i="2"/>
  <c r="Y492" i="2"/>
  <c r="X492" i="2"/>
  <c r="W492" i="2"/>
  <c r="V492" i="2"/>
  <c r="U492" i="2"/>
  <c r="T492" i="2"/>
  <c r="S492" i="2"/>
  <c r="R492" i="2"/>
  <c r="Q492" i="2"/>
  <c r="P492" i="2"/>
  <c r="O492" i="2"/>
  <c r="N492" i="2"/>
  <c r="M492" i="2"/>
  <c r="L492" i="2"/>
  <c r="K492" i="2"/>
  <c r="J492" i="2"/>
  <c r="H492" i="2"/>
  <c r="F492" i="2"/>
  <c r="E492" i="2"/>
  <c r="D492" i="2"/>
  <c r="C492" i="2"/>
  <c r="B492" i="2"/>
  <c r="A492" i="2"/>
  <c r="BO491" i="2"/>
  <c r="BN491" i="2"/>
  <c r="BM491" i="2"/>
  <c r="BL491" i="2"/>
  <c r="BK491" i="2"/>
  <c r="BJ491" i="2"/>
  <c r="BI491" i="2"/>
  <c r="BH491" i="2"/>
  <c r="BG491" i="2"/>
  <c r="BF491" i="2"/>
  <c r="BE491" i="2"/>
  <c r="BD491" i="2"/>
  <c r="BC491" i="2"/>
  <c r="BB491" i="2"/>
  <c r="BA491" i="2"/>
  <c r="AZ491" i="2"/>
  <c r="AY491" i="2"/>
  <c r="AX491" i="2"/>
  <c r="AW491" i="2"/>
  <c r="AV491" i="2"/>
  <c r="AU491" i="2"/>
  <c r="AT491" i="2"/>
  <c r="AS491" i="2"/>
  <c r="AR491" i="2"/>
  <c r="AQ491" i="2"/>
  <c r="AP491" i="2"/>
  <c r="AO491" i="2"/>
  <c r="AN491" i="2"/>
  <c r="AM491" i="2"/>
  <c r="AL491" i="2"/>
  <c r="AK491" i="2"/>
  <c r="AJ491" i="2"/>
  <c r="AI491" i="2"/>
  <c r="AH491" i="2"/>
  <c r="AG491" i="2"/>
  <c r="AF491" i="2"/>
  <c r="AE491" i="2"/>
  <c r="AD491" i="2"/>
  <c r="AC491" i="2"/>
  <c r="AB491" i="2"/>
  <c r="AA491" i="2"/>
  <c r="Z491" i="2"/>
  <c r="Y491" i="2"/>
  <c r="X491" i="2"/>
  <c r="W491" i="2"/>
  <c r="V491" i="2"/>
  <c r="U491" i="2"/>
  <c r="T491" i="2"/>
  <c r="S491" i="2"/>
  <c r="R491" i="2"/>
  <c r="Q491" i="2"/>
  <c r="P491" i="2"/>
  <c r="O491" i="2"/>
  <c r="N491" i="2"/>
  <c r="M491" i="2"/>
  <c r="L491" i="2"/>
  <c r="K491" i="2"/>
  <c r="J491" i="2"/>
  <c r="H491" i="2"/>
  <c r="F491" i="2"/>
  <c r="E491" i="2"/>
  <c r="D491" i="2"/>
  <c r="C491" i="2"/>
  <c r="B491" i="2"/>
  <c r="A491" i="2"/>
  <c r="BO490" i="2"/>
  <c r="BN490" i="2"/>
  <c r="BM490" i="2"/>
  <c r="BL490" i="2"/>
  <c r="BK490" i="2"/>
  <c r="BJ490" i="2"/>
  <c r="BI490" i="2"/>
  <c r="BH490" i="2"/>
  <c r="BG490" i="2"/>
  <c r="BF490" i="2"/>
  <c r="BE490" i="2"/>
  <c r="BD490" i="2"/>
  <c r="BC490" i="2"/>
  <c r="BB490" i="2"/>
  <c r="BA490" i="2"/>
  <c r="AZ490" i="2"/>
  <c r="AY490" i="2"/>
  <c r="AX490" i="2"/>
  <c r="AW490" i="2"/>
  <c r="AV490" i="2"/>
  <c r="AU490" i="2"/>
  <c r="AT490" i="2"/>
  <c r="AS490" i="2"/>
  <c r="AR490" i="2"/>
  <c r="AQ490" i="2"/>
  <c r="AP490" i="2"/>
  <c r="AO490" i="2"/>
  <c r="AN490" i="2"/>
  <c r="AM490" i="2"/>
  <c r="AL490" i="2"/>
  <c r="AK490" i="2"/>
  <c r="AJ490" i="2"/>
  <c r="AI490" i="2"/>
  <c r="AH490" i="2"/>
  <c r="AG490" i="2"/>
  <c r="AF490" i="2"/>
  <c r="AE490" i="2"/>
  <c r="AD490" i="2"/>
  <c r="AC490" i="2"/>
  <c r="AB490" i="2"/>
  <c r="AA490" i="2"/>
  <c r="Z490" i="2"/>
  <c r="Y490" i="2"/>
  <c r="X490" i="2"/>
  <c r="W490" i="2"/>
  <c r="V490" i="2"/>
  <c r="U490" i="2"/>
  <c r="T490" i="2"/>
  <c r="S490" i="2"/>
  <c r="R490" i="2"/>
  <c r="Q490" i="2"/>
  <c r="P490" i="2"/>
  <c r="O490" i="2"/>
  <c r="N490" i="2"/>
  <c r="M490" i="2"/>
  <c r="L490" i="2"/>
  <c r="K490" i="2"/>
  <c r="J490" i="2"/>
  <c r="H490" i="2"/>
  <c r="F490" i="2"/>
  <c r="E490" i="2"/>
  <c r="D490" i="2"/>
  <c r="C490" i="2"/>
  <c r="B490" i="2"/>
  <c r="A490" i="2"/>
  <c r="BO489" i="2"/>
  <c r="BN489" i="2"/>
  <c r="BM489" i="2"/>
  <c r="BL489" i="2"/>
  <c r="BK489" i="2"/>
  <c r="BJ489" i="2"/>
  <c r="BI489" i="2"/>
  <c r="BH489" i="2"/>
  <c r="BG489" i="2"/>
  <c r="BF489" i="2"/>
  <c r="BE489" i="2"/>
  <c r="BD489" i="2"/>
  <c r="BC489" i="2"/>
  <c r="BB489" i="2"/>
  <c r="BA489" i="2"/>
  <c r="AZ489" i="2"/>
  <c r="AY489" i="2"/>
  <c r="AX489" i="2"/>
  <c r="AW489" i="2"/>
  <c r="AV489" i="2"/>
  <c r="AU489" i="2"/>
  <c r="AT489" i="2"/>
  <c r="AS489" i="2"/>
  <c r="AR489" i="2"/>
  <c r="AQ489" i="2"/>
  <c r="AP489" i="2"/>
  <c r="AO489" i="2"/>
  <c r="AN489" i="2"/>
  <c r="AM489" i="2"/>
  <c r="AL489" i="2"/>
  <c r="AK489" i="2"/>
  <c r="AJ489" i="2"/>
  <c r="AI489" i="2"/>
  <c r="AH489" i="2"/>
  <c r="AG489" i="2"/>
  <c r="AF489" i="2"/>
  <c r="AE489" i="2"/>
  <c r="AD489" i="2"/>
  <c r="AC489" i="2"/>
  <c r="AB489" i="2"/>
  <c r="AA489" i="2"/>
  <c r="Z489" i="2"/>
  <c r="Y489" i="2"/>
  <c r="X489" i="2"/>
  <c r="W489" i="2"/>
  <c r="V489" i="2"/>
  <c r="U489" i="2"/>
  <c r="T489" i="2"/>
  <c r="S489" i="2"/>
  <c r="R489" i="2"/>
  <c r="Q489" i="2"/>
  <c r="P489" i="2"/>
  <c r="O489" i="2"/>
  <c r="N489" i="2"/>
  <c r="M489" i="2"/>
  <c r="L489" i="2"/>
  <c r="K489" i="2"/>
  <c r="J489" i="2"/>
  <c r="H489" i="2"/>
  <c r="F489" i="2"/>
  <c r="E489" i="2"/>
  <c r="D489" i="2"/>
  <c r="C489" i="2"/>
  <c r="B489" i="2"/>
  <c r="A489" i="2"/>
  <c r="BO488" i="2"/>
  <c r="BN488" i="2"/>
  <c r="BM488" i="2"/>
  <c r="BL488" i="2"/>
  <c r="BK488" i="2"/>
  <c r="BJ488" i="2"/>
  <c r="BI488" i="2"/>
  <c r="BH488" i="2"/>
  <c r="BG488" i="2"/>
  <c r="BF488" i="2"/>
  <c r="BE488" i="2"/>
  <c r="BD488" i="2"/>
  <c r="BC488" i="2"/>
  <c r="BB488" i="2"/>
  <c r="BA488" i="2"/>
  <c r="AZ488" i="2"/>
  <c r="AY488" i="2"/>
  <c r="AX488" i="2"/>
  <c r="AW488" i="2"/>
  <c r="AV488" i="2"/>
  <c r="AU488" i="2"/>
  <c r="AT488" i="2"/>
  <c r="AS488" i="2"/>
  <c r="AR488" i="2"/>
  <c r="AQ488" i="2"/>
  <c r="AP488" i="2"/>
  <c r="AO488" i="2"/>
  <c r="AN488" i="2"/>
  <c r="AM488" i="2"/>
  <c r="AL488" i="2"/>
  <c r="AK488" i="2"/>
  <c r="AJ488" i="2"/>
  <c r="AI488" i="2"/>
  <c r="AH488" i="2"/>
  <c r="AG488" i="2"/>
  <c r="AF488" i="2"/>
  <c r="AE488" i="2"/>
  <c r="AD488" i="2"/>
  <c r="AC488" i="2"/>
  <c r="AB488" i="2"/>
  <c r="AA488" i="2"/>
  <c r="Z488" i="2"/>
  <c r="Y488" i="2"/>
  <c r="X488" i="2"/>
  <c r="W488" i="2"/>
  <c r="V488" i="2"/>
  <c r="U488" i="2"/>
  <c r="T488" i="2"/>
  <c r="S488" i="2"/>
  <c r="R488" i="2"/>
  <c r="Q488" i="2"/>
  <c r="P488" i="2"/>
  <c r="O488" i="2"/>
  <c r="N488" i="2"/>
  <c r="M488" i="2"/>
  <c r="L488" i="2"/>
  <c r="K488" i="2"/>
  <c r="J488" i="2"/>
  <c r="H488" i="2"/>
  <c r="F488" i="2"/>
  <c r="E488" i="2"/>
  <c r="D488" i="2"/>
  <c r="C488" i="2"/>
  <c r="B488" i="2"/>
  <c r="A488" i="2"/>
  <c r="BO487" i="2"/>
  <c r="BN487" i="2"/>
  <c r="BM487" i="2"/>
  <c r="BL487" i="2"/>
  <c r="BK487" i="2"/>
  <c r="BJ487" i="2"/>
  <c r="BI487" i="2"/>
  <c r="BH487" i="2"/>
  <c r="BG487" i="2"/>
  <c r="BF487" i="2"/>
  <c r="BE487" i="2"/>
  <c r="BD487" i="2"/>
  <c r="BC487" i="2"/>
  <c r="BB487" i="2"/>
  <c r="BA487" i="2"/>
  <c r="AZ487" i="2"/>
  <c r="AY487" i="2"/>
  <c r="AX487" i="2"/>
  <c r="AW487" i="2"/>
  <c r="AV487" i="2"/>
  <c r="AU487" i="2"/>
  <c r="AT487" i="2"/>
  <c r="AS487" i="2"/>
  <c r="AR487" i="2"/>
  <c r="AQ487" i="2"/>
  <c r="AP487" i="2"/>
  <c r="AO487" i="2"/>
  <c r="AN487" i="2"/>
  <c r="AM487" i="2"/>
  <c r="AL487" i="2"/>
  <c r="AK487" i="2"/>
  <c r="AJ487" i="2"/>
  <c r="AI487" i="2"/>
  <c r="AH487" i="2"/>
  <c r="AG487" i="2"/>
  <c r="AF487" i="2"/>
  <c r="AE487" i="2"/>
  <c r="AD487" i="2"/>
  <c r="AC487" i="2"/>
  <c r="AB487" i="2"/>
  <c r="AA487" i="2"/>
  <c r="Z487" i="2"/>
  <c r="Y487" i="2"/>
  <c r="X487" i="2"/>
  <c r="W487" i="2"/>
  <c r="V487" i="2"/>
  <c r="U487" i="2"/>
  <c r="T487" i="2"/>
  <c r="S487" i="2"/>
  <c r="R487" i="2"/>
  <c r="Q487" i="2"/>
  <c r="P487" i="2"/>
  <c r="O487" i="2"/>
  <c r="N487" i="2"/>
  <c r="M487" i="2"/>
  <c r="L487" i="2"/>
  <c r="K487" i="2"/>
  <c r="J487" i="2"/>
  <c r="H487" i="2"/>
  <c r="F487" i="2"/>
  <c r="E487" i="2"/>
  <c r="D487" i="2"/>
  <c r="C487" i="2"/>
  <c r="B487" i="2"/>
  <c r="A487" i="2"/>
  <c r="BO486" i="2"/>
  <c r="BN486" i="2"/>
  <c r="BM486" i="2"/>
  <c r="BL486" i="2"/>
  <c r="BK486" i="2"/>
  <c r="BJ486" i="2"/>
  <c r="BI486" i="2"/>
  <c r="BH486" i="2"/>
  <c r="BG486" i="2"/>
  <c r="BF486" i="2"/>
  <c r="BE486" i="2"/>
  <c r="BD486" i="2"/>
  <c r="BC486" i="2"/>
  <c r="BB486" i="2"/>
  <c r="BA486" i="2"/>
  <c r="AZ486" i="2"/>
  <c r="AY486" i="2"/>
  <c r="AX486" i="2"/>
  <c r="AW486" i="2"/>
  <c r="AV486" i="2"/>
  <c r="AU486" i="2"/>
  <c r="AT486" i="2"/>
  <c r="AS486" i="2"/>
  <c r="AR486" i="2"/>
  <c r="AQ486" i="2"/>
  <c r="AP486" i="2"/>
  <c r="AO486" i="2"/>
  <c r="AN486" i="2"/>
  <c r="AM486" i="2"/>
  <c r="AL486" i="2"/>
  <c r="AK486" i="2"/>
  <c r="AJ486" i="2"/>
  <c r="AI486" i="2"/>
  <c r="AH486" i="2"/>
  <c r="AG486" i="2"/>
  <c r="AF486" i="2"/>
  <c r="AE486" i="2"/>
  <c r="AD486" i="2"/>
  <c r="AC486" i="2"/>
  <c r="AB486" i="2"/>
  <c r="AA486" i="2"/>
  <c r="Z486" i="2"/>
  <c r="Y486" i="2"/>
  <c r="X486" i="2"/>
  <c r="W486" i="2"/>
  <c r="V486" i="2"/>
  <c r="U486" i="2"/>
  <c r="T486" i="2"/>
  <c r="S486" i="2"/>
  <c r="R486" i="2"/>
  <c r="Q486" i="2"/>
  <c r="P486" i="2"/>
  <c r="O486" i="2"/>
  <c r="N486" i="2"/>
  <c r="M486" i="2"/>
  <c r="L486" i="2"/>
  <c r="K486" i="2"/>
  <c r="J486" i="2"/>
  <c r="H486" i="2"/>
  <c r="F486" i="2"/>
  <c r="E486" i="2"/>
  <c r="D486" i="2"/>
  <c r="C486" i="2"/>
  <c r="B486" i="2"/>
  <c r="A486" i="2"/>
  <c r="BO485" i="2"/>
  <c r="BN485" i="2"/>
  <c r="BM485" i="2"/>
  <c r="BL485" i="2"/>
  <c r="BK485" i="2"/>
  <c r="BJ485" i="2"/>
  <c r="BI485" i="2"/>
  <c r="BH485" i="2"/>
  <c r="BG485" i="2"/>
  <c r="BF485" i="2"/>
  <c r="BE485" i="2"/>
  <c r="BD485" i="2"/>
  <c r="BC485" i="2"/>
  <c r="BB485" i="2"/>
  <c r="BA485" i="2"/>
  <c r="AZ485" i="2"/>
  <c r="AY485" i="2"/>
  <c r="AX485" i="2"/>
  <c r="AW485" i="2"/>
  <c r="AV485" i="2"/>
  <c r="AU485" i="2"/>
  <c r="AT485" i="2"/>
  <c r="AS485" i="2"/>
  <c r="AR485" i="2"/>
  <c r="AQ485" i="2"/>
  <c r="AP485" i="2"/>
  <c r="AO485" i="2"/>
  <c r="AN485" i="2"/>
  <c r="AM485" i="2"/>
  <c r="AL485" i="2"/>
  <c r="AK485" i="2"/>
  <c r="AJ485" i="2"/>
  <c r="AI485" i="2"/>
  <c r="AH485" i="2"/>
  <c r="AG485" i="2"/>
  <c r="AF485" i="2"/>
  <c r="AE485" i="2"/>
  <c r="AD485" i="2"/>
  <c r="AC485" i="2"/>
  <c r="AB485" i="2"/>
  <c r="AA485" i="2"/>
  <c r="Z485" i="2"/>
  <c r="Y485" i="2"/>
  <c r="X485" i="2"/>
  <c r="W485" i="2"/>
  <c r="V485" i="2"/>
  <c r="U485" i="2"/>
  <c r="T485" i="2"/>
  <c r="S485" i="2"/>
  <c r="R485" i="2"/>
  <c r="Q485" i="2"/>
  <c r="P485" i="2"/>
  <c r="O485" i="2"/>
  <c r="N485" i="2"/>
  <c r="M485" i="2"/>
  <c r="L485" i="2"/>
  <c r="K485" i="2"/>
  <c r="J485" i="2"/>
  <c r="H485" i="2"/>
  <c r="F485" i="2"/>
  <c r="E485" i="2"/>
  <c r="D485" i="2"/>
  <c r="C485" i="2"/>
  <c r="B485" i="2"/>
  <c r="A485" i="2"/>
  <c r="BO484" i="2"/>
  <c r="BN484" i="2"/>
  <c r="BM484" i="2"/>
  <c r="BL484" i="2"/>
  <c r="BK484" i="2"/>
  <c r="BJ484" i="2"/>
  <c r="BI484" i="2"/>
  <c r="BH484" i="2"/>
  <c r="BG484" i="2"/>
  <c r="BF484" i="2"/>
  <c r="BE484" i="2"/>
  <c r="BD484" i="2"/>
  <c r="BC484" i="2"/>
  <c r="BB484" i="2"/>
  <c r="BA484" i="2"/>
  <c r="AZ484" i="2"/>
  <c r="AY484" i="2"/>
  <c r="AX484" i="2"/>
  <c r="AW484" i="2"/>
  <c r="AV484" i="2"/>
  <c r="AU484" i="2"/>
  <c r="AT484" i="2"/>
  <c r="AS484" i="2"/>
  <c r="AR484" i="2"/>
  <c r="AQ484" i="2"/>
  <c r="AP484" i="2"/>
  <c r="AO484" i="2"/>
  <c r="AN484" i="2"/>
  <c r="AM484" i="2"/>
  <c r="AL484" i="2"/>
  <c r="AK484" i="2"/>
  <c r="AJ484" i="2"/>
  <c r="AI484" i="2"/>
  <c r="AH484" i="2"/>
  <c r="AG484" i="2"/>
  <c r="AF484" i="2"/>
  <c r="AE484" i="2"/>
  <c r="AD484" i="2"/>
  <c r="AC484" i="2"/>
  <c r="AB484" i="2"/>
  <c r="AA484" i="2"/>
  <c r="Z484" i="2"/>
  <c r="Y484" i="2"/>
  <c r="X484" i="2"/>
  <c r="W484" i="2"/>
  <c r="V484" i="2"/>
  <c r="U484" i="2"/>
  <c r="T484" i="2"/>
  <c r="S484" i="2"/>
  <c r="R484" i="2"/>
  <c r="Q484" i="2"/>
  <c r="P484" i="2"/>
  <c r="O484" i="2"/>
  <c r="N484" i="2"/>
  <c r="M484" i="2"/>
  <c r="L484" i="2"/>
  <c r="K484" i="2"/>
  <c r="J484" i="2"/>
  <c r="H484" i="2"/>
  <c r="F484" i="2"/>
  <c r="E484" i="2"/>
  <c r="D484" i="2"/>
  <c r="C484" i="2"/>
  <c r="B484" i="2"/>
  <c r="A484" i="2"/>
  <c r="BO483" i="2"/>
  <c r="BN483" i="2"/>
  <c r="BM483" i="2"/>
  <c r="BL483" i="2"/>
  <c r="BK483" i="2"/>
  <c r="BJ483" i="2"/>
  <c r="BI483" i="2"/>
  <c r="BH483" i="2"/>
  <c r="BG483" i="2"/>
  <c r="BF483" i="2"/>
  <c r="BE483" i="2"/>
  <c r="BD483" i="2"/>
  <c r="BC483" i="2"/>
  <c r="BB483" i="2"/>
  <c r="BA483" i="2"/>
  <c r="AZ483" i="2"/>
  <c r="AY483" i="2"/>
  <c r="AX483" i="2"/>
  <c r="AW483" i="2"/>
  <c r="AV483" i="2"/>
  <c r="AU483" i="2"/>
  <c r="AT483" i="2"/>
  <c r="AS483" i="2"/>
  <c r="AR483" i="2"/>
  <c r="AQ483" i="2"/>
  <c r="AP483" i="2"/>
  <c r="AO483" i="2"/>
  <c r="AN483" i="2"/>
  <c r="AM483" i="2"/>
  <c r="AL483" i="2"/>
  <c r="AK483" i="2"/>
  <c r="AJ483" i="2"/>
  <c r="AI483" i="2"/>
  <c r="AH483" i="2"/>
  <c r="AG483" i="2"/>
  <c r="AF483" i="2"/>
  <c r="AE483" i="2"/>
  <c r="AD483" i="2"/>
  <c r="AC483" i="2"/>
  <c r="AB483" i="2"/>
  <c r="AA483" i="2"/>
  <c r="Z483" i="2"/>
  <c r="Y483" i="2"/>
  <c r="X483" i="2"/>
  <c r="W483" i="2"/>
  <c r="V483" i="2"/>
  <c r="U483" i="2"/>
  <c r="T483" i="2"/>
  <c r="S483" i="2"/>
  <c r="R483" i="2"/>
  <c r="Q483" i="2"/>
  <c r="P483" i="2"/>
  <c r="O483" i="2"/>
  <c r="N483" i="2"/>
  <c r="M483" i="2"/>
  <c r="L483" i="2"/>
  <c r="K483" i="2"/>
  <c r="J483" i="2"/>
  <c r="H483" i="2"/>
  <c r="F483" i="2"/>
  <c r="E483" i="2"/>
  <c r="D483" i="2"/>
  <c r="C483" i="2"/>
  <c r="B483" i="2"/>
  <c r="A483" i="2"/>
  <c r="BO482" i="2"/>
  <c r="BN482" i="2"/>
  <c r="BM482" i="2"/>
  <c r="BL482" i="2"/>
  <c r="BK482" i="2"/>
  <c r="BJ482" i="2"/>
  <c r="BI482" i="2"/>
  <c r="BH482" i="2"/>
  <c r="BG482" i="2"/>
  <c r="BF482" i="2"/>
  <c r="BE482" i="2"/>
  <c r="BD482" i="2"/>
  <c r="BC482" i="2"/>
  <c r="BB482" i="2"/>
  <c r="BA482" i="2"/>
  <c r="AZ482" i="2"/>
  <c r="AY482" i="2"/>
  <c r="AX482" i="2"/>
  <c r="AW482" i="2"/>
  <c r="AV482" i="2"/>
  <c r="AU482" i="2"/>
  <c r="AT482" i="2"/>
  <c r="AS482" i="2"/>
  <c r="AR482" i="2"/>
  <c r="AQ482" i="2"/>
  <c r="AP482" i="2"/>
  <c r="AO482" i="2"/>
  <c r="AN482" i="2"/>
  <c r="AM482" i="2"/>
  <c r="AL482" i="2"/>
  <c r="AK482" i="2"/>
  <c r="AJ482" i="2"/>
  <c r="AI482" i="2"/>
  <c r="AH482" i="2"/>
  <c r="AG482" i="2"/>
  <c r="AF482" i="2"/>
  <c r="AE482" i="2"/>
  <c r="AD482" i="2"/>
  <c r="AC482" i="2"/>
  <c r="AB482" i="2"/>
  <c r="AA482" i="2"/>
  <c r="Z482" i="2"/>
  <c r="Y482" i="2"/>
  <c r="X482" i="2"/>
  <c r="W482" i="2"/>
  <c r="V482" i="2"/>
  <c r="U482" i="2"/>
  <c r="T482" i="2"/>
  <c r="S482" i="2"/>
  <c r="R482" i="2"/>
  <c r="Q482" i="2"/>
  <c r="P482" i="2"/>
  <c r="O482" i="2"/>
  <c r="N482" i="2"/>
  <c r="M482" i="2"/>
  <c r="L482" i="2"/>
  <c r="K482" i="2"/>
  <c r="J482" i="2"/>
  <c r="H482" i="2"/>
  <c r="F482" i="2"/>
  <c r="E482" i="2"/>
  <c r="D482" i="2"/>
  <c r="C482" i="2"/>
  <c r="B482" i="2"/>
  <c r="A482" i="2"/>
  <c r="BO481" i="2"/>
  <c r="BN481" i="2"/>
  <c r="BM481" i="2"/>
  <c r="BL481" i="2"/>
  <c r="BK481" i="2"/>
  <c r="BJ481" i="2"/>
  <c r="BI481" i="2"/>
  <c r="BH481" i="2"/>
  <c r="BG481" i="2"/>
  <c r="BF481" i="2"/>
  <c r="BE481" i="2"/>
  <c r="BD481" i="2"/>
  <c r="BC481" i="2"/>
  <c r="BB481" i="2"/>
  <c r="BA481" i="2"/>
  <c r="AZ481" i="2"/>
  <c r="AY481" i="2"/>
  <c r="AX481" i="2"/>
  <c r="AW481" i="2"/>
  <c r="AV481" i="2"/>
  <c r="AU481" i="2"/>
  <c r="AT481" i="2"/>
  <c r="AS481" i="2"/>
  <c r="AR481" i="2"/>
  <c r="AQ481" i="2"/>
  <c r="AP481" i="2"/>
  <c r="AO481" i="2"/>
  <c r="AN481" i="2"/>
  <c r="AM481" i="2"/>
  <c r="AL481" i="2"/>
  <c r="AK481" i="2"/>
  <c r="AJ481" i="2"/>
  <c r="AI481" i="2"/>
  <c r="AH481" i="2"/>
  <c r="AG481" i="2"/>
  <c r="AF481" i="2"/>
  <c r="AE481" i="2"/>
  <c r="AD481" i="2"/>
  <c r="AC481" i="2"/>
  <c r="AB481" i="2"/>
  <c r="AA481" i="2"/>
  <c r="Z481" i="2"/>
  <c r="Y481" i="2"/>
  <c r="X481" i="2"/>
  <c r="W481" i="2"/>
  <c r="V481" i="2"/>
  <c r="U481" i="2"/>
  <c r="T481" i="2"/>
  <c r="S481" i="2"/>
  <c r="R481" i="2"/>
  <c r="Q481" i="2"/>
  <c r="P481" i="2"/>
  <c r="O481" i="2"/>
  <c r="N481" i="2"/>
  <c r="M481" i="2"/>
  <c r="L481" i="2"/>
  <c r="K481" i="2"/>
  <c r="J481" i="2"/>
  <c r="H481" i="2"/>
  <c r="F481" i="2"/>
  <c r="E481" i="2"/>
  <c r="D481" i="2"/>
  <c r="C481" i="2"/>
  <c r="B481" i="2"/>
  <c r="A481" i="2"/>
  <c r="BO480" i="2"/>
  <c r="BN480" i="2"/>
  <c r="BM480" i="2"/>
  <c r="BL480" i="2"/>
  <c r="BK480" i="2"/>
  <c r="BJ480" i="2"/>
  <c r="BI480" i="2"/>
  <c r="BH480" i="2"/>
  <c r="BG480" i="2"/>
  <c r="BF480" i="2"/>
  <c r="BE480" i="2"/>
  <c r="BD480" i="2"/>
  <c r="BC480" i="2"/>
  <c r="BB480" i="2"/>
  <c r="BA480" i="2"/>
  <c r="AZ480" i="2"/>
  <c r="AY480" i="2"/>
  <c r="AX480" i="2"/>
  <c r="AW480" i="2"/>
  <c r="AV480" i="2"/>
  <c r="AU480" i="2"/>
  <c r="AT480" i="2"/>
  <c r="AS480" i="2"/>
  <c r="AR480" i="2"/>
  <c r="AQ480" i="2"/>
  <c r="AP480" i="2"/>
  <c r="AO480" i="2"/>
  <c r="AN480" i="2"/>
  <c r="AM480" i="2"/>
  <c r="AL480" i="2"/>
  <c r="AK480" i="2"/>
  <c r="AJ480" i="2"/>
  <c r="AI480" i="2"/>
  <c r="AH480" i="2"/>
  <c r="AG480" i="2"/>
  <c r="AF480" i="2"/>
  <c r="AE480" i="2"/>
  <c r="AD480" i="2"/>
  <c r="AC480" i="2"/>
  <c r="AB480" i="2"/>
  <c r="AA480" i="2"/>
  <c r="Z480" i="2"/>
  <c r="Y480" i="2"/>
  <c r="X480" i="2"/>
  <c r="W480" i="2"/>
  <c r="V480" i="2"/>
  <c r="U480" i="2"/>
  <c r="T480" i="2"/>
  <c r="S480" i="2"/>
  <c r="R480" i="2"/>
  <c r="Q480" i="2"/>
  <c r="P480" i="2"/>
  <c r="O480" i="2"/>
  <c r="N480" i="2"/>
  <c r="M480" i="2"/>
  <c r="L480" i="2"/>
  <c r="K480" i="2"/>
  <c r="J480" i="2"/>
  <c r="H480" i="2"/>
  <c r="F480" i="2"/>
  <c r="E480" i="2"/>
  <c r="D480" i="2"/>
  <c r="C480" i="2"/>
  <c r="B480" i="2"/>
  <c r="A480" i="2"/>
  <c r="BO479" i="2"/>
  <c r="BN479" i="2"/>
  <c r="BM479" i="2"/>
  <c r="BL479" i="2"/>
  <c r="BK479" i="2"/>
  <c r="BJ479" i="2"/>
  <c r="BI479" i="2"/>
  <c r="BH479" i="2"/>
  <c r="BG479" i="2"/>
  <c r="BF479" i="2"/>
  <c r="BE479" i="2"/>
  <c r="BD479" i="2"/>
  <c r="BC479" i="2"/>
  <c r="BB479" i="2"/>
  <c r="BA479" i="2"/>
  <c r="AZ479" i="2"/>
  <c r="AY479" i="2"/>
  <c r="AX479" i="2"/>
  <c r="AW479" i="2"/>
  <c r="AV479" i="2"/>
  <c r="AU479" i="2"/>
  <c r="AT479" i="2"/>
  <c r="AS479" i="2"/>
  <c r="AR479" i="2"/>
  <c r="AQ479" i="2"/>
  <c r="AP479" i="2"/>
  <c r="AO479" i="2"/>
  <c r="AN479" i="2"/>
  <c r="AM479" i="2"/>
  <c r="AL479" i="2"/>
  <c r="AK479" i="2"/>
  <c r="AJ479" i="2"/>
  <c r="AI479" i="2"/>
  <c r="AH479" i="2"/>
  <c r="AG479" i="2"/>
  <c r="AF479" i="2"/>
  <c r="AE479" i="2"/>
  <c r="AD479" i="2"/>
  <c r="AC479" i="2"/>
  <c r="AB479" i="2"/>
  <c r="AA479" i="2"/>
  <c r="Z479" i="2"/>
  <c r="Y479" i="2"/>
  <c r="X479" i="2"/>
  <c r="W479" i="2"/>
  <c r="V479" i="2"/>
  <c r="U479" i="2"/>
  <c r="T479" i="2"/>
  <c r="S479" i="2"/>
  <c r="R479" i="2"/>
  <c r="Q479" i="2"/>
  <c r="P479" i="2"/>
  <c r="O479" i="2"/>
  <c r="N479" i="2"/>
  <c r="M479" i="2"/>
  <c r="L479" i="2"/>
  <c r="K479" i="2"/>
  <c r="J479" i="2"/>
  <c r="H479" i="2"/>
  <c r="F479" i="2"/>
  <c r="E479" i="2"/>
  <c r="D479" i="2"/>
  <c r="C479" i="2"/>
  <c r="B479" i="2"/>
  <c r="A479" i="2"/>
  <c r="BO478" i="2"/>
  <c r="BN478" i="2"/>
  <c r="BM478" i="2"/>
  <c r="BL478" i="2"/>
  <c r="BK478" i="2"/>
  <c r="BJ478" i="2"/>
  <c r="BI478" i="2"/>
  <c r="BH478" i="2"/>
  <c r="BG478" i="2"/>
  <c r="BF478" i="2"/>
  <c r="BE478" i="2"/>
  <c r="BD478" i="2"/>
  <c r="BC478" i="2"/>
  <c r="BB478" i="2"/>
  <c r="BA478" i="2"/>
  <c r="AZ478" i="2"/>
  <c r="AY478" i="2"/>
  <c r="AX478" i="2"/>
  <c r="AW478" i="2"/>
  <c r="AV478" i="2"/>
  <c r="AU478" i="2"/>
  <c r="AT478" i="2"/>
  <c r="AS478" i="2"/>
  <c r="AR478" i="2"/>
  <c r="AQ478" i="2"/>
  <c r="AP478" i="2"/>
  <c r="AO478" i="2"/>
  <c r="AN478" i="2"/>
  <c r="AM478" i="2"/>
  <c r="AL478" i="2"/>
  <c r="AK478" i="2"/>
  <c r="AJ478" i="2"/>
  <c r="AI478" i="2"/>
  <c r="AH478" i="2"/>
  <c r="AG478" i="2"/>
  <c r="AF478" i="2"/>
  <c r="AE478" i="2"/>
  <c r="AD478" i="2"/>
  <c r="AC478" i="2"/>
  <c r="AB478" i="2"/>
  <c r="AA478" i="2"/>
  <c r="Z478" i="2"/>
  <c r="Y478" i="2"/>
  <c r="X478" i="2"/>
  <c r="W478" i="2"/>
  <c r="V478" i="2"/>
  <c r="U478" i="2"/>
  <c r="T478" i="2"/>
  <c r="S478" i="2"/>
  <c r="R478" i="2"/>
  <c r="Q478" i="2"/>
  <c r="P478" i="2"/>
  <c r="O478" i="2"/>
  <c r="N478" i="2"/>
  <c r="M478" i="2"/>
  <c r="L478" i="2"/>
  <c r="K478" i="2"/>
  <c r="J478" i="2"/>
  <c r="H478" i="2"/>
  <c r="F478" i="2"/>
  <c r="E478" i="2"/>
  <c r="D478" i="2"/>
  <c r="C478" i="2"/>
  <c r="B478" i="2"/>
  <c r="A478" i="2"/>
  <c r="BO477" i="2"/>
  <c r="BN477" i="2"/>
  <c r="BM477" i="2"/>
  <c r="BL477" i="2"/>
  <c r="BK477" i="2"/>
  <c r="BJ477" i="2"/>
  <c r="BI477" i="2"/>
  <c r="BH477" i="2"/>
  <c r="BG477" i="2"/>
  <c r="BF477" i="2"/>
  <c r="BE477" i="2"/>
  <c r="BD477" i="2"/>
  <c r="BC477" i="2"/>
  <c r="BB477" i="2"/>
  <c r="BA477" i="2"/>
  <c r="AZ477" i="2"/>
  <c r="AY477" i="2"/>
  <c r="AX477" i="2"/>
  <c r="AW477" i="2"/>
  <c r="AV477" i="2"/>
  <c r="AU477" i="2"/>
  <c r="AT477" i="2"/>
  <c r="AS477" i="2"/>
  <c r="AR477" i="2"/>
  <c r="AQ477" i="2"/>
  <c r="AP477" i="2"/>
  <c r="AO477" i="2"/>
  <c r="AN477" i="2"/>
  <c r="AM477" i="2"/>
  <c r="AL477" i="2"/>
  <c r="AK477" i="2"/>
  <c r="AJ477" i="2"/>
  <c r="AI477" i="2"/>
  <c r="AH477" i="2"/>
  <c r="AG477" i="2"/>
  <c r="AF477" i="2"/>
  <c r="AE477" i="2"/>
  <c r="AD477" i="2"/>
  <c r="AC477" i="2"/>
  <c r="AB477" i="2"/>
  <c r="AA477" i="2"/>
  <c r="Z477" i="2"/>
  <c r="Y477" i="2"/>
  <c r="X477" i="2"/>
  <c r="W477" i="2"/>
  <c r="V477" i="2"/>
  <c r="U477" i="2"/>
  <c r="T477" i="2"/>
  <c r="S477" i="2"/>
  <c r="R477" i="2"/>
  <c r="Q477" i="2"/>
  <c r="P477" i="2"/>
  <c r="O477" i="2"/>
  <c r="N477" i="2"/>
  <c r="M477" i="2"/>
  <c r="L477" i="2"/>
  <c r="K477" i="2"/>
  <c r="J477" i="2"/>
  <c r="H477" i="2"/>
  <c r="F477" i="2"/>
  <c r="E477" i="2"/>
  <c r="D477" i="2"/>
  <c r="C477" i="2"/>
  <c r="B477" i="2"/>
  <c r="A477" i="2"/>
  <c r="BO476" i="2"/>
  <c r="BN476" i="2"/>
  <c r="BM476" i="2"/>
  <c r="BL476" i="2"/>
  <c r="BK476" i="2"/>
  <c r="BJ476" i="2"/>
  <c r="BI476" i="2"/>
  <c r="BH476" i="2"/>
  <c r="BG476" i="2"/>
  <c r="BF476" i="2"/>
  <c r="BE476" i="2"/>
  <c r="BD476" i="2"/>
  <c r="BC476" i="2"/>
  <c r="BB476" i="2"/>
  <c r="BA476" i="2"/>
  <c r="AZ476" i="2"/>
  <c r="AY476" i="2"/>
  <c r="AX476" i="2"/>
  <c r="AW476" i="2"/>
  <c r="AV476" i="2"/>
  <c r="AU476" i="2"/>
  <c r="AT476" i="2"/>
  <c r="AS476" i="2"/>
  <c r="AR476" i="2"/>
  <c r="AQ476" i="2"/>
  <c r="AP476" i="2"/>
  <c r="AO476" i="2"/>
  <c r="AN476" i="2"/>
  <c r="AM476" i="2"/>
  <c r="AL476" i="2"/>
  <c r="AK476" i="2"/>
  <c r="AJ476" i="2"/>
  <c r="AI476" i="2"/>
  <c r="AH476" i="2"/>
  <c r="AG476" i="2"/>
  <c r="AF476" i="2"/>
  <c r="AE476" i="2"/>
  <c r="AD476" i="2"/>
  <c r="AC476" i="2"/>
  <c r="AB476" i="2"/>
  <c r="AA476" i="2"/>
  <c r="Z476" i="2"/>
  <c r="Y476" i="2"/>
  <c r="X476" i="2"/>
  <c r="W476" i="2"/>
  <c r="V476" i="2"/>
  <c r="U476" i="2"/>
  <c r="T476" i="2"/>
  <c r="S476" i="2"/>
  <c r="R476" i="2"/>
  <c r="Q476" i="2"/>
  <c r="P476" i="2"/>
  <c r="O476" i="2"/>
  <c r="N476" i="2"/>
  <c r="M476" i="2"/>
  <c r="L476" i="2"/>
  <c r="K476" i="2"/>
  <c r="J476" i="2"/>
  <c r="H476" i="2"/>
  <c r="F476" i="2"/>
  <c r="E476" i="2"/>
  <c r="D476" i="2"/>
  <c r="C476" i="2"/>
  <c r="B476" i="2"/>
  <c r="A476" i="2"/>
  <c r="BO475" i="2"/>
  <c r="BN475" i="2"/>
  <c r="BM475" i="2"/>
  <c r="BL475" i="2"/>
  <c r="BK475" i="2"/>
  <c r="BJ475" i="2"/>
  <c r="BI475" i="2"/>
  <c r="BH475" i="2"/>
  <c r="BG475" i="2"/>
  <c r="BF475" i="2"/>
  <c r="BE475" i="2"/>
  <c r="BD475" i="2"/>
  <c r="BC475" i="2"/>
  <c r="BB475" i="2"/>
  <c r="BA475" i="2"/>
  <c r="AZ475" i="2"/>
  <c r="AY475" i="2"/>
  <c r="AX475" i="2"/>
  <c r="AW475" i="2"/>
  <c r="AV475" i="2"/>
  <c r="AU475" i="2"/>
  <c r="AT475" i="2"/>
  <c r="AS475" i="2"/>
  <c r="AR475" i="2"/>
  <c r="AQ475" i="2"/>
  <c r="AP475" i="2"/>
  <c r="AO475" i="2"/>
  <c r="AN475" i="2"/>
  <c r="AM475" i="2"/>
  <c r="AL475" i="2"/>
  <c r="AK475" i="2"/>
  <c r="AJ475" i="2"/>
  <c r="AI475" i="2"/>
  <c r="AH475" i="2"/>
  <c r="AG475" i="2"/>
  <c r="AF475" i="2"/>
  <c r="AE475" i="2"/>
  <c r="AD475" i="2"/>
  <c r="AC475" i="2"/>
  <c r="AB475" i="2"/>
  <c r="AA475" i="2"/>
  <c r="Z475" i="2"/>
  <c r="Y475" i="2"/>
  <c r="X475" i="2"/>
  <c r="W475" i="2"/>
  <c r="V475" i="2"/>
  <c r="U475" i="2"/>
  <c r="T475" i="2"/>
  <c r="S475" i="2"/>
  <c r="R475" i="2"/>
  <c r="Q475" i="2"/>
  <c r="P475" i="2"/>
  <c r="O475" i="2"/>
  <c r="N475" i="2"/>
  <c r="M475" i="2"/>
  <c r="L475" i="2"/>
  <c r="K475" i="2"/>
  <c r="J475" i="2"/>
  <c r="H475" i="2"/>
  <c r="F475" i="2"/>
  <c r="E475" i="2"/>
  <c r="D475" i="2"/>
  <c r="C475" i="2"/>
  <c r="B475" i="2"/>
  <c r="A475" i="2"/>
  <c r="BO474" i="2"/>
  <c r="BN474" i="2"/>
  <c r="BM474" i="2"/>
  <c r="BL474" i="2"/>
  <c r="BK474" i="2"/>
  <c r="BJ474" i="2"/>
  <c r="BI474" i="2"/>
  <c r="BH474" i="2"/>
  <c r="BG474" i="2"/>
  <c r="BF474" i="2"/>
  <c r="BE474" i="2"/>
  <c r="BD474" i="2"/>
  <c r="BC474" i="2"/>
  <c r="BB474" i="2"/>
  <c r="BA474" i="2"/>
  <c r="AZ474" i="2"/>
  <c r="AY474" i="2"/>
  <c r="AX474" i="2"/>
  <c r="AW474" i="2"/>
  <c r="AV474" i="2"/>
  <c r="AU474" i="2"/>
  <c r="AT474" i="2"/>
  <c r="AS474" i="2"/>
  <c r="AR474" i="2"/>
  <c r="AQ474" i="2"/>
  <c r="AP474" i="2"/>
  <c r="AO474" i="2"/>
  <c r="AN474" i="2"/>
  <c r="AM474" i="2"/>
  <c r="AL474" i="2"/>
  <c r="AK474" i="2"/>
  <c r="AJ474" i="2"/>
  <c r="AI474" i="2"/>
  <c r="AH474" i="2"/>
  <c r="AG474" i="2"/>
  <c r="AF474" i="2"/>
  <c r="AE474" i="2"/>
  <c r="AD474" i="2"/>
  <c r="AC474" i="2"/>
  <c r="AB474" i="2"/>
  <c r="AA474" i="2"/>
  <c r="Z474" i="2"/>
  <c r="Y474" i="2"/>
  <c r="X474" i="2"/>
  <c r="W474" i="2"/>
  <c r="V474" i="2"/>
  <c r="U474" i="2"/>
  <c r="T474" i="2"/>
  <c r="S474" i="2"/>
  <c r="R474" i="2"/>
  <c r="Q474" i="2"/>
  <c r="P474" i="2"/>
  <c r="O474" i="2"/>
  <c r="N474" i="2"/>
  <c r="M474" i="2"/>
  <c r="L474" i="2"/>
  <c r="K474" i="2"/>
  <c r="J474" i="2"/>
  <c r="H474" i="2"/>
  <c r="F474" i="2"/>
  <c r="E474" i="2"/>
  <c r="D474" i="2"/>
  <c r="C474" i="2"/>
  <c r="B474" i="2"/>
  <c r="A474" i="2"/>
  <c r="BO473" i="2"/>
  <c r="BN473" i="2"/>
  <c r="BM473" i="2"/>
  <c r="BL473" i="2"/>
  <c r="BK473" i="2"/>
  <c r="BJ473" i="2"/>
  <c r="BI473" i="2"/>
  <c r="BH473" i="2"/>
  <c r="BG473" i="2"/>
  <c r="BF473" i="2"/>
  <c r="BE473" i="2"/>
  <c r="BD473" i="2"/>
  <c r="BC473" i="2"/>
  <c r="BB473" i="2"/>
  <c r="BA473" i="2"/>
  <c r="AZ473" i="2"/>
  <c r="AY473" i="2"/>
  <c r="AX473" i="2"/>
  <c r="AW473" i="2"/>
  <c r="AV473" i="2"/>
  <c r="AU473" i="2"/>
  <c r="AT473" i="2"/>
  <c r="AS473" i="2"/>
  <c r="AR473" i="2"/>
  <c r="AQ473" i="2"/>
  <c r="AP473" i="2"/>
  <c r="AO473" i="2"/>
  <c r="AN473" i="2"/>
  <c r="AM473" i="2"/>
  <c r="AL473" i="2"/>
  <c r="AK473" i="2"/>
  <c r="AJ473" i="2"/>
  <c r="AI473" i="2"/>
  <c r="AH473" i="2"/>
  <c r="AG473" i="2"/>
  <c r="AF473" i="2"/>
  <c r="AE473" i="2"/>
  <c r="AD473" i="2"/>
  <c r="AC473" i="2"/>
  <c r="AB473" i="2"/>
  <c r="AA473" i="2"/>
  <c r="Z473" i="2"/>
  <c r="Y473" i="2"/>
  <c r="X473" i="2"/>
  <c r="W473" i="2"/>
  <c r="V473" i="2"/>
  <c r="U473" i="2"/>
  <c r="T473" i="2"/>
  <c r="S473" i="2"/>
  <c r="R473" i="2"/>
  <c r="Q473" i="2"/>
  <c r="P473" i="2"/>
  <c r="O473" i="2"/>
  <c r="N473" i="2"/>
  <c r="M473" i="2"/>
  <c r="L473" i="2"/>
  <c r="K473" i="2"/>
  <c r="J473" i="2"/>
  <c r="H473" i="2"/>
  <c r="F473" i="2"/>
  <c r="E473" i="2"/>
  <c r="D473" i="2"/>
  <c r="C473" i="2"/>
  <c r="B473" i="2"/>
  <c r="A473" i="2"/>
  <c r="BO472" i="2"/>
  <c r="BN472" i="2"/>
  <c r="BM472" i="2"/>
  <c r="BL472" i="2"/>
  <c r="BK472" i="2"/>
  <c r="BJ472" i="2"/>
  <c r="BI472" i="2"/>
  <c r="BH472" i="2"/>
  <c r="BG472" i="2"/>
  <c r="BF472" i="2"/>
  <c r="BE472" i="2"/>
  <c r="BD472" i="2"/>
  <c r="BC472" i="2"/>
  <c r="BB472" i="2"/>
  <c r="BA472" i="2"/>
  <c r="AZ472" i="2"/>
  <c r="AY472" i="2"/>
  <c r="AX472" i="2"/>
  <c r="AW472" i="2"/>
  <c r="AV472" i="2"/>
  <c r="AU472" i="2"/>
  <c r="AT472" i="2"/>
  <c r="AS472" i="2"/>
  <c r="AR472" i="2"/>
  <c r="AQ472" i="2"/>
  <c r="AP472" i="2"/>
  <c r="AO472" i="2"/>
  <c r="AN472" i="2"/>
  <c r="AM472" i="2"/>
  <c r="AL472" i="2"/>
  <c r="AK472" i="2"/>
  <c r="AJ472" i="2"/>
  <c r="AI472" i="2"/>
  <c r="AH472" i="2"/>
  <c r="AG472" i="2"/>
  <c r="AF472" i="2"/>
  <c r="AE472" i="2"/>
  <c r="AD472" i="2"/>
  <c r="AC472" i="2"/>
  <c r="AB472" i="2"/>
  <c r="AA472" i="2"/>
  <c r="Z472" i="2"/>
  <c r="Y472" i="2"/>
  <c r="X472" i="2"/>
  <c r="W472" i="2"/>
  <c r="V472" i="2"/>
  <c r="U472" i="2"/>
  <c r="T472" i="2"/>
  <c r="S472" i="2"/>
  <c r="R472" i="2"/>
  <c r="Q472" i="2"/>
  <c r="P472" i="2"/>
  <c r="O472" i="2"/>
  <c r="N472" i="2"/>
  <c r="M472" i="2"/>
  <c r="L472" i="2"/>
  <c r="K472" i="2"/>
  <c r="J472" i="2"/>
  <c r="H472" i="2"/>
  <c r="F472" i="2"/>
  <c r="E472" i="2"/>
  <c r="D472" i="2"/>
  <c r="C472" i="2"/>
  <c r="B472" i="2"/>
  <c r="A472" i="2"/>
  <c r="BO471" i="2"/>
  <c r="BN471" i="2"/>
  <c r="BM471" i="2"/>
  <c r="BL471" i="2"/>
  <c r="BK471" i="2"/>
  <c r="BJ471" i="2"/>
  <c r="BI471" i="2"/>
  <c r="BH471" i="2"/>
  <c r="BG471" i="2"/>
  <c r="BF471" i="2"/>
  <c r="BE471" i="2"/>
  <c r="BD471" i="2"/>
  <c r="BC471" i="2"/>
  <c r="BB471" i="2"/>
  <c r="BA471" i="2"/>
  <c r="AZ471" i="2"/>
  <c r="AY471" i="2"/>
  <c r="AX471" i="2"/>
  <c r="AW471" i="2"/>
  <c r="AV471" i="2"/>
  <c r="AU471" i="2"/>
  <c r="AT471" i="2"/>
  <c r="AS471" i="2"/>
  <c r="AR471" i="2"/>
  <c r="AQ471" i="2"/>
  <c r="AP471" i="2"/>
  <c r="AO471" i="2"/>
  <c r="AN471" i="2"/>
  <c r="AM471" i="2"/>
  <c r="AL471" i="2"/>
  <c r="AK471" i="2"/>
  <c r="AJ471" i="2"/>
  <c r="AI471" i="2"/>
  <c r="AH471" i="2"/>
  <c r="AG471" i="2"/>
  <c r="AF471" i="2"/>
  <c r="AE471" i="2"/>
  <c r="AD471" i="2"/>
  <c r="AC471" i="2"/>
  <c r="AB471" i="2"/>
  <c r="AA471" i="2"/>
  <c r="Z471" i="2"/>
  <c r="Y471" i="2"/>
  <c r="X471" i="2"/>
  <c r="W471" i="2"/>
  <c r="V471" i="2"/>
  <c r="U471" i="2"/>
  <c r="T471" i="2"/>
  <c r="S471" i="2"/>
  <c r="R471" i="2"/>
  <c r="Q471" i="2"/>
  <c r="P471" i="2"/>
  <c r="O471" i="2"/>
  <c r="N471" i="2"/>
  <c r="M471" i="2"/>
  <c r="L471" i="2"/>
  <c r="K471" i="2"/>
  <c r="J471" i="2"/>
  <c r="H471" i="2"/>
  <c r="F471" i="2"/>
  <c r="E471" i="2"/>
  <c r="D471" i="2"/>
  <c r="C471" i="2"/>
  <c r="B471" i="2"/>
  <c r="A471" i="2"/>
  <c r="BO470" i="2"/>
  <c r="BN470" i="2"/>
  <c r="BM470" i="2"/>
  <c r="BL470" i="2"/>
  <c r="BK470" i="2"/>
  <c r="BJ470" i="2"/>
  <c r="BI470" i="2"/>
  <c r="BH470" i="2"/>
  <c r="BG470" i="2"/>
  <c r="BF470" i="2"/>
  <c r="BE470" i="2"/>
  <c r="BD470" i="2"/>
  <c r="BC470" i="2"/>
  <c r="BB470" i="2"/>
  <c r="BA470" i="2"/>
  <c r="AZ470" i="2"/>
  <c r="AY470" i="2"/>
  <c r="AX470" i="2"/>
  <c r="AW470" i="2"/>
  <c r="AV470" i="2"/>
  <c r="AU470" i="2"/>
  <c r="AT470" i="2"/>
  <c r="AS470" i="2"/>
  <c r="AR470" i="2"/>
  <c r="AQ470" i="2"/>
  <c r="AP470" i="2"/>
  <c r="AO470" i="2"/>
  <c r="AN470" i="2"/>
  <c r="AM470" i="2"/>
  <c r="AL470" i="2"/>
  <c r="AK470" i="2"/>
  <c r="AJ470" i="2"/>
  <c r="AI470" i="2"/>
  <c r="AH470" i="2"/>
  <c r="AG470" i="2"/>
  <c r="AF470" i="2"/>
  <c r="AE470" i="2"/>
  <c r="AD470" i="2"/>
  <c r="AC470" i="2"/>
  <c r="AB470" i="2"/>
  <c r="AA470" i="2"/>
  <c r="Z470" i="2"/>
  <c r="Y470" i="2"/>
  <c r="X470" i="2"/>
  <c r="W470" i="2"/>
  <c r="V470" i="2"/>
  <c r="U470" i="2"/>
  <c r="T470" i="2"/>
  <c r="S470" i="2"/>
  <c r="R470" i="2"/>
  <c r="Q470" i="2"/>
  <c r="P470" i="2"/>
  <c r="O470" i="2"/>
  <c r="N470" i="2"/>
  <c r="M470" i="2"/>
  <c r="L470" i="2"/>
  <c r="K470" i="2"/>
  <c r="J470" i="2"/>
  <c r="H470" i="2"/>
  <c r="F470" i="2"/>
  <c r="E470" i="2"/>
  <c r="D470" i="2"/>
  <c r="C470" i="2"/>
  <c r="B470" i="2"/>
  <c r="A470" i="2"/>
  <c r="BO469" i="2"/>
  <c r="BN469" i="2"/>
  <c r="BM469" i="2"/>
  <c r="BL469" i="2"/>
  <c r="BK469" i="2"/>
  <c r="BJ469" i="2"/>
  <c r="BI469" i="2"/>
  <c r="BH469" i="2"/>
  <c r="BG469" i="2"/>
  <c r="BF469" i="2"/>
  <c r="BE469" i="2"/>
  <c r="BD469" i="2"/>
  <c r="BC469" i="2"/>
  <c r="BB469" i="2"/>
  <c r="BA469" i="2"/>
  <c r="AZ469" i="2"/>
  <c r="AY469" i="2"/>
  <c r="AX469" i="2"/>
  <c r="AW469" i="2"/>
  <c r="AV469" i="2"/>
  <c r="AU469" i="2"/>
  <c r="AT469" i="2"/>
  <c r="AS469" i="2"/>
  <c r="AR469" i="2"/>
  <c r="AQ469" i="2"/>
  <c r="AP469" i="2"/>
  <c r="AO469" i="2"/>
  <c r="AN469" i="2"/>
  <c r="AM469" i="2"/>
  <c r="AL469" i="2"/>
  <c r="AK469" i="2"/>
  <c r="AJ469" i="2"/>
  <c r="AI469" i="2"/>
  <c r="AH469" i="2"/>
  <c r="AG469" i="2"/>
  <c r="AF469" i="2"/>
  <c r="AE469" i="2"/>
  <c r="AD469" i="2"/>
  <c r="AC469" i="2"/>
  <c r="AB469" i="2"/>
  <c r="AA469" i="2"/>
  <c r="Z469" i="2"/>
  <c r="Y469" i="2"/>
  <c r="X469" i="2"/>
  <c r="W469" i="2"/>
  <c r="V469" i="2"/>
  <c r="U469" i="2"/>
  <c r="T469" i="2"/>
  <c r="S469" i="2"/>
  <c r="R469" i="2"/>
  <c r="Q469" i="2"/>
  <c r="P469" i="2"/>
  <c r="O469" i="2"/>
  <c r="N469" i="2"/>
  <c r="M469" i="2"/>
  <c r="L469" i="2"/>
  <c r="K469" i="2"/>
  <c r="J469" i="2"/>
  <c r="H469" i="2"/>
  <c r="F469" i="2"/>
  <c r="E469" i="2"/>
  <c r="D469" i="2"/>
  <c r="C469" i="2"/>
  <c r="B469" i="2"/>
  <c r="A469" i="2"/>
  <c r="BO468" i="2"/>
  <c r="BN468" i="2"/>
  <c r="BM468" i="2"/>
  <c r="BL468" i="2"/>
  <c r="BK468" i="2"/>
  <c r="BJ468" i="2"/>
  <c r="BI468" i="2"/>
  <c r="BH468" i="2"/>
  <c r="BG468" i="2"/>
  <c r="BF468" i="2"/>
  <c r="BE468" i="2"/>
  <c r="BD468" i="2"/>
  <c r="BC468" i="2"/>
  <c r="BB468" i="2"/>
  <c r="BA468" i="2"/>
  <c r="AZ468" i="2"/>
  <c r="AY468" i="2"/>
  <c r="AX468" i="2"/>
  <c r="AW468" i="2"/>
  <c r="AV468" i="2"/>
  <c r="AU468" i="2"/>
  <c r="AT468" i="2"/>
  <c r="AS468" i="2"/>
  <c r="AR468" i="2"/>
  <c r="AQ468" i="2"/>
  <c r="AP468" i="2"/>
  <c r="AO468" i="2"/>
  <c r="AN468" i="2"/>
  <c r="AM468" i="2"/>
  <c r="AL468" i="2"/>
  <c r="AK468" i="2"/>
  <c r="AJ468" i="2"/>
  <c r="AI468" i="2"/>
  <c r="AH468" i="2"/>
  <c r="AG468" i="2"/>
  <c r="AF468" i="2"/>
  <c r="AE468" i="2"/>
  <c r="AD468" i="2"/>
  <c r="AC468" i="2"/>
  <c r="AB468" i="2"/>
  <c r="AA468" i="2"/>
  <c r="Z468" i="2"/>
  <c r="Y468" i="2"/>
  <c r="X468" i="2"/>
  <c r="W468" i="2"/>
  <c r="V468" i="2"/>
  <c r="U468" i="2"/>
  <c r="T468" i="2"/>
  <c r="S468" i="2"/>
  <c r="R468" i="2"/>
  <c r="Q468" i="2"/>
  <c r="P468" i="2"/>
  <c r="O468" i="2"/>
  <c r="N468" i="2"/>
  <c r="M468" i="2"/>
  <c r="L468" i="2"/>
  <c r="K468" i="2"/>
  <c r="J468" i="2"/>
  <c r="H468" i="2"/>
  <c r="F468" i="2"/>
  <c r="E468" i="2"/>
  <c r="D468" i="2"/>
  <c r="C468" i="2"/>
  <c r="B468" i="2"/>
  <c r="A468" i="2"/>
  <c r="BO467" i="2"/>
  <c r="BN467" i="2"/>
  <c r="BM467" i="2"/>
  <c r="BL467" i="2"/>
  <c r="BK467" i="2"/>
  <c r="BJ467" i="2"/>
  <c r="BI467" i="2"/>
  <c r="BH467" i="2"/>
  <c r="BG467" i="2"/>
  <c r="BF467" i="2"/>
  <c r="BE467" i="2"/>
  <c r="BD467" i="2"/>
  <c r="BC467" i="2"/>
  <c r="BB467" i="2"/>
  <c r="BA467" i="2"/>
  <c r="AZ467" i="2"/>
  <c r="AY467" i="2"/>
  <c r="AX467" i="2"/>
  <c r="AW467" i="2"/>
  <c r="AV467" i="2"/>
  <c r="AU467" i="2"/>
  <c r="AT467" i="2"/>
  <c r="AS467" i="2"/>
  <c r="AR467" i="2"/>
  <c r="AQ467" i="2"/>
  <c r="AP467" i="2"/>
  <c r="AO467" i="2"/>
  <c r="AN467" i="2"/>
  <c r="AM467" i="2"/>
  <c r="AL467" i="2"/>
  <c r="AK467" i="2"/>
  <c r="AJ467" i="2"/>
  <c r="AI467" i="2"/>
  <c r="AH467" i="2"/>
  <c r="AG467" i="2"/>
  <c r="AF467" i="2"/>
  <c r="AE467" i="2"/>
  <c r="AD467" i="2"/>
  <c r="AC467" i="2"/>
  <c r="AB467" i="2"/>
  <c r="AA467" i="2"/>
  <c r="Z467" i="2"/>
  <c r="Y467" i="2"/>
  <c r="X467" i="2"/>
  <c r="W467" i="2"/>
  <c r="V467" i="2"/>
  <c r="U467" i="2"/>
  <c r="T467" i="2"/>
  <c r="S467" i="2"/>
  <c r="R467" i="2"/>
  <c r="Q467" i="2"/>
  <c r="P467" i="2"/>
  <c r="O467" i="2"/>
  <c r="N467" i="2"/>
  <c r="M467" i="2"/>
  <c r="L467" i="2"/>
  <c r="K467" i="2"/>
  <c r="J467" i="2"/>
  <c r="H467" i="2"/>
  <c r="F467" i="2"/>
  <c r="E467" i="2"/>
  <c r="D467" i="2"/>
  <c r="C467" i="2"/>
  <c r="B467" i="2"/>
  <c r="A467" i="2"/>
  <c r="BO466" i="2"/>
  <c r="BN466" i="2"/>
  <c r="BM466" i="2"/>
  <c r="BL466" i="2"/>
  <c r="BK466" i="2"/>
  <c r="BJ466" i="2"/>
  <c r="BI466" i="2"/>
  <c r="BH466" i="2"/>
  <c r="BG466" i="2"/>
  <c r="BF466" i="2"/>
  <c r="BE466" i="2"/>
  <c r="BD466" i="2"/>
  <c r="BC466" i="2"/>
  <c r="BB466" i="2"/>
  <c r="BA466" i="2"/>
  <c r="AZ466" i="2"/>
  <c r="AY466" i="2"/>
  <c r="AX466" i="2"/>
  <c r="AW466" i="2"/>
  <c r="AV466" i="2"/>
  <c r="AU466" i="2"/>
  <c r="AT466" i="2"/>
  <c r="AS466" i="2"/>
  <c r="AR466" i="2"/>
  <c r="AQ466" i="2"/>
  <c r="AP466" i="2"/>
  <c r="AO466" i="2"/>
  <c r="AN466" i="2"/>
  <c r="AM466" i="2"/>
  <c r="AL466" i="2"/>
  <c r="AK466" i="2"/>
  <c r="AJ466" i="2"/>
  <c r="AI466" i="2"/>
  <c r="AH466" i="2"/>
  <c r="AG466" i="2"/>
  <c r="AF466" i="2"/>
  <c r="AE466" i="2"/>
  <c r="AD466" i="2"/>
  <c r="AC466" i="2"/>
  <c r="AB466" i="2"/>
  <c r="AA466" i="2"/>
  <c r="Z466" i="2"/>
  <c r="Y466" i="2"/>
  <c r="X466" i="2"/>
  <c r="W466" i="2"/>
  <c r="V466" i="2"/>
  <c r="U466" i="2"/>
  <c r="T466" i="2"/>
  <c r="S466" i="2"/>
  <c r="R466" i="2"/>
  <c r="Q466" i="2"/>
  <c r="P466" i="2"/>
  <c r="O466" i="2"/>
  <c r="N466" i="2"/>
  <c r="M466" i="2"/>
  <c r="L466" i="2"/>
  <c r="K466" i="2"/>
  <c r="J466" i="2"/>
  <c r="H466" i="2"/>
  <c r="F466" i="2"/>
  <c r="E466" i="2"/>
  <c r="D466" i="2"/>
  <c r="C466" i="2"/>
  <c r="B466" i="2"/>
  <c r="A466" i="2"/>
  <c r="BO465" i="2"/>
  <c r="BN465" i="2"/>
  <c r="BM465" i="2"/>
  <c r="BL465" i="2"/>
  <c r="BK465" i="2"/>
  <c r="BJ465" i="2"/>
  <c r="BI465" i="2"/>
  <c r="BH465" i="2"/>
  <c r="BG465" i="2"/>
  <c r="BF465" i="2"/>
  <c r="BE465" i="2"/>
  <c r="BD465" i="2"/>
  <c r="BC465" i="2"/>
  <c r="BB465" i="2"/>
  <c r="BA465" i="2"/>
  <c r="AZ465" i="2"/>
  <c r="AY465" i="2"/>
  <c r="AX465" i="2"/>
  <c r="AW465" i="2"/>
  <c r="AV465" i="2"/>
  <c r="AU465" i="2"/>
  <c r="AT465" i="2"/>
  <c r="AS465" i="2"/>
  <c r="AR465" i="2"/>
  <c r="AQ465" i="2"/>
  <c r="AP465" i="2"/>
  <c r="AO465" i="2"/>
  <c r="AN465" i="2"/>
  <c r="AM465" i="2"/>
  <c r="AL465" i="2"/>
  <c r="AK465" i="2"/>
  <c r="AJ465" i="2"/>
  <c r="AI465" i="2"/>
  <c r="AH465" i="2"/>
  <c r="AG465" i="2"/>
  <c r="AF465" i="2"/>
  <c r="AE465" i="2"/>
  <c r="AD465" i="2"/>
  <c r="AC465" i="2"/>
  <c r="AB465" i="2"/>
  <c r="AA465" i="2"/>
  <c r="Z465" i="2"/>
  <c r="Y465" i="2"/>
  <c r="X465" i="2"/>
  <c r="W465" i="2"/>
  <c r="V465" i="2"/>
  <c r="U465" i="2"/>
  <c r="T465" i="2"/>
  <c r="S465" i="2"/>
  <c r="R465" i="2"/>
  <c r="Q465" i="2"/>
  <c r="P465" i="2"/>
  <c r="O465" i="2"/>
  <c r="N465" i="2"/>
  <c r="M465" i="2"/>
  <c r="L465" i="2"/>
  <c r="K465" i="2"/>
  <c r="J465" i="2"/>
  <c r="H465" i="2"/>
  <c r="F465" i="2"/>
  <c r="E465" i="2"/>
  <c r="D465" i="2"/>
  <c r="C465" i="2"/>
  <c r="B465" i="2"/>
  <c r="A465" i="2"/>
  <c r="BO464" i="2"/>
  <c r="BN464" i="2"/>
  <c r="BM464" i="2"/>
  <c r="BL464" i="2"/>
  <c r="BK464" i="2"/>
  <c r="BJ464" i="2"/>
  <c r="BI464" i="2"/>
  <c r="BH464" i="2"/>
  <c r="BG464" i="2"/>
  <c r="BF464" i="2"/>
  <c r="BE464" i="2"/>
  <c r="BD464" i="2"/>
  <c r="BC464" i="2"/>
  <c r="BB464" i="2"/>
  <c r="BA464" i="2"/>
  <c r="AZ464" i="2"/>
  <c r="AY464" i="2"/>
  <c r="AX464" i="2"/>
  <c r="AW464" i="2"/>
  <c r="AV464" i="2"/>
  <c r="AU464" i="2"/>
  <c r="AT464" i="2"/>
  <c r="AS464" i="2"/>
  <c r="AR464" i="2"/>
  <c r="AQ464" i="2"/>
  <c r="AP464" i="2"/>
  <c r="AO464" i="2"/>
  <c r="AN464" i="2"/>
  <c r="AM464" i="2"/>
  <c r="AL464" i="2"/>
  <c r="AK464" i="2"/>
  <c r="AJ464" i="2"/>
  <c r="AI464" i="2"/>
  <c r="AH464" i="2"/>
  <c r="AG464" i="2"/>
  <c r="AF464" i="2"/>
  <c r="AE464" i="2"/>
  <c r="AD464" i="2"/>
  <c r="AC464" i="2"/>
  <c r="AB464" i="2"/>
  <c r="AA464" i="2"/>
  <c r="Z464" i="2"/>
  <c r="Y464" i="2"/>
  <c r="X464" i="2"/>
  <c r="W464" i="2"/>
  <c r="V464" i="2"/>
  <c r="U464" i="2"/>
  <c r="T464" i="2"/>
  <c r="S464" i="2"/>
  <c r="R464" i="2"/>
  <c r="Q464" i="2"/>
  <c r="P464" i="2"/>
  <c r="O464" i="2"/>
  <c r="N464" i="2"/>
  <c r="M464" i="2"/>
  <c r="L464" i="2"/>
  <c r="K464" i="2"/>
  <c r="J464" i="2"/>
  <c r="H464" i="2"/>
  <c r="F464" i="2"/>
  <c r="E464" i="2"/>
  <c r="D464" i="2"/>
  <c r="C464" i="2"/>
  <c r="B464" i="2"/>
  <c r="A464" i="2"/>
  <c r="BO463" i="2"/>
  <c r="BN463" i="2"/>
  <c r="BM463" i="2"/>
  <c r="BL463" i="2"/>
  <c r="BK463" i="2"/>
  <c r="BJ463" i="2"/>
  <c r="BI463" i="2"/>
  <c r="BH463" i="2"/>
  <c r="BG463" i="2"/>
  <c r="BF463" i="2"/>
  <c r="BE463" i="2"/>
  <c r="BD463" i="2"/>
  <c r="BC463" i="2"/>
  <c r="BB463" i="2"/>
  <c r="BA463" i="2"/>
  <c r="AZ463" i="2"/>
  <c r="AY463" i="2"/>
  <c r="AX463" i="2"/>
  <c r="AW463" i="2"/>
  <c r="AV463" i="2"/>
  <c r="AU463" i="2"/>
  <c r="AT463" i="2"/>
  <c r="AS463" i="2"/>
  <c r="AR463" i="2"/>
  <c r="AQ463" i="2"/>
  <c r="AP463" i="2"/>
  <c r="AO463" i="2"/>
  <c r="AN463" i="2"/>
  <c r="AM463" i="2"/>
  <c r="AL463" i="2"/>
  <c r="AK463" i="2"/>
  <c r="AJ463" i="2"/>
  <c r="AI463" i="2"/>
  <c r="AH463" i="2"/>
  <c r="AG463" i="2"/>
  <c r="AF463" i="2"/>
  <c r="AE463" i="2"/>
  <c r="AD463" i="2"/>
  <c r="AC463" i="2"/>
  <c r="AB463" i="2"/>
  <c r="AA463" i="2"/>
  <c r="Z463" i="2"/>
  <c r="Y463" i="2"/>
  <c r="X463" i="2"/>
  <c r="W463" i="2"/>
  <c r="V463" i="2"/>
  <c r="U463" i="2"/>
  <c r="T463" i="2"/>
  <c r="S463" i="2"/>
  <c r="R463" i="2"/>
  <c r="Q463" i="2"/>
  <c r="P463" i="2"/>
  <c r="O463" i="2"/>
  <c r="N463" i="2"/>
  <c r="M463" i="2"/>
  <c r="L463" i="2"/>
  <c r="K463" i="2"/>
  <c r="J463" i="2"/>
  <c r="H463" i="2"/>
  <c r="F463" i="2"/>
  <c r="E463" i="2"/>
  <c r="D463" i="2"/>
  <c r="C463" i="2"/>
  <c r="B463" i="2"/>
  <c r="A463" i="2"/>
  <c r="BO462" i="2"/>
  <c r="BN462" i="2"/>
  <c r="BM462" i="2"/>
  <c r="BL462" i="2"/>
  <c r="BK462" i="2"/>
  <c r="BJ462" i="2"/>
  <c r="BI462" i="2"/>
  <c r="BH462" i="2"/>
  <c r="BG462" i="2"/>
  <c r="BF462" i="2"/>
  <c r="BE462" i="2"/>
  <c r="BD462" i="2"/>
  <c r="BC462" i="2"/>
  <c r="BB462" i="2"/>
  <c r="BA462" i="2"/>
  <c r="AZ462" i="2"/>
  <c r="AY462" i="2"/>
  <c r="AX462" i="2"/>
  <c r="AW462" i="2"/>
  <c r="AV462" i="2"/>
  <c r="AU462" i="2"/>
  <c r="AT462" i="2"/>
  <c r="AS462" i="2"/>
  <c r="AR462" i="2"/>
  <c r="AQ462" i="2"/>
  <c r="AP462" i="2"/>
  <c r="AO462" i="2"/>
  <c r="AN462" i="2"/>
  <c r="AM462" i="2"/>
  <c r="AL462" i="2"/>
  <c r="AK462" i="2"/>
  <c r="AJ462" i="2"/>
  <c r="AI462" i="2"/>
  <c r="AH462" i="2"/>
  <c r="AG462" i="2"/>
  <c r="AF462" i="2"/>
  <c r="AE462" i="2"/>
  <c r="AD462" i="2"/>
  <c r="AC462" i="2"/>
  <c r="AB462" i="2"/>
  <c r="AA462" i="2"/>
  <c r="Z462" i="2"/>
  <c r="Y462" i="2"/>
  <c r="X462" i="2"/>
  <c r="W462" i="2"/>
  <c r="V462" i="2"/>
  <c r="U462" i="2"/>
  <c r="T462" i="2"/>
  <c r="S462" i="2"/>
  <c r="R462" i="2"/>
  <c r="Q462" i="2"/>
  <c r="P462" i="2"/>
  <c r="O462" i="2"/>
  <c r="N462" i="2"/>
  <c r="M462" i="2"/>
  <c r="L462" i="2"/>
  <c r="K462" i="2"/>
  <c r="J462" i="2"/>
  <c r="H462" i="2"/>
  <c r="F462" i="2"/>
  <c r="E462" i="2"/>
  <c r="D462" i="2"/>
  <c r="C462" i="2"/>
  <c r="B462" i="2"/>
  <c r="A462" i="2"/>
  <c r="BO461" i="2"/>
  <c r="BN461" i="2"/>
  <c r="BM461" i="2"/>
  <c r="BL461" i="2"/>
  <c r="BK461" i="2"/>
  <c r="BJ461" i="2"/>
  <c r="BI461" i="2"/>
  <c r="BH461" i="2"/>
  <c r="BG461" i="2"/>
  <c r="BF461" i="2"/>
  <c r="BE461" i="2"/>
  <c r="BD461" i="2"/>
  <c r="BC461" i="2"/>
  <c r="BB461" i="2"/>
  <c r="BA461" i="2"/>
  <c r="AZ461" i="2"/>
  <c r="AY461" i="2"/>
  <c r="AX461" i="2"/>
  <c r="AW461" i="2"/>
  <c r="AV461" i="2"/>
  <c r="AU461" i="2"/>
  <c r="AT461" i="2"/>
  <c r="AS461" i="2"/>
  <c r="AR461" i="2"/>
  <c r="AQ461" i="2"/>
  <c r="AP461" i="2"/>
  <c r="AO461" i="2"/>
  <c r="AN461" i="2"/>
  <c r="AM461" i="2"/>
  <c r="AL461" i="2"/>
  <c r="AK461" i="2"/>
  <c r="AJ461" i="2"/>
  <c r="AI461" i="2"/>
  <c r="AH461" i="2"/>
  <c r="AG461" i="2"/>
  <c r="AF461" i="2"/>
  <c r="AE461" i="2"/>
  <c r="AD461" i="2"/>
  <c r="AC461" i="2"/>
  <c r="AB461" i="2"/>
  <c r="AA461" i="2"/>
  <c r="Z461" i="2"/>
  <c r="Y461" i="2"/>
  <c r="X461" i="2"/>
  <c r="W461" i="2"/>
  <c r="V461" i="2"/>
  <c r="U461" i="2"/>
  <c r="T461" i="2"/>
  <c r="S461" i="2"/>
  <c r="R461" i="2"/>
  <c r="Q461" i="2"/>
  <c r="P461" i="2"/>
  <c r="O461" i="2"/>
  <c r="N461" i="2"/>
  <c r="M461" i="2"/>
  <c r="L461" i="2"/>
  <c r="K461" i="2"/>
  <c r="J461" i="2"/>
  <c r="H461" i="2"/>
  <c r="F461" i="2"/>
  <c r="E461" i="2"/>
  <c r="D461" i="2"/>
  <c r="C461" i="2"/>
  <c r="B461" i="2"/>
  <c r="A461" i="2"/>
  <c r="BO460" i="2"/>
  <c r="BN460" i="2"/>
  <c r="BM460" i="2"/>
  <c r="BL460" i="2"/>
  <c r="BK460" i="2"/>
  <c r="BJ460" i="2"/>
  <c r="BI460" i="2"/>
  <c r="BH460" i="2"/>
  <c r="BG460" i="2"/>
  <c r="BF460" i="2"/>
  <c r="BE460" i="2"/>
  <c r="BD460" i="2"/>
  <c r="BC460" i="2"/>
  <c r="BB460" i="2"/>
  <c r="BA460" i="2"/>
  <c r="AZ460" i="2"/>
  <c r="AY460" i="2"/>
  <c r="AX460" i="2"/>
  <c r="AW460" i="2"/>
  <c r="AV460" i="2"/>
  <c r="AU460" i="2"/>
  <c r="AT460" i="2"/>
  <c r="AS460" i="2"/>
  <c r="AR460" i="2"/>
  <c r="AQ460" i="2"/>
  <c r="AP460" i="2"/>
  <c r="AO460" i="2"/>
  <c r="AN460" i="2"/>
  <c r="AM460" i="2"/>
  <c r="AL460" i="2"/>
  <c r="AK460" i="2"/>
  <c r="AJ460" i="2"/>
  <c r="AI460" i="2"/>
  <c r="AH460" i="2"/>
  <c r="AG460" i="2"/>
  <c r="AF460" i="2"/>
  <c r="AE460" i="2"/>
  <c r="AD460" i="2"/>
  <c r="AC460" i="2"/>
  <c r="AB460" i="2"/>
  <c r="AA460" i="2"/>
  <c r="Z460" i="2"/>
  <c r="Y460" i="2"/>
  <c r="X460" i="2"/>
  <c r="W460" i="2"/>
  <c r="V460" i="2"/>
  <c r="U460" i="2"/>
  <c r="T460" i="2"/>
  <c r="S460" i="2"/>
  <c r="R460" i="2"/>
  <c r="Q460" i="2"/>
  <c r="P460" i="2"/>
  <c r="O460" i="2"/>
  <c r="N460" i="2"/>
  <c r="M460" i="2"/>
  <c r="L460" i="2"/>
  <c r="K460" i="2"/>
  <c r="J460" i="2"/>
  <c r="H460" i="2"/>
  <c r="F460" i="2"/>
  <c r="E460" i="2"/>
  <c r="D460" i="2"/>
  <c r="C460" i="2"/>
  <c r="B460" i="2"/>
  <c r="A460" i="2"/>
  <c r="BO459" i="2"/>
  <c r="BN459" i="2"/>
  <c r="BM459" i="2"/>
  <c r="BL459" i="2"/>
  <c r="BK459" i="2"/>
  <c r="BJ459" i="2"/>
  <c r="BI459" i="2"/>
  <c r="BH459" i="2"/>
  <c r="BG459" i="2"/>
  <c r="BF459" i="2"/>
  <c r="BE459" i="2"/>
  <c r="BD459" i="2"/>
  <c r="BC459" i="2"/>
  <c r="BB459" i="2"/>
  <c r="BA459" i="2"/>
  <c r="AZ459" i="2"/>
  <c r="AY459" i="2"/>
  <c r="AX459" i="2"/>
  <c r="AW459" i="2"/>
  <c r="AV459" i="2"/>
  <c r="AU459" i="2"/>
  <c r="AT459" i="2"/>
  <c r="AS459" i="2"/>
  <c r="AR459" i="2"/>
  <c r="AQ459" i="2"/>
  <c r="AP459" i="2"/>
  <c r="AO459" i="2"/>
  <c r="AN459" i="2"/>
  <c r="AM459" i="2"/>
  <c r="AL459" i="2"/>
  <c r="AK459" i="2"/>
  <c r="AJ459" i="2"/>
  <c r="AI459" i="2"/>
  <c r="AH459" i="2"/>
  <c r="AG459" i="2"/>
  <c r="AF459" i="2"/>
  <c r="AE459" i="2"/>
  <c r="AD459" i="2"/>
  <c r="AC459" i="2"/>
  <c r="AB459" i="2"/>
  <c r="AA459" i="2"/>
  <c r="Z459" i="2"/>
  <c r="Y459" i="2"/>
  <c r="X459" i="2"/>
  <c r="W459" i="2"/>
  <c r="V459" i="2"/>
  <c r="U459" i="2"/>
  <c r="T459" i="2"/>
  <c r="S459" i="2"/>
  <c r="R459" i="2"/>
  <c r="Q459" i="2"/>
  <c r="P459" i="2"/>
  <c r="O459" i="2"/>
  <c r="N459" i="2"/>
  <c r="M459" i="2"/>
  <c r="L459" i="2"/>
  <c r="K459" i="2"/>
  <c r="J459" i="2"/>
  <c r="H459" i="2"/>
  <c r="F459" i="2"/>
  <c r="E459" i="2"/>
  <c r="D459" i="2"/>
  <c r="C459" i="2"/>
  <c r="B459" i="2"/>
  <c r="A459" i="2"/>
  <c r="BO458" i="2"/>
  <c r="BN458" i="2"/>
  <c r="BM458" i="2"/>
  <c r="BL458" i="2"/>
  <c r="BK458" i="2"/>
  <c r="BJ458" i="2"/>
  <c r="BI458" i="2"/>
  <c r="BH458" i="2"/>
  <c r="BG458" i="2"/>
  <c r="BF458" i="2"/>
  <c r="BE458" i="2"/>
  <c r="BD458" i="2"/>
  <c r="BC458" i="2"/>
  <c r="BB458" i="2"/>
  <c r="BA458" i="2"/>
  <c r="AZ458" i="2"/>
  <c r="AY458" i="2"/>
  <c r="AX458" i="2"/>
  <c r="AW458" i="2"/>
  <c r="AV458" i="2"/>
  <c r="AU458" i="2"/>
  <c r="AT458" i="2"/>
  <c r="AS458" i="2"/>
  <c r="AR458" i="2"/>
  <c r="AQ458" i="2"/>
  <c r="AP458" i="2"/>
  <c r="AO458" i="2"/>
  <c r="AN458" i="2"/>
  <c r="AM458" i="2"/>
  <c r="AL458" i="2"/>
  <c r="AK458" i="2"/>
  <c r="AJ458" i="2"/>
  <c r="AI458" i="2"/>
  <c r="AH458" i="2"/>
  <c r="AG458" i="2"/>
  <c r="AF458" i="2"/>
  <c r="AE458" i="2"/>
  <c r="AD458" i="2"/>
  <c r="AC458" i="2"/>
  <c r="AB458" i="2"/>
  <c r="AA458" i="2"/>
  <c r="Z458" i="2"/>
  <c r="Y458" i="2"/>
  <c r="X458" i="2"/>
  <c r="W458" i="2"/>
  <c r="V458" i="2"/>
  <c r="U458" i="2"/>
  <c r="T458" i="2"/>
  <c r="S458" i="2"/>
  <c r="R458" i="2"/>
  <c r="Q458" i="2"/>
  <c r="P458" i="2"/>
  <c r="O458" i="2"/>
  <c r="N458" i="2"/>
  <c r="M458" i="2"/>
  <c r="L458" i="2"/>
  <c r="K458" i="2"/>
  <c r="J458" i="2"/>
  <c r="H458" i="2"/>
  <c r="F458" i="2"/>
  <c r="E458" i="2"/>
  <c r="D458" i="2"/>
  <c r="C458" i="2"/>
  <c r="B458" i="2"/>
  <c r="A458" i="2"/>
  <c r="BO457" i="2"/>
  <c r="BN457" i="2"/>
  <c r="BM457" i="2"/>
  <c r="BL457" i="2"/>
  <c r="BK457" i="2"/>
  <c r="BJ457" i="2"/>
  <c r="BI457" i="2"/>
  <c r="BH457" i="2"/>
  <c r="BG457" i="2"/>
  <c r="BF457" i="2"/>
  <c r="BE457" i="2"/>
  <c r="BD457" i="2"/>
  <c r="BC457" i="2"/>
  <c r="BB457" i="2"/>
  <c r="BA457" i="2"/>
  <c r="AZ457" i="2"/>
  <c r="AY457" i="2"/>
  <c r="AX457" i="2"/>
  <c r="AW457" i="2"/>
  <c r="AV457" i="2"/>
  <c r="AU457" i="2"/>
  <c r="AT457" i="2"/>
  <c r="AS457" i="2"/>
  <c r="AR457" i="2"/>
  <c r="AQ457" i="2"/>
  <c r="AP457" i="2"/>
  <c r="AO457" i="2"/>
  <c r="AN457" i="2"/>
  <c r="AM457" i="2"/>
  <c r="AL457" i="2"/>
  <c r="AK457" i="2"/>
  <c r="AJ457" i="2"/>
  <c r="AI457" i="2"/>
  <c r="AH457" i="2"/>
  <c r="AG457" i="2"/>
  <c r="AF457" i="2"/>
  <c r="AE457" i="2"/>
  <c r="AD457" i="2"/>
  <c r="AC457" i="2"/>
  <c r="AB457" i="2"/>
  <c r="AA457" i="2"/>
  <c r="Z457" i="2"/>
  <c r="Y457" i="2"/>
  <c r="X457" i="2"/>
  <c r="W457" i="2"/>
  <c r="V457" i="2"/>
  <c r="U457" i="2"/>
  <c r="T457" i="2"/>
  <c r="S457" i="2"/>
  <c r="R457" i="2"/>
  <c r="Q457" i="2"/>
  <c r="P457" i="2"/>
  <c r="O457" i="2"/>
  <c r="N457" i="2"/>
  <c r="M457" i="2"/>
  <c r="L457" i="2"/>
  <c r="K457" i="2"/>
  <c r="J457" i="2"/>
  <c r="H457" i="2"/>
  <c r="F457" i="2"/>
  <c r="E457" i="2"/>
  <c r="D457" i="2"/>
  <c r="C457" i="2"/>
  <c r="B457" i="2"/>
  <c r="A457" i="2"/>
  <c r="BO456" i="2"/>
  <c r="BN456" i="2"/>
  <c r="BM456" i="2"/>
  <c r="BL456" i="2"/>
  <c r="BK456" i="2"/>
  <c r="BJ456" i="2"/>
  <c r="BI456" i="2"/>
  <c r="BH456" i="2"/>
  <c r="BG456" i="2"/>
  <c r="BF456" i="2"/>
  <c r="BE456" i="2"/>
  <c r="BD456" i="2"/>
  <c r="BC456" i="2"/>
  <c r="BB456" i="2"/>
  <c r="BA456" i="2"/>
  <c r="AZ456" i="2"/>
  <c r="AY456" i="2"/>
  <c r="AX456" i="2"/>
  <c r="AW456" i="2"/>
  <c r="AV456" i="2"/>
  <c r="AU456" i="2"/>
  <c r="AT456" i="2"/>
  <c r="AS456" i="2"/>
  <c r="AR456" i="2"/>
  <c r="AQ456" i="2"/>
  <c r="AP456" i="2"/>
  <c r="AO456" i="2"/>
  <c r="AN456" i="2"/>
  <c r="AM456" i="2"/>
  <c r="AL456" i="2"/>
  <c r="AK456" i="2"/>
  <c r="AJ456" i="2"/>
  <c r="AI456" i="2"/>
  <c r="AH456" i="2"/>
  <c r="AG456" i="2"/>
  <c r="AF456" i="2"/>
  <c r="AE456" i="2"/>
  <c r="AD456" i="2"/>
  <c r="AC456" i="2"/>
  <c r="AB456" i="2"/>
  <c r="AA456" i="2"/>
  <c r="Z456" i="2"/>
  <c r="Y456" i="2"/>
  <c r="X456" i="2"/>
  <c r="W456" i="2"/>
  <c r="V456" i="2"/>
  <c r="U456" i="2"/>
  <c r="T456" i="2"/>
  <c r="S456" i="2"/>
  <c r="R456" i="2"/>
  <c r="Q456" i="2"/>
  <c r="P456" i="2"/>
  <c r="O456" i="2"/>
  <c r="N456" i="2"/>
  <c r="M456" i="2"/>
  <c r="L456" i="2"/>
  <c r="K456" i="2"/>
  <c r="J456" i="2"/>
  <c r="H456" i="2"/>
  <c r="F456" i="2"/>
  <c r="E456" i="2"/>
  <c r="D456" i="2"/>
  <c r="C456" i="2"/>
  <c r="B456" i="2"/>
  <c r="A456" i="2"/>
  <c r="BO455" i="2"/>
  <c r="BN455" i="2"/>
  <c r="BM455" i="2"/>
  <c r="BL455" i="2"/>
  <c r="BK455" i="2"/>
  <c r="BJ455" i="2"/>
  <c r="BI455" i="2"/>
  <c r="BH455" i="2"/>
  <c r="BG455" i="2"/>
  <c r="BF455" i="2"/>
  <c r="BE455" i="2"/>
  <c r="BD455" i="2"/>
  <c r="BC455" i="2"/>
  <c r="BB455" i="2"/>
  <c r="BA455" i="2"/>
  <c r="AZ455" i="2"/>
  <c r="AY455" i="2"/>
  <c r="AX455" i="2"/>
  <c r="AW455" i="2"/>
  <c r="AV455" i="2"/>
  <c r="AU455" i="2"/>
  <c r="AT455" i="2"/>
  <c r="AS455" i="2"/>
  <c r="AR455" i="2"/>
  <c r="AQ455" i="2"/>
  <c r="AP455" i="2"/>
  <c r="AO455" i="2"/>
  <c r="AN455" i="2"/>
  <c r="AM455" i="2"/>
  <c r="AL455" i="2"/>
  <c r="AK455" i="2"/>
  <c r="AJ455" i="2"/>
  <c r="AI455" i="2"/>
  <c r="AH455" i="2"/>
  <c r="AG455" i="2"/>
  <c r="AF455" i="2"/>
  <c r="AE455" i="2"/>
  <c r="AD455" i="2"/>
  <c r="AC455" i="2"/>
  <c r="AB455" i="2"/>
  <c r="AA455" i="2"/>
  <c r="Z455" i="2"/>
  <c r="Y455" i="2"/>
  <c r="X455" i="2"/>
  <c r="W455" i="2"/>
  <c r="V455" i="2"/>
  <c r="U455" i="2"/>
  <c r="T455" i="2"/>
  <c r="S455" i="2"/>
  <c r="R455" i="2"/>
  <c r="Q455" i="2"/>
  <c r="P455" i="2"/>
  <c r="O455" i="2"/>
  <c r="N455" i="2"/>
  <c r="M455" i="2"/>
  <c r="L455" i="2"/>
  <c r="K455" i="2"/>
  <c r="J455" i="2"/>
  <c r="H455" i="2"/>
  <c r="F455" i="2"/>
  <c r="E455" i="2"/>
  <c r="D455" i="2"/>
  <c r="C455" i="2"/>
  <c r="B455" i="2"/>
  <c r="A455" i="2"/>
  <c r="BO454" i="2"/>
  <c r="BN454" i="2"/>
  <c r="BM454" i="2"/>
  <c r="BL454" i="2"/>
  <c r="BK454" i="2"/>
  <c r="BJ454" i="2"/>
  <c r="BI454" i="2"/>
  <c r="BH454" i="2"/>
  <c r="BG454" i="2"/>
  <c r="BF454" i="2"/>
  <c r="BE454" i="2"/>
  <c r="BD454" i="2"/>
  <c r="BC454" i="2"/>
  <c r="BB454" i="2"/>
  <c r="BA454" i="2"/>
  <c r="AZ454" i="2"/>
  <c r="AY454" i="2"/>
  <c r="AX454" i="2"/>
  <c r="AW454" i="2"/>
  <c r="AV454" i="2"/>
  <c r="AU454" i="2"/>
  <c r="AT454" i="2"/>
  <c r="AS454" i="2"/>
  <c r="AR454" i="2"/>
  <c r="AQ454" i="2"/>
  <c r="AP454" i="2"/>
  <c r="AO454" i="2"/>
  <c r="AN454" i="2"/>
  <c r="AM454" i="2"/>
  <c r="AL454" i="2"/>
  <c r="AK454" i="2"/>
  <c r="AJ454" i="2"/>
  <c r="AI454" i="2"/>
  <c r="AH454" i="2"/>
  <c r="AG454" i="2"/>
  <c r="AF454" i="2"/>
  <c r="AE454" i="2"/>
  <c r="AD454" i="2"/>
  <c r="AC454" i="2"/>
  <c r="AB454" i="2"/>
  <c r="AA454" i="2"/>
  <c r="Z454" i="2"/>
  <c r="Y454" i="2"/>
  <c r="X454" i="2"/>
  <c r="W454" i="2"/>
  <c r="V454" i="2"/>
  <c r="U454" i="2"/>
  <c r="T454" i="2"/>
  <c r="S454" i="2"/>
  <c r="R454" i="2"/>
  <c r="Q454" i="2"/>
  <c r="P454" i="2"/>
  <c r="O454" i="2"/>
  <c r="N454" i="2"/>
  <c r="M454" i="2"/>
  <c r="L454" i="2"/>
  <c r="K454" i="2"/>
  <c r="J454" i="2"/>
  <c r="H454" i="2"/>
  <c r="F454" i="2"/>
  <c r="E454" i="2"/>
  <c r="D454" i="2"/>
  <c r="C454" i="2"/>
  <c r="B454" i="2"/>
  <c r="A454" i="2"/>
  <c r="BO453" i="2"/>
  <c r="BN453" i="2"/>
  <c r="BM453" i="2"/>
  <c r="BL453" i="2"/>
  <c r="BK453" i="2"/>
  <c r="BJ453" i="2"/>
  <c r="BI453" i="2"/>
  <c r="BH453" i="2"/>
  <c r="BG453" i="2"/>
  <c r="BF453" i="2"/>
  <c r="BE453" i="2"/>
  <c r="BD453" i="2"/>
  <c r="BC453" i="2"/>
  <c r="BB453" i="2"/>
  <c r="BA453" i="2"/>
  <c r="AZ453" i="2"/>
  <c r="AY453" i="2"/>
  <c r="AX453" i="2"/>
  <c r="AW453" i="2"/>
  <c r="AV453" i="2"/>
  <c r="AU453" i="2"/>
  <c r="AT453" i="2"/>
  <c r="AS453" i="2"/>
  <c r="AR453" i="2"/>
  <c r="AQ453" i="2"/>
  <c r="AP453" i="2"/>
  <c r="AO453" i="2"/>
  <c r="AN453" i="2"/>
  <c r="AM453" i="2"/>
  <c r="AL453" i="2"/>
  <c r="AK453" i="2"/>
  <c r="AJ453" i="2"/>
  <c r="AI453" i="2"/>
  <c r="AH453" i="2"/>
  <c r="AG453" i="2"/>
  <c r="AF453" i="2"/>
  <c r="AE453" i="2"/>
  <c r="AD453" i="2"/>
  <c r="AC453" i="2"/>
  <c r="AB453" i="2"/>
  <c r="AA453" i="2"/>
  <c r="Z453" i="2"/>
  <c r="Y453" i="2"/>
  <c r="X453" i="2"/>
  <c r="W453" i="2"/>
  <c r="V453" i="2"/>
  <c r="U453" i="2"/>
  <c r="T453" i="2"/>
  <c r="S453" i="2"/>
  <c r="R453" i="2"/>
  <c r="Q453" i="2"/>
  <c r="P453" i="2"/>
  <c r="O453" i="2"/>
  <c r="N453" i="2"/>
  <c r="M453" i="2"/>
  <c r="L453" i="2"/>
  <c r="K453" i="2"/>
  <c r="J453" i="2"/>
  <c r="H453" i="2"/>
  <c r="F453" i="2"/>
  <c r="E453" i="2"/>
  <c r="D453" i="2"/>
  <c r="C453" i="2"/>
  <c r="B453" i="2"/>
  <c r="A453" i="2"/>
  <c r="BO452" i="2"/>
  <c r="BN452" i="2"/>
  <c r="BM452" i="2"/>
  <c r="BL452" i="2"/>
  <c r="BK452" i="2"/>
  <c r="BJ452" i="2"/>
  <c r="BI452" i="2"/>
  <c r="BH452" i="2"/>
  <c r="BG452" i="2"/>
  <c r="BF452" i="2"/>
  <c r="BE452" i="2"/>
  <c r="BD452" i="2"/>
  <c r="BC452" i="2"/>
  <c r="BB452" i="2"/>
  <c r="BA452" i="2"/>
  <c r="AZ452" i="2"/>
  <c r="AY452" i="2"/>
  <c r="AX452" i="2"/>
  <c r="AW452" i="2"/>
  <c r="AV452" i="2"/>
  <c r="AU452" i="2"/>
  <c r="AT452" i="2"/>
  <c r="AS452" i="2"/>
  <c r="AR452" i="2"/>
  <c r="AQ452" i="2"/>
  <c r="AP452" i="2"/>
  <c r="AO452" i="2"/>
  <c r="AN452" i="2"/>
  <c r="AM452" i="2"/>
  <c r="AL452" i="2"/>
  <c r="AK452" i="2"/>
  <c r="AJ452" i="2"/>
  <c r="AI452" i="2"/>
  <c r="AH452" i="2"/>
  <c r="AG452" i="2"/>
  <c r="AF452" i="2"/>
  <c r="AE452" i="2"/>
  <c r="AD452" i="2"/>
  <c r="AC452" i="2"/>
  <c r="AB452" i="2"/>
  <c r="AA452" i="2"/>
  <c r="Z452" i="2"/>
  <c r="Y452" i="2"/>
  <c r="X452" i="2"/>
  <c r="W452" i="2"/>
  <c r="V452" i="2"/>
  <c r="U452" i="2"/>
  <c r="T452" i="2"/>
  <c r="S452" i="2"/>
  <c r="R452" i="2"/>
  <c r="Q452" i="2"/>
  <c r="P452" i="2"/>
  <c r="O452" i="2"/>
  <c r="N452" i="2"/>
  <c r="M452" i="2"/>
  <c r="L452" i="2"/>
  <c r="K452" i="2"/>
  <c r="J452" i="2"/>
  <c r="H452" i="2"/>
  <c r="F452" i="2"/>
  <c r="E452" i="2"/>
  <c r="D452" i="2"/>
  <c r="C452" i="2"/>
  <c r="B452" i="2"/>
  <c r="A452" i="2"/>
  <c r="BO451" i="2"/>
  <c r="BN451" i="2"/>
  <c r="BM451" i="2"/>
  <c r="BL451" i="2"/>
  <c r="BK451" i="2"/>
  <c r="BJ451" i="2"/>
  <c r="BI451" i="2"/>
  <c r="BH451" i="2"/>
  <c r="BG451" i="2"/>
  <c r="BF451" i="2"/>
  <c r="BE451" i="2"/>
  <c r="BD451" i="2"/>
  <c r="BC451" i="2"/>
  <c r="BB451" i="2"/>
  <c r="BA451" i="2"/>
  <c r="AZ451" i="2"/>
  <c r="AY451" i="2"/>
  <c r="AX451" i="2"/>
  <c r="AW451" i="2"/>
  <c r="AV451" i="2"/>
  <c r="AU451" i="2"/>
  <c r="AT451" i="2"/>
  <c r="AS451" i="2"/>
  <c r="AR451" i="2"/>
  <c r="AQ451" i="2"/>
  <c r="AP451" i="2"/>
  <c r="AO451" i="2"/>
  <c r="AN451" i="2"/>
  <c r="AM451" i="2"/>
  <c r="AL451" i="2"/>
  <c r="AK451" i="2"/>
  <c r="AJ451" i="2"/>
  <c r="AI451" i="2"/>
  <c r="AH451" i="2"/>
  <c r="AG451" i="2"/>
  <c r="AF451" i="2"/>
  <c r="AE451" i="2"/>
  <c r="AD451" i="2"/>
  <c r="AC451" i="2"/>
  <c r="AB451" i="2"/>
  <c r="AA451" i="2"/>
  <c r="Z451" i="2"/>
  <c r="Y451" i="2"/>
  <c r="X451" i="2"/>
  <c r="W451" i="2"/>
  <c r="V451" i="2"/>
  <c r="U451" i="2"/>
  <c r="T451" i="2"/>
  <c r="S451" i="2"/>
  <c r="R451" i="2"/>
  <c r="Q451" i="2"/>
  <c r="P451" i="2"/>
  <c r="O451" i="2"/>
  <c r="N451" i="2"/>
  <c r="M451" i="2"/>
  <c r="L451" i="2"/>
  <c r="K451" i="2"/>
  <c r="J451" i="2"/>
  <c r="H451" i="2"/>
  <c r="F451" i="2"/>
  <c r="E451" i="2"/>
  <c r="D451" i="2"/>
  <c r="C451" i="2"/>
  <c r="B451" i="2"/>
  <c r="A451" i="2"/>
  <c r="BO450" i="2"/>
  <c r="BN450" i="2"/>
  <c r="BM450" i="2"/>
  <c r="BL450" i="2"/>
  <c r="BK450" i="2"/>
  <c r="BJ450" i="2"/>
  <c r="BI450" i="2"/>
  <c r="BH450" i="2"/>
  <c r="BG450" i="2"/>
  <c r="BF450" i="2"/>
  <c r="BE450" i="2"/>
  <c r="BD450" i="2"/>
  <c r="BC450" i="2"/>
  <c r="BB450" i="2"/>
  <c r="BA450" i="2"/>
  <c r="AZ450" i="2"/>
  <c r="AY450" i="2"/>
  <c r="AX450" i="2"/>
  <c r="AW450" i="2"/>
  <c r="AV450" i="2"/>
  <c r="AU450" i="2"/>
  <c r="AT450" i="2"/>
  <c r="AS450" i="2"/>
  <c r="AR450" i="2"/>
  <c r="AQ450" i="2"/>
  <c r="AP450" i="2"/>
  <c r="AO450" i="2"/>
  <c r="AN450" i="2"/>
  <c r="AM450" i="2"/>
  <c r="AL450" i="2"/>
  <c r="AK450" i="2"/>
  <c r="AJ450" i="2"/>
  <c r="AI450" i="2"/>
  <c r="AH450" i="2"/>
  <c r="AG450" i="2"/>
  <c r="AF450" i="2"/>
  <c r="AE450" i="2"/>
  <c r="AD450" i="2"/>
  <c r="AC450" i="2"/>
  <c r="AB450" i="2"/>
  <c r="AA450" i="2"/>
  <c r="Z450" i="2"/>
  <c r="Y450" i="2"/>
  <c r="X450" i="2"/>
  <c r="W450" i="2"/>
  <c r="V450" i="2"/>
  <c r="U450" i="2"/>
  <c r="T450" i="2"/>
  <c r="S450" i="2"/>
  <c r="R450" i="2"/>
  <c r="Q450" i="2"/>
  <c r="P450" i="2"/>
  <c r="O450" i="2"/>
  <c r="N450" i="2"/>
  <c r="M450" i="2"/>
  <c r="L450" i="2"/>
  <c r="K450" i="2"/>
  <c r="J450" i="2"/>
  <c r="H450" i="2"/>
  <c r="F450" i="2"/>
  <c r="E450" i="2"/>
  <c r="D450" i="2"/>
  <c r="C450" i="2"/>
  <c r="B450" i="2"/>
  <c r="A450" i="2"/>
  <c r="BO449" i="2"/>
  <c r="BN449" i="2"/>
  <c r="BM449" i="2"/>
  <c r="BL449" i="2"/>
  <c r="BK449" i="2"/>
  <c r="BJ449" i="2"/>
  <c r="BI449" i="2"/>
  <c r="BH449" i="2"/>
  <c r="BG449" i="2"/>
  <c r="BF449" i="2"/>
  <c r="BE449" i="2"/>
  <c r="BD449" i="2"/>
  <c r="BC449" i="2"/>
  <c r="BB449" i="2"/>
  <c r="BA449" i="2"/>
  <c r="AZ449" i="2"/>
  <c r="AY449" i="2"/>
  <c r="AX449" i="2"/>
  <c r="AW449" i="2"/>
  <c r="AV449" i="2"/>
  <c r="AU449" i="2"/>
  <c r="AT449" i="2"/>
  <c r="AS449" i="2"/>
  <c r="AR449" i="2"/>
  <c r="AQ449" i="2"/>
  <c r="AP449" i="2"/>
  <c r="AO449" i="2"/>
  <c r="AN449" i="2"/>
  <c r="AM449" i="2"/>
  <c r="AL449" i="2"/>
  <c r="AK449" i="2"/>
  <c r="AJ449" i="2"/>
  <c r="AI449" i="2"/>
  <c r="AH449" i="2"/>
  <c r="AG449" i="2"/>
  <c r="AF449" i="2"/>
  <c r="AE449" i="2"/>
  <c r="AD449" i="2"/>
  <c r="AC449" i="2"/>
  <c r="AB449" i="2"/>
  <c r="AA449" i="2"/>
  <c r="Z449" i="2"/>
  <c r="Y449" i="2"/>
  <c r="X449" i="2"/>
  <c r="W449" i="2"/>
  <c r="V449" i="2"/>
  <c r="U449" i="2"/>
  <c r="T449" i="2"/>
  <c r="S449" i="2"/>
  <c r="R449" i="2"/>
  <c r="Q449" i="2"/>
  <c r="P449" i="2"/>
  <c r="O449" i="2"/>
  <c r="N449" i="2"/>
  <c r="M449" i="2"/>
  <c r="L449" i="2"/>
  <c r="K449" i="2"/>
  <c r="J449" i="2"/>
  <c r="H449" i="2"/>
  <c r="F449" i="2"/>
  <c r="E449" i="2"/>
  <c r="D449" i="2"/>
  <c r="C449" i="2"/>
  <c r="B449" i="2"/>
  <c r="A449" i="2"/>
  <c r="BO448" i="2"/>
  <c r="BN448" i="2"/>
  <c r="BM448" i="2"/>
  <c r="BL448" i="2"/>
  <c r="BK448" i="2"/>
  <c r="BJ448" i="2"/>
  <c r="BI448" i="2"/>
  <c r="BH448" i="2"/>
  <c r="BG448" i="2"/>
  <c r="BF448" i="2"/>
  <c r="BE448" i="2"/>
  <c r="BD448" i="2"/>
  <c r="BC448" i="2"/>
  <c r="BB448" i="2"/>
  <c r="BA448" i="2"/>
  <c r="AZ448" i="2"/>
  <c r="AY448" i="2"/>
  <c r="AX448" i="2"/>
  <c r="AW448" i="2"/>
  <c r="AV448" i="2"/>
  <c r="AU448" i="2"/>
  <c r="AT448" i="2"/>
  <c r="AS448" i="2"/>
  <c r="AR448" i="2"/>
  <c r="AQ448" i="2"/>
  <c r="AP448" i="2"/>
  <c r="AO448" i="2"/>
  <c r="AN448" i="2"/>
  <c r="AM448" i="2"/>
  <c r="AL448" i="2"/>
  <c r="AK448" i="2"/>
  <c r="AJ448" i="2"/>
  <c r="AI448" i="2"/>
  <c r="AH448" i="2"/>
  <c r="AG448" i="2"/>
  <c r="AF448" i="2"/>
  <c r="AE448" i="2"/>
  <c r="AD448" i="2"/>
  <c r="AC448" i="2"/>
  <c r="AB448" i="2"/>
  <c r="AA448" i="2"/>
  <c r="Z448" i="2"/>
  <c r="Y448" i="2"/>
  <c r="X448" i="2"/>
  <c r="W448" i="2"/>
  <c r="V448" i="2"/>
  <c r="U448" i="2"/>
  <c r="T448" i="2"/>
  <c r="S448" i="2"/>
  <c r="R448" i="2"/>
  <c r="Q448" i="2"/>
  <c r="P448" i="2"/>
  <c r="O448" i="2"/>
  <c r="N448" i="2"/>
  <c r="M448" i="2"/>
  <c r="L448" i="2"/>
  <c r="K448" i="2"/>
  <c r="J448" i="2"/>
  <c r="H448" i="2"/>
  <c r="F448" i="2"/>
  <c r="E448" i="2"/>
  <c r="D448" i="2"/>
  <c r="C448" i="2"/>
  <c r="B448" i="2"/>
  <c r="A448" i="2"/>
  <c r="BO447" i="2"/>
  <c r="BN447" i="2"/>
  <c r="BM447" i="2"/>
  <c r="BL447" i="2"/>
  <c r="BK447" i="2"/>
  <c r="BJ447" i="2"/>
  <c r="BI447" i="2"/>
  <c r="BH447" i="2"/>
  <c r="BG447" i="2"/>
  <c r="BF447" i="2"/>
  <c r="BE447" i="2"/>
  <c r="BD447" i="2"/>
  <c r="BC447" i="2"/>
  <c r="BB447" i="2"/>
  <c r="BA447" i="2"/>
  <c r="AZ447" i="2"/>
  <c r="AY447" i="2"/>
  <c r="AX447" i="2"/>
  <c r="AW447" i="2"/>
  <c r="AV447" i="2"/>
  <c r="AU447" i="2"/>
  <c r="AT447" i="2"/>
  <c r="AS447" i="2"/>
  <c r="AR447" i="2"/>
  <c r="AQ447" i="2"/>
  <c r="AP447" i="2"/>
  <c r="AO447" i="2"/>
  <c r="AN447" i="2"/>
  <c r="AM447" i="2"/>
  <c r="AL447" i="2"/>
  <c r="AK447" i="2"/>
  <c r="AJ447" i="2"/>
  <c r="AI447" i="2"/>
  <c r="AH447" i="2"/>
  <c r="AG447" i="2"/>
  <c r="AF447" i="2"/>
  <c r="AE447" i="2"/>
  <c r="AD447" i="2"/>
  <c r="AC447" i="2"/>
  <c r="AB447" i="2"/>
  <c r="AA447" i="2"/>
  <c r="Z447" i="2"/>
  <c r="Y447" i="2"/>
  <c r="X447" i="2"/>
  <c r="W447" i="2"/>
  <c r="V447" i="2"/>
  <c r="U447" i="2"/>
  <c r="T447" i="2"/>
  <c r="S447" i="2"/>
  <c r="R447" i="2"/>
  <c r="Q447" i="2"/>
  <c r="P447" i="2"/>
  <c r="O447" i="2"/>
  <c r="N447" i="2"/>
  <c r="M447" i="2"/>
  <c r="L447" i="2"/>
  <c r="K447" i="2"/>
  <c r="J447" i="2"/>
  <c r="H447" i="2"/>
  <c r="F447" i="2"/>
  <c r="E447" i="2"/>
  <c r="D447" i="2"/>
  <c r="C447" i="2"/>
  <c r="B447" i="2"/>
  <c r="A447" i="2"/>
  <c r="BO446" i="2"/>
  <c r="BN446" i="2"/>
  <c r="BM446" i="2"/>
  <c r="BL446" i="2"/>
  <c r="BK446" i="2"/>
  <c r="BJ446" i="2"/>
  <c r="BI446" i="2"/>
  <c r="BH446" i="2"/>
  <c r="BG446" i="2"/>
  <c r="BF446" i="2"/>
  <c r="BE446" i="2"/>
  <c r="BD446" i="2"/>
  <c r="BC446" i="2"/>
  <c r="BB446" i="2"/>
  <c r="BA446" i="2"/>
  <c r="AZ446" i="2"/>
  <c r="AY446" i="2"/>
  <c r="AX446" i="2"/>
  <c r="AW446" i="2"/>
  <c r="AV446" i="2"/>
  <c r="AU446" i="2"/>
  <c r="AT446" i="2"/>
  <c r="AS446" i="2"/>
  <c r="AR446" i="2"/>
  <c r="AQ446" i="2"/>
  <c r="AP446" i="2"/>
  <c r="AO446" i="2"/>
  <c r="AN446" i="2"/>
  <c r="AM446" i="2"/>
  <c r="AL446" i="2"/>
  <c r="AK446" i="2"/>
  <c r="AJ446" i="2"/>
  <c r="AI446" i="2"/>
  <c r="AH446" i="2"/>
  <c r="AG446" i="2"/>
  <c r="AF446" i="2"/>
  <c r="AE446" i="2"/>
  <c r="AD446" i="2"/>
  <c r="AC446" i="2"/>
  <c r="AB446" i="2"/>
  <c r="AA446" i="2"/>
  <c r="Z446" i="2"/>
  <c r="Y446" i="2"/>
  <c r="X446" i="2"/>
  <c r="W446" i="2"/>
  <c r="V446" i="2"/>
  <c r="U446" i="2"/>
  <c r="T446" i="2"/>
  <c r="S446" i="2"/>
  <c r="R446" i="2"/>
  <c r="Q446" i="2"/>
  <c r="P446" i="2"/>
  <c r="O446" i="2"/>
  <c r="N446" i="2"/>
  <c r="M446" i="2"/>
  <c r="L446" i="2"/>
  <c r="K446" i="2"/>
  <c r="J446" i="2"/>
  <c r="H446" i="2"/>
  <c r="F446" i="2"/>
  <c r="E446" i="2"/>
  <c r="D446" i="2"/>
  <c r="C446" i="2"/>
  <c r="B446" i="2"/>
  <c r="A446" i="2"/>
  <c r="BO445" i="2"/>
  <c r="BN445" i="2"/>
  <c r="BM445" i="2"/>
  <c r="BL445" i="2"/>
  <c r="BK445" i="2"/>
  <c r="BJ445" i="2"/>
  <c r="BI445" i="2"/>
  <c r="BH445" i="2"/>
  <c r="BG445" i="2"/>
  <c r="BF445" i="2"/>
  <c r="BE445" i="2"/>
  <c r="BD445" i="2"/>
  <c r="BC445" i="2"/>
  <c r="BB445" i="2"/>
  <c r="BA445" i="2"/>
  <c r="AZ445" i="2"/>
  <c r="AY445" i="2"/>
  <c r="AX445" i="2"/>
  <c r="AW445" i="2"/>
  <c r="AV445" i="2"/>
  <c r="AU445" i="2"/>
  <c r="AT445" i="2"/>
  <c r="AS445" i="2"/>
  <c r="AR445" i="2"/>
  <c r="AQ445" i="2"/>
  <c r="AP445" i="2"/>
  <c r="AO445" i="2"/>
  <c r="AN445" i="2"/>
  <c r="AM445" i="2"/>
  <c r="AL445" i="2"/>
  <c r="AK445" i="2"/>
  <c r="AJ445" i="2"/>
  <c r="AI445" i="2"/>
  <c r="AH445" i="2"/>
  <c r="AG445" i="2"/>
  <c r="AF445" i="2"/>
  <c r="AE445" i="2"/>
  <c r="AD445" i="2"/>
  <c r="AC445" i="2"/>
  <c r="AB445" i="2"/>
  <c r="AA445" i="2"/>
  <c r="Z445" i="2"/>
  <c r="Y445" i="2"/>
  <c r="X445" i="2"/>
  <c r="W445" i="2"/>
  <c r="V445" i="2"/>
  <c r="U445" i="2"/>
  <c r="T445" i="2"/>
  <c r="S445" i="2"/>
  <c r="R445" i="2"/>
  <c r="Q445" i="2"/>
  <c r="P445" i="2"/>
  <c r="O445" i="2"/>
  <c r="N445" i="2"/>
  <c r="M445" i="2"/>
  <c r="L445" i="2"/>
  <c r="K445" i="2"/>
  <c r="J445" i="2"/>
  <c r="H445" i="2"/>
  <c r="F445" i="2"/>
  <c r="E445" i="2"/>
  <c r="D445" i="2"/>
  <c r="C445" i="2"/>
  <c r="B445" i="2"/>
  <c r="A445" i="2"/>
  <c r="BO444" i="2"/>
  <c r="BN444" i="2"/>
  <c r="BM444" i="2"/>
  <c r="BL444" i="2"/>
  <c r="BK444" i="2"/>
  <c r="BJ444" i="2"/>
  <c r="BI444" i="2"/>
  <c r="BH444" i="2"/>
  <c r="BG444" i="2"/>
  <c r="BF444" i="2"/>
  <c r="BE444" i="2"/>
  <c r="BD444" i="2"/>
  <c r="BC444" i="2"/>
  <c r="BB444" i="2"/>
  <c r="BA444" i="2"/>
  <c r="AZ444" i="2"/>
  <c r="AY444" i="2"/>
  <c r="AX444" i="2"/>
  <c r="AW444" i="2"/>
  <c r="AV444" i="2"/>
  <c r="AU444" i="2"/>
  <c r="AT444" i="2"/>
  <c r="AS444" i="2"/>
  <c r="AR444" i="2"/>
  <c r="AQ444" i="2"/>
  <c r="AP444" i="2"/>
  <c r="AO444" i="2"/>
  <c r="AN444" i="2"/>
  <c r="AM444" i="2"/>
  <c r="AL444" i="2"/>
  <c r="AK444" i="2"/>
  <c r="AJ444" i="2"/>
  <c r="AI444" i="2"/>
  <c r="AH444" i="2"/>
  <c r="AG444" i="2"/>
  <c r="AF444" i="2"/>
  <c r="AE444" i="2"/>
  <c r="AD444" i="2"/>
  <c r="AC444" i="2"/>
  <c r="AB444" i="2"/>
  <c r="AA444" i="2"/>
  <c r="Z444" i="2"/>
  <c r="Y444" i="2"/>
  <c r="X444" i="2"/>
  <c r="W444" i="2"/>
  <c r="V444" i="2"/>
  <c r="U444" i="2"/>
  <c r="T444" i="2"/>
  <c r="S444" i="2"/>
  <c r="R444" i="2"/>
  <c r="Q444" i="2"/>
  <c r="P444" i="2"/>
  <c r="O444" i="2"/>
  <c r="N444" i="2"/>
  <c r="M444" i="2"/>
  <c r="L444" i="2"/>
  <c r="K444" i="2"/>
  <c r="J444" i="2"/>
  <c r="H444" i="2"/>
  <c r="F444" i="2"/>
  <c r="E444" i="2"/>
  <c r="D444" i="2"/>
  <c r="C444" i="2"/>
  <c r="B444" i="2"/>
  <c r="A444" i="2"/>
  <c r="BO443" i="2"/>
  <c r="BN443" i="2"/>
  <c r="BM443" i="2"/>
  <c r="BL443" i="2"/>
  <c r="BK443" i="2"/>
  <c r="BJ443" i="2"/>
  <c r="BI443" i="2"/>
  <c r="BH443" i="2"/>
  <c r="BG443" i="2"/>
  <c r="BF443" i="2"/>
  <c r="BE443" i="2"/>
  <c r="BD443" i="2"/>
  <c r="BC443" i="2"/>
  <c r="BB443" i="2"/>
  <c r="BA443" i="2"/>
  <c r="AZ443" i="2"/>
  <c r="AY443" i="2"/>
  <c r="AX443" i="2"/>
  <c r="AW443" i="2"/>
  <c r="AV443" i="2"/>
  <c r="AU443" i="2"/>
  <c r="AT443" i="2"/>
  <c r="AS443" i="2"/>
  <c r="AR443" i="2"/>
  <c r="AQ443" i="2"/>
  <c r="AP443" i="2"/>
  <c r="AO443" i="2"/>
  <c r="AN443" i="2"/>
  <c r="AM443" i="2"/>
  <c r="AL443" i="2"/>
  <c r="AK443" i="2"/>
  <c r="AJ443" i="2"/>
  <c r="AI443" i="2"/>
  <c r="AH443" i="2"/>
  <c r="AG443" i="2"/>
  <c r="AF443" i="2"/>
  <c r="AE443" i="2"/>
  <c r="AD443" i="2"/>
  <c r="AC443" i="2"/>
  <c r="AB443" i="2"/>
  <c r="AA443" i="2"/>
  <c r="Z443" i="2"/>
  <c r="Y443" i="2"/>
  <c r="X443" i="2"/>
  <c r="W443" i="2"/>
  <c r="V443" i="2"/>
  <c r="U443" i="2"/>
  <c r="T443" i="2"/>
  <c r="S443" i="2"/>
  <c r="R443" i="2"/>
  <c r="Q443" i="2"/>
  <c r="P443" i="2"/>
  <c r="O443" i="2"/>
  <c r="N443" i="2"/>
  <c r="M443" i="2"/>
  <c r="L443" i="2"/>
  <c r="K443" i="2"/>
  <c r="J443" i="2"/>
  <c r="H443" i="2"/>
  <c r="F443" i="2"/>
  <c r="E443" i="2"/>
  <c r="D443" i="2"/>
  <c r="C443" i="2"/>
  <c r="B443" i="2"/>
  <c r="A443" i="2"/>
  <c r="BO442" i="2"/>
  <c r="BN442" i="2"/>
  <c r="BM442" i="2"/>
  <c r="BL442" i="2"/>
  <c r="BK442" i="2"/>
  <c r="BJ442" i="2"/>
  <c r="BI442" i="2"/>
  <c r="BH442" i="2"/>
  <c r="BG442" i="2"/>
  <c r="BF442" i="2"/>
  <c r="BE442" i="2"/>
  <c r="BD442" i="2"/>
  <c r="BC442" i="2"/>
  <c r="BB442" i="2"/>
  <c r="BA442" i="2"/>
  <c r="AZ442" i="2"/>
  <c r="AY442" i="2"/>
  <c r="AX442" i="2"/>
  <c r="AW442" i="2"/>
  <c r="AV442" i="2"/>
  <c r="AU442" i="2"/>
  <c r="AT442" i="2"/>
  <c r="AS442" i="2"/>
  <c r="AR442" i="2"/>
  <c r="AQ442" i="2"/>
  <c r="AP442" i="2"/>
  <c r="AO442" i="2"/>
  <c r="AN442" i="2"/>
  <c r="AM442" i="2"/>
  <c r="AL442" i="2"/>
  <c r="AK442" i="2"/>
  <c r="AJ442" i="2"/>
  <c r="AI442" i="2"/>
  <c r="AH442" i="2"/>
  <c r="AG442" i="2"/>
  <c r="AF442" i="2"/>
  <c r="AE442" i="2"/>
  <c r="AD442" i="2"/>
  <c r="AC442" i="2"/>
  <c r="AB442" i="2"/>
  <c r="AA442" i="2"/>
  <c r="Z442" i="2"/>
  <c r="Y442" i="2"/>
  <c r="X442" i="2"/>
  <c r="W442" i="2"/>
  <c r="V442" i="2"/>
  <c r="U442" i="2"/>
  <c r="T442" i="2"/>
  <c r="S442" i="2"/>
  <c r="R442" i="2"/>
  <c r="Q442" i="2"/>
  <c r="P442" i="2"/>
  <c r="O442" i="2"/>
  <c r="N442" i="2"/>
  <c r="M442" i="2"/>
  <c r="L442" i="2"/>
  <c r="K442" i="2"/>
  <c r="J442" i="2"/>
  <c r="H442" i="2"/>
  <c r="F442" i="2"/>
  <c r="E442" i="2"/>
  <c r="D442" i="2"/>
  <c r="C442" i="2"/>
  <c r="B442" i="2"/>
  <c r="A442" i="2"/>
  <c r="BO441" i="2"/>
  <c r="BN441" i="2"/>
  <c r="BM441" i="2"/>
  <c r="BL441" i="2"/>
  <c r="BK441" i="2"/>
  <c r="BJ441" i="2"/>
  <c r="BI441" i="2"/>
  <c r="BH441" i="2"/>
  <c r="BG441" i="2"/>
  <c r="BF441" i="2"/>
  <c r="BE441" i="2"/>
  <c r="BD441" i="2"/>
  <c r="BC441" i="2"/>
  <c r="BB441" i="2"/>
  <c r="BA441" i="2"/>
  <c r="AZ441" i="2"/>
  <c r="AY441" i="2"/>
  <c r="AX441" i="2"/>
  <c r="AW441" i="2"/>
  <c r="AV441" i="2"/>
  <c r="AU441" i="2"/>
  <c r="AT441" i="2"/>
  <c r="AS441" i="2"/>
  <c r="AR441" i="2"/>
  <c r="AQ441" i="2"/>
  <c r="AP441" i="2"/>
  <c r="AO441" i="2"/>
  <c r="AN441" i="2"/>
  <c r="AM441" i="2"/>
  <c r="AL441" i="2"/>
  <c r="AK441" i="2"/>
  <c r="AJ441" i="2"/>
  <c r="AI441" i="2"/>
  <c r="AH441" i="2"/>
  <c r="AG441" i="2"/>
  <c r="AF441" i="2"/>
  <c r="AE441" i="2"/>
  <c r="AD441" i="2"/>
  <c r="AC441" i="2"/>
  <c r="AB441" i="2"/>
  <c r="AA441" i="2"/>
  <c r="Z441" i="2"/>
  <c r="Y441" i="2"/>
  <c r="X441" i="2"/>
  <c r="W441" i="2"/>
  <c r="V441" i="2"/>
  <c r="U441" i="2"/>
  <c r="T441" i="2"/>
  <c r="S441" i="2"/>
  <c r="R441" i="2"/>
  <c r="Q441" i="2"/>
  <c r="P441" i="2"/>
  <c r="O441" i="2"/>
  <c r="N441" i="2"/>
  <c r="M441" i="2"/>
  <c r="L441" i="2"/>
  <c r="K441" i="2"/>
  <c r="J441" i="2"/>
  <c r="H441" i="2"/>
  <c r="F441" i="2"/>
  <c r="E441" i="2"/>
  <c r="D441" i="2"/>
  <c r="C441" i="2"/>
  <c r="B441" i="2"/>
  <c r="A441" i="2"/>
  <c r="BO440" i="2"/>
  <c r="BN440" i="2"/>
  <c r="BM440" i="2"/>
  <c r="BL440" i="2"/>
  <c r="BK440" i="2"/>
  <c r="BJ440" i="2"/>
  <c r="BI440" i="2"/>
  <c r="BH440" i="2"/>
  <c r="BG440" i="2"/>
  <c r="BF440" i="2"/>
  <c r="BE440" i="2"/>
  <c r="BD440" i="2"/>
  <c r="BC440" i="2"/>
  <c r="BB440" i="2"/>
  <c r="BA440" i="2"/>
  <c r="AZ440" i="2"/>
  <c r="AY440" i="2"/>
  <c r="AX440" i="2"/>
  <c r="AW440" i="2"/>
  <c r="AV440" i="2"/>
  <c r="AU440" i="2"/>
  <c r="AT440" i="2"/>
  <c r="AS440" i="2"/>
  <c r="AR440" i="2"/>
  <c r="AQ440" i="2"/>
  <c r="AP440" i="2"/>
  <c r="AO440" i="2"/>
  <c r="AN440" i="2"/>
  <c r="AM440" i="2"/>
  <c r="AL440" i="2"/>
  <c r="AK440" i="2"/>
  <c r="AJ440" i="2"/>
  <c r="AI440" i="2"/>
  <c r="AH440" i="2"/>
  <c r="AG440" i="2"/>
  <c r="AF440" i="2"/>
  <c r="AE440" i="2"/>
  <c r="AD440" i="2"/>
  <c r="AC440" i="2"/>
  <c r="AB440" i="2"/>
  <c r="AA440" i="2"/>
  <c r="Z440" i="2"/>
  <c r="Y440" i="2"/>
  <c r="X440" i="2"/>
  <c r="W440" i="2"/>
  <c r="V440" i="2"/>
  <c r="U440" i="2"/>
  <c r="T440" i="2"/>
  <c r="S440" i="2"/>
  <c r="R440" i="2"/>
  <c r="Q440" i="2"/>
  <c r="P440" i="2"/>
  <c r="O440" i="2"/>
  <c r="N440" i="2"/>
  <c r="M440" i="2"/>
  <c r="L440" i="2"/>
  <c r="K440" i="2"/>
  <c r="J440" i="2"/>
  <c r="H440" i="2"/>
  <c r="F440" i="2"/>
  <c r="E440" i="2"/>
  <c r="D440" i="2"/>
  <c r="C440" i="2"/>
  <c r="B440" i="2"/>
  <c r="A440" i="2"/>
  <c r="BO439" i="2"/>
  <c r="BN439" i="2"/>
  <c r="BM439" i="2"/>
  <c r="BL439" i="2"/>
  <c r="BK439" i="2"/>
  <c r="BJ439" i="2"/>
  <c r="BI439" i="2"/>
  <c r="BH439" i="2"/>
  <c r="BG439" i="2"/>
  <c r="BF439" i="2"/>
  <c r="BE439" i="2"/>
  <c r="BD439" i="2"/>
  <c r="BC439" i="2"/>
  <c r="BB439" i="2"/>
  <c r="BA439" i="2"/>
  <c r="AZ439" i="2"/>
  <c r="AY439" i="2"/>
  <c r="AX439" i="2"/>
  <c r="AW439" i="2"/>
  <c r="AV439" i="2"/>
  <c r="AU439" i="2"/>
  <c r="AT439" i="2"/>
  <c r="AS439" i="2"/>
  <c r="AR439" i="2"/>
  <c r="AQ439" i="2"/>
  <c r="AP439" i="2"/>
  <c r="AO439" i="2"/>
  <c r="AN439" i="2"/>
  <c r="AM439" i="2"/>
  <c r="AL439" i="2"/>
  <c r="AK439" i="2"/>
  <c r="AJ439" i="2"/>
  <c r="AI439" i="2"/>
  <c r="AH439" i="2"/>
  <c r="AG439" i="2"/>
  <c r="AF439" i="2"/>
  <c r="AE439" i="2"/>
  <c r="AD439" i="2"/>
  <c r="AC439" i="2"/>
  <c r="AB439" i="2"/>
  <c r="AA439" i="2"/>
  <c r="Z439" i="2"/>
  <c r="Y439" i="2"/>
  <c r="X439" i="2"/>
  <c r="W439" i="2"/>
  <c r="V439" i="2"/>
  <c r="U439" i="2"/>
  <c r="T439" i="2"/>
  <c r="S439" i="2"/>
  <c r="R439" i="2"/>
  <c r="Q439" i="2"/>
  <c r="P439" i="2"/>
  <c r="O439" i="2"/>
  <c r="N439" i="2"/>
  <c r="M439" i="2"/>
  <c r="L439" i="2"/>
  <c r="K439" i="2"/>
  <c r="J439" i="2"/>
  <c r="H439" i="2"/>
  <c r="F439" i="2"/>
  <c r="E439" i="2"/>
  <c r="D439" i="2"/>
  <c r="C439" i="2"/>
  <c r="B439" i="2"/>
  <c r="A439" i="2"/>
  <c r="BO438" i="2"/>
  <c r="BN438" i="2"/>
  <c r="BM438" i="2"/>
  <c r="BL438" i="2"/>
  <c r="BK438" i="2"/>
  <c r="BJ438" i="2"/>
  <c r="BI438" i="2"/>
  <c r="BH438" i="2"/>
  <c r="BG438" i="2"/>
  <c r="BF438" i="2"/>
  <c r="BE438" i="2"/>
  <c r="BD438" i="2"/>
  <c r="BC438" i="2"/>
  <c r="BB438" i="2"/>
  <c r="BA438" i="2"/>
  <c r="AZ438" i="2"/>
  <c r="AY438" i="2"/>
  <c r="AX438" i="2"/>
  <c r="AW438" i="2"/>
  <c r="AV438" i="2"/>
  <c r="AU438" i="2"/>
  <c r="AT438" i="2"/>
  <c r="AS438" i="2"/>
  <c r="AR438" i="2"/>
  <c r="AQ438" i="2"/>
  <c r="AP438" i="2"/>
  <c r="AO438" i="2"/>
  <c r="AN438" i="2"/>
  <c r="AM438" i="2"/>
  <c r="AL438" i="2"/>
  <c r="AK438" i="2"/>
  <c r="AJ438" i="2"/>
  <c r="AI438" i="2"/>
  <c r="AH438" i="2"/>
  <c r="AG438" i="2"/>
  <c r="AF438" i="2"/>
  <c r="AE438" i="2"/>
  <c r="AD438" i="2"/>
  <c r="AC438" i="2"/>
  <c r="AB438" i="2"/>
  <c r="AA438" i="2"/>
  <c r="Z438" i="2"/>
  <c r="Y438" i="2"/>
  <c r="X438" i="2"/>
  <c r="W438" i="2"/>
  <c r="V438" i="2"/>
  <c r="U438" i="2"/>
  <c r="T438" i="2"/>
  <c r="S438" i="2"/>
  <c r="R438" i="2"/>
  <c r="Q438" i="2"/>
  <c r="P438" i="2"/>
  <c r="O438" i="2"/>
  <c r="N438" i="2"/>
  <c r="M438" i="2"/>
  <c r="L438" i="2"/>
  <c r="K438" i="2"/>
  <c r="J438" i="2"/>
  <c r="H438" i="2"/>
  <c r="F438" i="2"/>
  <c r="E438" i="2"/>
  <c r="D438" i="2"/>
  <c r="C438" i="2"/>
  <c r="B438" i="2"/>
  <c r="A438" i="2"/>
  <c r="BO437" i="2"/>
  <c r="BN437" i="2"/>
  <c r="BM437" i="2"/>
  <c r="BL437" i="2"/>
  <c r="BK437" i="2"/>
  <c r="BJ437" i="2"/>
  <c r="BI437" i="2"/>
  <c r="BH437" i="2"/>
  <c r="BG437" i="2"/>
  <c r="BF437" i="2"/>
  <c r="BE437" i="2"/>
  <c r="BD437" i="2"/>
  <c r="BC437" i="2"/>
  <c r="BB437" i="2"/>
  <c r="BA437" i="2"/>
  <c r="AZ437" i="2"/>
  <c r="AY437" i="2"/>
  <c r="AX437" i="2"/>
  <c r="AW437" i="2"/>
  <c r="AV437" i="2"/>
  <c r="AU437" i="2"/>
  <c r="AT437" i="2"/>
  <c r="AS437" i="2"/>
  <c r="AR437" i="2"/>
  <c r="AQ437" i="2"/>
  <c r="AP437" i="2"/>
  <c r="AO437" i="2"/>
  <c r="AN437" i="2"/>
  <c r="AM437" i="2"/>
  <c r="AL437" i="2"/>
  <c r="AK437" i="2"/>
  <c r="AJ437" i="2"/>
  <c r="AI437" i="2"/>
  <c r="AH437" i="2"/>
  <c r="AG437" i="2"/>
  <c r="AF437" i="2"/>
  <c r="AE437" i="2"/>
  <c r="AD437" i="2"/>
  <c r="AC437" i="2"/>
  <c r="AB437" i="2"/>
  <c r="AA437" i="2"/>
  <c r="Z437" i="2"/>
  <c r="Y437" i="2"/>
  <c r="X437" i="2"/>
  <c r="W437" i="2"/>
  <c r="V437" i="2"/>
  <c r="U437" i="2"/>
  <c r="T437" i="2"/>
  <c r="S437" i="2"/>
  <c r="R437" i="2"/>
  <c r="Q437" i="2"/>
  <c r="P437" i="2"/>
  <c r="O437" i="2"/>
  <c r="N437" i="2"/>
  <c r="M437" i="2"/>
  <c r="L437" i="2"/>
  <c r="K437" i="2"/>
  <c r="J437" i="2"/>
  <c r="H437" i="2"/>
  <c r="F437" i="2"/>
  <c r="E437" i="2"/>
  <c r="D437" i="2"/>
  <c r="C437" i="2"/>
  <c r="B437" i="2"/>
  <c r="A437" i="2"/>
  <c r="BO436" i="2"/>
  <c r="BN436" i="2"/>
  <c r="BM436" i="2"/>
  <c r="BL436" i="2"/>
  <c r="BK436" i="2"/>
  <c r="BJ436" i="2"/>
  <c r="BI436" i="2"/>
  <c r="BH436" i="2"/>
  <c r="BG436" i="2"/>
  <c r="BF436" i="2"/>
  <c r="BE436" i="2"/>
  <c r="BD436" i="2"/>
  <c r="BC436" i="2"/>
  <c r="BB436" i="2"/>
  <c r="BA436" i="2"/>
  <c r="AZ436" i="2"/>
  <c r="AY436" i="2"/>
  <c r="AX436" i="2"/>
  <c r="AW436" i="2"/>
  <c r="AV436" i="2"/>
  <c r="AU436" i="2"/>
  <c r="AT436" i="2"/>
  <c r="AS436" i="2"/>
  <c r="AR436" i="2"/>
  <c r="AQ436" i="2"/>
  <c r="AP436" i="2"/>
  <c r="AO436" i="2"/>
  <c r="AN436" i="2"/>
  <c r="AM436" i="2"/>
  <c r="AL436" i="2"/>
  <c r="AK436" i="2"/>
  <c r="AJ436" i="2"/>
  <c r="AI436" i="2"/>
  <c r="AH436" i="2"/>
  <c r="AG436" i="2"/>
  <c r="AF436" i="2"/>
  <c r="AE436" i="2"/>
  <c r="AD436" i="2"/>
  <c r="AC436" i="2"/>
  <c r="AB436" i="2"/>
  <c r="AA436" i="2"/>
  <c r="Z436" i="2"/>
  <c r="Y436" i="2"/>
  <c r="X436" i="2"/>
  <c r="W436" i="2"/>
  <c r="V436" i="2"/>
  <c r="U436" i="2"/>
  <c r="T436" i="2"/>
  <c r="S436" i="2"/>
  <c r="R436" i="2"/>
  <c r="Q436" i="2"/>
  <c r="P436" i="2"/>
  <c r="O436" i="2"/>
  <c r="N436" i="2"/>
  <c r="M436" i="2"/>
  <c r="L436" i="2"/>
  <c r="K436" i="2"/>
  <c r="J436" i="2"/>
  <c r="H436" i="2"/>
  <c r="F436" i="2"/>
  <c r="E436" i="2"/>
  <c r="D436" i="2"/>
  <c r="C436" i="2"/>
  <c r="B436" i="2"/>
  <c r="A436" i="2"/>
  <c r="BO435" i="2"/>
  <c r="BN435" i="2"/>
  <c r="BM435" i="2"/>
  <c r="BL435" i="2"/>
  <c r="BK435" i="2"/>
  <c r="BJ435" i="2"/>
  <c r="BI435" i="2"/>
  <c r="BH435" i="2"/>
  <c r="BG435" i="2"/>
  <c r="BF435" i="2"/>
  <c r="BE435" i="2"/>
  <c r="BD435" i="2"/>
  <c r="BC435" i="2"/>
  <c r="BB435" i="2"/>
  <c r="BA435" i="2"/>
  <c r="AZ435" i="2"/>
  <c r="AY435" i="2"/>
  <c r="AX435" i="2"/>
  <c r="AW435" i="2"/>
  <c r="AV435" i="2"/>
  <c r="AU435" i="2"/>
  <c r="AT435" i="2"/>
  <c r="AS435" i="2"/>
  <c r="AR435" i="2"/>
  <c r="AQ435" i="2"/>
  <c r="AP435" i="2"/>
  <c r="AO435" i="2"/>
  <c r="AN435" i="2"/>
  <c r="AM435" i="2"/>
  <c r="AL435" i="2"/>
  <c r="AK435" i="2"/>
  <c r="AJ435" i="2"/>
  <c r="AI435" i="2"/>
  <c r="AH435" i="2"/>
  <c r="AG435" i="2"/>
  <c r="AF435" i="2"/>
  <c r="AE435" i="2"/>
  <c r="AD435" i="2"/>
  <c r="AC435" i="2"/>
  <c r="AB435" i="2"/>
  <c r="AA435" i="2"/>
  <c r="Z435" i="2"/>
  <c r="Y435" i="2"/>
  <c r="X435" i="2"/>
  <c r="W435" i="2"/>
  <c r="V435" i="2"/>
  <c r="U435" i="2"/>
  <c r="T435" i="2"/>
  <c r="S435" i="2"/>
  <c r="R435" i="2"/>
  <c r="Q435" i="2"/>
  <c r="P435" i="2"/>
  <c r="O435" i="2"/>
  <c r="N435" i="2"/>
  <c r="M435" i="2"/>
  <c r="L435" i="2"/>
  <c r="K435" i="2"/>
  <c r="J435" i="2"/>
  <c r="H435" i="2"/>
  <c r="F435" i="2"/>
  <c r="E435" i="2"/>
  <c r="D435" i="2"/>
  <c r="C435" i="2"/>
  <c r="B435" i="2"/>
  <c r="A435" i="2"/>
  <c r="BO434" i="2"/>
  <c r="BN434" i="2"/>
  <c r="BM434" i="2"/>
  <c r="BL434" i="2"/>
  <c r="BK434" i="2"/>
  <c r="BJ434" i="2"/>
  <c r="BI434" i="2"/>
  <c r="BH434" i="2"/>
  <c r="BG434" i="2"/>
  <c r="BF434" i="2"/>
  <c r="BE434" i="2"/>
  <c r="BD434" i="2"/>
  <c r="BC434" i="2"/>
  <c r="BB434" i="2"/>
  <c r="BA434" i="2"/>
  <c r="AZ434" i="2"/>
  <c r="AY434" i="2"/>
  <c r="AX434" i="2"/>
  <c r="AW434" i="2"/>
  <c r="AV434" i="2"/>
  <c r="AU434" i="2"/>
  <c r="AT434" i="2"/>
  <c r="AS434" i="2"/>
  <c r="AR434" i="2"/>
  <c r="AQ434" i="2"/>
  <c r="AP434" i="2"/>
  <c r="AO434" i="2"/>
  <c r="AN434" i="2"/>
  <c r="AM434" i="2"/>
  <c r="AL434" i="2"/>
  <c r="AK434" i="2"/>
  <c r="AJ434" i="2"/>
  <c r="AI434" i="2"/>
  <c r="AH434" i="2"/>
  <c r="AG434" i="2"/>
  <c r="AF434" i="2"/>
  <c r="AE434" i="2"/>
  <c r="AD434" i="2"/>
  <c r="AC434" i="2"/>
  <c r="AB434" i="2"/>
  <c r="AA434" i="2"/>
  <c r="Z434" i="2"/>
  <c r="Y434" i="2"/>
  <c r="X434" i="2"/>
  <c r="W434" i="2"/>
  <c r="V434" i="2"/>
  <c r="U434" i="2"/>
  <c r="T434" i="2"/>
  <c r="S434" i="2"/>
  <c r="R434" i="2"/>
  <c r="Q434" i="2"/>
  <c r="P434" i="2"/>
  <c r="O434" i="2"/>
  <c r="N434" i="2"/>
  <c r="M434" i="2"/>
  <c r="L434" i="2"/>
  <c r="K434" i="2"/>
  <c r="J434" i="2"/>
  <c r="H434" i="2"/>
  <c r="F434" i="2"/>
  <c r="E434" i="2"/>
  <c r="D434" i="2"/>
  <c r="C434" i="2"/>
  <c r="B434" i="2"/>
  <c r="A434" i="2"/>
  <c r="BO433" i="2"/>
  <c r="BN433" i="2"/>
  <c r="BM433" i="2"/>
  <c r="BL433" i="2"/>
  <c r="BK433" i="2"/>
  <c r="BJ433" i="2"/>
  <c r="BI433" i="2"/>
  <c r="BH433" i="2"/>
  <c r="BG433" i="2"/>
  <c r="BF433" i="2"/>
  <c r="BE433" i="2"/>
  <c r="BD433" i="2"/>
  <c r="BC433" i="2"/>
  <c r="BB433" i="2"/>
  <c r="BA433" i="2"/>
  <c r="AZ433" i="2"/>
  <c r="AY433" i="2"/>
  <c r="AX433" i="2"/>
  <c r="AW433" i="2"/>
  <c r="AV433" i="2"/>
  <c r="AU433" i="2"/>
  <c r="AT433" i="2"/>
  <c r="AS433" i="2"/>
  <c r="AR433" i="2"/>
  <c r="AQ433" i="2"/>
  <c r="AP433" i="2"/>
  <c r="AO433" i="2"/>
  <c r="AN433" i="2"/>
  <c r="AM433" i="2"/>
  <c r="AL433" i="2"/>
  <c r="AK433" i="2"/>
  <c r="AJ433" i="2"/>
  <c r="AI433" i="2"/>
  <c r="AH433" i="2"/>
  <c r="AG433" i="2"/>
  <c r="AF433" i="2"/>
  <c r="AE433" i="2"/>
  <c r="AD433" i="2"/>
  <c r="AC433" i="2"/>
  <c r="AB433" i="2"/>
  <c r="AA433" i="2"/>
  <c r="Z433" i="2"/>
  <c r="Y433" i="2"/>
  <c r="X433" i="2"/>
  <c r="W433" i="2"/>
  <c r="V433" i="2"/>
  <c r="U433" i="2"/>
  <c r="T433" i="2"/>
  <c r="S433" i="2"/>
  <c r="R433" i="2"/>
  <c r="Q433" i="2"/>
  <c r="P433" i="2"/>
  <c r="O433" i="2"/>
  <c r="N433" i="2"/>
  <c r="M433" i="2"/>
  <c r="L433" i="2"/>
  <c r="K433" i="2"/>
  <c r="J433" i="2"/>
  <c r="H433" i="2"/>
  <c r="F433" i="2"/>
  <c r="E433" i="2"/>
  <c r="D433" i="2"/>
  <c r="C433" i="2"/>
  <c r="B433" i="2"/>
  <c r="A433" i="2"/>
  <c r="BO432" i="2"/>
  <c r="BN432" i="2"/>
  <c r="BM432" i="2"/>
  <c r="BL432" i="2"/>
  <c r="BK432" i="2"/>
  <c r="BJ432" i="2"/>
  <c r="BI432" i="2"/>
  <c r="BH432" i="2"/>
  <c r="BG432" i="2"/>
  <c r="BF432" i="2"/>
  <c r="BE432" i="2"/>
  <c r="BD432" i="2"/>
  <c r="BC432" i="2"/>
  <c r="BB432" i="2"/>
  <c r="BA432" i="2"/>
  <c r="AZ432" i="2"/>
  <c r="AY432" i="2"/>
  <c r="AX432" i="2"/>
  <c r="AW432" i="2"/>
  <c r="AV432" i="2"/>
  <c r="AU432" i="2"/>
  <c r="AT432" i="2"/>
  <c r="AS432" i="2"/>
  <c r="AR432" i="2"/>
  <c r="AQ432" i="2"/>
  <c r="AP432" i="2"/>
  <c r="AO432" i="2"/>
  <c r="AN432" i="2"/>
  <c r="AM432" i="2"/>
  <c r="AL432" i="2"/>
  <c r="AK432" i="2"/>
  <c r="AJ432" i="2"/>
  <c r="AI432" i="2"/>
  <c r="AH432" i="2"/>
  <c r="AG432" i="2"/>
  <c r="AF432" i="2"/>
  <c r="AE432" i="2"/>
  <c r="AD432" i="2"/>
  <c r="AC432" i="2"/>
  <c r="AB432" i="2"/>
  <c r="AA432" i="2"/>
  <c r="Z432" i="2"/>
  <c r="Y432" i="2"/>
  <c r="X432" i="2"/>
  <c r="W432" i="2"/>
  <c r="V432" i="2"/>
  <c r="U432" i="2"/>
  <c r="T432" i="2"/>
  <c r="S432" i="2"/>
  <c r="R432" i="2"/>
  <c r="Q432" i="2"/>
  <c r="P432" i="2"/>
  <c r="O432" i="2"/>
  <c r="N432" i="2"/>
  <c r="M432" i="2"/>
  <c r="L432" i="2"/>
  <c r="K432" i="2"/>
  <c r="J432" i="2"/>
  <c r="H432" i="2"/>
  <c r="F432" i="2"/>
  <c r="E432" i="2"/>
  <c r="D432" i="2"/>
  <c r="C432" i="2"/>
  <c r="B432" i="2"/>
  <c r="A432" i="2"/>
  <c r="BO431" i="2"/>
  <c r="BN431" i="2"/>
  <c r="BM431" i="2"/>
  <c r="BL431" i="2"/>
  <c r="BK431" i="2"/>
  <c r="BJ431" i="2"/>
  <c r="BI431" i="2"/>
  <c r="BH431" i="2"/>
  <c r="BG431" i="2"/>
  <c r="BF431" i="2"/>
  <c r="BE431" i="2"/>
  <c r="BD431" i="2"/>
  <c r="BC431" i="2"/>
  <c r="BB431" i="2"/>
  <c r="BA431" i="2"/>
  <c r="AZ431" i="2"/>
  <c r="AY431" i="2"/>
  <c r="AX431" i="2"/>
  <c r="AW431" i="2"/>
  <c r="AV431" i="2"/>
  <c r="AU431" i="2"/>
  <c r="AT431" i="2"/>
  <c r="AS431" i="2"/>
  <c r="AR431" i="2"/>
  <c r="AQ431" i="2"/>
  <c r="AP431" i="2"/>
  <c r="AO431" i="2"/>
  <c r="AN431" i="2"/>
  <c r="AM431" i="2"/>
  <c r="AL431" i="2"/>
  <c r="AK431" i="2"/>
  <c r="AJ431" i="2"/>
  <c r="AI431" i="2"/>
  <c r="AH431" i="2"/>
  <c r="AG431" i="2"/>
  <c r="AF431" i="2"/>
  <c r="AE431" i="2"/>
  <c r="AD431" i="2"/>
  <c r="AC431" i="2"/>
  <c r="AB431" i="2"/>
  <c r="AA431" i="2"/>
  <c r="Z431" i="2"/>
  <c r="Y431" i="2"/>
  <c r="X431" i="2"/>
  <c r="W431" i="2"/>
  <c r="V431" i="2"/>
  <c r="U431" i="2"/>
  <c r="T431" i="2"/>
  <c r="S431" i="2"/>
  <c r="R431" i="2"/>
  <c r="Q431" i="2"/>
  <c r="P431" i="2"/>
  <c r="O431" i="2"/>
  <c r="N431" i="2"/>
  <c r="M431" i="2"/>
  <c r="L431" i="2"/>
  <c r="K431" i="2"/>
  <c r="J431" i="2"/>
  <c r="H431" i="2"/>
  <c r="F431" i="2"/>
  <c r="E431" i="2"/>
  <c r="D431" i="2"/>
  <c r="C431" i="2"/>
  <c r="B431" i="2"/>
  <c r="A431" i="2"/>
  <c r="BO430" i="2"/>
  <c r="BN430" i="2"/>
  <c r="BM430" i="2"/>
  <c r="BL430" i="2"/>
  <c r="BK430" i="2"/>
  <c r="BJ430" i="2"/>
  <c r="BI430" i="2"/>
  <c r="BH430" i="2"/>
  <c r="BG430" i="2"/>
  <c r="BF430" i="2"/>
  <c r="BE430" i="2"/>
  <c r="BD430" i="2"/>
  <c r="BC430" i="2"/>
  <c r="BB430" i="2"/>
  <c r="BA430" i="2"/>
  <c r="AZ430" i="2"/>
  <c r="AY430" i="2"/>
  <c r="AX430" i="2"/>
  <c r="AW430" i="2"/>
  <c r="AV430" i="2"/>
  <c r="AU430" i="2"/>
  <c r="AT430" i="2"/>
  <c r="AS430" i="2"/>
  <c r="AR430" i="2"/>
  <c r="AQ430" i="2"/>
  <c r="AP430" i="2"/>
  <c r="AO430" i="2"/>
  <c r="AN430" i="2"/>
  <c r="AM430" i="2"/>
  <c r="AL430" i="2"/>
  <c r="AK430" i="2"/>
  <c r="AJ430" i="2"/>
  <c r="AI430" i="2"/>
  <c r="AH430" i="2"/>
  <c r="AG430" i="2"/>
  <c r="AF430" i="2"/>
  <c r="AE430" i="2"/>
  <c r="AD430" i="2"/>
  <c r="AC430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H430" i="2"/>
  <c r="F430" i="2"/>
  <c r="E430" i="2"/>
  <c r="D430" i="2"/>
  <c r="C430" i="2"/>
  <c r="B430" i="2"/>
  <c r="A430" i="2"/>
  <c r="BO429" i="2"/>
  <c r="BN429" i="2"/>
  <c r="BM429" i="2"/>
  <c r="BL429" i="2"/>
  <c r="BK429" i="2"/>
  <c r="BJ429" i="2"/>
  <c r="BI429" i="2"/>
  <c r="BH429" i="2"/>
  <c r="BG429" i="2"/>
  <c r="BF429" i="2"/>
  <c r="BE429" i="2"/>
  <c r="BD429" i="2"/>
  <c r="BC429" i="2"/>
  <c r="BB429" i="2"/>
  <c r="BA429" i="2"/>
  <c r="AZ429" i="2"/>
  <c r="AY429" i="2"/>
  <c r="AX429" i="2"/>
  <c r="AW429" i="2"/>
  <c r="AV429" i="2"/>
  <c r="AU429" i="2"/>
  <c r="AT429" i="2"/>
  <c r="AS429" i="2"/>
  <c r="AR429" i="2"/>
  <c r="AQ429" i="2"/>
  <c r="AP429" i="2"/>
  <c r="AO429" i="2"/>
  <c r="AN429" i="2"/>
  <c r="AM429" i="2"/>
  <c r="AL429" i="2"/>
  <c r="AK429" i="2"/>
  <c r="AJ429" i="2"/>
  <c r="AI429" i="2"/>
  <c r="AH429" i="2"/>
  <c r="AG429" i="2"/>
  <c r="AF429" i="2"/>
  <c r="AE429" i="2"/>
  <c r="AD429" i="2"/>
  <c r="AC429" i="2"/>
  <c r="AB429" i="2"/>
  <c r="AA429" i="2"/>
  <c r="Z429" i="2"/>
  <c r="Y429" i="2"/>
  <c r="X429" i="2"/>
  <c r="W429" i="2"/>
  <c r="V429" i="2"/>
  <c r="U429" i="2"/>
  <c r="T429" i="2"/>
  <c r="S429" i="2"/>
  <c r="R429" i="2"/>
  <c r="Q429" i="2"/>
  <c r="P429" i="2"/>
  <c r="O429" i="2"/>
  <c r="N429" i="2"/>
  <c r="M429" i="2"/>
  <c r="L429" i="2"/>
  <c r="K429" i="2"/>
  <c r="J429" i="2"/>
  <c r="H429" i="2"/>
  <c r="F429" i="2"/>
  <c r="E429" i="2"/>
  <c r="D429" i="2"/>
  <c r="C429" i="2"/>
  <c r="B429" i="2"/>
  <c r="A429" i="2"/>
  <c r="BO428" i="2"/>
  <c r="BN428" i="2"/>
  <c r="BM428" i="2"/>
  <c r="BL428" i="2"/>
  <c r="BK428" i="2"/>
  <c r="BJ428" i="2"/>
  <c r="BI428" i="2"/>
  <c r="BH428" i="2"/>
  <c r="BG428" i="2"/>
  <c r="BF428" i="2"/>
  <c r="BE428" i="2"/>
  <c r="BD428" i="2"/>
  <c r="BC428" i="2"/>
  <c r="BB428" i="2"/>
  <c r="BA428" i="2"/>
  <c r="AZ428" i="2"/>
  <c r="AY428" i="2"/>
  <c r="AX428" i="2"/>
  <c r="AW428" i="2"/>
  <c r="AV428" i="2"/>
  <c r="AU428" i="2"/>
  <c r="AT428" i="2"/>
  <c r="AS428" i="2"/>
  <c r="AR428" i="2"/>
  <c r="AQ428" i="2"/>
  <c r="AP428" i="2"/>
  <c r="AO428" i="2"/>
  <c r="AN428" i="2"/>
  <c r="AM428" i="2"/>
  <c r="AL428" i="2"/>
  <c r="AK428" i="2"/>
  <c r="AJ428" i="2"/>
  <c r="AI428" i="2"/>
  <c r="AH428" i="2"/>
  <c r="AG428" i="2"/>
  <c r="AF428" i="2"/>
  <c r="AE428" i="2"/>
  <c r="AD428" i="2"/>
  <c r="AC428" i="2"/>
  <c r="AB428" i="2"/>
  <c r="AA428" i="2"/>
  <c r="Z428" i="2"/>
  <c r="Y428" i="2"/>
  <c r="X428" i="2"/>
  <c r="W428" i="2"/>
  <c r="V428" i="2"/>
  <c r="U428" i="2"/>
  <c r="T428" i="2"/>
  <c r="S428" i="2"/>
  <c r="R428" i="2"/>
  <c r="Q428" i="2"/>
  <c r="P428" i="2"/>
  <c r="O428" i="2"/>
  <c r="N428" i="2"/>
  <c r="M428" i="2"/>
  <c r="L428" i="2"/>
  <c r="K428" i="2"/>
  <c r="J428" i="2"/>
  <c r="H428" i="2"/>
  <c r="F428" i="2"/>
  <c r="E428" i="2"/>
  <c r="D428" i="2"/>
  <c r="C428" i="2"/>
  <c r="B428" i="2"/>
  <c r="A428" i="2"/>
  <c r="BO427" i="2"/>
  <c r="BN427" i="2"/>
  <c r="BM427" i="2"/>
  <c r="BL427" i="2"/>
  <c r="BK427" i="2"/>
  <c r="BJ427" i="2"/>
  <c r="BI427" i="2"/>
  <c r="BH427" i="2"/>
  <c r="BG427" i="2"/>
  <c r="BF427" i="2"/>
  <c r="BE427" i="2"/>
  <c r="BD427" i="2"/>
  <c r="BC427" i="2"/>
  <c r="BB427" i="2"/>
  <c r="BA427" i="2"/>
  <c r="AZ427" i="2"/>
  <c r="AY427" i="2"/>
  <c r="AX427" i="2"/>
  <c r="AW427" i="2"/>
  <c r="AV427" i="2"/>
  <c r="AU427" i="2"/>
  <c r="AT427" i="2"/>
  <c r="AS427" i="2"/>
  <c r="AR427" i="2"/>
  <c r="AQ427" i="2"/>
  <c r="AP427" i="2"/>
  <c r="AO427" i="2"/>
  <c r="AN427" i="2"/>
  <c r="AM427" i="2"/>
  <c r="AL427" i="2"/>
  <c r="AK427" i="2"/>
  <c r="AJ427" i="2"/>
  <c r="AI427" i="2"/>
  <c r="AH427" i="2"/>
  <c r="AG427" i="2"/>
  <c r="AF427" i="2"/>
  <c r="AE427" i="2"/>
  <c r="AD427" i="2"/>
  <c r="AC427" i="2"/>
  <c r="AB427" i="2"/>
  <c r="AA427" i="2"/>
  <c r="Z427" i="2"/>
  <c r="Y427" i="2"/>
  <c r="X427" i="2"/>
  <c r="W427" i="2"/>
  <c r="V427" i="2"/>
  <c r="U427" i="2"/>
  <c r="T427" i="2"/>
  <c r="S427" i="2"/>
  <c r="R427" i="2"/>
  <c r="Q427" i="2"/>
  <c r="P427" i="2"/>
  <c r="O427" i="2"/>
  <c r="N427" i="2"/>
  <c r="M427" i="2"/>
  <c r="L427" i="2"/>
  <c r="K427" i="2"/>
  <c r="J427" i="2"/>
  <c r="H427" i="2"/>
  <c r="F427" i="2"/>
  <c r="E427" i="2"/>
  <c r="D427" i="2"/>
  <c r="C427" i="2"/>
  <c r="B427" i="2"/>
  <c r="A427" i="2"/>
  <c r="BO426" i="2"/>
  <c r="BN426" i="2"/>
  <c r="BM426" i="2"/>
  <c r="BL426" i="2"/>
  <c r="BK426" i="2"/>
  <c r="BJ426" i="2"/>
  <c r="BI426" i="2"/>
  <c r="BH426" i="2"/>
  <c r="BG426" i="2"/>
  <c r="BF426" i="2"/>
  <c r="BE426" i="2"/>
  <c r="BD426" i="2"/>
  <c r="BC426" i="2"/>
  <c r="BB426" i="2"/>
  <c r="BA426" i="2"/>
  <c r="AZ426" i="2"/>
  <c r="AY426" i="2"/>
  <c r="AX426" i="2"/>
  <c r="AW426" i="2"/>
  <c r="AV426" i="2"/>
  <c r="AU426" i="2"/>
  <c r="AT426" i="2"/>
  <c r="AS426" i="2"/>
  <c r="AR426" i="2"/>
  <c r="AQ426" i="2"/>
  <c r="AP426" i="2"/>
  <c r="AO426" i="2"/>
  <c r="AN426" i="2"/>
  <c r="AM426" i="2"/>
  <c r="AL426" i="2"/>
  <c r="AK426" i="2"/>
  <c r="AJ426" i="2"/>
  <c r="AI426" i="2"/>
  <c r="AH426" i="2"/>
  <c r="AG426" i="2"/>
  <c r="AF426" i="2"/>
  <c r="AE426" i="2"/>
  <c r="AD426" i="2"/>
  <c r="AC426" i="2"/>
  <c r="AB426" i="2"/>
  <c r="AA426" i="2"/>
  <c r="Z426" i="2"/>
  <c r="Y426" i="2"/>
  <c r="X426" i="2"/>
  <c r="W426" i="2"/>
  <c r="V426" i="2"/>
  <c r="U426" i="2"/>
  <c r="T426" i="2"/>
  <c r="S426" i="2"/>
  <c r="R426" i="2"/>
  <c r="Q426" i="2"/>
  <c r="P426" i="2"/>
  <c r="O426" i="2"/>
  <c r="N426" i="2"/>
  <c r="M426" i="2"/>
  <c r="L426" i="2"/>
  <c r="K426" i="2"/>
  <c r="J426" i="2"/>
  <c r="H426" i="2"/>
  <c r="F426" i="2"/>
  <c r="E426" i="2"/>
  <c r="D426" i="2"/>
  <c r="C426" i="2"/>
  <c r="B426" i="2"/>
  <c r="A426" i="2"/>
  <c r="BO425" i="2"/>
  <c r="BN425" i="2"/>
  <c r="BM425" i="2"/>
  <c r="BL425" i="2"/>
  <c r="BK425" i="2"/>
  <c r="BJ425" i="2"/>
  <c r="BI425" i="2"/>
  <c r="BH425" i="2"/>
  <c r="BG425" i="2"/>
  <c r="BF425" i="2"/>
  <c r="BE425" i="2"/>
  <c r="BD425" i="2"/>
  <c r="BC425" i="2"/>
  <c r="BB425" i="2"/>
  <c r="BA425" i="2"/>
  <c r="AZ425" i="2"/>
  <c r="AY425" i="2"/>
  <c r="AX425" i="2"/>
  <c r="AW425" i="2"/>
  <c r="AV425" i="2"/>
  <c r="AU425" i="2"/>
  <c r="AT425" i="2"/>
  <c r="AS425" i="2"/>
  <c r="AR425" i="2"/>
  <c r="AQ425" i="2"/>
  <c r="AP425" i="2"/>
  <c r="AO425" i="2"/>
  <c r="AN425" i="2"/>
  <c r="AM425" i="2"/>
  <c r="AL425" i="2"/>
  <c r="AK425" i="2"/>
  <c r="AJ425" i="2"/>
  <c r="AI425" i="2"/>
  <c r="AH425" i="2"/>
  <c r="AG425" i="2"/>
  <c r="AF425" i="2"/>
  <c r="AE425" i="2"/>
  <c r="AD425" i="2"/>
  <c r="AC425" i="2"/>
  <c r="AB425" i="2"/>
  <c r="AA425" i="2"/>
  <c r="Z425" i="2"/>
  <c r="Y425" i="2"/>
  <c r="X425" i="2"/>
  <c r="W425" i="2"/>
  <c r="V425" i="2"/>
  <c r="U425" i="2"/>
  <c r="T425" i="2"/>
  <c r="S425" i="2"/>
  <c r="R425" i="2"/>
  <c r="Q425" i="2"/>
  <c r="P425" i="2"/>
  <c r="O425" i="2"/>
  <c r="N425" i="2"/>
  <c r="M425" i="2"/>
  <c r="L425" i="2"/>
  <c r="K425" i="2"/>
  <c r="J425" i="2"/>
  <c r="H425" i="2"/>
  <c r="F425" i="2"/>
  <c r="E425" i="2"/>
  <c r="D425" i="2"/>
  <c r="C425" i="2"/>
  <c r="B425" i="2"/>
  <c r="A425" i="2"/>
  <c r="BO424" i="2"/>
  <c r="BN424" i="2"/>
  <c r="BM424" i="2"/>
  <c r="BL424" i="2"/>
  <c r="BK424" i="2"/>
  <c r="BJ424" i="2"/>
  <c r="BI424" i="2"/>
  <c r="BH424" i="2"/>
  <c r="BG424" i="2"/>
  <c r="BF424" i="2"/>
  <c r="BE424" i="2"/>
  <c r="BD424" i="2"/>
  <c r="BC424" i="2"/>
  <c r="BB424" i="2"/>
  <c r="BA424" i="2"/>
  <c r="AZ424" i="2"/>
  <c r="AY424" i="2"/>
  <c r="AX424" i="2"/>
  <c r="AW424" i="2"/>
  <c r="AV424" i="2"/>
  <c r="AU424" i="2"/>
  <c r="AT424" i="2"/>
  <c r="AS424" i="2"/>
  <c r="AR424" i="2"/>
  <c r="AQ424" i="2"/>
  <c r="AP424" i="2"/>
  <c r="AO424" i="2"/>
  <c r="AN424" i="2"/>
  <c r="AM424" i="2"/>
  <c r="AL424" i="2"/>
  <c r="AK424" i="2"/>
  <c r="AJ424" i="2"/>
  <c r="AI424" i="2"/>
  <c r="AH424" i="2"/>
  <c r="AG424" i="2"/>
  <c r="AF424" i="2"/>
  <c r="AE424" i="2"/>
  <c r="AD424" i="2"/>
  <c r="AC424" i="2"/>
  <c r="AB424" i="2"/>
  <c r="AA424" i="2"/>
  <c r="Z424" i="2"/>
  <c r="Y424" i="2"/>
  <c r="X424" i="2"/>
  <c r="W424" i="2"/>
  <c r="V424" i="2"/>
  <c r="U424" i="2"/>
  <c r="T424" i="2"/>
  <c r="S424" i="2"/>
  <c r="R424" i="2"/>
  <c r="Q424" i="2"/>
  <c r="P424" i="2"/>
  <c r="O424" i="2"/>
  <c r="N424" i="2"/>
  <c r="M424" i="2"/>
  <c r="L424" i="2"/>
  <c r="K424" i="2"/>
  <c r="J424" i="2"/>
  <c r="H424" i="2"/>
  <c r="F424" i="2"/>
  <c r="E424" i="2"/>
  <c r="D424" i="2"/>
  <c r="C424" i="2"/>
  <c r="B424" i="2"/>
  <c r="A424" i="2"/>
  <c r="BO423" i="2"/>
  <c r="BN423" i="2"/>
  <c r="BM423" i="2"/>
  <c r="BL423" i="2"/>
  <c r="BK423" i="2"/>
  <c r="BJ423" i="2"/>
  <c r="BI423" i="2"/>
  <c r="BH423" i="2"/>
  <c r="BG423" i="2"/>
  <c r="BF423" i="2"/>
  <c r="BE423" i="2"/>
  <c r="BD423" i="2"/>
  <c r="BC423" i="2"/>
  <c r="BB423" i="2"/>
  <c r="BA423" i="2"/>
  <c r="AZ423" i="2"/>
  <c r="AY423" i="2"/>
  <c r="AX423" i="2"/>
  <c r="AW423" i="2"/>
  <c r="AV423" i="2"/>
  <c r="AU423" i="2"/>
  <c r="AT423" i="2"/>
  <c r="AS423" i="2"/>
  <c r="AR423" i="2"/>
  <c r="AQ423" i="2"/>
  <c r="AP423" i="2"/>
  <c r="AO423" i="2"/>
  <c r="AN423" i="2"/>
  <c r="AM423" i="2"/>
  <c r="AL423" i="2"/>
  <c r="AK423" i="2"/>
  <c r="AJ423" i="2"/>
  <c r="AI423" i="2"/>
  <c r="AH423" i="2"/>
  <c r="AG423" i="2"/>
  <c r="AF423" i="2"/>
  <c r="AE423" i="2"/>
  <c r="AD423" i="2"/>
  <c r="AC423" i="2"/>
  <c r="AB423" i="2"/>
  <c r="AA423" i="2"/>
  <c r="Z423" i="2"/>
  <c r="Y423" i="2"/>
  <c r="X423" i="2"/>
  <c r="W423" i="2"/>
  <c r="V423" i="2"/>
  <c r="U423" i="2"/>
  <c r="T423" i="2"/>
  <c r="S423" i="2"/>
  <c r="R423" i="2"/>
  <c r="Q423" i="2"/>
  <c r="P423" i="2"/>
  <c r="O423" i="2"/>
  <c r="N423" i="2"/>
  <c r="M423" i="2"/>
  <c r="L423" i="2"/>
  <c r="K423" i="2"/>
  <c r="J423" i="2"/>
  <c r="H423" i="2"/>
  <c r="F423" i="2"/>
  <c r="E423" i="2"/>
  <c r="D423" i="2"/>
  <c r="C423" i="2"/>
  <c r="B423" i="2"/>
  <c r="A423" i="2"/>
  <c r="BO422" i="2"/>
  <c r="BN422" i="2"/>
  <c r="BM422" i="2"/>
  <c r="BL422" i="2"/>
  <c r="BK422" i="2"/>
  <c r="BJ422" i="2"/>
  <c r="BI422" i="2"/>
  <c r="BH422" i="2"/>
  <c r="BG422" i="2"/>
  <c r="BF422" i="2"/>
  <c r="BE422" i="2"/>
  <c r="BD422" i="2"/>
  <c r="BC422" i="2"/>
  <c r="BB422" i="2"/>
  <c r="BA422" i="2"/>
  <c r="AZ422" i="2"/>
  <c r="AY422" i="2"/>
  <c r="AX422" i="2"/>
  <c r="AW422" i="2"/>
  <c r="AV422" i="2"/>
  <c r="AU422" i="2"/>
  <c r="AT422" i="2"/>
  <c r="AS422" i="2"/>
  <c r="AR422" i="2"/>
  <c r="AQ422" i="2"/>
  <c r="AP422" i="2"/>
  <c r="AO422" i="2"/>
  <c r="AN422" i="2"/>
  <c r="AM422" i="2"/>
  <c r="AL422" i="2"/>
  <c r="AK422" i="2"/>
  <c r="AJ422" i="2"/>
  <c r="AI422" i="2"/>
  <c r="AH422" i="2"/>
  <c r="AG422" i="2"/>
  <c r="AF422" i="2"/>
  <c r="AE422" i="2"/>
  <c r="AD422" i="2"/>
  <c r="AC422" i="2"/>
  <c r="AB422" i="2"/>
  <c r="AA422" i="2"/>
  <c r="Z422" i="2"/>
  <c r="Y422" i="2"/>
  <c r="X422" i="2"/>
  <c r="W422" i="2"/>
  <c r="V422" i="2"/>
  <c r="U422" i="2"/>
  <c r="T422" i="2"/>
  <c r="S422" i="2"/>
  <c r="R422" i="2"/>
  <c r="Q422" i="2"/>
  <c r="P422" i="2"/>
  <c r="O422" i="2"/>
  <c r="N422" i="2"/>
  <c r="M422" i="2"/>
  <c r="L422" i="2"/>
  <c r="K422" i="2"/>
  <c r="J422" i="2"/>
  <c r="H422" i="2"/>
  <c r="F422" i="2"/>
  <c r="E422" i="2"/>
  <c r="D422" i="2"/>
  <c r="C422" i="2"/>
  <c r="B422" i="2"/>
  <c r="A422" i="2"/>
  <c r="BO421" i="2"/>
  <c r="BN421" i="2"/>
  <c r="BM421" i="2"/>
  <c r="BL421" i="2"/>
  <c r="BK421" i="2"/>
  <c r="BJ421" i="2"/>
  <c r="BI421" i="2"/>
  <c r="BH421" i="2"/>
  <c r="BG421" i="2"/>
  <c r="BF421" i="2"/>
  <c r="BE421" i="2"/>
  <c r="BD421" i="2"/>
  <c r="BC421" i="2"/>
  <c r="BB421" i="2"/>
  <c r="BA421" i="2"/>
  <c r="AZ421" i="2"/>
  <c r="AY421" i="2"/>
  <c r="AX421" i="2"/>
  <c r="AW421" i="2"/>
  <c r="AV421" i="2"/>
  <c r="AU421" i="2"/>
  <c r="AT421" i="2"/>
  <c r="AS421" i="2"/>
  <c r="AR421" i="2"/>
  <c r="AQ421" i="2"/>
  <c r="AP421" i="2"/>
  <c r="AO421" i="2"/>
  <c r="AN421" i="2"/>
  <c r="AM421" i="2"/>
  <c r="AL421" i="2"/>
  <c r="AK421" i="2"/>
  <c r="AJ421" i="2"/>
  <c r="AI421" i="2"/>
  <c r="AH421" i="2"/>
  <c r="AG421" i="2"/>
  <c r="AF421" i="2"/>
  <c r="AE421" i="2"/>
  <c r="AD421" i="2"/>
  <c r="AC421" i="2"/>
  <c r="AB421" i="2"/>
  <c r="AA421" i="2"/>
  <c r="Z421" i="2"/>
  <c r="Y421" i="2"/>
  <c r="X421" i="2"/>
  <c r="W421" i="2"/>
  <c r="V421" i="2"/>
  <c r="U421" i="2"/>
  <c r="T421" i="2"/>
  <c r="S421" i="2"/>
  <c r="R421" i="2"/>
  <c r="Q421" i="2"/>
  <c r="P421" i="2"/>
  <c r="O421" i="2"/>
  <c r="N421" i="2"/>
  <c r="M421" i="2"/>
  <c r="L421" i="2"/>
  <c r="K421" i="2"/>
  <c r="J421" i="2"/>
  <c r="H421" i="2"/>
  <c r="F421" i="2"/>
  <c r="E421" i="2"/>
  <c r="D421" i="2"/>
  <c r="C421" i="2"/>
  <c r="B421" i="2"/>
  <c r="A421" i="2"/>
  <c r="BO420" i="2"/>
  <c r="BN420" i="2"/>
  <c r="BM420" i="2"/>
  <c r="BL420" i="2"/>
  <c r="BK420" i="2"/>
  <c r="BJ420" i="2"/>
  <c r="BI420" i="2"/>
  <c r="BH420" i="2"/>
  <c r="BG420" i="2"/>
  <c r="BF420" i="2"/>
  <c r="BE420" i="2"/>
  <c r="BD420" i="2"/>
  <c r="BC420" i="2"/>
  <c r="BB420" i="2"/>
  <c r="BA420" i="2"/>
  <c r="AZ420" i="2"/>
  <c r="AY420" i="2"/>
  <c r="AX420" i="2"/>
  <c r="AW420" i="2"/>
  <c r="AV420" i="2"/>
  <c r="AU420" i="2"/>
  <c r="AT420" i="2"/>
  <c r="AS420" i="2"/>
  <c r="AR420" i="2"/>
  <c r="AQ420" i="2"/>
  <c r="AP420" i="2"/>
  <c r="AO420" i="2"/>
  <c r="AN420" i="2"/>
  <c r="AM420" i="2"/>
  <c r="AL420" i="2"/>
  <c r="AK420" i="2"/>
  <c r="AJ420" i="2"/>
  <c r="AI420" i="2"/>
  <c r="AH420" i="2"/>
  <c r="AG420" i="2"/>
  <c r="AF420" i="2"/>
  <c r="AE420" i="2"/>
  <c r="AD420" i="2"/>
  <c r="AC420" i="2"/>
  <c r="AB420" i="2"/>
  <c r="AA420" i="2"/>
  <c r="Z420" i="2"/>
  <c r="Y420" i="2"/>
  <c r="X420" i="2"/>
  <c r="W420" i="2"/>
  <c r="V420" i="2"/>
  <c r="U420" i="2"/>
  <c r="T420" i="2"/>
  <c r="S420" i="2"/>
  <c r="R420" i="2"/>
  <c r="Q420" i="2"/>
  <c r="P420" i="2"/>
  <c r="O420" i="2"/>
  <c r="N420" i="2"/>
  <c r="M420" i="2"/>
  <c r="L420" i="2"/>
  <c r="K420" i="2"/>
  <c r="J420" i="2"/>
  <c r="H420" i="2"/>
  <c r="F420" i="2"/>
  <c r="E420" i="2"/>
  <c r="D420" i="2"/>
  <c r="C420" i="2"/>
  <c r="B420" i="2"/>
  <c r="A420" i="2"/>
  <c r="BO419" i="2"/>
  <c r="BN419" i="2"/>
  <c r="BM419" i="2"/>
  <c r="BL419" i="2"/>
  <c r="BK419" i="2"/>
  <c r="BJ419" i="2"/>
  <c r="BI419" i="2"/>
  <c r="BH419" i="2"/>
  <c r="BG419" i="2"/>
  <c r="BF419" i="2"/>
  <c r="BE419" i="2"/>
  <c r="BD419" i="2"/>
  <c r="BC419" i="2"/>
  <c r="BB419" i="2"/>
  <c r="BA419" i="2"/>
  <c r="AZ419" i="2"/>
  <c r="AY419" i="2"/>
  <c r="AX419" i="2"/>
  <c r="AW419" i="2"/>
  <c r="AV419" i="2"/>
  <c r="AU419" i="2"/>
  <c r="AT419" i="2"/>
  <c r="AS419" i="2"/>
  <c r="AR419" i="2"/>
  <c r="AQ419" i="2"/>
  <c r="AP419" i="2"/>
  <c r="AO419" i="2"/>
  <c r="AN419" i="2"/>
  <c r="AM419" i="2"/>
  <c r="AL419" i="2"/>
  <c r="AK419" i="2"/>
  <c r="AJ419" i="2"/>
  <c r="AI419" i="2"/>
  <c r="AH419" i="2"/>
  <c r="AG419" i="2"/>
  <c r="AF419" i="2"/>
  <c r="AE419" i="2"/>
  <c r="AD419" i="2"/>
  <c r="AC419" i="2"/>
  <c r="AB419" i="2"/>
  <c r="AA419" i="2"/>
  <c r="Z419" i="2"/>
  <c r="Y419" i="2"/>
  <c r="X419" i="2"/>
  <c r="W419" i="2"/>
  <c r="V419" i="2"/>
  <c r="U419" i="2"/>
  <c r="T419" i="2"/>
  <c r="S419" i="2"/>
  <c r="R419" i="2"/>
  <c r="Q419" i="2"/>
  <c r="P419" i="2"/>
  <c r="O419" i="2"/>
  <c r="N419" i="2"/>
  <c r="M419" i="2"/>
  <c r="L419" i="2"/>
  <c r="K419" i="2"/>
  <c r="J419" i="2"/>
  <c r="H419" i="2"/>
  <c r="F419" i="2"/>
  <c r="E419" i="2"/>
  <c r="D419" i="2"/>
  <c r="C419" i="2"/>
  <c r="B419" i="2"/>
  <c r="A419" i="2"/>
  <c r="BO418" i="2"/>
  <c r="BN418" i="2"/>
  <c r="BM418" i="2"/>
  <c r="BL418" i="2"/>
  <c r="BK418" i="2"/>
  <c r="BJ418" i="2"/>
  <c r="BI418" i="2"/>
  <c r="BH418" i="2"/>
  <c r="BG418" i="2"/>
  <c r="BF418" i="2"/>
  <c r="BE418" i="2"/>
  <c r="BD418" i="2"/>
  <c r="BC418" i="2"/>
  <c r="BB418" i="2"/>
  <c r="BA418" i="2"/>
  <c r="AZ418" i="2"/>
  <c r="AY418" i="2"/>
  <c r="AX418" i="2"/>
  <c r="AW418" i="2"/>
  <c r="AV418" i="2"/>
  <c r="AU418" i="2"/>
  <c r="AT418" i="2"/>
  <c r="AS418" i="2"/>
  <c r="AR418" i="2"/>
  <c r="AQ418" i="2"/>
  <c r="AP418" i="2"/>
  <c r="AO418" i="2"/>
  <c r="AN418" i="2"/>
  <c r="AM418" i="2"/>
  <c r="AL418" i="2"/>
  <c r="AK418" i="2"/>
  <c r="AJ418" i="2"/>
  <c r="AI418" i="2"/>
  <c r="AH418" i="2"/>
  <c r="AG418" i="2"/>
  <c r="AF418" i="2"/>
  <c r="AE418" i="2"/>
  <c r="AD418" i="2"/>
  <c r="AC418" i="2"/>
  <c r="AB418" i="2"/>
  <c r="AA418" i="2"/>
  <c r="Z418" i="2"/>
  <c r="Y418" i="2"/>
  <c r="X418" i="2"/>
  <c r="W418" i="2"/>
  <c r="V418" i="2"/>
  <c r="U418" i="2"/>
  <c r="T418" i="2"/>
  <c r="S418" i="2"/>
  <c r="R418" i="2"/>
  <c r="Q418" i="2"/>
  <c r="P418" i="2"/>
  <c r="O418" i="2"/>
  <c r="N418" i="2"/>
  <c r="M418" i="2"/>
  <c r="L418" i="2"/>
  <c r="K418" i="2"/>
  <c r="J418" i="2"/>
  <c r="H418" i="2"/>
  <c r="F418" i="2"/>
  <c r="E418" i="2"/>
  <c r="D418" i="2"/>
  <c r="C418" i="2"/>
  <c r="B418" i="2"/>
  <c r="A418" i="2"/>
  <c r="BO417" i="2"/>
  <c r="BN417" i="2"/>
  <c r="BM417" i="2"/>
  <c r="BL417" i="2"/>
  <c r="BK417" i="2"/>
  <c r="BJ417" i="2"/>
  <c r="BI417" i="2"/>
  <c r="BH417" i="2"/>
  <c r="BG417" i="2"/>
  <c r="BF417" i="2"/>
  <c r="BE417" i="2"/>
  <c r="BD417" i="2"/>
  <c r="BC417" i="2"/>
  <c r="BB417" i="2"/>
  <c r="BA417" i="2"/>
  <c r="AZ417" i="2"/>
  <c r="AY417" i="2"/>
  <c r="AX417" i="2"/>
  <c r="AW417" i="2"/>
  <c r="AV417" i="2"/>
  <c r="AU417" i="2"/>
  <c r="AT417" i="2"/>
  <c r="AS417" i="2"/>
  <c r="AR417" i="2"/>
  <c r="AQ417" i="2"/>
  <c r="AP417" i="2"/>
  <c r="AO417" i="2"/>
  <c r="AN417" i="2"/>
  <c r="AM417" i="2"/>
  <c r="AL417" i="2"/>
  <c r="AK417" i="2"/>
  <c r="AJ417" i="2"/>
  <c r="AI417" i="2"/>
  <c r="AH417" i="2"/>
  <c r="AG417" i="2"/>
  <c r="AF417" i="2"/>
  <c r="AE417" i="2"/>
  <c r="AD417" i="2"/>
  <c r="AC417" i="2"/>
  <c r="AB417" i="2"/>
  <c r="AA417" i="2"/>
  <c r="Z417" i="2"/>
  <c r="Y417" i="2"/>
  <c r="X417" i="2"/>
  <c r="W417" i="2"/>
  <c r="V417" i="2"/>
  <c r="U417" i="2"/>
  <c r="T417" i="2"/>
  <c r="S417" i="2"/>
  <c r="R417" i="2"/>
  <c r="Q417" i="2"/>
  <c r="P417" i="2"/>
  <c r="O417" i="2"/>
  <c r="N417" i="2"/>
  <c r="M417" i="2"/>
  <c r="L417" i="2"/>
  <c r="K417" i="2"/>
  <c r="J417" i="2"/>
  <c r="H417" i="2"/>
  <c r="F417" i="2"/>
  <c r="E417" i="2"/>
  <c r="D417" i="2"/>
  <c r="C417" i="2"/>
  <c r="B417" i="2"/>
  <c r="A417" i="2"/>
  <c r="BO416" i="2"/>
  <c r="BN416" i="2"/>
  <c r="BM416" i="2"/>
  <c r="BL416" i="2"/>
  <c r="BK416" i="2"/>
  <c r="BJ416" i="2"/>
  <c r="BI416" i="2"/>
  <c r="BH416" i="2"/>
  <c r="BG416" i="2"/>
  <c r="BF416" i="2"/>
  <c r="BE416" i="2"/>
  <c r="BD416" i="2"/>
  <c r="BC416" i="2"/>
  <c r="BB416" i="2"/>
  <c r="BA416" i="2"/>
  <c r="AZ416" i="2"/>
  <c r="AY416" i="2"/>
  <c r="AX416" i="2"/>
  <c r="AW416" i="2"/>
  <c r="AV416" i="2"/>
  <c r="AU416" i="2"/>
  <c r="AT416" i="2"/>
  <c r="AS416" i="2"/>
  <c r="AR416" i="2"/>
  <c r="AQ416" i="2"/>
  <c r="AP416" i="2"/>
  <c r="AO416" i="2"/>
  <c r="AN416" i="2"/>
  <c r="AM416" i="2"/>
  <c r="AL416" i="2"/>
  <c r="AK416" i="2"/>
  <c r="AJ416" i="2"/>
  <c r="AI416" i="2"/>
  <c r="AH416" i="2"/>
  <c r="AG416" i="2"/>
  <c r="AF416" i="2"/>
  <c r="AE416" i="2"/>
  <c r="AD416" i="2"/>
  <c r="AC416" i="2"/>
  <c r="AB416" i="2"/>
  <c r="AA416" i="2"/>
  <c r="Z416" i="2"/>
  <c r="Y416" i="2"/>
  <c r="X416" i="2"/>
  <c r="W416" i="2"/>
  <c r="V416" i="2"/>
  <c r="U416" i="2"/>
  <c r="T416" i="2"/>
  <c r="S416" i="2"/>
  <c r="R416" i="2"/>
  <c r="Q416" i="2"/>
  <c r="P416" i="2"/>
  <c r="O416" i="2"/>
  <c r="N416" i="2"/>
  <c r="M416" i="2"/>
  <c r="L416" i="2"/>
  <c r="K416" i="2"/>
  <c r="J416" i="2"/>
  <c r="H416" i="2"/>
  <c r="F416" i="2"/>
  <c r="E416" i="2"/>
  <c r="D416" i="2"/>
  <c r="C416" i="2"/>
  <c r="B416" i="2"/>
  <c r="A416" i="2"/>
  <c r="BO415" i="2"/>
  <c r="BN415" i="2"/>
  <c r="BM415" i="2"/>
  <c r="BL415" i="2"/>
  <c r="BK415" i="2"/>
  <c r="BJ415" i="2"/>
  <c r="BI415" i="2"/>
  <c r="BH415" i="2"/>
  <c r="BG415" i="2"/>
  <c r="BF415" i="2"/>
  <c r="BE415" i="2"/>
  <c r="BD415" i="2"/>
  <c r="BC415" i="2"/>
  <c r="BB415" i="2"/>
  <c r="BA415" i="2"/>
  <c r="AZ415" i="2"/>
  <c r="AY415" i="2"/>
  <c r="AX415" i="2"/>
  <c r="AW415" i="2"/>
  <c r="AV415" i="2"/>
  <c r="AU415" i="2"/>
  <c r="AT415" i="2"/>
  <c r="AS415" i="2"/>
  <c r="AR415" i="2"/>
  <c r="AQ415" i="2"/>
  <c r="AP415" i="2"/>
  <c r="AO415" i="2"/>
  <c r="AN415" i="2"/>
  <c r="AM415" i="2"/>
  <c r="AL415" i="2"/>
  <c r="AK415" i="2"/>
  <c r="AJ415" i="2"/>
  <c r="AI415" i="2"/>
  <c r="AH415" i="2"/>
  <c r="AG415" i="2"/>
  <c r="AF415" i="2"/>
  <c r="AE415" i="2"/>
  <c r="AD415" i="2"/>
  <c r="AC415" i="2"/>
  <c r="AB415" i="2"/>
  <c r="AA415" i="2"/>
  <c r="Z415" i="2"/>
  <c r="Y415" i="2"/>
  <c r="X415" i="2"/>
  <c r="W415" i="2"/>
  <c r="V415" i="2"/>
  <c r="U415" i="2"/>
  <c r="T415" i="2"/>
  <c r="S415" i="2"/>
  <c r="R415" i="2"/>
  <c r="Q415" i="2"/>
  <c r="P415" i="2"/>
  <c r="O415" i="2"/>
  <c r="N415" i="2"/>
  <c r="M415" i="2"/>
  <c r="L415" i="2"/>
  <c r="K415" i="2"/>
  <c r="J415" i="2"/>
  <c r="H415" i="2"/>
  <c r="F415" i="2"/>
  <c r="E415" i="2"/>
  <c r="D415" i="2"/>
  <c r="C415" i="2"/>
  <c r="B415" i="2"/>
  <c r="A415" i="2"/>
  <c r="BO414" i="2"/>
  <c r="BN414" i="2"/>
  <c r="BM414" i="2"/>
  <c r="BL414" i="2"/>
  <c r="BK414" i="2"/>
  <c r="BJ414" i="2"/>
  <c r="BI414" i="2"/>
  <c r="BH414" i="2"/>
  <c r="BG414" i="2"/>
  <c r="BF414" i="2"/>
  <c r="BE414" i="2"/>
  <c r="BD414" i="2"/>
  <c r="BC414" i="2"/>
  <c r="BB414" i="2"/>
  <c r="BA414" i="2"/>
  <c r="AZ414" i="2"/>
  <c r="AY414" i="2"/>
  <c r="AX414" i="2"/>
  <c r="AW414" i="2"/>
  <c r="AV414" i="2"/>
  <c r="AU414" i="2"/>
  <c r="AT414" i="2"/>
  <c r="AS414" i="2"/>
  <c r="AR414" i="2"/>
  <c r="AQ414" i="2"/>
  <c r="AP414" i="2"/>
  <c r="AO414" i="2"/>
  <c r="AN414" i="2"/>
  <c r="AM414" i="2"/>
  <c r="AL414" i="2"/>
  <c r="AK414" i="2"/>
  <c r="AJ414" i="2"/>
  <c r="AI414" i="2"/>
  <c r="AH414" i="2"/>
  <c r="AG414" i="2"/>
  <c r="AF414" i="2"/>
  <c r="AE414" i="2"/>
  <c r="AD414" i="2"/>
  <c r="AC414" i="2"/>
  <c r="AB414" i="2"/>
  <c r="AA414" i="2"/>
  <c r="Z414" i="2"/>
  <c r="Y414" i="2"/>
  <c r="X414" i="2"/>
  <c r="W414" i="2"/>
  <c r="V414" i="2"/>
  <c r="U414" i="2"/>
  <c r="T414" i="2"/>
  <c r="S414" i="2"/>
  <c r="R414" i="2"/>
  <c r="Q414" i="2"/>
  <c r="P414" i="2"/>
  <c r="O414" i="2"/>
  <c r="N414" i="2"/>
  <c r="M414" i="2"/>
  <c r="L414" i="2"/>
  <c r="K414" i="2"/>
  <c r="J414" i="2"/>
  <c r="H414" i="2"/>
  <c r="F414" i="2"/>
  <c r="E414" i="2"/>
  <c r="D414" i="2"/>
  <c r="C414" i="2"/>
  <c r="B414" i="2"/>
  <c r="A414" i="2"/>
  <c r="BO413" i="2"/>
  <c r="BN413" i="2"/>
  <c r="BM413" i="2"/>
  <c r="BL413" i="2"/>
  <c r="BK413" i="2"/>
  <c r="BJ413" i="2"/>
  <c r="BI413" i="2"/>
  <c r="BH413" i="2"/>
  <c r="BG413" i="2"/>
  <c r="BF413" i="2"/>
  <c r="BE413" i="2"/>
  <c r="BD413" i="2"/>
  <c r="BC413" i="2"/>
  <c r="BB413" i="2"/>
  <c r="BA413" i="2"/>
  <c r="AZ413" i="2"/>
  <c r="AY413" i="2"/>
  <c r="AX413" i="2"/>
  <c r="AW413" i="2"/>
  <c r="AV413" i="2"/>
  <c r="AU413" i="2"/>
  <c r="AT413" i="2"/>
  <c r="AS413" i="2"/>
  <c r="AR413" i="2"/>
  <c r="AQ413" i="2"/>
  <c r="AP413" i="2"/>
  <c r="AO413" i="2"/>
  <c r="AN413" i="2"/>
  <c r="AM413" i="2"/>
  <c r="AL413" i="2"/>
  <c r="AK413" i="2"/>
  <c r="AJ413" i="2"/>
  <c r="AI413" i="2"/>
  <c r="AH413" i="2"/>
  <c r="AG413" i="2"/>
  <c r="AF413" i="2"/>
  <c r="AE413" i="2"/>
  <c r="AD413" i="2"/>
  <c r="AC413" i="2"/>
  <c r="AB413" i="2"/>
  <c r="AA413" i="2"/>
  <c r="Z413" i="2"/>
  <c r="Y413" i="2"/>
  <c r="X413" i="2"/>
  <c r="W413" i="2"/>
  <c r="V413" i="2"/>
  <c r="U413" i="2"/>
  <c r="T413" i="2"/>
  <c r="S413" i="2"/>
  <c r="R413" i="2"/>
  <c r="Q413" i="2"/>
  <c r="P413" i="2"/>
  <c r="O413" i="2"/>
  <c r="N413" i="2"/>
  <c r="M413" i="2"/>
  <c r="L413" i="2"/>
  <c r="K413" i="2"/>
  <c r="J413" i="2"/>
  <c r="H413" i="2"/>
  <c r="F413" i="2"/>
  <c r="E413" i="2"/>
  <c r="D413" i="2"/>
  <c r="C413" i="2"/>
  <c r="B413" i="2"/>
  <c r="A413" i="2"/>
  <c r="BO412" i="2"/>
  <c r="BN412" i="2"/>
  <c r="BM412" i="2"/>
  <c r="BL412" i="2"/>
  <c r="BK412" i="2"/>
  <c r="BJ412" i="2"/>
  <c r="BI412" i="2"/>
  <c r="BH412" i="2"/>
  <c r="BG412" i="2"/>
  <c r="BF412" i="2"/>
  <c r="BE412" i="2"/>
  <c r="BD412" i="2"/>
  <c r="BC412" i="2"/>
  <c r="BB412" i="2"/>
  <c r="BA412" i="2"/>
  <c r="AZ412" i="2"/>
  <c r="AY412" i="2"/>
  <c r="AX412" i="2"/>
  <c r="AW412" i="2"/>
  <c r="AV412" i="2"/>
  <c r="AU412" i="2"/>
  <c r="AT412" i="2"/>
  <c r="AS412" i="2"/>
  <c r="AR412" i="2"/>
  <c r="AQ412" i="2"/>
  <c r="AP412" i="2"/>
  <c r="AO412" i="2"/>
  <c r="AN412" i="2"/>
  <c r="AM412" i="2"/>
  <c r="AL412" i="2"/>
  <c r="AK412" i="2"/>
  <c r="AJ412" i="2"/>
  <c r="AI412" i="2"/>
  <c r="AH412" i="2"/>
  <c r="AG412" i="2"/>
  <c r="AF412" i="2"/>
  <c r="AE412" i="2"/>
  <c r="AD412" i="2"/>
  <c r="AC412" i="2"/>
  <c r="AB412" i="2"/>
  <c r="AA412" i="2"/>
  <c r="Z412" i="2"/>
  <c r="Y412" i="2"/>
  <c r="X412" i="2"/>
  <c r="W412" i="2"/>
  <c r="V412" i="2"/>
  <c r="U412" i="2"/>
  <c r="T412" i="2"/>
  <c r="S412" i="2"/>
  <c r="R412" i="2"/>
  <c r="Q412" i="2"/>
  <c r="P412" i="2"/>
  <c r="O412" i="2"/>
  <c r="N412" i="2"/>
  <c r="M412" i="2"/>
  <c r="L412" i="2"/>
  <c r="K412" i="2"/>
  <c r="J412" i="2"/>
  <c r="H412" i="2"/>
  <c r="F412" i="2"/>
  <c r="E412" i="2"/>
  <c r="D412" i="2"/>
  <c r="C412" i="2"/>
  <c r="B412" i="2"/>
  <c r="A412" i="2"/>
  <c r="BO411" i="2"/>
  <c r="BN411" i="2"/>
  <c r="BM411" i="2"/>
  <c r="BL411" i="2"/>
  <c r="BK411" i="2"/>
  <c r="BJ411" i="2"/>
  <c r="BI411" i="2"/>
  <c r="BH411" i="2"/>
  <c r="BG411" i="2"/>
  <c r="BF411" i="2"/>
  <c r="BE411" i="2"/>
  <c r="BD411" i="2"/>
  <c r="BC411" i="2"/>
  <c r="BB411" i="2"/>
  <c r="BA411" i="2"/>
  <c r="AZ411" i="2"/>
  <c r="AY411" i="2"/>
  <c r="AX411" i="2"/>
  <c r="AW411" i="2"/>
  <c r="AV411" i="2"/>
  <c r="AU411" i="2"/>
  <c r="AT411" i="2"/>
  <c r="AS411" i="2"/>
  <c r="AR411" i="2"/>
  <c r="AQ411" i="2"/>
  <c r="AP411" i="2"/>
  <c r="AO411" i="2"/>
  <c r="AN411" i="2"/>
  <c r="AM411" i="2"/>
  <c r="AL411" i="2"/>
  <c r="AK411" i="2"/>
  <c r="AJ411" i="2"/>
  <c r="AI411" i="2"/>
  <c r="AH411" i="2"/>
  <c r="AG411" i="2"/>
  <c r="AF411" i="2"/>
  <c r="AE411" i="2"/>
  <c r="AD411" i="2"/>
  <c r="AC411" i="2"/>
  <c r="AB411" i="2"/>
  <c r="AA411" i="2"/>
  <c r="Z411" i="2"/>
  <c r="Y411" i="2"/>
  <c r="X411" i="2"/>
  <c r="W411" i="2"/>
  <c r="V411" i="2"/>
  <c r="U411" i="2"/>
  <c r="T411" i="2"/>
  <c r="S411" i="2"/>
  <c r="R411" i="2"/>
  <c r="Q411" i="2"/>
  <c r="P411" i="2"/>
  <c r="O411" i="2"/>
  <c r="N411" i="2"/>
  <c r="M411" i="2"/>
  <c r="L411" i="2"/>
  <c r="K411" i="2"/>
  <c r="J411" i="2"/>
  <c r="H411" i="2"/>
  <c r="F411" i="2"/>
  <c r="E411" i="2"/>
  <c r="D411" i="2"/>
  <c r="C411" i="2"/>
  <c r="B411" i="2"/>
  <c r="A411" i="2"/>
  <c r="BO410" i="2"/>
  <c r="BN410" i="2"/>
  <c r="BM410" i="2"/>
  <c r="BL410" i="2"/>
  <c r="BK410" i="2"/>
  <c r="BJ410" i="2"/>
  <c r="BI410" i="2"/>
  <c r="BH410" i="2"/>
  <c r="BG410" i="2"/>
  <c r="BF410" i="2"/>
  <c r="BE410" i="2"/>
  <c r="BD410" i="2"/>
  <c r="BC410" i="2"/>
  <c r="BB410" i="2"/>
  <c r="BA410" i="2"/>
  <c r="AZ410" i="2"/>
  <c r="AY410" i="2"/>
  <c r="AX410" i="2"/>
  <c r="AW410" i="2"/>
  <c r="AV410" i="2"/>
  <c r="AU410" i="2"/>
  <c r="AT410" i="2"/>
  <c r="AS410" i="2"/>
  <c r="AR410" i="2"/>
  <c r="AQ410" i="2"/>
  <c r="AP410" i="2"/>
  <c r="AO410" i="2"/>
  <c r="AN410" i="2"/>
  <c r="AM410" i="2"/>
  <c r="AL410" i="2"/>
  <c r="AK410" i="2"/>
  <c r="AJ410" i="2"/>
  <c r="AI410" i="2"/>
  <c r="AH410" i="2"/>
  <c r="AG410" i="2"/>
  <c r="AF410" i="2"/>
  <c r="AE410" i="2"/>
  <c r="AD410" i="2"/>
  <c r="AC410" i="2"/>
  <c r="AB410" i="2"/>
  <c r="AA410" i="2"/>
  <c r="Z410" i="2"/>
  <c r="Y410" i="2"/>
  <c r="X410" i="2"/>
  <c r="W410" i="2"/>
  <c r="V410" i="2"/>
  <c r="U410" i="2"/>
  <c r="T410" i="2"/>
  <c r="S410" i="2"/>
  <c r="R410" i="2"/>
  <c r="Q410" i="2"/>
  <c r="P410" i="2"/>
  <c r="O410" i="2"/>
  <c r="N410" i="2"/>
  <c r="M410" i="2"/>
  <c r="L410" i="2"/>
  <c r="K410" i="2"/>
  <c r="J410" i="2"/>
  <c r="H410" i="2"/>
  <c r="F410" i="2"/>
  <c r="E410" i="2"/>
  <c r="D410" i="2"/>
  <c r="C410" i="2"/>
  <c r="B410" i="2"/>
  <c r="A410" i="2"/>
  <c r="BO409" i="2"/>
  <c r="BN409" i="2"/>
  <c r="BM409" i="2"/>
  <c r="BL409" i="2"/>
  <c r="BK409" i="2"/>
  <c r="BJ409" i="2"/>
  <c r="BI409" i="2"/>
  <c r="BH409" i="2"/>
  <c r="BG409" i="2"/>
  <c r="BF409" i="2"/>
  <c r="BE409" i="2"/>
  <c r="BD409" i="2"/>
  <c r="BC409" i="2"/>
  <c r="BB409" i="2"/>
  <c r="BA409" i="2"/>
  <c r="AZ409" i="2"/>
  <c r="AY409" i="2"/>
  <c r="AX409" i="2"/>
  <c r="AW409" i="2"/>
  <c r="AV409" i="2"/>
  <c r="AU409" i="2"/>
  <c r="AT409" i="2"/>
  <c r="AS409" i="2"/>
  <c r="AR409" i="2"/>
  <c r="AQ409" i="2"/>
  <c r="AP409" i="2"/>
  <c r="AO409" i="2"/>
  <c r="AN409" i="2"/>
  <c r="AM409" i="2"/>
  <c r="AL409" i="2"/>
  <c r="AK409" i="2"/>
  <c r="AJ409" i="2"/>
  <c r="AI409" i="2"/>
  <c r="AH409" i="2"/>
  <c r="AG409" i="2"/>
  <c r="AF409" i="2"/>
  <c r="AE409" i="2"/>
  <c r="AD409" i="2"/>
  <c r="AC409" i="2"/>
  <c r="AB409" i="2"/>
  <c r="AA409" i="2"/>
  <c r="Z409" i="2"/>
  <c r="Y409" i="2"/>
  <c r="X409" i="2"/>
  <c r="W409" i="2"/>
  <c r="V409" i="2"/>
  <c r="U409" i="2"/>
  <c r="T409" i="2"/>
  <c r="S409" i="2"/>
  <c r="R409" i="2"/>
  <c r="Q409" i="2"/>
  <c r="P409" i="2"/>
  <c r="O409" i="2"/>
  <c r="N409" i="2"/>
  <c r="M409" i="2"/>
  <c r="L409" i="2"/>
  <c r="K409" i="2"/>
  <c r="J409" i="2"/>
  <c r="H409" i="2"/>
  <c r="F409" i="2"/>
  <c r="E409" i="2"/>
  <c r="D409" i="2"/>
  <c r="C409" i="2"/>
  <c r="B409" i="2"/>
  <c r="A409" i="2"/>
  <c r="BO408" i="2"/>
  <c r="BN408" i="2"/>
  <c r="BM408" i="2"/>
  <c r="BL408" i="2"/>
  <c r="BK408" i="2"/>
  <c r="BJ408" i="2"/>
  <c r="BI408" i="2"/>
  <c r="BH408" i="2"/>
  <c r="BG408" i="2"/>
  <c r="BF408" i="2"/>
  <c r="BE408" i="2"/>
  <c r="BD408" i="2"/>
  <c r="BC408" i="2"/>
  <c r="BB408" i="2"/>
  <c r="BA408" i="2"/>
  <c r="AZ408" i="2"/>
  <c r="AY408" i="2"/>
  <c r="AX408" i="2"/>
  <c r="AW408" i="2"/>
  <c r="AV408" i="2"/>
  <c r="AU408" i="2"/>
  <c r="AT408" i="2"/>
  <c r="AS408" i="2"/>
  <c r="AR408" i="2"/>
  <c r="AQ408" i="2"/>
  <c r="AP408" i="2"/>
  <c r="AO408" i="2"/>
  <c r="AN408" i="2"/>
  <c r="AM408" i="2"/>
  <c r="AL408" i="2"/>
  <c r="AK408" i="2"/>
  <c r="AJ408" i="2"/>
  <c r="AI408" i="2"/>
  <c r="AH408" i="2"/>
  <c r="AG408" i="2"/>
  <c r="AF408" i="2"/>
  <c r="AE408" i="2"/>
  <c r="AD408" i="2"/>
  <c r="AC408" i="2"/>
  <c r="AB408" i="2"/>
  <c r="AA408" i="2"/>
  <c r="Z408" i="2"/>
  <c r="Y408" i="2"/>
  <c r="X408" i="2"/>
  <c r="W408" i="2"/>
  <c r="V408" i="2"/>
  <c r="U408" i="2"/>
  <c r="T408" i="2"/>
  <c r="S408" i="2"/>
  <c r="R408" i="2"/>
  <c r="Q408" i="2"/>
  <c r="P408" i="2"/>
  <c r="O408" i="2"/>
  <c r="N408" i="2"/>
  <c r="M408" i="2"/>
  <c r="L408" i="2"/>
  <c r="K408" i="2"/>
  <c r="J408" i="2"/>
  <c r="H408" i="2"/>
  <c r="F408" i="2"/>
  <c r="E408" i="2"/>
  <c r="D408" i="2"/>
  <c r="C408" i="2"/>
  <c r="B408" i="2"/>
  <c r="A408" i="2"/>
  <c r="BO407" i="2"/>
  <c r="BN407" i="2"/>
  <c r="BM407" i="2"/>
  <c r="BL407" i="2"/>
  <c r="BK407" i="2"/>
  <c r="BJ407" i="2"/>
  <c r="BI407" i="2"/>
  <c r="BH407" i="2"/>
  <c r="BG407" i="2"/>
  <c r="BF407" i="2"/>
  <c r="BE407" i="2"/>
  <c r="BD407" i="2"/>
  <c r="BC407" i="2"/>
  <c r="BB407" i="2"/>
  <c r="BA407" i="2"/>
  <c r="AZ407" i="2"/>
  <c r="AY407" i="2"/>
  <c r="AX407" i="2"/>
  <c r="AW407" i="2"/>
  <c r="AV407" i="2"/>
  <c r="AU407" i="2"/>
  <c r="AT407" i="2"/>
  <c r="AS407" i="2"/>
  <c r="AR407" i="2"/>
  <c r="AQ407" i="2"/>
  <c r="AP407" i="2"/>
  <c r="AO407" i="2"/>
  <c r="AN407" i="2"/>
  <c r="AM407" i="2"/>
  <c r="AL407" i="2"/>
  <c r="AK407" i="2"/>
  <c r="AJ407" i="2"/>
  <c r="AI407" i="2"/>
  <c r="AH407" i="2"/>
  <c r="AG407" i="2"/>
  <c r="AF407" i="2"/>
  <c r="AE407" i="2"/>
  <c r="AD407" i="2"/>
  <c r="AC407" i="2"/>
  <c r="AB407" i="2"/>
  <c r="AA407" i="2"/>
  <c r="Z407" i="2"/>
  <c r="Y407" i="2"/>
  <c r="X407" i="2"/>
  <c r="W407" i="2"/>
  <c r="V407" i="2"/>
  <c r="U407" i="2"/>
  <c r="T407" i="2"/>
  <c r="S407" i="2"/>
  <c r="R407" i="2"/>
  <c r="Q407" i="2"/>
  <c r="P407" i="2"/>
  <c r="O407" i="2"/>
  <c r="N407" i="2"/>
  <c r="M407" i="2"/>
  <c r="L407" i="2"/>
  <c r="K407" i="2"/>
  <c r="J407" i="2"/>
  <c r="H407" i="2"/>
  <c r="F407" i="2"/>
  <c r="E407" i="2"/>
  <c r="D407" i="2"/>
  <c r="C407" i="2"/>
  <c r="B407" i="2"/>
  <c r="A407" i="2"/>
  <c r="BO406" i="2"/>
  <c r="BN406" i="2"/>
  <c r="BM406" i="2"/>
  <c r="BL406" i="2"/>
  <c r="BK406" i="2"/>
  <c r="BJ406" i="2"/>
  <c r="BI406" i="2"/>
  <c r="BH406" i="2"/>
  <c r="BG406" i="2"/>
  <c r="BF406" i="2"/>
  <c r="BE406" i="2"/>
  <c r="BD406" i="2"/>
  <c r="BC406" i="2"/>
  <c r="BB406" i="2"/>
  <c r="BA406" i="2"/>
  <c r="AZ406" i="2"/>
  <c r="AY406" i="2"/>
  <c r="AX406" i="2"/>
  <c r="AW406" i="2"/>
  <c r="AV406" i="2"/>
  <c r="AU406" i="2"/>
  <c r="AT406" i="2"/>
  <c r="AS406" i="2"/>
  <c r="AR406" i="2"/>
  <c r="AQ406" i="2"/>
  <c r="AP406" i="2"/>
  <c r="AO406" i="2"/>
  <c r="AN406" i="2"/>
  <c r="AM406" i="2"/>
  <c r="AL406" i="2"/>
  <c r="AK406" i="2"/>
  <c r="AJ406" i="2"/>
  <c r="AI406" i="2"/>
  <c r="AH406" i="2"/>
  <c r="AG406" i="2"/>
  <c r="AF406" i="2"/>
  <c r="AE406" i="2"/>
  <c r="AD406" i="2"/>
  <c r="AC406" i="2"/>
  <c r="AB406" i="2"/>
  <c r="AA406" i="2"/>
  <c r="Z406" i="2"/>
  <c r="Y406" i="2"/>
  <c r="X406" i="2"/>
  <c r="W406" i="2"/>
  <c r="V406" i="2"/>
  <c r="U406" i="2"/>
  <c r="T406" i="2"/>
  <c r="S406" i="2"/>
  <c r="R406" i="2"/>
  <c r="Q406" i="2"/>
  <c r="P406" i="2"/>
  <c r="O406" i="2"/>
  <c r="N406" i="2"/>
  <c r="M406" i="2"/>
  <c r="L406" i="2"/>
  <c r="K406" i="2"/>
  <c r="J406" i="2"/>
  <c r="H406" i="2"/>
  <c r="F406" i="2"/>
  <c r="E406" i="2"/>
  <c r="D406" i="2"/>
  <c r="C406" i="2"/>
  <c r="B406" i="2"/>
  <c r="A406" i="2"/>
  <c r="BO405" i="2"/>
  <c r="BN405" i="2"/>
  <c r="BM405" i="2"/>
  <c r="BL405" i="2"/>
  <c r="BK405" i="2"/>
  <c r="BJ405" i="2"/>
  <c r="BI405" i="2"/>
  <c r="BH405" i="2"/>
  <c r="BG405" i="2"/>
  <c r="BF405" i="2"/>
  <c r="BE405" i="2"/>
  <c r="BD405" i="2"/>
  <c r="BC405" i="2"/>
  <c r="BB405" i="2"/>
  <c r="BA405" i="2"/>
  <c r="AZ405" i="2"/>
  <c r="AY405" i="2"/>
  <c r="AX405" i="2"/>
  <c r="AW405" i="2"/>
  <c r="AV405" i="2"/>
  <c r="AU405" i="2"/>
  <c r="AT405" i="2"/>
  <c r="AS405" i="2"/>
  <c r="AR405" i="2"/>
  <c r="AQ405" i="2"/>
  <c r="AP405" i="2"/>
  <c r="AO405" i="2"/>
  <c r="AN405" i="2"/>
  <c r="AM405" i="2"/>
  <c r="AL405" i="2"/>
  <c r="AK405" i="2"/>
  <c r="AJ405" i="2"/>
  <c r="AI405" i="2"/>
  <c r="AH405" i="2"/>
  <c r="AG405" i="2"/>
  <c r="AF405" i="2"/>
  <c r="AE405" i="2"/>
  <c r="AD405" i="2"/>
  <c r="AC405" i="2"/>
  <c r="AB405" i="2"/>
  <c r="AA405" i="2"/>
  <c r="Z405" i="2"/>
  <c r="Y405" i="2"/>
  <c r="X405" i="2"/>
  <c r="W405" i="2"/>
  <c r="V405" i="2"/>
  <c r="U405" i="2"/>
  <c r="T405" i="2"/>
  <c r="S405" i="2"/>
  <c r="R405" i="2"/>
  <c r="Q405" i="2"/>
  <c r="P405" i="2"/>
  <c r="O405" i="2"/>
  <c r="N405" i="2"/>
  <c r="M405" i="2"/>
  <c r="L405" i="2"/>
  <c r="K405" i="2"/>
  <c r="J405" i="2"/>
  <c r="H405" i="2"/>
  <c r="F405" i="2"/>
  <c r="E405" i="2"/>
  <c r="D405" i="2"/>
  <c r="C405" i="2"/>
  <c r="B405" i="2"/>
  <c r="A405" i="2"/>
  <c r="BO404" i="2"/>
  <c r="BN404" i="2"/>
  <c r="BM404" i="2"/>
  <c r="BL404" i="2"/>
  <c r="BK404" i="2"/>
  <c r="BJ404" i="2"/>
  <c r="BI404" i="2"/>
  <c r="BH404" i="2"/>
  <c r="BG404" i="2"/>
  <c r="BF404" i="2"/>
  <c r="BE404" i="2"/>
  <c r="BD404" i="2"/>
  <c r="BC404" i="2"/>
  <c r="BB404" i="2"/>
  <c r="BA404" i="2"/>
  <c r="AZ404" i="2"/>
  <c r="AY404" i="2"/>
  <c r="AX404" i="2"/>
  <c r="AW404" i="2"/>
  <c r="AV404" i="2"/>
  <c r="AU404" i="2"/>
  <c r="AT404" i="2"/>
  <c r="AS404" i="2"/>
  <c r="AR404" i="2"/>
  <c r="AQ404" i="2"/>
  <c r="AP404" i="2"/>
  <c r="AO404" i="2"/>
  <c r="AN404" i="2"/>
  <c r="AM404" i="2"/>
  <c r="AL404" i="2"/>
  <c r="AK404" i="2"/>
  <c r="AJ404" i="2"/>
  <c r="AI404" i="2"/>
  <c r="AH404" i="2"/>
  <c r="AG404" i="2"/>
  <c r="AF404" i="2"/>
  <c r="AE404" i="2"/>
  <c r="AD404" i="2"/>
  <c r="AC404" i="2"/>
  <c r="AB404" i="2"/>
  <c r="AA404" i="2"/>
  <c r="Z404" i="2"/>
  <c r="Y404" i="2"/>
  <c r="X404" i="2"/>
  <c r="W404" i="2"/>
  <c r="V404" i="2"/>
  <c r="U404" i="2"/>
  <c r="T404" i="2"/>
  <c r="S404" i="2"/>
  <c r="R404" i="2"/>
  <c r="Q404" i="2"/>
  <c r="P404" i="2"/>
  <c r="O404" i="2"/>
  <c r="N404" i="2"/>
  <c r="M404" i="2"/>
  <c r="L404" i="2"/>
  <c r="K404" i="2"/>
  <c r="J404" i="2"/>
  <c r="H404" i="2"/>
  <c r="F404" i="2"/>
  <c r="E404" i="2"/>
  <c r="D404" i="2"/>
  <c r="C404" i="2"/>
  <c r="B404" i="2"/>
  <c r="A404" i="2"/>
  <c r="BO403" i="2"/>
  <c r="BN403" i="2"/>
  <c r="BM403" i="2"/>
  <c r="BL403" i="2"/>
  <c r="BK403" i="2"/>
  <c r="BJ403" i="2"/>
  <c r="BI403" i="2"/>
  <c r="BH403" i="2"/>
  <c r="BG403" i="2"/>
  <c r="BF403" i="2"/>
  <c r="BE403" i="2"/>
  <c r="BD403" i="2"/>
  <c r="BC403" i="2"/>
  <c r="BB403" i="2"/>
  <c r="BA403" i="2"/>
  <c r="AZ403" i="2"/>
  <c r="AY403" i="2"/>
  <c r="AX403" i="2"/>
  <c r="AW403" i="2"/>
  <c r="AV403" i="2"/>
  <c r="AU403" i="2"/>
  <c r="AT403" i="2"/>
  <c r="AS403" i="2"/>
  <c r="AR403" i="2"/>
  <c r="AQ403" i="2"/>
  <c r="AP403" i="2"/>
  <c r="AO403" i="2"/>
  <c r="AN403" i="2"/>
  <c r="AM403" i="2"/>
  <c r="AL403" i="2"/>
  <c r="AK403" i="2"/>
  <c r="AJ403" i="2"/>
  <c r="AI403" i="2"/>
  <c r="AH403" i="2"/>
  <c r="AG403" i="2"/>
  <c r="AF403" i="2"/>
  <c r="AE403" i="2"/>
  <c r="AD403" i="2"/>
  <c r="AC403" i="2"/>
  <c r="AB403" i="2"/>
  <c r="AA403" i="2"/>
  <c r="Z403" i="2"/>
  <c r="Y403" i="2"/>
  <c r="X403" i="2"/>
  <c r="W403" i="2"/>
  <c r="V403" i="2"/>
  <c r="U403" i="2"/>
  <c r="T403" i="2"/>
  <c r="S403" i="2"/>
  <c r="R403" i="2"/>
  <c r="Q403" i="2"/>
  <c r="P403" i="2"/>
  <c r="O403" i="2"/>
  <c r="N403" i="2"/>
  <c r="M403" i="2"/>
  <c r="L403" i="2"/>
  <c r="K403" i="2"/>
  <c r="J403" i="2"/>
  <c r="H403" i="2"/>
  <c r="F403" i="2"/>
  <c r="E403" i="2"/>
  <c r="D403" i="2"/>
  <c r="C403" i="2"/>
  <c r="B403" i="2"/>
  <c r="A403" i="2"/>
  <c r="BO402" i="2"/>
  <c r="BN402" i="2"/>
  <c r="BM402" i="2"/>
  <c r="BL402" i="2"/>
  <c r="BK402" i="2"/>
  <c r="BJ402" i="2"/>
  <c r="BI402" i="2"/>
  <c r="BH402" i="2"/>
  <c r="BG402" i="2"/>
  <c r="BF402" i="2"/>
  <c r="BE402" i="2"/>
  <c r="BD402" i="2"/>
  <c r="BC402" i="2"/>
  <c r="BB402" i="2"/>
  <c r="BA402" i="2"/>
  <c r="AZ402" i="2"/>
  <c r="AY402" i="2"/>
  <c r="AX402" i="2"/>
  <c r="AW402" i="2"/>
  <c r="AV402" i="2"/>
  <c r="AU402" i="2"/>
  <c r="AT402" i="2"/>
  <c r="AS402" i="2"/>
  <c r="AR402" i="2"/>
  <c r="AQ402" i="2"/>
  <c r="AP402" i="2"/>
  <c r="AO402" i="2"/>
  <c r="AN402" i="2"/>
  <c r="AM402" i="2"/>
  <c r="AL402" i="2"/>
  <c r="AK402" i="2"/>
  <c r="AJ402" i="2"/>
  <c r="AI402" i="2"/>
  <c r="AH402" i="2"/>
  <c r="AG402" i="2"/>
  <c r="AF402" i="2"/>
  <c r="AE402" i="2"/>
  <c r="AD402" i="2"/>
  <c r="AC402" i="2"/>
  <c r="AB402" i="2"/>
  <c r="AA402" i="2"/>
  <c r="Z402" i="2"/>
  <c r="Y402" i="2"/>
  <c r="X402" i="2"/>
  <c r="W402" i="2"/>
  <c r="V402" i="2"/>
  <c r="U402" i="2"/>
  <c r="T402" i="2"/>
  <c r="S402" i="2"/>
  <c r="R402" i="2"/>
  <c r="Q402" i="2"/>
  <c r="P402" i="2"/>
  <c r="O402" i="2"/>
  <c r="N402" i="2"/>
  <c r="M402" i="2"/>
  <c r="L402" i="2"/>
  <c r="K402" i="2"/>
  <c r="J402" i="2"/>
  <c r="H402" i="2"/>
  <c r="F402" i="2"/>
  <c r="E402" i="2"/>
  <c r="D402" i="2"/>
  <c r="C402" i="2"/>
  <c r="B402" i="2"/>
  <c r="A402" i="2"/>
  <c r="BO401" i="2"/>
  <c r="BN401" i="2"/>
  <c r="BM401" i="2"/>
  <c r="BL401" i="2"/>
  <c r="BK401" i="2"/>
  <c r="BJ401" i="2"/>
  <c r="BI401" i="2"/>
  <c r="BH401" i="2"/>
  <c r="BG401" i="2"/>
  <c r="BF401" i="2"/>
  <c r="BE401" i="2"/>
  <c r="BD401" i="2"/>
  <c r="BC401" i="2"/>
  <c r="BB401" i="2"/>
  <c r="BA401" i="2"/>
  <c r="AZ401" i="2"/>
  <c r="AY401" i="2"/>
  <c r="AX401" i="2"/>
  <c r="AW401" i="2"/>
  <c r="AV401" i="2"/>
  <c r="AU401" i="2"/>
  <c r="AT401" i="2"/>
  <c r="AS401" i="2"/>
  <c r="AR401" i="2"/>
  <c r="AQ401" i="2"/>
  <c r="AP401" i="2"/>
  <c r="AO401" i="2"/>
  <c r="AN401" i="2"/>
  <c r="AM401" i="2"/>
  <c r="AL401" i="2"/>
  <c r="AK401" i="2"/>
  <c r="AJ401" i="2"/>
  <c r="AI401" i="2"/>
  <c r="AH401" i="2"/>
  <c r="AG401" i="2"/>
  <c r="AF401" i="2"/>
  <c r="AE401" i="2"/>
  <c r="AD401" i="2"/>
  <c r="AC401" i="2"/>
  <c r="AB401" i="2"/>
  <c r="AA401" i="2"/>
  <c r="Z401" i="2"/>
  <c r="Y401" i="2"/>
  <c r="X401" i="2"/>
  <c r="W401" i="2"/>
  <c r="V401" i="2"/>
  <c r="U401" i="2"/>
  <c r="T401" i="2"/>
  <c r="S401" i="2"/>
  <c r="R401" i="2"/>
  <c r="Q401" i="2"/>
  <c r="P401" i="2"/>
  <c r="O401" i="2"/>
  <c r="N401" i="2"/>
  <c r="M401" i="2"/>
  <c r="L401" i="2"/>
  <c r="K401" i="2"/>
  <c r="J401" i="2"/>
  <c r="H401" i="2"/>
  <c r="F401" i="2"/>
  <c r="E401" i="2"/>
  <c r="D401" i="2"/>
  <c r="C401" i="2"/>
  <c r="B401" i="2"/>
  <c r="A401" i="2"/>
  <c r="BO400" i="2"/>
  <c r="BN400" i="2"/>
  <c r="BM400" i="2"/>
  <c r="BL400" i="2"/>
  <c r="BK400" i="2"/>
  <c r="BJ400" i="2"/>
  <c r="BI400" i="2"/>
  <c r="BH400" i="2"/>
  <c r="BG400" i="2"/>
  <c r="BF400" i="2"/>
  <c r="BE400" i="2"/>
  <c r="BD400" i="2"/>
  <c r="BC400" i="2"/>
  <c r="BB400" i="2"/>
  <c r="BA400" i="2"/>
  <c r="AZ400" i="2"/>
  <c r="AY400" i="2"/>
  <c r="AX400" i="2"/>
  <c r="AW400" i="2"/>
  <c r="AV400" i="2"/>
  <c r="AU400" i="2"/>
  <c r="AT400" i="2"/>
  <c r="AS400" i="2"/>
  <c r="AR400" i="2"/>
  <c r="AQ400" i="2"/>
  <c r="AP400" i="2"/>
  <c r="AO400" i="2"/>
  <c r="AN400" i="2"/>
  <c r="AM400" i="2"/>
  <c r="AL400" i="2"/>
  <c r="AK400" i="2"/>
  <c r="AJ400" i="2"/>
  <c r="AI400" i="2"/>
  <c r="AH400" i="2"/>
  <c r="AG400" i="2"/>
  <c r="AF400" i="2"/>
  <c r="AE400" i="2"/>
  <c r="AD400" i="2"/>
  <c r="AC400" i="2"/>
  <c r="AB400" i="2"/>
  <c r="AA400" i="2"/>
  <c r="Z400" i="2"/>
  <c r="Y400" i="2"/>
  <c r="X400" i="2"/>
  <c r="W400" i="2"/>
  <c r="V400" i="2"/>
  <c r="U400" i="2"/>
  <c r="T400" i="2"/>
  <c r="S400" i="2"/>
  <c r="R400" i="2"/>
  <c r="Q400" i="2"/>
  <c r="P400" i="2"/>
  <c r="O400" i="2"/>
  <c r="N400" i="2"/>
  <c r="M400" i="2"/>
  <c r="L400" i="2"/>
  <c r="K400" i="2"/>
  <c r="J400" i="2"/>
  <c r="H400" i="2"/>
  <c r="F400" i="2"/>
  <c r="E400" i="2"/>
  <c r="D400" i="2"/>
  <c r="C400" i="2"/>
  <c r="B400" i="2"/>
  <c r="A400" i="2"/>
  <c r="BO399" i="2"/>
  <c r="BN399" i="2"/>
  <c r="BM399" i="2"/>
  <c r="BL399" i="2"/>
  <c r="BK399" i="2"/>
  <c r="BJ399" i="2"/>
  <c r="BI399" i="2"/>
  <c r="BH399" i="2"/>
  <c r="BG399" i="2"/>
  <c r="BF399" i="2"/>
  <c r="BE399" i="2"/>
  <c r="BD399" i="2"/>
  <c r="BC399" i="2"/>
  <c r="BB399" i="2"/>
  <c r="BA399" i="2"/>
  <c r="AZ399" i="2"/>
  <c r="AY399" i="2"/>
  <c r="AX399" i="2"/>
  <c r="AW399" i="2"/>
  <c r="AV399" i="2"/>
  <c r="AU399" i="2"/>
  <c r="AT399" i="2"/>
  <c r="AS399" i="2"/>
  <c r="AR399" i="2"/>
  <c r="AQ399" i="2"/>
  <c r="AP399" i="2"/>
  <c r="AO399" i="2"/>
  <c r="AN399" i="2"/>
  <c r="AM399" i="2"/>
  <c r="AL399" i="2"/>
  <c r="AK399" i="2"/>
  <c r="AJ399" i="2"/>
  <c r="AI399" i="2"/>
  <c r="AH399" i="2"/>
  <c r="AG399" i="2"/>
  <c r="AF399" i="2"/>
  <c r="AE399" i="2"/>
  <c r="AD399" i="2"/>
  <c r="AC399" i="2"/>
  <c r="AB399" i="2"/>
  <c r="AA399" i="2"/>
  <c r="Z399" i="2"/>
  <c r="Y399" i="2"/>
  <c r="X399" i="2"/>
  <c r="W399" i="2"/>
  <c r="V399" i="2"/>
  <c r="U399" i="2"/>
  <c r="T399" i="2"/>
  <c r="S399" i="2"/>
  <c r="R399" i="2"/>
  <c r="Q399" i="2"/>
  <c r="P399" i="2"/>
  <c r="O399" i="2"/>
  <c r="N399" i="2"/>
  <c r="M399" i="2"/>
  <c r="L399" i="2"/>
  <c r="K399" i="2"/>
  <c r="J399" i="2"/>
  <c r="H399" i="2"/>
  <c r="F399" i="2"/>
  <c r="E399" i="2"/>
  <c r="D399" i="2"/>
  <c r="C399" i="2"/>
  <c r="B399" i="2"/>
  <c r="A399" i="2"/>
  <c r="BO398" i="2"/>
  <c r="BN398" i="2"/>
  <c r="BM398" i="2"/>
  <c r="BL398" i="2"/>
  <c r="BK398" i="2"/>
  <c r="BJ398" i="2"/>
  <c r="BI398" i="2"/>
  <c r="BH398" i="2"/>
  <c r="BG398" i="2"/>
  <c r="BF398" i="2"/>
  <c r="BE398" i="2"/>
  <c r="BD398" i="2"/>
  <c r="BC398" i="2"/>
  <c r="BB398" i="2"/>
  <c r="BA398" i="2"/>
  <c r="AZ398" i="2"/>
  <c r="AY398" i="2"/>
  <c r="AX398" i="2"/>
  <c r="AW398" i="2"/>
  <c r="AV398" i="2"/>
  <c r="AU398" i="2"/>
  <c r="AT398" i="2"/>
  <c r="AS398" i="2"/>
  <c r="AR398" i="2"/>
  <c r="AQ398" i="2"/>
  <c r="AP398" i="2"/>
  <c r="AO398" i="2"/>
  <c r="AN398" i="2"/>
  <c r="AM398" i="2"/>
  <c r="AL398" i="2"/>
  <c r="AK398" i="2"/>
  <c r="AJ398" i="2"/>
  <c r="AI398" i="2"/>
  <c r="AH398" i="2"/>
  <c r="AG398" i="2"/>
  <c r="AF398" i="2"/>
  <c r="AE398" i="2"/>
  <c r="AD398" i="2"/>
  <c r="AC398" i="2"/>
  <c r="AB398" i="2"/>
  <c r="AA398" i="2"/>
  <c r="Z398" i="2"/>
  <c r="Y398" i="2"/>
  <c r="X398" i="2"/>
  <c r="W398" i="2"/>
  <c r="V398" i="2"/>
  <c r="U398" i="2"/>
  <c r="T398" i="2"/>
  <c r="S398" i="2"/>
  <c r="R398" i="2"/>
  <c r="Q398" i="2"/>
  <c r="P398" i="2"/>
  <c r="O398" i="2"/>
  <c r="N398" i="2"/>
  <c r="M398" i="2"/>
  <c r="L398" i="2"/>
  <c r="K398" i="2"/>
  <c r="J398" i="2"/>
  <c r="H398" i="2"/>
  <c r="F398" i="2"/>
  <c r="E398" i="2"/>
  <c r="D398" i="2"/>
  <c r="C398" i="2"/>
  <c r="B398" i="2"/>
  <c r="A398" i="2"/>
  <c r="BO397" i="2"/>
  <c r="BN397" i="2"/>
  <c r="BM397" i="2"/>
  <c r="BL397" i="2"/>
  <c r="BK397" i="2"/>
  <c r="BJ397" i="2"/>
  <c r="BI397" i="2"/>
  <c r="BH397" i="2"/>
  <c r="BG397" i="2"/>
  <c r="BF397" i="2"/>
  <c r="BE397" i="2"/>
  <c r="BD397" i="2"/>
  <c r="BC397" i="2"/>
  <c r="BB397" i="2"/>
  <c r="BA397" i="2"/>
  <c r="AZ397" i="2"/>
  <c r="AY397" i="2"/>
  <c r="AX397" i="2"/>
  <c r="AW397" i="2"/>
  <c r="AV397" i="2"/>
  <c r="AU397" i="2"/>
  <c r="AT397" i="2"/>
  <c r="AS397" i="2"/>
  <c r="AR397" i="2"/>
  <c r="AQ397" i="2"/>
  <c r="AP397" i="2"/>
  <c r="AO397" i="2"/>
  <c r="AN397" i="2"/>
  <c r="AM397" i="2"/>
  <c r="AL397" i="2"/>
  <c r="AK397" i="2"/>
  <c r="AJ397" i="2"/>
  <c r="AI397" i="2"/>
  <c r="AH397" i="2"/>
  <c r="AG397" i="2"/>
  <c r="AF397" i="2"/>
  <c r="AE397" i="2"/>
  <c r="AD397" i="2"/>
  <c r="AC397" i="2"/>
  <c r="AB397" i="2"/>
  <c r="AA397" i="2"/>
  <c r="Z397" i="2"/>
  <c r="Y397" i="2"/>
  <c r="X397" i="2"/>
  <c r="W397" i="2"/>
  <c r="V397" i="2"/>
  <c r="U397" i="2"/>
  <c r="T397" i="2"/>
  <c r="S397" i="2"/>
  <c r="R397" i="2"/>
  <c r="Q397" i="2"/>
  <c r="P397" i="2"/>
  <c r="O397" i="2"/>
  <c r="N397" i="2"/>
  <c r="M397" i="2"/>
  <c r="L397" i="2"/>
  <c r="K397" i="2"/>
  <c r="J397" i="2"/>
  <c r="H397" i="2"/>
  <c r="F397" i="2"/>
  <c r="E397" i="2"/>
  <c r="D397" i="2"/>
  <c r="C397" i="2"/>
  <c r="B397" i="2"/>
  <c r="A397" i="2"/>
  <c r="BO396" i="2"/>
  <c r="BN396" i="2"/>
  <c r="BM396" i="2"/>
  <c r="BL396" i="2"/>
  <c r="BK396" i="2"/>
  <c r="BJ396" i="2"/>
  <c r="BI396" i="2"/>
  <c r="BH396" i="2"/>
  <c r="BG396" i="2"/>
  <c r="BF396" i="2"/>
  <c r="BE396" i="2"/>
  <c r="BD396" i="2"/>
  <c r="BC396" i="2"/>
  <c r="BB396" i="2"/>
  <c r="BA396" i="2"/>
  <c r="AZ396" i="2"/>
  <c r="AY396" i="2"/>
  <c r="AX396" i="2"/>
  <c r="AW396" i="2"/>
  <c r="AV396" i="2"/>
  <c r="AU396" i="2"/>
  <c r="AT396" i="2"/>
  <c r="AS396" i="2"/>
  <c r="AR396" i="2"/>
  <c r="AQ396" i="2"/>
  <c r="AP396" i="2"/>
  <c r="AO396" i="2"/>
  <c r="AN396" i="2"/>
  <c r="AM396" i="2"/>
  <c r="AL396" i="2"/>
  <c r="AK396" i="2"/>
  <c r="AJ396" i="2"/>
  <c r="AI396" i="2"/>
  <c r="AH396" i="2"/>
  <c r="AG396" i="2"/>
  <c r="AF396" i="2"/>
  <c r="AE396" i="2"/>
  <c r="AD396" i="2"/>
  <c r="AC396" i="2"/>
  <c r="AB396" i="2"/>
  <c r="AA396" i="2"/>
  <c r="Z396" i="2"/>
  <c r="Y396" i="2"/>
  <c r="X396" i="2"/>
  <c r="W396" i="2"/>
  <c r="V396" i="2"/>
  <c r="U396" i="2"/>
  <c r="T396" i="2"/>
  <c r="S396" i="2"/>
  <c r="R396" i="2"/>
  <c r="Q396" i="2"/>
  <c r="P396" i="2"/>
  <c r="O396" i="2"/>
  <c r="N396" i="2"/>
  <c r="M396" i="2"/>
  <c r="L396" i="2"/>
  <c r="K396" i="2"/>
  <c r="J396" i="2"/>
  <c r="H396" i="2"/>
  <c r="F396" i="2"/>
  <c r="E396" i="2"/>
  <c r="D396" i="2"/>
  <c r="C396" i="2"/>
  <c r="B396" i="2"/>
  <c r="A396" i="2"/>
  <c r="BO395" i="2"/>
  <c r="BN395" i="2"/>
  <c r="BM395" i="2"/>
  <c r="BL395" i="2"/>
  <c r="BK395" i="2"/>
  <c r="BJ395" i="2"/>
  <c r="BI395" i="2"/>
  <c r="BH395" i="2"/>
  <c r="BG395" i="2"/>
  <c r="BF395" i="2"/>
  <c r="BE395" i="2"/>
  <c r="BD395" i="2"/>
  <c r="BC395" i="2"/>
  <c r="BB395" i="2"/>
  <c r="BA395" i="2"/>
  <c r="AZ395" i="2"/>
  <c r="AY395" i="2"/>
  <c r="AX395" i="2"/>
  <c r="AW395" i="2"/>
  <c r="AV395" i="2"/>
  <c r="AU395" i="2"/>
  <c r="AT395" i="2"/>
  <c r="AS395" i="2"/>
  <c r="AR395" i="2"/>
  <c r="AQ395" i="2"/>
  <c r="AP395" i="2"/>
  <c r="AO395" i="2"/>
  <c r="AN395" i="2"/>
  <c r="AM395" i="2"/>
  <c r="AL395" i="2"/>
  <c r="AK395" i="2"/>
  <c r="AJ395" i="2"/>
  <c r="AI395" i="2"/>
  <c r="AH395" i="2"/>
  <c r="AG395" i="2"/>
  <c r="AF395" i="2"/>
  <c r="AE395" i="2"/>
  <c r="AD395" i="2"/>
  <c r="AC395" i="2"/>
  <c r="AB395" i="2"/>
  <c r="AA395" i="2"/>
  <c r="Z395" i="2"/>
  <c r="Y395" i="2"/>
  <c r="X395" i="2"/>
  <c r="W395" i="2"/>
  <c r="V395" i="2"/>
  <c r="U395" i="2"/>
  <c r="T395" i="2"/>
  <c r="S395" i="2"/>
  <c r="R395" i="2"/>
  <c r="Q395" i="2"/>
  <c r="P395" i="2"/>
  <c r="O395" i="2"/>
  <c r="N395" i="2"/>
  <c r="M395" i="2"/>
  <c r="L395" i="2"/>
  <c r="K395" i="2"/>
  <c r="J395" i="2"/>
  <c r="H395" i="2"/>
  <c r="F395" i="2"/>
  <c r="E395" i="2"/>
  <c r="D395" i="2"/>
  <c r="C395" i="2"/>
  <c r="B395" i="2"/>
  <c r="A395" i="2"/>
  <c r="BO394" i="2"/>
  <c r="BN394" i="2"/>
  <c r="BM394" i="2"/>
  <c r="BL394" i="2"/>
  <c r="BK394" i="2"/>
  <c r="BJ394" i="2"/>
  <c r="BI394" i="2"/>
  <c r="BH394" i="2"/>
  <c r="BG394" i="2"/>
  <c r="BF394" i="2"/>
  <c r="BE394" i="2"/>
  <c r="BD394" i="2"/>
  <c r="BC394" i="2"/>
  <c r="BB394" i="2"/>
  <c r="BA394" i="2"/>
  <c r="AZ394" i="2"/>
  <c r="AY394" i="2"/>
  <c r="AX394" i="2"/>
  <c r="AW394" i="2"/>
  <c r="AV394" i="2"/>
  <c r="AU394" i="2"/>
  <c r="AT394" i="2"/>
  <c r="AS394" i="2"/>
  <c r="AR394" i="2"/>
  <c r="AQ394" i="2"/>
  <c r="AP394" i="2"/>
  <c r="AO394" i="2"/>
  <c r="AN394" i="2"/>
  <c r="AM394" i="2"/>
  <c r="AL394" i="2"/>
  <c r="AK394" i="2"/>
  <c r="AJ394" i="2"/>
  <c r="AI394" i="2"/>
  <c r="AH394" i="2"/>
  <c r="AG394" i="2"/>
  <c r="AF394" i="2"/>
  <c r="AE394" i="2"/>
  <c r="AD394" i="2"/>
  <c r="AC394" i="2"/>
  <c r="AB394" i="2"/>
  <c r="AA394" i="2"/>
  <c r="Z394" i="2"/>
  <c r="Y394" i="2"/>
  <c r="X394" i="2"/>
  <c r="W394" i="2"/>
  <c r="V394" i="2"/>
  <c r="U394" i="2"/>
  <c r="T394" i="2"/>
  <c r="S394" i="2"/>
  <c r="R394" i="2"/>
  <c r="Q394" i="2"/>
  <c r="P394" i="2"/>
  <c r="O394" i="2"/>
  <c r="N394" i="2"/>
  <c r="M394" i="2"/>
  <c r="L394" i="2"/>
  <c r="K394" i="2"/>
  <c r="J394" i="2"/>
  <c r="H394" i="2"/>
  <c r="F394" i="2"/>
  <c r="E394" i="2"/>
  <c r="D394" i="2"/>
  <c r="C394" i="2"/>
  <c r="B394" i="2"/>
  <c r="A394" i="2"/>
  <c r="BO393" i="2"/>
  <c r="BN393" i="2"/>
  <c r="BM393" i="2"/>
  <c r="BL393" i="2"/>
  <c r="BK393" i="2"/>
  <c r="BJ393" i="2"/>
  <c r="BI393" i="2"/>
  <c r="BH393" i="2"/>
  <c r="BG393" i="2"/>
  <c r="BF393" i="2"/>
  <c r="BE393" i="2"/>
  <c r="BD393" i="2"/>
  <c r="BC393" i="2"/>
  <c r="BB393" i="2"/>
  <c r="BA393" i="2"/>
  <c r="AZ393" i="2"/>
  <c r="AY393" i="2"/>
  <c r="AX393" i="2"/>
  <c r="AW393" i="2"/>
  <c r="AV393" i="2"/>
  <c r="AU393" i="2"/>
  <c r="AT393" i="2"/>
  <c r="AS393" i="2"/>
  <c r="AR393" i="2"/>
  <c r="AQ393" i="2"/>
  <c r="AP393" i="2"/>
  <c r="AO393" i="2"/>
  <c r="AN393" i="2"/>
  <c r="AM393" i="2"/>
  <c r="AL393" i="2"/>
  <c r="AK393" i="2"/>
  <c r="AJ393" i="2"/>
  <c r="AI393" i="2"/>
  <c r="AH393" i="2"/>
  <c r="AG393" i="2"/>
  <c r="AF393" i="2"/>
  <c r="AE393" i="2"/>
  <c r="AD393" i="2"/>
  <c r="AC393" i="2"/>
  <c r="AB393" i="2"/>
  <c r="AA393" i="2"/>
  <c r="Z393" i="2"/>
  <c r="Y393" i="2"/>
  <c r="X393" i="2"/>
  <c r="W393" i="2"/>
  <c r="V393" i="2"/>
  <c r="U393" i="2"/>
  <c r="T393" i="2"/>
  <c r="S393" i="2"/>
  <c r="R393" i="2"/>
  <c r="Q393" i="2"/>
  <c r="P393" i="2"/>
  <c r="O393" i="2"/>
  <c r="N393" i="2"/>
  <c r="M393" i="2"/>
  <c r="L393" i="2"/>
  <c r="K393" i="2"/>
  <c r="J393" i="2"/>
  <c r="H393" i="2"/>
  <c r="F393" i="2"/>
  <c r="E393" i="2"/>
  <c r="D393" i="2"/>
  <c r="C393" i="2"/>
  <c r="B393" i="2"/>
  <c r="A393" i="2"/>
  <c r="BO392" i="2"/>
  <c r="BN392" i="2"/>
  <c r="BM392" i="2"/>
  <c r="BL392" i="2"/>
  <c r="BK392" i="2"/>
  <c r="BJ392" i="2"/>
  <c r="BI392" i="2"/>
  <c r="BH392" i="2"/>
  <c r="BG392" i="2"/>
  <c r="BF392" i="2"/>
  <c r="BE392" i="2"/>
  <c r="BD392" i="2"/>
  <c r="BC392" i="2"/>
  <c r="BB392" i="2"/>
  <c r="BA392" i="2"/>
  <c r="AZ392" i="2"/>
  <c r="AY392" i="2"/>
  <c r="AX392" i="2"/>
  <c r="AW392" i="2"/>
  <c r="AV392" i="2"/>
  <c r="AU392" i="2"/>
  <c r="AT392" i="2"/>
  <c r="AS392" i="2"/>
  <c r="AR392" i="2"/>
  <c r="AQ392" i="2"/>
  <c r="AP392" i="2"/>
  <c r="AO392" i="2"/>
  <c r="AN392" i="2"/>
  <c r="AM392" i="2"/>
  <c r="AL392" i="2"/>
  <c r="AK392" i="2"/>
  <c r="AJ392" i="2"/>
  <c r="AI392" i="2"/>
  <c r="AH392" i="2"/>
  <c r="AG392" i="2"/>
  <c r="AF392" i="2"/>
  <c r="AE392" i="2"/>
  <c r="AD392" i="2"/>
  <c r="AC392" i="2"/>
  <c r="AB392" i="2"/>
  <c r="AA392" i="2"/>
  <c r="Z392" i="2"/>
  <c r="Y392" i="2"/>
  <c r="X392" i="2"/>
  <c r="W392" i="2"/>
  <c r="V392" i="2"/>
  <c r="U392" i="2"/>
  <c r="T392" i="2"/>
  <c r="S392" i="2"/>
  <c r="R392" i="2"/>
  <c r="Q392" i="2"/>
  <c r="P392" i="2"/>
  <c r="O392" i="2"/>
  <c r="N392" i="2"/>
  <c r="M392" i="2"/>
  <c r="L392" i="2"/>
  <c r="K392" i="2"/>
  <c r="J392" i="2"/>
  <c r="H392" i="2"/>
  <c r="F392" i="2"/>
  <c r="E392" i="2"/>
  <c r="D392" i="2"/>
  <c r="C392" i="2"/>
  <c r="B392" i="2"/>
  <c r="A392" i="2"/>
  <c r="BO391" i="2"/>
  <c r="BN391" i="2"/>
  <c r="BM391" i="2"/>
  <c r="BL391" i="2"/>
  <c r="BK391" i="2"/>
  <c r="BJ391" i="2"/>
  <c r="BI391" i="2"/>
  <c r="BH391" i="2"/>
  <c r="BG391" i="2"/>
  <c r="BF391" i="2"/>
  <c r="BE391" i="2"/>
  <c r="BD391" i="2"/>
  <c r="BC391" i="2"/>
  <c r="BB391" i="2"/>
  <c r="BA391" i="2"/>
  <c r="AZ391" i="2"/>
  <c r="AY391" i="2"/>
  <c r="AX391" i="2"/>
  <c r="AW391" i="2"/>
  <c r="AV391" i="2"/>
  <c r="AU391" i="2"/>
  <c r="AT391" i="2"/>
  <c r="AS391" i="2"/>
  <c r="AR391" i="2"/>
  <c r="AQ391" i="2"/>
  <c r="AP391" i="2"/>
  <c r="AO391" i="2"/>
  <c r="AN391" i="2"/>
  <c r="AM391" i="2"/>
  <c r="AL391" i="2"/>
  <c r="AK391" i="2"/>
  <c r="AJ391" i="2"/>
  <c r="AI391" i="2"/>
  <c r="AH391" i="2"/>
  <c r="AG391" i="2"/>
  <c r="AF391" i="2"/>
  <c r="AE391" i="2"/>
  <c r="AD391" i="2"/>
  <c r="AC391" i="2"/>
  <c r="AB391" i="2"/>
  <c r="AA391" i="2"/>
  <c r="Z391" i="2"/>
  <c r="Y391" i="2"/>
  <c r="X391" i="2"/>
  <c r="W391" i="2"/>
  <c r="V391" i="2"/>
  <c r="U391" i="2"/>
  <c r="T391" i="2"/>
  <c r="S391" i="2"/>
  <c r="R391" i="2"/>
  <c r="Q391" i="2"/>
  <c r="P391" i="2"/>
  <c r="O391" i="2"/>
  <c r="N391" i="2"/>
  <c r="M391" i="2"/>
  <c r="L391" i="2"/>
  <c r="K391" i="2"/>
  <c r="J391" i="2"/>
  <c r="H391" i="2"/>
  <c r="F391" i="2"/>
  <c r="E391" i="2"/>
  <c r="D391" i="2"/>
  <c r="C391" i="2"/>
  <c r="B391" i="2"/>
  <c r="A391" i="2"/>
  <c r="BO390" i="2"/>
  <c r="BN390" i="2"/>
  <c r="BM390" i="2"/>
  <c r="BL390" i="2"/>
  <c r="BK390" i="2"/>
  <c r="BJ390" i="2"/>
  <c r="BI390" i="2"/>
  <c r="BH390" i="2"/>
  <c r="BG390" i="2"/>
  <c r="BF390" i="2"/>
  <c r="BE390" i="2"/>
  <c r="BD390" i="2"/>
  <c r="BC390" i="2"/>
  <c r="BB390" i="2"/>
  <c r="BA390" i="2"/>
  <c r="AZ390" i="2"/>
  <c r="AY390" i="2"/>
  <c r="AX390" i="2"/>
  <c r="AW390" i="2"/>
  <c r="AV390" i="2"/>
  <c r="AU390" i="2"/>
  <c r="AT390" i="2"/>
  <c r="AS390" i="2"/>
  <c r="AR390" i="2"/>
  <c r="AQ390" i="2"/>
  <c r="AP390" i="2"/>
  <c r="AO390" i="2"/>
  <c r="AN390" i="2"/>
  <c r="AM390" i="2"/>
  <c r="AL390" i="2"/>
  <c r="AK390" i="2"/>
  <c r="AJ390" i="2"/>
  <c r="AI390" i="2"/>
  <c r="AH390" i="2"/>
  <c r="AG390" i="2"/>
  <c r="AF390" i="2"/>
  <c r="AE390" i="2"/>
  <c r="AD390" i="2"/>
  <c r="AC390" i="2"/>
  <c r="AB390" i="2"/>
  <c r="AA390" i="2"/>
  <c r="Z390" i="2"/>
  <c r="Y390" i="2"/>
  <c r="X390" i="2"/>
  <c r="W390" i="2"/>
  <c r="V390" i="2"/>
  <c r="U390" i="2"/>
  <c r="T390" i="2"/>
  <c r="S390" i="2"/>
  <c r="R390" i="2"/>
  <c r="Q390" i="2"/>
  <c r="P390" i="2"/>
  <c r="O390" i="2"/>
  <c r="N390" i="2"/>
  <c r="M390" i="2"/>
  <c r="L390" i="2"/>
  <c r="K390" i="2"/>
  <c r="J390" i="2"/>
  <c r="H390" i="2"/>
  <c r="F390" i="2"/>
  <c r="E390" i="2"/>
  <c r="D390" i="2"/>
  <c r="C390" i="2"/>
  <c r="B390" i="2"/>
  <c r="A390" i="2"/>
  <c r="BO389" i="2"/>
  <c r="BN389" i="2"/>
  <c r="BM389" i="2"/>
  <c r="BL389" i="2"/>
  <c r="BK389" i="2"/>
  <c r="BJ389" i="2"/>
  <c r="BI389" i="2"/>
  <c r="BH389" i="2"/>
  <c r="BG389" i="2"/>
  <c r="BF389" i="2"/>
  <c r="BE389" i="2"/>
  <c r="BD389" i="2"/>
  <c r="BC389" i="2"/>
  <c r="BB389" i="2"/>
  <c r="BA389" i="2"/>
  <c r="AZ389" i="2"/>
  <c r="AY389" i="2"/>
  <c r="AX389" i="2"/>
  <c r="AW389" i="2"/>
  <c r="AV389" i="2"/>
  <c r="AU389" i="2"/>
  <c r="AT389" i="2"/>
  <c r="AS389" i="2"/>
  <c r="AR389" i="2"/>
  <c r="AQ389" i="2"/>
  <c r="AP389" i="2"/>
  <c r="AO389" i="2"/>
  <c r="AN389" i="2"/>
  <c r="AM389" i="2"/>
  <c r="AL389" i="2"/>
  <c r="AK389" i="2"/>
  <c r="AJ389" i="2"/>
  <c r="AI389" i="2"/>
  <c r="AH389" i="2"/>
  <c r="AG389" i="2"/>
  <c r="AF389" i="2"/>
  <c r="AE389" i="2"/>
  <c r="AD389" i="2"/>
  <c r="AC389" i="2"/>
  <c r="AB389" i="2"/>
  <c r="AA389" i="2"/>
  <c r="Z389" i="2"/>
  <c r="Y389" i="2"/>
  <c r="X389" i="2"/>
  <c r="W389" i="2"/>
  <c r="V389" i="2"/>
  <c r="U389" i="2"/>
  <c r="T389" i="2"/>
  <c r="S389" i="2"/>
  <c r="R389" i="2"/>
  <c r="Q389" i="2"/>
  <c r="P389" i="2"/>
  <c r="O389" i="2"/>
  <c r="N389" i="2"/>
  <c r="M389" i="2"/>
  <c r="L389" i="2"/>
  <c r="K389" i="2"/>
  <c r="J389" i="2"/>
  <c r="H389" i="2"/>
  <c r="F389" i="2"/>
  <c r="E389" i="2"/>
  <c r="D389" i="2"/>
  <c r="C389" i="2"/>
  <c r="B389" i="2"/>
  <c r="A389" i="2"/>
  <c r="BO388" i="2"/>
  <c r="BN388" i="2"/>
  <c r="BM388" i="2"/>
  <c r="BL388" i="2"/>
  <c r="BK388" i="2"/>
  <c r="BJ388" i="2"/>
  <c r="BI388" i="2"/>
  <c r="BH388" i="2"/>
  <c r="BG388" i="2"/>
  <c r="BF388" i="2"/>
  <c r="BE388" i="2"/>
  <c r="BD388" i="2"/>
  <c r="BC388" i="2"/>
  <c r="BB388" i="2"/>
  <c r="BA388" i="2"/>
  <c r="AZ388" i="2"/>
  <c r="AY388" i="2"/>
  <c r="AX388" i="2"/>
  <c r="AW388" i="2"/>
  <c r="AV388" i="2"/>
  <c r="AU388" i="2"/>
  <c r="AT388" i="2"/>
  <c r="AS388" i="2"/>
  <c r="AR388" i="2"/>
  <c r="AQ388" i="2"/>
  <c r="AP388" i="2"/>
  <c r="AO388" i="2"/>
  <c r="AN388" i="2"/>
  <c r="AM388" i="2"/>
  <c r="AL388" i="2"/>
  <c r="AK388" i="2"/>
  <c r="AJ388" i="2"/>
  <c r="AI388" i="2"/>
  <c r="AH388" i="2"/>
  <c r="AG388" i="2"/>
  <c r="AF388" i="2"/>
  <c r="AE388" i="2"/>
  <c r="AD388" i="2"/>
  <c r="AC388" i="2"/>
  <c r="AB388" i="2"/>
  <c r="AA388" i="2"/>
  <c r="Z388" i="2"/>
  <c r="Y388" i="2"/>
  <c r="X388" i="2"/>
  <c r="W388" i="2"/>
  <c r="V388" i="2"/>
  <c r="U388" i="2"/>
  <c r="T388" i="2"/>
  <c r="S388" i="2"/>
  <c r="R388" i="2"/>
  <c r="Q388" i="2"/>
  <c r="P388" i="2"/>
  <c r="O388" i="2"/>
  <c r="N388" i="2"/>
  <c r="M388" i="2"/>
  <c r="L388" i="2"/>
  <c r="K388" i="2"/>
  <c r="J388" i="2"/>
  <c r="H388" i="2"/>
  <c r="F388" i="2"/>
  <c r="E388" i="2"/>
  <c r="D388" i="2"/>
  <c r="C388" i="2"/>
  <c r="B388" i="2"/>
  <c r="A388" i="2"/>
  <c r="BO387" i="2"/>
  <c r="BN387" i="2"/>
  <c r="BM387" i="2"/>
  <c r="BL387" i="2"/>
  <c r="BK387" i="2"/>
  <c r="BJ387" i="2"/>
  <c r="BI387" i="2"/>
  <c r="BH387" i="2"/>
  <c r="BG387" i="2"/>
  <c r="BF387" i="2"/>
  <c r="BE387" i="2"/>
  <c r="BD387" i="2"/>
  <c r="BC387" i="2"/>
  <c r="BB387" i="2"/>
  <c r="BA387" i="2"/>
  <c r="AZ387" i="2"/>
  <c r="AY387" i="2"/>
  <c r="AX387" i="2"/>
  <c r="AW387" i="2"/>
  <c r="AV387" i="2"/>
  <c r="AU387" i="2"/>
  <c r="AT387" i="2"/>
  <c r="AS387" i="2"/>
  <c r="AR387" i="2"/>
  <c r="AQ387" i="2"/>
  <c r="AP387" i="2"/>
  <c r="AO387" i="2"/>
  <c r="AN387" i="2"/>
  <c r="AM387" i="2"/>
  <c r="AL387" i="2"/>
  <c r="AK387" i="2"/>
  <c r="AJ387" i="2"/>
  <c r="AI387" i="2"/>
  <c r="AH387" i="2"/>
  <c r="AG387" i="2"/>
  <c r="AF387" i="2"/>
  <c r="AE387" i="2"/>
  <c r="AD387" i="2"/>
  <c r="AC387" i="2"/>
  <c r="AB387" i="2"/>
  <c r="AA387" i="2"/>
  <c r="Z387" i="2"/>
  <c r="Y387" i="2"/>
  <c r="X387" i="2"/>
  <c r="W387" i="2"/>
  <c r="V387" i="2"/>
  <c r="U387" i="2"/>
  <c r="T387" i="2"/>
  <c r="S387" i="2"/>
  <c r="R387" i="2"/>
  <c r="Q387" i="2"/>
  <c r="P387" i="2"/>
  <c r="O387" i="2"/>
  <c r="N387" i="2"/>
  <c r="M387" i="2"/>
  <c r="L387" i="2"/>
  <c r="K387" i="2"/>
  <c r="J387" i="2"/>
  <c r="H387" i="2"/>
  <c r="F387" i="2"/>
  <c r="E387" i="2"/>
  <c r="D387" i="2"/>
  <c r="C387" i="2"/>
  <c r="B387" i="2"/>
  <c r="A387" i="2"/>
  <c r="BO386" i="2"/>
  <c r="BN386" i="2"/>
  <c r="BM386" i="2"/>
  <c r="BL386" i="2"/>
  <c r="BK386" i="2"/>
  <c r="BJ386" i="2"/>
  <c r="BI386" i="2"/>
  <c r="BH386" i="2"/>
  <c r="BG386" i="2"/>
  <c r="BF386" i="2"/>
  <c r="BE386" i="2"/>
  <c r="BD386" i="2"/>
  <c r="BC386" i="2"/>
  <c r="BB386" i="2"/>
  <c r="BA386" i="2"/>
  <c r="AZ386" i="2"/>
  <c r="AY386" i="2"/>
  <c r="AX386" i="2"/>
  <c r="AW386" i="2"/>
  <c r="AV386" i="2"/>
  <c r="AU386" i="2"/>
  <c r="AT386" i="2"/>
  <c r="AS386" i="2"/>
  <c r="AR386" i="2"/>
  <c r="AQ386" i="2"/>
  <c r="AP386" i="2"/>
  <c r="AO386" i="2"/>
  <c r="AN386" i="2"/>
  <c r="AM386" i="2"/>
  <c r="AL386" i="2"/>
  <c r="AK386" i="2"/>
  <c r="AJ386" i="2"/>
  <c r="AI386" i="2"/>
  <c r="AH386" i="2"/>
  <c r="AG386" i="2"/>
  <c r="AF386" i="2"/>
  <c r="AE386" i="2"/>
  <c r="AD386" i="2"/>
  <c r="AC386" i="2"/>
  <c r="AB386" i="2"/>
  <c r="AA386" i="2"/>
  <c r="Z386" i="2"/>
  <c r="Y386" i="2"/>
  <c r="X386" i="2"/>
  <c r="W386" i="2"/>
  <c r="V386" i="2"/>
  <c r="U386" i="2"/>
  <c r="T386" i="2"/>
  <c r="S386" i="2"/>
  <c r="R386" i="2"/>
  <c r="Q386" i="2"/>
  <c r="P386" i="2"/>
  <c r="O386" i="2"/>
  <c r="N386" i="2"/>
  <c r="M386" i="2"/>
  <c r="L386" i="2"/>
  <c r="K386" i="2"/>
  <c r="J386" i="2"/>
  <c r="H386" i="2"/>
  <c r="F386" i="2"/>
  <c r="E386" i="2"/>
  <c r="D386" i="2"/>
  <c r="C386" i="2"/>
  <c r="B386" i="2"/>
  <c r="A386" i="2"/>
  <c r="BO385" i="2"/>
  <c r="BN385" i="2"/>
  <c r="BM385" i="2"/>
  <c r="BL385" i="2"/>
  <c r="BK385" i="2"/>
  <c r="BJ385" i="2"/>
  <c r="BI385" i="2"/>
  <c r="BH385" i="2"/>
  <c r="BG385" i="2"/>
  <c r="BF385" i="2"/>
  <c r="BE385" i="2"/>
  <c r="BD385" i="2"/>
  <c r="BC385" i="2"/>
  <c r="BB385" i="2"/>
  <c r="BA385" i="2"/>
  <c r="AZ385" i="2"/>
  <c r="AY385" i="2"/>
  <c r="AX385" i="2"/>
  <c r="AW385" i="2"/>
  <c r="AV385" i="2"/>
  <c r="AU385" i="2"/>
  <c r="AT385" i="2"/>
  <c r="AS385" i="2"/>
  <c r="AR385" i="2"/>
  <c r="AQ385" i="2"/>
  <c r="AP385" i="2"/>
  <c r="AO385" i="2"/>
  <c r="AN385" i="2"/>
  <c r="AM385" i="2"/>
  <c r="AL385" i="2"/>
  <c r="AK385" i="2"/>
  <c r="AJ385" i="2"/>
  <c r="AI385" i="2"/>
  <c r="AH385" i="2"/>
  <c r="AG385" i="2"/>
  <c r="AF385" i="2"/>
  <c r="AE385" i="2"/>
  <c r="AD385" i="2"/>
  <c r="AC385" i="2"/>
  <c r="AB385" i="2"/>
  <c r="AA385" i="2"/>
  <c r="Z385" i="2"/>
  <c r="Y385" i="2"/>
  <c r="X385" i="2"/>
  <c r="W385" i="2"/>
  <c r="V385" i="2"/>
  <c r="U385" i="2"/>
  <c r="T385" i="2"/>
  <c r="S385" i="2"/>
  <c r="R385" i="2"/>
  <c r="Q385" i="2"/>
  <c r="P385" i="2"/>
  <c r="O385" i="2"/>
  <c r="N385" i="2"/>
  <c r="M385" i="2"/>
  <c r="L385" i="2"/>
  <c r="K385" i="2"/>
  <c r="J385" i="2"/>
  <c r="H385" i="2"/>
  <c r="F385" i="2"/>
  <c r="E385" i="2"/>
  <c r="D385" i="2"/>
  <c r="C385" i="2"/>
  <c r="B385" i="2"/>
  <c r="A385" i="2"/>
  <c r="BO384" i="2"/>
  <c r="BN384" i="2"/>
  <c r="BM384" i="2"/>
  <c r="BL384" i="2"/>
  <c r="BK384" i="2"/>
  <c r="BJ384" i="2"/>
  <c r="BI384" i="2"/>
  <c r="BH384" i="2"/>
  <c r="BG384" i="2"/>
  <c r="BF384" i="2"/>
  <c r="BE384" i="2"/>
  <c r="BD384" i="2"/>
  <c r="BC384" i="2"/>
  <c r="BB384" i="2"/>
  <c r="BA384" i="2"/>
  <c r="AZ384" i="2"/>
  <c r="AY384" i="2"/>
  <c r="AX384" i="2"/>
  <c r="AW384" i="2"/>
  <c r="AV384" i="2"/>
  <c r="AU384" i="2"/>
  <c r="AT384" i="2"/>
  <c r="AS384" i="2"/>
  <c r="AR384" i="2"/>
  <c r="AQ384" i="2"/>
  <c r="AP384" i="2"/>
  <c r="AO384" i="2"/>
  <c r="AN384" i="2"/>
  <c r="AM384" i="2"/>
  <c r="AL384" i="2"/>
  <c r="AK384" i="2"/>
  <c r="AJ384" i="2"/>
  <c r="AI384" i="2"/>
  <c r="AH384" i="2"/>
  <c r="AG384" i="2"/>
  <c r="AF384" i="2"/>
  <c r="AE384" i="2"/>
  <c r="AD384" i="2"/>
  <c r="AC384" i="2"/>
  <c r="AB384" i="2"/>
  <c r="AA384" i="2"/>
  <c r="Z384" i="2"/>
  <c r="Y384" i="2"/>
  <c r="X384" i="2"/>
  <c r="W384" i="2"/>
  <c r="V384" i="2"/>
  <c r="U384" i="2"/>
  <c r="T384" i="2"/>
  <c r="S384" i="2"/>
  <c r="R384" i="2"/>
  <c r="Q384" i="2"/>
  <c r="P384" i="2"/>
  <c r="O384" i="2"/>
  <c r="N384" i="2"/>
  <c r="M384" i="2"/>
  <c r="L384" i="2"/>
  <c r="K384" i="2"/>
  <c r="J384" i="2"/>
  <c r="H384" i="2"/>
  <c r="F384" i="2"/>
  <c r="E384" i="2"/>
  <c r="D384" i="2"/>
  <c r="C384" i="2"/>
  <c r="B384" i="2"/>
  <c r="A384" i="2"/>
  <c r="BO383" i="2"/>
  <c r="BN383" i="2"/>
  <c r="BM383" i="2"/>
  <c r="BL383" i="2"/>
  <c r="BK383" i="2"/>
  <c r="BJ383" i="2"/>
  <c r="BI383" i="2"/>
  <c r="BH383" i="2"/>
  <c r="BG383" i="2"/>
  <c r="BF383" i="2"/>
  <c r="BE383" i="2"/>
  <c r="BD383" i="2"/>
  <c r="BC383" i="2"/>
  <c r="BB383" i="2"/>
  <c r="BA383" i="2"/>
  <c r="AZ383" i="2"/>
  <c r="AY383" i="2"/>
  <c r="AX383" i="2"/>
  <c r="AW383" i="2"/>
  <c r="AV383" i="2"/>
  <c r="AU383" i="2"/>
  <c r="AT383" i="2"/>
  <c r="AS383" i="2"/>
  <c r="AR383" i="2"/>
  <c r="AQ383" i="2"/>
  <c r="AP383" i="2"/>
  <c r="AO383" i="2"/>
  <c r="AN383" i="2"/>
  <c r="AM383" i="2"/>
  <c r="AL383" i="2"/>
  <c r="AK383" i="2"/>
  <c r="AJ383" i="2"/>
  <c r="AI383" i="2"/>
  <c r="AH383" i="2"/>
  <c r="AG383" i="2"/>
  <c r="AF383" i="2"/>
  <c r="AE383" i="2"/>
  <c r="AD383" i="2"/>
  <c r="AC383" i="2"/>
  <c r="AB383" i="2"/>
  <c r="AA383" i="2"/>
  <c r="Z383" i="2"/>
  <c r="Y383" i="2"/>
  <c r="X383" i="2"/>
  <c r="W383" i="2"/>
  <c r="V383" i="2"/>
  <c r="U383" i="2"/>
  <c r="T383" i="2"/>
  <c r="S383" i="2"/>
  <c r="R383" i="2"/>
  <c r="Q383" i="2"/>
  <c r="P383" i="2"/>
  <c r="O383" i="2"/>
  <c r="N383" i="2"/>
  <c r="M383" i="2"/>
  <c r="L383" i="2"/>
  <c r="K383" i="2"/>
  <c r="J383" i="2"/>
  <c r="H383" i="2"/>
  <c r="F383" i="2"/>
  <c r="E383" i="2"/>
  <c r="D383" i="2"/>
  <c r="C383" i="2"/>
  <c r="B383" i="2"/>
  <c r="A383" i="2"/>
  <c r="BO382" i="2"/>
  <c r="BN382" i="2"/>
  <c r="BM382" i="2"/>
  <c r="BL382" i="2"/>
  <c r="BK382" i="2"/>
  <c r="BJ382" i="2"/>
  <c r="BI382" i="2"/>
  <c r="BH382" i="2"/>
  <c r="BG382" i="2"/>
  <c r="BF382" i="2"/>
  <c r="BE382" i="2"/>
  <c r="BD382" i="2"/>
  <c r="BC382" i="2"/>
  <c r="BB382" i="2"/>
  <c r="BA382" i="2"/>
  <c r="AZ382" i="2"/>
  <c r="AY382" i="2"/>
  <c r="AX382" i="2"/>
  <c r="AW382" i="2"/>
  <c r="AV382" i="2"/>
  <c r="AU382" i="2"/>
  <c r="AT382" i="2"/>
  <c r="AS382" i="2"/>
  <c r="AR382" i="2"/>
  <c r="AQ382" i="2"/>
  <c r="AP382" i="2"/>
  <c r="AO382" i="2"/>
  <c r="AN382" i="2"/>
  <c r="AM382" i="2"/>
  <c r="AL382" i="2"/>
  <c r="AK382" i="2"/>
  <c r="AJ382" i="2"/>
  <c r="AI382" i="2"/>
  <c r="AH382" i="2"/>
  <c r="AG382" i="2"/>
  <c r="AF382" i="2"/>
  <c r="AE382" i="2"/>
  <c r="AD382" i="2"/>
  <c r="AC382" i="2"/>
  <c r="AB382" i="2"/>
  <c r="AA382" i="2"/>
  <c r="Z382" i="2"/>
  <c r="Y382" i="2"/>
  <c r="X382" i="2"/>
  <c r="W382" i="2"/>
  <c r="V382" i="2"/>
  <c r="U382" i="2"/>
  <c r="T382" i="2"/>
  <c r="S382" i="2"/>
  <c r="R382" i="2"/>
  <c r="Q382" i="2"/>
  <c r="P382" i="2"/>
  <c r="O382" i="2"/>
  <c r="N382" i="2"/>
  <c r="M382" i="2"/>
  <c r="L382" i="2"/>
  <c r="K382" i="2"/>
  <c r="J382" i="2"/>
  <c r="H382" i="2"/>
  <c r="F382" i="2"/>
  <c r="E382" i="2"/>
  <c r="D382" i="2"/>
  <c r="C382" i="2"/>
  <c r="B382" i="2"/>
  <c r="A382" i="2"/>
  <c r="BO381" i="2"/>
  <c r="BN381" i="2"/>
  <c r="BM381" i="2"/>
  <c r="BL381" i="2"/>
  <c r="BK381" i="2"/>
  <c r="BJ381" i="2"/>
  <c r="BI381" i="2"/>
  <c r="BH381" i="2"/>
  <c r="BG381" i="2"/>
  <c r="BF381" i="2"/>
  <c r="BE381" i="2"/>
  <c r="BD381" i="2"/>
  <c r="BC381" i="2"/>
  <c r="BB381" i="2"/>
  <c r="BA381" i="2"/>
  <c r="AZ381" i="2"/>
  <c r="AY381" i="2"/>
  <c r="AX381" i="2"/>
  <c r="AW381" i="2"/>
  <c r="AV381" i="2"/>
  <c r="AU381" i="2"/>
  <c r="AT381" i="2"/>
  <c r="AS381" i="2"/>
  <c r="AR381" i="2"/>
  <c r="AQ381" i="2"/>
  <c r="AP381" i="2"/>
  <c r="AO381" i="2"/>
  <c r="AN381" i="2"/>
  <c r="AM381" i="2"/>
  <c r="AL381" i="2"/>
  <c r="AK381" i="2"/>
  <c r="AJ381" i="2"/>
  <c r="AI381" i="2"/>
  <c r="AH381" i="2"/>
  <c r="AG381" i="2"/>
  <c r="AF381" i="2"/>
  <c r="AE381" i="2"/>
  <c r="AD381" i="2"/>
  <c r="AC381" i="2"/>
  <c r="AB381" i="2"/>
  <c r="AA381" i="2"/>
  <c r="Z381" i="2"/>
  <c r="Y381" i="2"/>
  <c r="X381" i="2"/>
  <c r="W381" i="2"/>
  <c r="V381" i="2"/>
  <c r="U381" i="2"/>
  <c r="T381" i="2"/>
  <c r="S381" i="2"/>
  <c r="R381" i="2"/>
  <c r="Q381" i="2"/>
  <c r="P381" i="2"/>
  <c r="O381" i="2"/>
  <c r="N381" i="2"/>
  <c r="M381" i="2"/>
  <c r="L381" i="2"/>
  <c r="K381" i="2"/>
  <c r="J381" i="2"/>
  <c r="H381" i="2"/>
  <c r="F381" i="2"/>
  <c r="E381" i="2"/>
  <c r="D381" i="2"/>
  <c r="C381" i="2"/>
  <c r="B381" i="2"/>
  <c r="A381" i="2"/>
  <c r="BO380" i="2"/>
  <c r="BN380" i="2"/>
  <c r="BM380" i="2"/>
  <c r="BL380" i="2"/>
  <c r="BK380" i="2"/>
  <c r="BJ380" i="2"/>
  <c r="BI380" i="2"/>
  <c r="BH380" i="2"/>
  <c r="BG380" i="2"/>
  <c r="BF380" i="2"/>
  <c r="BE380" i="2"/>
  <c r="BD380" i="2"/>
  <c r="BC380" i="2"/>
  <c r="BB380" i="2"/>
  <c r="BA380" i="2"/>
  <c r="AZ380" i="2"/>
  <c r="AY380" i="2"/>
  <c r="AX380" i="2"/>
  <c r="AW380" i="2"/>
  <c r="AV380" i="2"/>
  <c r="AU380" i="2"/>
  <c r="AT380" i="2"/>
  <c r="AS380" i="2"/>
  <c r="AR380" i="2"/>
  <c r="AQ380" i="2"/>
  <c r="AP380" i="2"/>
  <c r="AO380" i="2"/>
  <c r="AN380" i="2"/>
  <c r="AM380" i="2"/>
  <c r="AL380" i="2"/>
  <c r="AK380" i="2"/>
  <c r="AJ380" i="2"/>
  <c r="AI380" i="2"/>
  <c r="AH380" i="2"/>
  <c r="AG380" i="2"/>
  <c r="AF380" i="2"/>
  <c r="AE380" i="2"/>
  <c r="AD380" i="2"/>
  <c r="AC380" i="2"/>
  <c r="AB380" i="2"/>
  <c r="AA380" i="2"/>
  <c r="Z380" i="2"/>
  <c r="Y380" i="2"/>
  <c r="X380" i="2"/>
  <c r="W380" i="2"/>
  <c r="V380" i="2"/>
  <c r="U380" i="2"/>
  <c r="T380" i="2"/>
  <c r="S380" i="2"/>
  <c r="R380" i="2"/>
  <c r="Q380" i="2"/>
  <c r="P380" i="2"/>
  <c r="O380" i="2"/>
  <c r="N380" i="2"/>
  <c r="M380" i="2"/>
  <c r="L380" i="2"/>
  <c r="K380" i="2"/>
  <c r="J380" i="2"/>
  <c r="H380" i="2"/>
  <c r="F380" i="2"/>
  <c r="E380" i="2"/>
  <c r="D380" i="2"/>
  <c r="C380" i="2"/>
  <c r="B380" i="2"/>
  <c r="A380" i="2"/>
  <c r="BO379" i="2"/>
  <c r="BN379" i="2"/>
  <c r="BM379" i="2"/>
  <c r="BL379" i="2"/>
  <c r="BK379" i="2"/>
  <c r="BJ379" i="2"/>
  <c r="BI379" i="2"/>
  <c r="BH379" i="2"/>
  <c r="BG379" i="2"/>
  <c r="BF379" i="2"/>
  <c r="BE379" i="2"/>
  <c r="BD379" i="2"/>
  <c r="BC379" i="2"/>
  <c r="BB379" i="2"/>
  <c r="BA379" i="2"/>
  <c r="AZ379" i="2"/>
  <c r="AY379" i="2"/>
  <c r="AX379" i="2"/>
  <c r="AW379" i="2"/>
  <c r="AV379" i="2"/>
  <c r="AU379" i="2"/>
  <c r="AT379" i="2"/>
  <c r="AS379" i="2"/>
  <c r="AR379" i="2"/>
  <c r="AQ379" i="2"/>
  <c r="AP379" i="2"/>
  <c r="AO379" i="2"/>
  <c r="AN379" i="2"/>
  <c r="AM379" i="2"/>
  <c r="AL379" i="2"/>
  <c r="AK379" i="2"/>
  <c r="AJ379" i="2"/>
  <c r="AI379" i="2"/>
  <c r="AH379" i="2"/>
  <c r="AG379" i="2"/>
  <c r="AF379" i="2"/>
  <c r="AE379" i="2"/>
  <c r="AD379" i="2"/>
  <c r="AC379" i="2"/>
  <c r="AB379" i="2"/>
  <c r="AA379" i="2"/>
  <c r="Z379" i="2"/>
  <c r="Y379" i="2"/>
  <c r="X379" i="2"/>
  <c r="W379" i="2"/>
  <c r="V379" i="2"/>
  <c r="U379" i="2"/>
  <c r="T379" i="2"/>
  <c r="S379" i="2"/>
  <c r="R379" i="2"/>
  <c r="Q379" i="2"/>
  <c r="P379" i="2"/>
  <c r="O379" i="2"/>
  <c r="N379" i="2"/>
  <c r="M379" i="2"/>
  <c r="L379" i="2"/>
  <c r="K379" i="2"/>
  <c r="J379" i="2"/>
  <c r="H379" i="2"/>
  <c r="F379" i="2"/>
  <c r="E379" i="2"/>
  <c r="D379" i="2"/>
  <c r="C379" i="2"/>
  <c r="B379" i="2"/>
  <c r="A379" i="2"/>
  <c r="BO378" i="2"/>
  <c r="BN378" i="2"/>
  <c r="BM378" i="2"/>
  <c r="BL378" i="2"/>
  <c r="BK378" i="2"/>
  <c r="BJ378" i="2"/>
  <c r="BI378" i="2"/>
  <c r="BH378" i="2"/>
  <c r="BG378" i="2"/>
  <c r="BF378" i="2"/>
  <c r="BE378" i="2"/>
  <c r="BD378" i="2"/>
  <c r="BC378" i="2"/>
  <c r="BB378" i="2"/>
  <c r="BA378" i="2"/>
  <c r="AZ378" i="2"/>
  <c r="AY378" i="2"/>
  <c r="AX378" i="2"/>
  <c r="AW378" i="2"/>
  <c r="AV378" i="2"/>
  <c r="AU378" i="2"/>
  <c r="AT378" i="2"/>
  <c r="AS378" i="2"/>
  <c r="AR378" i="2"/>
  <c r="AQ378" i="2"/>
  <c r="AP378" i="2"/>
  <c r="AO378" i="2"/>
  <c r="AN378" i="2"/>
  <c r="AM378" i="2"/>
  <c r="AL378" i="2"/>
  <c r="AK378" i="2"/>
  <c r="AJ378" i="2"/>
  <c r="AI378" i="2"/>
  <c r="AH378" i="2"/>
  <c r="AG378" i="2"/>
  <c r="AF378" i="2"/>
  <c r="AE378" i="2"/>
  <c r="AD378" i="2"/>
  <c r="AC378" i="2"/>
  <c r="AB378" i="2"/>
  <c r="AA378" i="2"/>
  <c r="Z378" i="2"/>
  <c r="Y378" i="2"/>
  <c r="X378" i="2"/>
  <c r="W378" i="2"/>
  <c r="V378" i="2"/>
  <c r="U378" i="2"/>
  <c r="T378" i="2"/>
  <c r="S378" i="2"/>
  <c r="R378" i="2"/>
  <c r="Q378" i="2"/>
  <c r="P378" i="2"/>
  <c r="O378" i="2"/>
  <c r="N378" i="2"/>
  <c r="M378" i="2"/>
  <c r="L378" i="2"/>
  <c r="K378" i="2"/>
  <c r="J378" i="2"/>
  <c r="H378" i="2"/>
  <c r="F378" i="2"/>
  <c r="E378" i="2"/>
  <c r="D378" i="2"/>
  <c r="C378" i="2"/>
  <c r="B378" i="2"/>
  <c r="A378" i="2"/>
  <c r="BO377" i="2"/>
  <c r="BN377" i="2"/>
  <c r="BM377" i="2"/>
  <c r="BL377" i="2"/>
  <c r="BK377" i="2"/>
  <c r="BJ377" i="2"/>
  <c r="BI377" i="2"/>
  <c r="BH377" i="2"/>
  <c r="BG377" i="2"/>
  <c r="BF377" i="2"/>
  <c r="BE377" i="2"/>
  <c r="BD377" i="2"/>
  <c r="BC377" i="2"/>
  <c r="BB377" i="2"/>
  <c r="BA377" i="2"/>
  <c r="AZ377" i="2"/>
  <c r="AY377" i="2"/>
  <c r="AX377" i="2"/>
  <c r="AW377" i="2"/>
  <c r="AV377" i="2"/>
  <c r="AU377" i="2"/>
  <c r="AT377" i="2"/>
  <c r="AS377" i="2"/>
  <c r="AR377" i="2"/>
  <c r="AQ377" i="2"/>
  <c r="AP377" i="2"/>
  <c r="AO377" i="2"/>
  <c r="AN377" i="2"/>
  <c r="AM377" i="2"/>
  <c r="AL377" i="2"/>
  <c r="AK377" i="2"/>
  <c r="AJ377" i="2"/>
  <c r="AI377" i="2"/>
  <c r="AH377" i="2"/>
  <c r="AG377" i="2"/>
  <c r="AF377" i="2"/>
  <c r="AE377" i="2"/>
  <c r="AD377" i="2"/>
  <c r="AC377" i="2"/>
  <c r="AB377" i="2"/>
  <c r="AA377" i="2"/>
  <c r="Z377" i="2"/>
  <c r="Y377" i="2"/>
  <c r="X377" i="2"/>
  <c r="W377" i="2"/>
  <c r="V377" i="2"/>
  <c r="U377" i="2"/>
  <c r="T377" i="2"/>
  <c r="S377" i="2"/>
  <c r="R377" i="2"/>
  <c r="Q377" i="2"/>
  <c r="P377" i="2"/>
  <c r="O377" i="2"/>
  <c r="N377" i="2"/>
  <c r="M377" i="2"/>
  <c r="L377" i="2"/>
  <c r="K377" i="2"/>
  <c r="J377" i="2"/>
  <c r="H377" i="2"/>
  <c r="F377" i="2"/>
  <c r="E377" i="2"/>
  <c r="D377" i="2"/>
  <c r="C377" i="2"/>
  <c r="B377" i="2"/>
  <c r="A377" i="2"/>
  <c r="BO376" i="2"/>
  <c r="BN376" i="2"/>
  <c r="BM376" i="2"/>
  <c r="BL376" i="2"/>
  <c r="BK376" i="2"/>
  <c r="BJ376" i="2"/>
  <c r="BI376" i="2"/>
  <c r="BH376" i="2"/>
  <c r="BG376" i="2"/>
  <c r="BF376" i="2"/>
  <c r="BE376" i="2"/>
  <c r="BD376" i="2"/>
  <c r="BC376" i="2"/>
  <c r="BB376" i="2"/>
  <c r="BA376" i="2"/>
  <c r="AZ376" i="2"/>
  <c r="AY376" i="2"/>
  <c r="AX376" i="2"/>
  <c r="AW376" i="2"/>
  <c r="AV376" i="2"/>
  <c r="AU376" i="2"/>
  <c r="AT376" i="2"/>
  <c r="AS376" i="2"/>
  <c r="AR376" i="2"/>
  <c r="AQ376" i="2"/>
  <c r="AP376" i="2"/>
  <c r="AO376" i="2"/>
  <c r="AN376" i="2"/>
  <c r="AM376" i="2"/>
  <c r="AL376" i="2"/>
  <c r="AK376" i="2"/>
  <c r="AJ376" i="2"/>
  <c r="AI376" i="2"/>
  <c r="AH376" i="2"/>
  <c r="AG376" i="2"/>
  <c r="AF376" i="2"/>
  <c r="AE376" i="2"/>
  <c r="AD376" i="2"/>
  <c r="AC376" i="2"/>
  <c r="AB376" i="2"/>
  <c r="AA376" i="2"/>
  <c r="Z376" i="2"/>
  <c r="Y376" i="2"/>
  <c r="X376" i="2"/>
  <c r="W376" i="2"/>
  <c r="V376" i="2"/>
  <c r="U376" i="2"/>
  <c r="T376" i="2"/>
  <c r="S376" i="2"/>
  <c r="R376" i="2"/>
  <c r="Q376" i="2"/>
  <c r="P376" i="2"/>
  <c r="O376" i="2"/>
  <c r="N376" i="2"/>
  <c r="M376" i="2"/>
  <c r="L376" i="2"/>
  <c r="K376" i="2"/>
  <c r="J376" i="2"/>
  <c r="H376" i="2"/>
  <c r="F376" i="2"/>
  <c r="E376" i="2"/>
  <c r="D376" i="2"/>
  <c r="C376" i="2"/>
  <c r="B376" i="2"/>
  <c r="A376" i="2"/>
  <c r="BO375" i="2"/>
  <c r="BN375" i="2"/>
  <c r="BM375" i="2"/>
  <c r="BL375" i="2"/>
  <c r="BK375" i="2"/>
  <c r="BJ375" i="2"/>
  <c r="BI375" i="2"/>
  <c r="BH375" i="2"/>
  <c r="BG375" i="2"/>
  <c r="BF375" i="2"/>
  <c r="BE375" i="2"/>
  <c r="BD375" i="2"/>
  <c r="BC375" i="2"/>
  <c r="BB375" i="2"/>
  <c r="BA375" i="2"/>
  <c r="AZ375" i="2"/>
  <c r="AY375" i="2"/>
  <c r="AX375" i="2"/>
  <c r="AW375" i="2"/>
  <c r="AV375" i="2"/>
  <c r="AU375" i="2"/>
  <c r="AT375" i="2"/>
  <c r="AS375" i="2"/>
  <c r="AR375" i="2"/>
  <c r="AQ375" i="2"/>
  <c r="AP375" i="2"/>
  <c r="AO375" i="2"/>
  <c r="AN375" i="2"/>
  <c r="AM375" i="2"/>
  <c r="AL375" i="2"/>
  <c r="AK375" i="2"/>
  <c r="AJ375" i="2"/>
  <c r="AI375" i="2"/>
  <c r="AH375" i="2"/>
  <c r="AG375" i="2"/>
  <c r="AF375" i="2"/>
  <c r="AE375" i="2"/>
  <c r="AD375" i="2"/>
  <c r="AC375" i="2"/>
  <c r="AB375" i="2"/>
  <c r="AA375" i="2"/>
  <c r="Z375" i="2"/>
  <c r="Y375" i="2"/>
  <c r="X375" i="2"/>
  <c r="W375" i="2"/>
  <c r="V375" i="2"/>
  <c r="U375" i="2"/>
  <c r="T375" i="2"/>
  <c r="S375" i="2"/>
  <c r="R375" i="2"/>
  <c r="Q375" i="2"/>
  <c r="P375" i="2"/>
  <c r="O375" i="2"/>
  <c r="N375" i="2"/>
  <c r="M375" i="2"/>
  <c r="L375" i="2"/>
  <c r="K375" i="2"/>
  <c r="J375" i="2"/>
  <c r="H375" i="2"/>
  <c r="F375" i="2"/>
  <c r="E375" i="2"/>
  <c r="D375" i="2"/>
  <c r="C375" i="2"/>
  <c r="B375" i="2"/>
  <c r="A375" i="2"/>
  <c r="BO374" i="2"/>
  <c r="BN374" i="2"/>
  <c r="BM374" i="2"/>
  <c r="BL374" i="2"/>
  <c r="BK374" i="2"/>
  <c r="BJ374" i="2"/>
  <c r="BI374" i="2"/>
  <c r="BH374" i="2"/>
  <c r="BG374" i="2"/>
  <c r="BF374" i="2"/>
  <c r="BE374" i="2"/>
  <c r="BD374" i="2"/>
  <c r="BC374" i="2"/>
  <c r="BB374" i="2"/>
  <c r="BA374" i="2"/>
  <c r="AZ374" i="2"/>
  <c r="AY374" i="2"/>
  <c r="AX374" i="2"/>
  <c r="AW374" i="2"/>
  <c r="AV374" i="2"/>
  <c r="AU374" i="2"/>
  <c r="AT374" i="2"/>
  <c r="AS374" i="2"/>
  <c r="AR374" i="2"/>
  <c r="AQ374" i="2"/>
  <c r="AP374" i="2"/>
  <c r="AO374" i="2"/>
  <c r="AN374" i="2"/>
  <c r="AM374" i="2"/>
  <c r="AL374" i="2"/>
  <c r="AK374" i="2"/>
  <c r="AJ374" i="2"/>
  <c r="AI374" i="2"/>
  <c r="AH374" i="2"/>
  <c r="AG374" i="2"/>
  <c r="AF374" i="2"/>
  <c r="AE374" i="2"/>
  <c r="AD374" i="2"/>
  <c r="AC374" i="2"/>
  <c r="AB374" i="2"/>
  <c r="AA374" i="2"/>
  <c r="Z374" i="2"/>
  <c r="Y374" i="2"/>
  <c r="X374" i="2"/>
  <c r="W374" i="2"/>
  <c r="V374" i="2"/>
  <c r="U374" i="2"/>
  <c r="T374" i="2"/>
  <c r="S374" i="2"/>
  <c r="R374" i="2"/>
  <c r="Q374" i="2"/>
  <c r="P374" i="2"/>
  <c r="O374" i="2"/>
  <c r="N374" i="2"/>
  <c r="M374" i="2"/>
  <c r="L374" i="2"/>
  <c r="K374" i="2"/>
  <c r="J374" i="2"/>
  <c r="H374" i="2"/>
  <c r="F374" i="2"/>
  <c r="E374" i="2"/>
  <c r="D374" i="2"/>
  <c r="C374" i="2"/>
  <c r="B374" i="2"/>
  <c r="A374" i="2"/>
  <c r="BO373" i="2"/>
  <c r="BN373" i="2"/>
  <c r="BM373" i="2"/>
  <c r="BL373" i="2"/>
  <c r="BK373" i="2"/>
  <c r="BJ373" i="2"/>
  <c r="BI373" i="2"/>
  <c r="BH373" i="2"/>
  <c r="BG373" i="2"/>
  <c r="BF373" i="2"/>
  <c r="BE373" i="2"/>
  <c r="BD373" i="2"/>
  <c r="BC373" i="2"/>
  <c r="BB373" i="2"/>
  <c r="BA373" i="2"/>
  <c r="AZ373" i="2"/>
  <c r="AY373" i="2"/>
  <c r="AX373" i="2"/>
  <c r="AW373" i="2"/>
  <c r="AV373" i="2"/>
  <c r="AU373" i="2"/>
  <c r="AT373" i="2"/>
  <c r="AS373" i="2"/>
  <c r="AR373" i="2"/>
  <c r="AQ373" i="2"/>
  <c r="AP373" i="2"/>
  <c r="AO373" i="2"/>
  <c r="AN373" i="2"/>
  <c r="AM373" i="2"/>
  <c r="AL373" i="2"/>
  <c r="AK373" i="2"/>
  <c r="AJ373" i="2"/>
  <c r="AI373" i="2"/>
  <c r="AH373" i="2"/>
  <c r="AG373" i="2"/>
  <c r="AF373" i="2"/>
  <c r="AE373" i="2"/>
  <c r="AD373" i="2"/>
  <c r="AC373" i="2"/>
  <c r="AB373" i="2"/>
  <c r="AA373" i="2"/>
  <c r="Z373" i="2"/>
  <c r="Y373" i="2"/>
  <c r="X373" i="2"/>
  <c r="W373" i="2"/>
  <c r="V373" i="2"/>
  <c r="U373" i="2"/>
  <c r="T373" i="2"/>
  <c r="S373" i="2"/>
  <c r="R373" i="2"/>
  <c r="Q373" i="2"/>
  <c r="P373" i="2"/>
  <c r="O373" i="2"/>
  <c r="N373" i="2"/>
  <c r="M373" i="2"/>
  <c r="L373" i="2"/>
  <c r="K373" i="2"/>
  <c r="J373" i="2"/>
  <c r="H373" i="2"/>
  <c r="F373" i="2"/>
  <c r="E373" i="2"/>
  <c r="D373" i="2"/>
  <c r="C373" i="2"/>
  <c r="B373" i="2"/>
  <c r="A373" i="2"/>
  <c r="BO372" i="2"/>
  <c r="BN372" i="2"/>
  <c r="BM372" i="2"/>
  <c r="BL372" i="2"/>
  <c r="BK372" i="2"/>
  <c r="BJ372" i="2"/>
  <c r="BI372" i="2"/>
  <c r="BH372" i="2"/>
  <c r="BG372" i="2"/>
  <c r="BF372" i="2"/>
  <c r="BE372" i="2"/>
  <c r="BD372" i="2"/>
  <c r="BC372" i="2"/>
  <c r="BB372" i="2"/>
  <c r="BA372" i="2"/>
  <c r="AZ372" i="2"/>
  <c r="AY372" i="2"/>
  <c r="AX372" i="2"/>
  <c r="AW372" i="2"/>
  <c r="AV372" i="2"/>
  <c r="AU372" i="2"/>
  <c r="AT372" i="2"/>
  <c r="AS372" i="2"/>
  <c r="AR372" i="2"/>
  <c r="AQ372" i="2"/>
  <c r="AP372" i="2"/>
  <c r="AO372" i="2"/>
  <c r="AN372" i="2"/>
  <c r="AM372" i="2"/>
  <c r="AL372" i="2"/>
  <c r="AK372" i="2"/>
  <c r="AJ372" i="2"/>
  <c r="AI372" i="2"/>
  <c r="AH372" i="2"/>
  <c r="AG372" i="2"/>
  <c r="AF372" i="2"/>
  <c r="AE372" i="2"/>
  <c r="AD372" i="2"/>
  <c r="AC372" i="2"/>
  <c r="AB372" i="2"/>
  <c r="AA372" i="2"/>
  <c r="Z372" i="2"/>
  <c r="Y372" i="2"/>
  <c r="X372" i="2"/>
  <c r="W372" i="2"/>
  <c r="V372" i="2"/>
  <c r="U372" i="2"/>
  <c r="T372" i="2"/>
  <c r="S372" i="2"/>
  <c r="R372" i="2"/>
  <c r="Q372" i="2"/>
  <c r="P372" i="2"/>
  <c r="O372" i="2"/>
  <c r="N372" i="2"/>
  <c r="M372" i="2"/>
  <c r="L372" i="2"/>
  <c r="K372" i="2"/>
  <c r="J372" i="2"/>
  <c r="H372" i="2"/>
  <c r="F372" i="2"/>
  <c r="E372" i="2"/>
  <c r="D372" i="2"/>
  <c r="C372" i="2"/>
  <c r="B372" i="2"/>
  <c r="A372" i="2"/>
  <c r="BO371" i="2"/>
  <c r="BN371" i="2"/>
  <c r="BM371" i="2"/>
  <c r="BL371" i="2"/>
  <c r="BK371" i="2"/>
  <c r="BJ371" i="2"/>
  <c r="BI371" i="2"/>
  <c r="BH371" i="2"/>
  <c r="BG371" i="2"/>
  <c r="BF371" i="2"/>
  <c r="BE371" i="2"/>
  <c r="BD371" i="2"/>
  <c r="BC371" i="2"/>
  <c r="BB371" i="2"/>
  <c r="BA371" i="2"/>
  <c r="AZ371" i="2"/>
  <c r="AY371" i="2"/>
  <c r="AX371" i="2"/>
  <c r="AW371" i="2"/>
  <c r="AV371" i="2"/>
  <c r="AU371" i="2"/>
  <c r="AT371" i="2"/>
  <c r="AS371" i="2"/>
  <c r="AR371" i="2"/>
  <c r="AQ371" i="2"/>
  <c r="AP371" i="2"/>
  <c r="AO371" i="2"/>
  <c r="AN371" i="2"/>
  <c r="AM371" i="2"/>
  <c r="AL371" i="2"/>
  <c r="AK371" i="2"/>
  <c r="AJ371" i="2"/>
  <c r="AI371" i="2"/>
  <c r="AH371" i="2"/>
  <c r="AG371" i="2"/>
  <c r="AF371" i="2"/>
  <c r="AE371" i="2"/>
  <c r="AD371" i="2"/>
  <c r="AC371" i="2"/>
  <c r="AB371" i="2"/>
  <c r="AA371" i="2"/>
  <c r="Z371" i="2"/>
  <c r="Y371" i="2"/>
  <c r="X371" i="2"/>
  <c r="W371" i="2"/>
  <c r="V371" i="2"/>
  <c r="U371" i="2"/>
  <c r="T371" i="2"/>
  <c r="S371" i="2"/>
  <c r="R371" i="2"/>
  <c r="Q371" i="2"/>
  <c r="P371" i="2"/>
  <c r="O371" i="2"/>
  <c r="N371" i="2"/>
  <c r="M371" i="2"/>
  <c r="L371" i="2"/>
  <c r="K371" i="2"/>
  <c r="J371" i="2"/>
  <c r="H371" i="2"/>
  <c r="F371" i="2"/>
  <c r="E371" i="2"/>
  <c r="D371" i="2"/>
  <c r="C371" i="2"/>
  <c r="B371" i="2"/>
  <c r="A371" i="2"/>
  <c r="BO370" i="2"/>
  <c r="BN370" i="2"/>
  <c r="BM370" i="2"/>
  <c r="BL370" i="2"/>
  <c r="BK370" i="2"/>
  <c r="BJ370" i="2"/>
  <c r="BI370" i="2"/>
  <c r="BH370" i="2"/>
  <c r="BG370" i="2"/>
  <c r="BF370" i="2"/>
  <c r="BE370" i="2"/>
  <c r="BD370" i="2"/>
  <c r="BC370" i="2"/>
  <c r="BB370" i="2"/>
  <c r="BA370" i="2"/>
  <c r="AZ370" i="2"/>
  <c r="AY370" i="2"/>
  <c r="AX370" i="2"/>
  <c r="AW370" i="2"/>
  <c r="AV370" i="2"/>
  <c r="AU370" i="2"/>
  <c r="AT370" i="2"/>
  <c r="AS370" i="2"/>
  <c r="AR370" i="2"/>
  <c r="AQ370" i="2"/>
  <c r="AP370" i="2"/>
  <c r="AO370" i="2"/>
  <c r="AN370" i="2"/>
  <c r="AM370" i="2"/>
  <c r="AL370" i="2"/>
  <c r="AK370" i="2"/>
  <c r="AJ370" i="2"/>
  <c r="AI370" i="2"/>
  <c r="AH370" i="2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H370" i="2"/>
  <c r="F370" i="2"/>
  <c r="E370" i="2"/>
  <c r="D370" i="2"/>
  <c r="C370" i="2"/>
  <c r="B370" i="2"/>
  <c r="A370" i="2"/>
  <c r="BO369" i="2"/>
  <c r="BN369" i="2"/>
  <c r="BM369" i="2"/>
  <c r="BL369" i="2"/>
  <c r="BK369" i="2"/>
  <c r="BJ369" i="2"/>
  <c r="BI369" i="2"/>
  <c r="BH369" i="2"/>
  <c r="BG369" i="2"/>
  <c r="BF369" i="2"/>
  <c r="BE369" i="2"/>
  <c r="BD369" i="2"/>
  <c r="BC369" i="2"/>
  <c r="BB369" i="2"/>
  <c r="BA369" i="2"/>
  <c r="AZ369" i="2"/>
  <c r="AY369" i="2"/>
  <c r="AX369" i="2"/>
  <c r="AW369" i="2"/>
  <c r="AV369" i="2"/>
  <c r="AU369" i="2"/>
  <c r="AT369" i="2"/>
  <c r="AS369" i="2"/>
  <c r="AR369" i="2"/>
  <c r="AQ369" i="2"/>
  <c r="AP369" i="2"/>
  <c r="AO369" i="2"/>
  <c r="AN369" i="2"/>
  <c r="AM369" i="2"/>
  <c r="AL369" i="2"/>
  <c r="AK369" i="2"/>
  <c r="AJ369" i="2"/>
  <c r="AI369" i="2"/>
  <c r="AH369" i="2"/>
  <c r="AG369" i="2"/>
  <c r="AF369" i="2"/>
  <c r="AE369" i="2"/>
  <c r="AD369" i="2"/>
  <c r="AC369" i="2"/>
  <c r="AB369" i="2"/>
  <c r="AA369" i="2"/>
  <c r="Z369" i="2"/>
  <c r="Y369" i="2"/>
  <c r="X369" i="2"/>
  <c r="W369" i="2"/>
  <c r="V369" i="2"/>
  <c r="U369" i="2"/>
  <c r="T369" i="2"/>
  <c r="S369" i="2"/>
  <c r="R369" i="2"/>
  <c r="Q369" i="2"/>
  <c r="P369" i="2"/>
  <c r="O369" i="2"/>
  <c r="N369" i="2"/>
  <c r="M369" i="2"/>
  <c r="L369" i="2"/>
  <c r="K369" i="2"/>
  <c r="J369" i="2"/>
  <c r="H369" i="2"/>
  <c r="F369" i="2"/>
  <c r="E369" i="2"/>
  <c r="D369" i="2"/>
  <c r="C369" i="2"/>
  <c r="B369" i="2"/>
  <c r="A369" i="2"/>
  <c r="BO368" i="2"/>
  <c r="BN368" i="2"/>
  <c r="BM368" i="2"/>
  <c r="BL368" i="2"/>
  <c r="BK368" i="2"/>
  <c r="BJ368" i="2"/>
  <c r="BI368" i="2"/>
  <c r="BH368" i="2"/>
  <c r="BG368" i="2"/>
  <c r="BF368" i="2"/>
  <c r="BE368" i="2"/>
  <c r="BD368" i="2"/>
  <c r="BC368" i="2"/>
  <c r="BB368" i="2"/>
  <c r="BA368" i="2"/>
  <c r="AZ368" i="2"/>
  <c r="AY368" i="2"/>
  <c r="AX368" i="2"/>
  <c r="AW368" i="2"/>
  <c r="AV368" i="2"/>
  <c r="AU368" i="2"/>
  <c r="AT368" i="2"/>
  <c r="AS368" i="2"/>
  <c r="AR368" i="2"/>
  <c r="AQ368" i="2"/>
  <c r="AP368" i="2"/>
  <c r="AO368" i="2"/>
  <c r="AN368" i="2"/>
  <c r="AM368" i="2"/>
  <c r="AL368" i="2"/>
  <c r="AK368" i="2"/>
  <c r="AJ368" i="2"/>
  <c r="AI368" i="2"/>
  <c r="AH368" i="2"/>
  <c r="AG368" i="2"/>
  <c r="AF368" i="2"/>
  <c r="AE368" i="2"/>
  <c r="AD368" i="2"/>
  <c r="AC368" i="2"/>
  <c r="AB368" i="2"/>
  <c r="AA368" i="2"/>
  <c r="Z368" i="2"/>
  <c r="Y368" i="2"/>
  <c r="X368" i="2"/>
  <c r="W368" i="2"/>
  <c r="V368" i="2"/>
  <c r="U368" i="2"/>
  <c r="T368" i="2"/>
  <c r="S368" i="2"/>
  <c r="R368" i="2"/>
  <c r="Q368" i="2"/>
  <c r="P368" i="2"/>
  <c r="O368" i="2"/>
  <c r="N368" i="2"/>
  <c r="M368" i="2"/>
  <c r="L368" i="2"/>
  <c r="K368" i="2"/>
  <c r="J368" i="2"/>
  <c r="H368" i="2"/>
  <c r="F368" i="2"/>
  <c r="E368" i="2"/>
  <c r="D368" i="2"/>
  <c r="C368" i="2"/>
  <c r="B368" i="2"/>
  <c r="A368" i="2"/>
  <c r="BO367" i="2"/>
  <c r="BN367" i="2"/>
  <c r="BM367" i="2"/>
  <c r="BL367" i="2"/>
  <c r="BK367" i="2"/>
  <c r="BJ367" i="2"/>
  <c r="BI367" i="2"/>
  <c r="BH367" i="2"/>
  <c r="BG367" i="2"/>
  <c r="BF367" i="2"/>
  <c r="BE367" i="2"/>
  <c r="BD367" i="2"/>
  <c r="BC367" i="2"/>
  <c r="BB367" i="2"/>
  <c r="BA367" i="2"/>
  <c r="AZ367" i="2"/>
  <c r="AY367" i="2"/>
  <c r="AX367" i="2"/>
  <c r="AW367" i="2"/>
  <c r="AV367" i="2"/>
  <c r="AU367" i="2"/>
  <c r="AT367" i="2"/>
  <c r="AS367" i="2"/>
  <c r="AR367" i="2"/>
  <c r="AQ367" i="2"/>
  <c r="AP367" i="2"/>
  <c r="AO367" i="2"/>
  <c r="AN367" i="2"/>
  <c r="AM367" i="2"/>
  <c r="AL367" i="2"/>
  <c r="AK367" i="2"/>
  <c r="AJ367" i="2"/>
  <c r="AI367" i="2"/>
  <c r="AH367" i="2"/>
  <c r="AG367" i="2"/>
  <c r="AF367" i="2"/>
  <c r="AE367" i="2"/>
  <c r="AD367" i="2"/>
  <c r="AC367" i="2"/>
  <c r="AB367" i="2"/>
  <c r="AA367" i="2"/>
  <c r="Z367" i="2"/>
  <c r="Y367" i="2"/>
  <c r="X367" i="2"/>
  <c r="W367" i="2"/>
  <c r="V367" i="2"/>
  <c r="U367" i="2"/>
  <c r="T367" i="2"/>
  <c r="S367" i="2"/>
  <c r="R367" i="2"/>
  <c r="Q367" i="2"/>
  <c r="P367" i="2"/>
  <c r="O367" i="2"/>
  <c r="N367" i="2"/>
  <c r="M367" i="2"/>
  <c r="L367" i="2"/>
  <c r="K367" i="2"/>
  <c r="J367" i="2"/>
  <c r="H367" i="2"/>
  <c r="F367" i="2"/>
  <c r="E367" i="2"/>
  <c r="D367" i="2"/>
  <c r="C367" i="2"/>
  <c r="B367" i="2"/>
  <c r="A367" i="2"/>
  <c r="BO366" i="2"/>
  <c r="BN366" i="2"/>
  <c r="BM366" i="2"/>
  <c r="BL366" i="2"/>
  <c r="BK366" i="2"/>
  <c r="BJ366" i="2"/>
  <c r="BI366" i="2"/>
  <c r="BH366" i="2"/>
  <c r="BG366" i="2"/>
  <c r="BF366" i="2"/>
  <c r="BE366" i="2"/>
  <c r="BD366" i="2"/>
  <c r="BC366" i="2"/>
  <c r="BB366" i="2"/>
  <c r="BA366" i="2"/>
  <c r="AZ366" i="2"/>
  <c r="AY366" i="2"/>
  <c r="AX366" i="2"/>
  <c r="AW366" i="2"/>
  <c r="AV366" i="2"/>
  <c r="AU366" i="2"/>
  <c r="AT366" i="2"/>
  <c r="AS366" i="2"/>
  <c r="AR366" i="2"/>
  <c r="AQ366" i="2"/>
  <c r="AP366" i="2"/>
  <c r="AO366" i="2"/>
  <c r="AN366" i="2"/>
  <c r="AM366" i="2"/>
  <c r="AL366" i="2"/>
  <c r="AK366" i="2"/>
  <c r="AJ366" i="2"/>
  <c r="AI366" i="2"/>
  <c r="AH366" i="2"/>
  <c r="AG366" i="2"/>
  <c r="AF366" i="2"/>
  <c r="AE366" i="2"/>
  <c r="AD366" i="2"/>
  <c r="AC366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H366" i="2"/>
  <c r="F366" i="2"/>
  <c r="E366" i="2"/>
  <c r="D366" i="2"/>
  <c r="C366" i="2"/>
  <c r="B366" i="2"/>
  <c r="A366" i="2"/>
  <c r="BO365" i="2"/>
  <c r="BN365" i="2"/>
  <c r="BM365" i="2"/>
  <c r="BL365" i="2"/>
  <c r="BK365" i="2"/>
  <c r="BJ365" i="2"/>
  <c r="BI365" i="2"/>
  <c r="BH365" i="2"/>
  <c r="BG365" i="2"/>
  <c r="BF365" i="2"/>
  <c r="BE365" i="2"/>
  <c r="BD365" i="2"/>
  <c r="BC365" i="2"/>
  <c r="BB365" i="2"/>
  <c r="BA365" i="2"/>
  <c r="AZ365" i="2"/>
  <c r="AY365" i="2"/>
  <c r="AX365" i="2"/>
  <c r="AW365" i="2"/>
  <c r="AV365" i="2"/>
  <c r="AU365" i="2"/>
  <c r="AT365" i="2"/>
  <c r="AS365" i="2"/>
  <c r="AR365" i="2"/>
  <c r="AQ365" i="2"/>
  <c r="AP365" i="2"/>
  <c r="AO365" i="2"/>
  <c r="AN365" i="2"/>
  <c r="AM365" i="2"/>
  <c r="AL365" i="2"/>
  <c r="AK365" i="2"/>
  <c r="AJ365" i="2"/>
  <c r="AI365" i="2"/>
  <c r="AH365" i="2"/>
  <c r="AG365" i="2"/>
  <c r="AF365" i="2"/>
  <c r="AE365" i="2"/>
  <c r="AD365" i="2"/>
  <c r="AC365" i="2"/>
  <c r="AB365" i="2"/>
  <c r="AA365" i="2"/>
  <c r="Z365" i="2"/>
  <c r="Y365" i="2"/>
  <c r="X365" i="2"/>
  <c r="W365" i="2"/>
  <c r="V365" i="2"/>
  <c r="U365" i="2"/>
  <c r="T365" i="2"/>
  <c r="S365" i="2"/>
  <c r="R365" i="2"/>
  <c r="Q365" i="2"/>
  <c r="P365" i="2"/>
  <c r="O365" i="2"/>
  <c r="N365" i="2"/>
  <c r="M365" i="2"/>
  <c r="L365" i="2"/>
  <c r="K365" i="2"/>
  <c r="J365" i="2"/>
  <c r="H365" i="2"/>
  <c r="F365" i="2"/>
  <c r="E365" i="2"/>
  <c r="D365" i="2"/>
  <c r="C365" i="2"/>
  <c r="B365" i="2"/>
  <c r="A365" i="2"/>
  <c r="BO364" i="2"/>
  <c r="BN364" i="2"/>
  <c r="BM364" i="2"/>
  <c r="BL364" i="2"/>
  <c r="BK364" i="2"/>
  <c r="BJ364" i="2"/>
  <c r="BI364" i="2"/>
  <c r="BH364" i="2"/>
  <c r="BG364" i="2"/>
  <c r="BF364" i="2"/>
  <c r="BE364" i="2"/>
  <c r="BD364" i="2"/>
  <c r="BC364" i="2"/>
  <c r="BB364" i="2"/>
  <c r="BA364" i="2"/>
  <c r="AZ364" i="2"/>
  <c r="AY364" i="2"/>
  <c r="AX364" i="2"/>
  <c r="AW364" i="2"/>
  <c r="AV364" i="2"/>
  <c r="AU364" i="2"/>
  <c r="AT364" i="2"/>
  <c r="AS364" i="2"/>
  <c r="AR364" i="2"/>
  <c r="AQ364" i="2"/>
  <c r="AP364" i="2"/>
  <c r="AO364" i="2"/>
  <c r="AN364" i="2"/>
  <c r="AM364" i="2"/>
  <c r="AL364" i="2"/>
  <c r="AK364" i="2"/>
  <c r="AJ364" i="2"/>
  <c r="AI364" i="2"/>
  <c r="AH364" i="2"/>
  <c r="AG364" i="2"/>
  <c r="AF364" i="2"/>
  <c r="AE364" i="2"/>
  <c r="AD364" i="2"/>
  <c r="AC364" i="2"/>
  <c r="AB364" i="2"/>
  <c r="AA364" i="2"/>
  <c r="Z364" i="2"/>
  <c r="Y364" i="2"/>
  <c r="X364" i="2"/>
  <c r="W364" i="2"/>
  <c r="V364" i="2"/>
  <c r="U364" i="2"/>
  <c r="T364" i="2"/>
  <c r="S364" i="2"/>
  <c r="R364" i="2"/>
  <c r="Q364" i="2"/>
  <c r="P364" i="2"/>
  <c r="O364" i="2"/>
  <c r="N364" i="2"/>
  <c r="M364" i="2"/>
  <c r="L364" i="2"/>
  <c r="K364" i="2"/>
  <c r="J364" i="2"/>
  <c r="H364" i="2"/>
  <c r="F364" i="2"/>
  <c r="E364" i="2"/>
  <c r="D364" i="2"/>
  <c r="C364" i="2"/>
  <c r="B364" i="2"/>
  <c r="A364" i="2"/>
  <c r="BO363" i="2"/>
  <c r="BN363" i="2"/>
  <c r="BM363" i="2"/>
  <c r="BL363" i="2"/>
  <c r="BK363" i="2"/>
  <c r="BJ363" i="2"/>
  <c r="BI363" i="2"/>
  <c r="BH363" i="2"/>
  <c r="BG363" i="2"/>
  <c r="BF363" i="2"/>
  <c r="BE363" i="2"/>
  <c r="BD363" i="2"/>
  <c r="BC363" i="2"/>
  <c r="BB363" i="2"/>
  <c r="BA363" i="2"/>
  <c r="AZ363" i="2"/>
  <c r="AY363" i="2"/>
  <c r="AX363" i="2"/>
  <c r="AW363" i="2"/>
  <c r="AV363" i="2"/>
  <c r="AU363" i="2"/>
  <c r="AT363" i="2"/>
  <c r="AS363" i="2"/>
  <c r="AR363" i="2"/>
  <c r="AQ363" i="2"/>
  <c r="AP363" i="2"/>
  <c r="AO363" i="2"/>
  <c r="AN363" i="2"/>
  <c r="AM363" i="2"/>
  <c r="AL363" i="2"/>
  <c r="AK363" i="2"/>
  <c r="AJ363" i="2"/>
  <c r="AI363" i="2"/>
  <c r="AH363" i="2"/>
  <c r="AG363" i="2"/>
  <c r="AF363" i="2"/>
  <c r="AE363" i="2"/>
  <c r="AD363" i="2"/>
  <c r="AC363" i="2"/>
  <c r="AB363" i="2"/>
  <c r="AA363" i="2"/>
  <c r="Z363" i="2"/>
  <c r="Y363" i="2"/>
  <c r="X363" i="2"/>
  <c r="W363" i="2"/>
  <c r="V363" i="2"/>
  <c r="U363" i="2"/>
  <c r="T363" i="2"/>
  <c r="S363" i="2"/>
  <c r="R363" i="2"/>
  <c r="Q363" i="2"/>
  <c r="P363" i="2"/>
  <c r="O363" i="2"/>
  <c r="N363" i="2"/>
  <c r="M363" i="2"/>
  <c r="L363" i="2"/>
  <c r="K363" i="2"/>
  <c r="J363" i="2"/>
  <c r="H363" i="2"/>
  <c r="F363" i="2"/>
  <c r="E363" i="2"/>
  <c r="D363" i="2"/>
  <c r="C363" i="2"/>
  <c r="B363" i="2"/>
  <c r="A363" i="2"/>
  <c r="BO362" i="2"/>
  <c r="BN362" i="2"/>
  <c r="BM362" i="2"/>
  <c r="BL362" i="2"/>
  <c r="BK362" i="2"/>
  <c r="BJ362" i="2"/>
  <c r="BI362" i="2"/>
  <c r="BH362" i="2"/>
  <c r="BG362" i="2"/>
  <c r="BF362" i="2"/>
  <c r="BE362" i="2"/>
  <c r="BD362" i="2"/>
  <c r="BC362" i="2"/>
  <c r="BB362" i="2"/>
  <c r="BA362" i="2"/>
  <c r="AZ362" i="2"/>
  <c r="AY362" i="2"/>
  <c r="AX362" i="2"/>
  <c r="AW362" i="2"/>
  <c r="AV362" i="2"/>
  <c r="AU362" i="2"/>
  <c r="AT362" i="2"/>
  <c r="AS362" i="2"/>
  <c r="AR362" i="2"/>
  <c r="AQ362" i="2"/>
  <c r="AP362" i="2"/>
  <c r="AO362" i="2"/>
  <c r="AN362" i="2"/>
  <c r="AM362" i="2"/>
  <c r="AL362" i="2"/>
  <c r="AK362" i="2"/>
  <c r="AJ362" i="2"/>
  <c r="AI362" i="2"/>
  <c r="AH362" i="2"/>
  <c r="AG362" i="2"/>
  <c r="AF362" i="2"/>
  <c r="AE362" i="2"/>
  <c r="AD362" i="2"/>
  <c r="AC362" i="2"/>
  <c r="AB362" i="2"/>
  <c r="AA362" i="2"/>
  <c r="Z362" i="2"/>
  <c r="Y362" i="2"/>
  <c r="X362" i="2"/>
  <c r="W362" i="2"/>
  <c r="V362" i="2"/>
  <c r="U362" i="2"/>
  <c r="T362" i="2"/>
  <c r="S362" i="2"/>
  <c r="R362" i="2"/>
  <c r="Q362" i="2"/>
  <c r="P362" i="2"/>
  <c r="O362" i="2"/>
  <c r="N362" i="2"/>
  <c r="M362" i="2"/>
  <c r="L362" i="2"/>
  <c r="K362" i="2"/>
  <c r="J362" i="2"/>
  <c r="H362" i="2"/>
  <c r="F362" i="2"/>
  <c r="E362" i="2"/>
  <c r="D362" i="2"/>
  <c r="C362" i="2"/>
  <c r="B362" i="2"/>
  <c r="A362" i="2"/>
  <c r="BO361" i="2"/>
  <c r="BN361" i="2"/>
  <c r="BM361" i="2"/>
  <c r="BL361" i="2"/>
  <c r="BK361" i="2"/>
  <c r="BJ361" i="2"/>
  <c r="BI361" i="2"/>
  <c r="BH361" i="2"/>
  <c r="BG361" i="2"/>
  <c r="BF361" i="2"/>
  <c r="BE361" i="2"/>
  <c r="BD361" i="2"/>
  <c r="BC361" i="2"/>
  <c r="BB361" i="2"/>
  <c r="BA361" i="2"/>
  <c r="AZ361" i="2"/>
  <c r="AY361" i="2"/>
  <c r="AX361" i="2"/>
  <c r="AW361" i="2"/>
  <c r="AV361" i="2"/>
  <c r="AU361" i="2"/>
  <c r="AT361" i="2"/>
  <c r="AS361" i="2"/>
  <c r="AR361" i="2"/>
  <c r="AQ361" i="2"/>
  <c r="AP361" i="2"/>
  <c r="AO361" i="2"/>
  <c r="AN361" i="2"/>
  <c r="AM361" i="2"/>
  <c r="AL361" i="2"/>
  <c r="AK361" i="2"/>
  <c r="AJ361" i="2"/>
  <c r="AI361" i="2"/>
  <c r="AH361" i="2"/>
  <c r="AG361" i="2"/>
  <c r="AF361" i="2"/>
  <c r="AE361" i="2"/>
  <c r="AD361" i="2"/>
  <c r="AC361" i="2"/>
  <c r="AB361" i="2"/>
  <c r="AA361" i="2"/>
  <c r="Z361" i="2"/>
  <c r="Y361" i="2"/>
  <c r="X361" i="2"/>
  <c r="W361" i="2"/>
  <c r="V361" i="2"/>
  <c r="U361" i="2"/>
  <c r="T361" i="2"/>
  <c r="S361" i="2"/>
  <c r="R361" i="2"/>
  <c r="Q361" i="2"/>
  <c r="P361" i="2"/>
  <c r="O361" i="2"/>
  <c r="N361" i="2"/>
  <c r="M361" i="2"/>
  <c r="L361" i="2"/>
  <c r="K361" i="2"/>
  <c r="J361" i="2"/>
  <c r="H361" i="2"/>
  <c r="F361" i="2"/>
  <c r="E361" i="2"/>
  <c r="D361" i="2"/>
  <c r="C361" i="2"/>
  <c r="B361" i="2"/>
  <c r="A361" i="2"/>
  <c r="BO360" i="2"/>
  <c r="BN360" i="2"/>
  <c r="BM360" i="2"/>
  <c r="BL360" i="2"/>
  <c r="BK360" i="2"/>
  <c r="BJ360" i="2"/>
  <c r="BI360" i="2"/>
  <c r="BH360" i="2"/>
  <c r="BG360" i="2"/>
  <c r="BF360" i="2"/>
  <c r="BE360" i="2"/>
  <c r="BD360" i="2"/>
  <c r="BC360" i="2"/>
  <c r="BB360" i="2"/>
  <c r="BA360" i="2"/>
  <c r="AZ360" i="2"/>
  <c r="AY360" i="2"/>
  <c r="AX360" i="2"/>
  <c r="AW360" i="2"/>
  <c r="AV360" i="2"/>
  <c r="AU360" i="2"/>
  <c r="AT360" i="2"/>
  <c r="AS360" i="2"/>
  <c r="AR360" i="2"/>
  <c r="AQ360" i="2"/>
  <c r="AP360" i="2"/>
  <c r="AO360" i="2"/>
  <c r="AN360" i="2"/>
  <c r="AM360" i="2"/>
  <c r="AL360" i="2"/>
  <c r="AK360" i="2"/>
  <c r="AJ360" i="2"/>
  <c r="AI360" i="2"/>
  <c r="AH360" i="2"/>
  <c r="AG360" i="2"/>
  <c r="AF360" i="2"/>
  <c r="AE360" i="2"/>
  <c r="AD360" i="2"/>
  <c r="AC360" i="2"/>
  <c r="AB360" i="2"/>
  <c r="AA360" i="2"/>
  <c r="Z360" i="2"/>
  <c r="Y360" i="2"/>
  <c r="X360" i="2"/>
  <c r="W360" i="2"/>
  <c r="V360" i="2"/>
  <c r="U360" i="2"/>
  <c r="T360" i="2"/>
  <c r="S360" i="2"/>
  <c r="R360" i="2"/>
  <c r="Q360" i="2"/>
  <c r="P360" i="2"/>
  <c r="O360" i="2"/>
  <c r="N360" i="2"/>
  <c r="M360" i="2"/>
  <c r="L360" i="2"/>
  <c r="K360" i="2"/>
  <c r="J360" i="2"/>
  <c r="H360" i="2"/>
  <c r="F360" i="2"/>
  <c r="E360" i="2"/>
  <c r="D360" i="2"/>
  <c r="C360" i="2"/>
  <c r="B360" i="2"/>
  <c r="A360" i="2"/>
  <c r="BO359" i="2"/>
  <c r="BN359" i="2"/>
  <c r="BM359" i="2"/>
  <c r="BL359" i="2"/>
  <c r="BK359" i="2"/>
  <c r="BJ359" i="2"/>
  <c r="BI359" i="2"/>
  <c r="BH359" i="2"/>
  <c r="BG359" i="2"/>
  <c r="BF359" i="2"/>
  <c r="BE359" i="2"/>
  <c r="BD359" i="2"/>
  <c r="BC359" i="2"/>
  <c r="BB359" i="2"/>
  <c r="BA359" i="2"/>
  <c r="AZ359" i="2"/>
  <c r="AY359" i="2"/>
  <c r="AX359" i="2"/>
  <c r="AW359" i="2"/>
  <c r="AV359" i="2"/>
  <c r="AU359" i="2"/>
  <c r="AT359" i="2"/>
  <c r="AS359" i="2"/>
  <c r="AR359" i="2"/>
  <c r="AQ359" i="2"/>
  <c r="AP359" i="2"/>
  <c r="AO359" i="2"/>
  <c r="AN359" i="2"/>
  <c r="AM359" i="2"/>
  <c r="AL359" i="2"/>
  <c r="AK359" i="2"/>
  <c r="AJ359" i="2"/>
  <c r="AI359" i="2"/>
  <c r="AH359" i="2"/>
  <c r="AG359" i="2"/>
  <c r="AF359" i="2"/>
  <c r="AE359" i="2"/>
  <c r="AD359" i="2"/>
  <c r="AC359" i="2"/>
  <c r="AB359" i="2"/>
  <c r="AA359" i="2"/>
  <c r="Z359" i="2"/>
  <c r="Y359" i="2"/>
  <c r="X359" i="2"/>
  <c r="W359" i="2"/>
  <c r="V359" i="2"/>
  <c r="U359" i="2"/>
  <c r="T359" i="2"/>
  <c r="S359" i="2"/>
  <c r="R359" i="2"/>
  <c r="Q359" i="2"/>
  <c r="P359" i="2"/>
  <c r="O359" i="2"/>
  <c r="N359" i="2"/>
  <c r="M359" i="2"/>
  <c r="L359" i="2"/>
  <c r="K359" i="2"/>
  <c r="J359" i="2"/>
  <c r="H359" i="2"/>
  <c r="F359" i="2"/>
  <c r="E359" i="2"/>
  <c r="D359" i="2"/>
  <c r="C359" i="2"/>
  <c r="B359" i="2"/>
  <c r="A359" i="2"/>
  <c r="BO358" i="2"/>
  <c r="BN358" i="2"/>
  <c r="BM358" i="2"/>
  <c r="BL358" i="2"/>
  <c r="BK358" i="2"/>
  <c r="BJ358" i="2"/>
  <c r="BI358" i="2"/>
  <c r="BH358" i="2"/>
  <c r="BG358" i="2"/>
  <c r="BF358" i="2"/>
  <c r="BE358" i="2"/>
  <c r="BD358" i="2"/>
  <c r="BC358" i="2"/>
  <c r="BB358" i="2"/>
  <c r="BA358" i="2"/>
  <c r="AZ358" i="2"/>
  <c r="AY358" i="2"/>
  <c r="AX358" i="2"/>
  <c r="AW358" i="2"/>
  <c r="AV358" i="2"/>
  <c r="AU358" i="2"/>
  <c r="AT358" i="2"/>
  <c r="AS358" i="2"/>
  <c r="AR358" i="2"/>
  <c r="AQ358" i="2"/>
  <c r="AP358" i="2"/>
  <c r="AO358" i="2"/>
  <c r="AN358" i="2"/>
  <c r="AM358" i="2"/>
  <c r="AL358" i="2"/>
  <c r="AK358" i="2"/>
  <c r="AJ358" i="2"/>
  <c r="AI358" i="2"/>
  <c r="AH358" i="2"/>
  <c r="AG358" i="2"/>
  <c r="AF358" i="2"/>
  <c r="AE358" i="2"/>
  <c r="AD358" i="2"/>
  <c r="AC358" i="2"/>
  <c r="AB358" i="2"/>
  <c r="AA358" i="2"/>
  <c r="Z358" i="2"/>
  <c r="Y358" i="2"/>
  <c r="X358" i="2"/>
  <c r="W358" i="2"/>
  <c r="V358" i="2"/>
  <c r="U358" i="2"/>
  <c r="T358" i="2"/>
  <c r="S358" i="2"/>
  <c r="R358" i="2"/>
  <c r="Q358" i="2"/>
  <c r="P358" i="2"/>
  <c r="O358" i="2"/>
  <c r="N358" i="2"/>
  <c r="M358" i="2"/>
  <c r="L358" i="2"/>
  <c r="K358" i="2"/>
  <c r="J358" i="2"/>
  <c r="H358" i="2"/>
  <c r="F358" i="2"/>
  <c r="E358" i="2"/>
  <c r="D358" i="2"/>
  <c r="C358" i="2"/>
  <c r="B358" i="2"/>
  <c r="A358" i="2"/>
  <c r="BO357" i="2"/>
  <c r="BN357" i="2"/>
  <c r="BM357" i="2"/>
  <c r="BL357" i="2"/>
  <c r="BK357" i="2"/>
  <c r="BJ357" i="2"/>
  <c r="BI357" i="2"/>
  <c r="BH357" i="2"/>
  <c r="BG357" i="2"/>
  <c r="BF357" i="2"/>
  <c r="BE357" i="2"/>
  <c r="BD357" i="2"/>
  <c r="BC357" i="2"/>
  <c r="BB357" i="2"/>
  <c r="BA357" i="2"/>
  <c r="AZ357" i="2"/>
  <c r="AY357" i="2"/>
  <c r="AX357" i="2"/>
  <c r="AW357" i="2"/>
  <c r="AV357" i="2"/>
  <c r="AU357" i="2"/>
  <c r="AT357" i="2"/>
  <c r="AS357" i="2"/>
  <c r="AR357" i="2"/>
  <c r="AQ357" i="2"/>
  <c r="AP357" i="2"/>
  <c r="AO357" i="2"/>
  <c r="AN357" i="2"/>
  <c r="AM357" i="2"/>
  <c r="AL357" i="2"/>
  <c r="AK357" i="2"/>
  <c r="AJ357" i="2"/>
  <c r="AI357" i="2"/>
  <c r="AH357" i="2"/>
  <c r="AG357" i="2"/>
  <c r="AF357" i="2"/>
  <c r="AE357" i="2"/>
  <c r="AD357" i="2"/>
  <c r="AC357" i="2"/>
  <c r="AB357" i="2"/>
  <c r="AA357" i="2"/>
  <c r="Z357" i="2"/>
  <c r="Y357" i="2"/>
  <c r="X357" i="2"/>
  <c r="W357" i="2"/>
  <c r="V357" i="2"/>
  <c r="U357" i="2"/>
  <c r="T357" i="2"/>
  <c r="S357" i="2"/>
  <c r="R357" i="2"/>
  <c r="Q357" i="2"/>
  <c r="P357" i="2"/>
  <c r="O357" i="2"/>
  <c r="N357" i="2"/>
  <c r="M357" i="2"/>
  <c r="L357" i="2"/>
  <c r="K357" i="2"/>
  <c r="J357" i="2"/>
  <c r="H357" i="2"/>
  <c r="F357" i="2"/>
  <c r="E357" i="2"/>
  <c r="D357" i="2"/>
  <c r="C357" i="2"/>
  <c r="B357" i="2"/>
  <c r="A357" i="2"/>
  <c r="BO356" i="2"/>
  <c r="BN356" i="2"/>
  <c r="BM356" i="2"/>
  <c r="BL356" i="2"/>
  <c r="BK356" i="2"/>
  <c r="BJ356" i="2"/>
  <c r="BI356" i="2"/>
  <c r="BH356" i="2"/>
  <c r="BG356" i="2"/>
  <c r="BF356" i="2"/>
  <c r="BE356" i="2"/>
  <c r="BD356" i="2"/>
  <c r="BC356" i="2"/>
  <c r="BB356" i="2"/>
  <c r="BA356" i="2"/>
  <c r="AZ356" i="2"/>
  <c r="AY356" i="2"/>
  <c r="AX356" i="2"/>
  <c r="AW356" i="2"/>
  <c r="AV356" i="2"/>
  <c r="AU356" i="2"/>
  <c r="AT356" i="2"/>
  <c r="AS356" i="2"/>
  <c r="AR356" i="2"/>
  <c r="AQ356" i="2"/>
  <c r="AP356" i="2"/>
  <c r="AO356" i="2"/>
  <c r="AN356" i="2"/>
  <c r="AM356" i="2"/>
  <c r="AL356" i="2"/>
  <c r="AK356" i="2"/>
  <c r="AJ356" i="2"/>
  <c r="AI356" i="2"/>
  <c r="AH356" i="2"/>
  <c r="AG356" i="2"/>
  <c r="AF356" i="2"/>
  <c r="AE356" i="2"/>
  <c r="AD356" i="2"/>
  <c r="AC356" i="2"/>
  <c r="AB356" i="2"/>
  <c r="AA356" i="2"/>
  <c r="Z356" i="2"/>
  <c r="Y356" i="2"/>
  <c r="X356" i="2"/>
  <c r="W356" i="2"/>
  <c r="V356" i="2"/>
  <c r="U356" i="2"/>
  <c r="T356" i="2"/>
  <c r="S356" i="2"/>
  <c r="R356" i="2"/>
  <c r="Q356" i="2"/>
  <c r="P356" i="2"/>
  <c r="O356" i="2"/>
  <c r="N356" i="2"/>
  <c r="M356" i="2"/>
  <c r="L356" i="2"/>
  <c r="K356" i="2"/>
  <c r="J356" i="2"/>
  <c r="H356" i="2"/>
  <c r="F356" i="2"/>
  <c r="E356" i="2"/>
  <c r="D356" i="2"/>
  <c r="C356" i="2"/>
  <c r="B356" i="2"/>
  <c r="A356" i="2"/>
  <c r="BO355" i="2"/>
  <c r="BN355" i="2"/>
  <c r="BM355" i="2"/>
  <c r="BL355" i="2"/>
  <c r="BK355" i="2"/>
  <c r="BJ355" i="2"/>
  <c r="BI355" i="2"/>
  <c r="BH355" i="2"/>
  <c r="BG355" i="2"/>
  <c r="BF355" i="2"/>
  <c r="BE355" i="2"/>
  <c r="BD355" i="2"/>
  <c r="BC355" i="2"/>
  <c r="BB355" i="2"/>
  <c r="BA355" i="2"/>
  <c r="AZ355" i="2"/>
  <c r="AY355" i="2"/>
  <c r="AX355" i="2"/>
  <c r="AW355" i="2"/>
  <c r="AV355" i="2"/>
  <c r="AU355" i="2"/>
  <c r="AT355" i="2"/>
  <c r="AS355" i="2"/>
  <c r="AR355" i="2"/>
  <c r="AQ355" i="2"/>
  <c r="AP355" i="2"/>
  <c r="AO355" i="2"/>
  <c r="AN355" i="2"/>
  <c r="AM355" i="2"/>
  <c r="AL355" i="2"/>
  <c r="AK355" i="2"/>
  <c r="AJ355" i="2"/>
  <c r="AI355" i="2"/>
  <c r="AH355" i="2"/>
  <c r="AG355" i="2"/>
  <c r="AF355" i="2"/>
  <c r="AE355" i="2"/>
  <c r="AD355" i="2"/>
  <c r="AC355" i="2"/>
  <c r="AB355" i="2"/>
  <c r="AA355" i="2"/>
  <c r="Z355" i="2"/>
  <c r="Y355" i="2"/>
  <c r="X355" i="2"/>
  <c r="W355" i="2"/>
  <c r="V355" i="2"/>
  <c r="U355" i="2"/>
  <c r="T355" i="2"/>
  <c r="S355" i="2"/>
  <c r="R355" i="2"/>
  <c r="Q355" i="2"/>
  <c r="P355" i="2"/>
  <c r="O355" i="2"/>
  <c r="N355" i="2"/>
  <c r="M355" i="2"/>
  <c r="L355" i="2"/>
  <c r="K355" i="2"/>
  <c r="J355" i="2"/>
  <c r="H355" i="2"/>
  <c r="F355" i="2"/>
  <c r="E355" i="2"/>
  <c r="D355" i="2"/>
  <c r="C355" i="2"/>
  <c r="B355" i="2"/>
  <c r="A355" i="2"/>
  <c r="BO354" i="2"/>
  <c r="BN354" i="2"/>
  <c r="BM354" i="2"/>
  <c r="BL354" i="2"/>
  <c r="BK354" i="2"/>
  <c r="BJ354" i="2"/>
  <c r="BI354" i="2"/>
  <c r="BH354" i="2"/>
  <c r="BG354" i="2"/>
  <c r="BF354" i="2"/>
  <c r="BE354" i="2"/>
  <c r="BD354" i="2"/>
  <c r="BC354" i="2"/>
  <c r="BB354" i="2"/>
  <c r="BA354" i="2"/>
  <c r="AZ354" i="2"/>
  <c r="AY354" i="2"/>
  <c r="AX354" i="2"/>
  <c r="AW354" i="2"/>
  <c r="AV354" i="2"/>
  <c r="AU354" i="2"/>
  <c r="AT354" i="2"/>
  <c r="AS354" i="2"/>
  <c r="AR354" i="2"/>
  <c r="AQ354" i="2"/>
  <c r="AP354" i="2"/>
  <c r="AO354" i="2"/>
  <c r="AN354" i="2"/>
  <c r="AM354" i="2"/>
  <c r="AL354" i="2"/>
  <c r="AK354" i="2"/>
  <c r="AJ354" i="2"/>
  <c r="AI354" i="2"/>
  <c r="AH354" i="2"/>
  <c r="AG354" i="2"/>
  <c r="AF354" i="2"/>
  <c r="AE354" i="2"/>
  <c r="AD354" i="2"/>
  <c r="AC354" i="2"/>
  <c r="AB354" i="2"/>
  <c r="AA354" i="2"/>
  <c r="Z354" i="2"/>
  <c r="Y354" i="2"/>
  <c r="X354" i="2"/>
  <c r="W354" i="2"/>
  <c r="V354" i="2"/>
  <c r="U354" i="2"/>
  <c r="T354" i="2"/>
  <c r="S354" i="2"/>
  <c r="R354" i="2"/>
  <c r="Q354" i="2"/>
  <c r="P354" i="2"/>
  <c r="O354" i="2"/>
  <c r="N354" i="2"/>
  <c r="M354" i="2"/>
  <c r="L354" i="2"/>
  <c r="K354" i="2"/>
  <c r="J354" i="2"/>
  <c r="H354" i="2"/>
  <c r="F354" i="2"/>
  <c r="E354" i="2"/>
  <c r="D354" i="2"/>
  <c r="C354" i="2"/>
  <c r="B354" i="2"/>
  <c r="A354" i="2"/>
  <c r="BO353" i="2"/>
  <c r="BN353" i="2"/>
  <c r="BM353" i="2"/>
  <c r="BL353" i="2"/>
  <c r="BK353" i="2"/>
  <c r="BJ353" i="2"/>
  <c r="BI353" i="2"/>
  <c r="BH353" i="2"/>
  <c r="BG353" i="2"/>
  <c r="BF353" i="2"/>
  <c r="BE353" i="2"/>
  <c r="BD353" i="2"/>
  <c r="BC353" i="2"/>
  <c r="BB353" i="2"/>
  <c r="BA353" i="2"/>
  <c r="AZ353" i="2"/>
  <c r="AY353" i="2"/>
  <c r="AX353" i="2"/>
  <c r="AW353" i="2"/>
  <c r="AV353" i="2"/>
  <c r="AU353" i="2"/>
  <c r="AT353" i="2"/>
  <c r="AS353" i="2"/>
  <c r="AR353" i="2"/>
  <c r="AQ353" i="2"/>
  <c r="AP353" i="2"/>
  <c r="AO353" i="2"/>
  <c r="AN353" i="2"/>
  <c r="AM353" i="2"/>
  <c r="AL353" i="2"/>
  <c r="AK353" i="2"/>
  <c r="AJ353" i="2"/>
  <c r="AI353" i="2"/>
  <c r="AH353" i="2"/>
  <c r="AG353" i="2"/>
  <c r="AF353" i="2"/>
  <c r="AE353" i="2"/>
  <c r="AD353" i="2"/>
  <c r="AC353" i="2"/>
  <c r="AB353" i="2"/>
  <c r="AA353" i="2"/>
  <c r="Z353" i="2"/>
  <c r="Y353" i="2"/>
  <c r="X353" i="2"/>
  <c r="W353" i="2"/>
  <c r="V353" i="2"/>
  <c r="U353" i="2"/>
  <c r="T353" i="2"/>
  <c r="S353" i="2"/>
  <c r="R353" i="2"/>
  <c r="Q353" i="2"/>
  <c r="P353" i="2"/>
  <c r="O353" i="2"/>
  <c r="N353" i="2"/>
  <c r="M353" i="2"/>
  <c r="L353" i="2"/>
  <c r="K353" i="2"/>
  <c r="J353" i="2"/>
  <c r="H353" i="2"/>
  <c r="F353" i="2"/>
  <c r="E353" i="2"/>
  <c r="D353" i="2"/>
  <c r="C353" i="2"/>
  <c r="B353" i="2"/>
  <c r="A353" i="2"/>
  <c r="BO352" i="2"/>
  <c r="BN352" i="2"/>
  <c r="BM352" i="2"/>
  <c r="BL352" i="2"/>
  <c r="BK352" i="2"/>
  <c r="BJ352" i="2"/>
  <c r="BI352" i="2"/>
  <c r="BH352" i="2"/>
  <c r="BG352" i="2"/>
  <c r="BF352" i="2"/>
  <c r="BE352" i="2"/>
  <c r="BD352" i="2"/>
  <c r="BC352" i="2"/>
  <c r="BB352" i="2"/>
  <c r="BA352" i="2"/>
  <c r="AZ352" i="2"/>
  <c r="AY352" i="2"/>
  <c r="AX352" i="2"/>
  <c r="AW352" i="2"/>
  <c r="AV352" i="2"/>
  <c r="AU352" i="2"/>
  <c r="AT352" i="2"/>
  <c r="AS352" i="2"/>
  <c r="AR352" i="2"/>
  <c r="AQ352" i="2"/>
  <c r="AP352" i="2"/>
  <c r="AO352" i="2"/>
  <c r="AN352" i="2"/>
  <c r="AM352" i="2"/>
  <c r="AL352" i="2"/>
  <c r="AK352" i="2"/>
  <c r="AJ352" i="2"/>
  <c r="AI352" i="2"/>
  <c r="AH352" i="2"/>
  <c r="AG352" i="2"/>
  <c r="AF352" i="2"/>
  <c r="AE352" i="2"/>
  <c r="AD352" i="2"/>
  <c r="AC352" i="2"/>
  <c r="AB352" i="2"/>
  <c r="AA352" i="2"/>
  <c r="Z352" i="2"/>
  <c r="Y352" i="2"/>
  <c r="X352" i="2"/>
  <c r="W352" i="2"/>
  <c r="V352" i="2"/>
  <c r="U352" i="2"/>
  <c r="T352" i="2"/>
  <c r="S352" i="2"/>
  <c r="R352" i="2"/>
  <c r="Q352" i="2"/>
  <c r="P352" i="2"/>
  <c r="O352" i="2"/>
  <c r="N352" i="2"/>
  <c r="M352" i="2"/>
  <c r="L352" i="2"/>
  <c r="K352" i="2"/>
  <c r="J352" i="2"/>
  <c r="H352" i="2"/>
  <c r="F352" i="2"/>
  <c r="E352" i="2"/>
  <c r="D352" i="2"/>
  <c r="C352" i="2"/>
  <c r="B352" i="2"/>
  <c r="A352" i="2"/>
  <c r="BO351" i="2"/>
  <c r="BN351" i="2"/>
  <c r="BM351" i="2"/>
  <c r="BL351" i="2"/>
  <c r="BK351" i="2"/>
  <c r="BJ351" i="2"/>
  <c r="BI351" i="2"/>
  <c r="BH351" i="2"/>
  <c r="BG351" i="2"/>
  <c r="BF351" i="2"/>
  <c r="BE351" i="2"/>
  <c r="BD351" i="2"/>
  <c r="BC351" i="2"/>
  <c r="BB351" i="2"/>
  <c r="BA351" i="2"/>
  <c r="AZ351" i="2"/>
  <c r="AY351" i="2"/>
  <c r="AX351" i="2"/>
  <c r="AW351" i="2"/>
  <c r="AV351" i="2"/>
  <c r="AU351" i="2"/>
  <c r="AT351" i="2"/>
  <c r="AS351" i="2"/>
  <c r="AR351" i="2"/>
  <c r="AQ351" i="2"/>
  <c r="AP351" i="2"/>
  <c r="AO351" i="2"/>
  <c r="AN351" i="2"/>
  <c r="AM351" i="2"/>
  <c r="AL351" i="2"/>
  <c r="AK351" i="2"/>
  <c r="AJ351" i="2"/>
  <c r="AI351" i="2"/>
  <c r="AH351" i="2"/>
  <c r="AG351" i="2"/>
  <c r="AF351" i="2"/>
  <c r="AE351" i="2"/>
  <c r="AD351" i="2"/>
  <c r="AC351" i="2"/>
  <c r="AB351" i="2"/>
  <c r="AA351" i="2"/>
  <c r="Z351" i="2"/>
  <c r="Y351" i="2"/>
  <c r="X351" i="2"/>
  <c r="W351" i="2"/>
  <c r="V351" i="2"/>
  <c r="U351" i="2"/>
  <c r="T351" i="2"/>
  <c r="S351" i="2"/>
  <c r="R351" i="2"/>
  <c r="Q351" i="2"/>
  <c r="P351" i="2"/>
  <c r="O351" i="2"/>
  <c r="N351" i="2"/>
  <c r="M351" i="2"/>
  <c r="L351" i="2"/>
  <c r="K351" i="2"/>
  <c r="J351" i="2"/>
  <c r="H351" i="2"/>
  <c r="F351" i="2"/>
  <c r="E351" i="2"/>
  <c r="D351" i="2"/>
  <c r="C351" i="2"/>
  <c r="B351" i="2"/>
  <c r="A351" i="2"/>
  <c r="BO350" i="2"/>
  <c r="BN350" i="2"/>
  <c r="BM350" i="2"/>
  <c r="BL350" i="2"/>
  <c r="BK350" i="2"/>
  <c r="BJ350" i="2"/>
  <c r="BI350" i="2"/>
  <c r="BH350" i="2"/>
  <c r="BG350" i="2"/>
  <c r="BF350" i="2"/>
  <c r="BE350" i="2"/>
  <c r="BD350" i="2"/>
  <c r="BC350" i="2"/>
  <c r="BB350" i="2"/>
  <c r="BA350" i="2"/>
  <c r="AZ350" i="2"/>
  <c r="AY350" i="2"/>
  <c r="AX350" i="2"/>
  <c r="AW350" i="2"/>
  <c r="AV350" i="2"/>
  <c r="AU350" i="2"/>
  <c r="AT350" i="2"/>
  <c r="AS350" i="2"/>
  <c r="AR350" i="2"/>
  <c r="AQ350" i="2"/>
  <c r="AP350" i="2"/>
  <c r="AO350" i="2"/>
  <c r="AN350" i="2"/>
  <c r="AM350" i="2"/>
  <c r="AL350" i="2"/>
  <c r="AK350" i="2"/>
  <c r="AJ350" i="2"/>
  <c r="AI350" i="2"/>
  <c r="AH350" i="2"/>
  <c r="AG350" i="2"/>
  <c r="AF350" i="2"/>
  <c r="AE350" i="2"/>
  <c r="AD350" i="2"/>
  <c r="AC350" i="2"/>
  <c r="AB350" i="2"/>
  <c r="AA350" i="2"/>
  <c r="Z350" i="2"/>
  <c r="Y350" i="2"/>
  <c r="X350" i="2"/>
  <c r="W350" i="2"/>
  <c r="V350" i="2"/>
  <c r="U350" i="2"/>
  <c r="T350" i="2"/>
  <c r="S350" i="2"/>
  <c r="R350" i="2"/>
  <c r="Q350" i="2"/>
  <c r="P350" i="2"/>
  <c r="O350" i="2"/>
  <c r="N350" i="2"/>
  <c r="M350" i="2"/>
  <c r="L350" i="2"/>
  <c r="K350" i="2"/>
  <c r="J350" i="2"/>
  <c r="H350" i="2"/>
  <c r="F350" i="2"/>
  <c r="E350" i="2"/>
  <c r="D350" i="2"/>
  <c r="C350" i="2"/>
  <c r="B350" i="2"/>
  <c r="A350" i="2"/>
  <c r="BO349" i="2"/>
  <c r="BN349" i="2"/>
  <c r="BM349" i="2"/>
  <c r="BL349" i="2"/>
  <c r="BK349" i="2"/>
  <c r="BJ349" i="2"/>
  <c r="BI349" i="2"/>
  <c r="BH349" i="2"/>
  <c r="BG349" i="2"/>
  <c r="BF349" i="2"/>
  <c r="BE349" i="2"/>
  <c r="BD349" i="2"/>
  <c r="BC349" i="2"/>
  <c r="BB349" i="2"/>
  <c r="BA349" i="2"/>
  <c r="AZ349" i="2"/>
  <c r="AY349" i="2"/>
  <c r="AX349" i="2"/>
  <c r="AW349" i="2"/>
  <c r="AV349" i="2"/>
  <c r="AU349" i="2"/>
  <c r="AT349" i="2"/>
  <c r="AS349" i="2"/>
  <c r="AR349" i="2"/>
  <c r="AQ349" i="2"/>
  <c r="AP349" i="2"/>
  <c r="AO349" i="2"/>
  <c r="AN349" i="2"/>
  <c r="AM349" i="2"/>
  <c r="AL349" i="2"/>
  <c r="AK349" i="2"/>
  <c r="AJ349" i="2"/>
  <c r="AI349" i="2"/>
  <c r="AH349" i="2"/>
  <c r="AG349" i="2"/>
  <c r="AF349" i="2"/>
  <c r="AE349" i="2"/>
  <c r="AD349" i="2"/>
  <c r="AC349" i="2"/>
  <c r="AB349" i="2"/>
  <c r="AA349" i="2"/>
  <c r="Z349" i="2"/>
  <c r="Y349" i="2"/>
  <c r="X349" i="2"/>
  <c r="W349" i="2"/>
  <c r="V349" i="2"/>
  <c r="U349" i="2"/>
  <c r="T349" i="2"/>
  <c r="S349" i="2"/>
  <c r="R349" i="2"/>
  <c r="Q349" i="2"/>
  <c r="P349" i="2"/>
  <c r="O349" i="2"/>
  <c r="N349" i="2"/>
  <c r="M349" i="2"/>
  <c r="L349" i="2"/>
  <c r="K349" i="2"/>
  <c r="J349" i="2"/>
  <c r="H349" i="2"/>
  <c r="F349" i="2"/>
  <c r="E349" i="2"/>
  <c r="D349" i="2"/>
  <c r="C349" i="2"/>
  <c r="B349" i="2"/>
  <c r="A349" i="2"/>
  <c r="BO348" i="2"/>
  <c r="BN348" i="2"/>
  <c r="BM348" i="2"/>
  <c r="BL348" i="2"/>
  <c r="BK348" i="2"/>
  <c r="BJ348" i="2"/>
  <c r="BI348" i="2"/>
  <c r="BH348" i="2"/>
  <c r="BG348" i="2"/>
  <c r="BF348" i="2"/>
  <c r="BE348" i="2"/>
  <c r="BD348" i="2"/>
  <c r="BC348" i="2"/>
  <c r="BB348" i="2"/>
  <c r="BA348" i="2"/>
  <c r="AZ348" i="2"/>
  <c r="AY348" i="2"/>
  <c r="AX348" i="2"/>
  <c r="AW348" i="2"/>
  <c r="AV348" i="2"/>
  <c r="AU348" i="2"/>
  <c r="AT348" i="2"/>
  <c r="AS348" i="2"/>
  <c r="AR348" i="2"/>
  <c r="AQ348" i="2"/>
  <c r="AP348" i="2"/>
  <c r="AO348" i="2"/>
  <c r="AN348" i="2"/>
  <c r="AM348" i="2"/>
  <c r="AL348" i="2"/>
  <c r="AK348" i="2"/>
  <c r="AJ348" i="2"/>
  <c r="AI348" i="2"/>
  <c r="AH348" i="2"/>
  <c r="AG348" i="2"/>
  <c r="AF348" i="2"/>
  <c r="AE348" i="2"/>
  <c r="AD348" i="2"/>
  <c r="AC348" i="2"/>
  <c r="AB348" i="2"/>
  <c r="AA348" i="2"/>
  <c r="Z348" i="2"/>
  <c r="Y348" i="2"/>
  <c r="X348" i="2"/>
  <c r="W348" i="2"/>
  <c r="V348" i="2"/>
  <c r="U348" i="2"/>
  <c r="T348" i="2"/>
  <c r="S348" i="2"/>
  <c r="R348" i="2"/>
  <c r="Q348" i="2"/>
  <c r="P348" i="2"/>
  <c r="O348" i="2"/>
  <c r="N348" i="2"/>
  <c r="M348" i="2"/>
  <c r="L348" i="2"/>
  <c r="K348" i="2"/>
  <c r="J348" i="2"/>
  <c r="H348" i="2"/>
  <c r="F348" i="2"/>
  <c r="E348" i="2"/>
  <c r="D348" i="2"/>
  <c r="C348" i="2"/>
  <c r="B348" i="2"/>
  <c r="A348" i="2"/>
  <c r="BO347" i="2"/>
  <c r="BN347" i="2"/>
  <c r="BM347" i="2"/>
  <c r="BL347" i="2"/>
  <c r="BK347" i="2"/>
  <c r="BJ347" i="2"/>
  <c r="BI347" i="2"/>
  <c r="BH347" i="2"/>
  <c r="BG347" i="2"/>
  <c r="BF347" i="2"/>
  <c r="BE347" i="2"/>
  <c r="BD347" i="2"/>
  <c r="BC347" i="2"/>
  <c r="BB347" i="2"/>
  <c r="BA347" i="2"/>
  <c r="AZ347" i="2"/>
  <c r="AY347" i="2"/>
  <c r="AX347" i="2"/>
  <c r="AW347" i="2"/>
  <c r="AV347" i="2"/>
  <c r="AU347" i="2"/>
  <c r="AT347" i="2"/>
  <c r="AS347" i="2"/>
  <c r="AR347" i="2"/>
  <c r="AQ347" i="2"/>
  <c r="AP347" i="2"/>
  <c r="AO347" i="2"/>
  <c r="AN347" i="2"/>
  <c r="AM347" i="2"/>
  <c r="AL347" i="2"/>
  <c r="AK347" i="2"/>
  <c r="AJ347" i="2"/>
  <c r="AI347" i="2"/>
  <c r="AH347" i="2"/>
  <c r="AG347" i="2"/>
  <c r="AF347" i="2"/>
  <c r="AE347" i="2"/>
  <c r="AD347" i="2"/>
  <c r="AC347" i="2"/>
  <c r="AB347" i="2"/>
  <c r="AA347" i="2"/>
  <c r="Z347" i="2"/>
  <c r="Y347" i="2"/>
  <c r="X347" i="2"/>
  <c r="W347" i="2"/>
  <c r="V347" i="2"/>
  <c r="U347" i="2"/>
  <c r="T347" i="2"/>
  <c r="S347" i="2"/>
  <c r="R347" i="2"/>
  <c r="Q347" i="2"/>
  <c r="P347" i="2"/>
  <c r="O347" i="2"/>
  <c r="N347" i="2"/>
  <c r="M347" i="2"/>
  <c r="L347" i="2"/>
  <c r="K347" i="2"/>
  <c r="J347" i="2"/>
  <c r="H347" i="2"/>
  <c r="F347" i="2"/>
  <c r="E347" i="2"/>
  <c r="D347" i="2"/>
  <c r="C347" i="2"/>
  <c r="B347" i="2"/>
  <c r="A347" i="2"/>
  <c r="BO346" i="2"/>
  <c r="BN346" i="2"/>
  <c r="BM346" i="2"/>
  <c r="BL346" i="2"/>
  <c r="BK346" i="2"/>
  <c r="BJ346" i="2"/>
  <c r="BI346" i="2"/>
  <c r="BH346" i="2"/>
  <c r="BG346" i="2"/>
  <c r="BF346" i="2"/>
  <c r="BE346" i="2"/>
  <c r="BD346" i="2"/>
  <c r="BC346" i="2"/>
  <c r="BB346" i="2"/>
  <c r="BA346" i="2"/>
  <c r="AZ346" i="2"/>
  <c r="AY346" i="2"/>
  <c r="AX346" i="2"/>
  <c r="AW346" i="2"/>
  <c r="AV346" i="2"/>
  <c r="AU346" i="2"/>
  <c r="AT346" i="2"/>
  <c r="AS346" i="2"/>
  <c r="AR346" i="2"/>
  <c r="AQ346" i="2"/>
  <c r="AP346" i="2"/>
  <c r="AO346" i="2"/>
  <c r="AN346" i="2"/>
  <c r="AM346" i="2"/>
  <c r="AL346" i="2"/>
  <c r="AK346" i="2"/>
  <c r="AJ346" i="2"/>
  <c r="AI346" i="2"/>
  <c r="AH346" i="2"/>
  <c r="AG346" i="2"/>
  <c r="AF346" i="2"/>
  <c r="AE346" i="2"/>
  <c r="AD346" i="2"/>
  <c r="AC346" i="2"/>
  <c r="AB346" i="2"/>
  <c r="AA346" i="2"/>
  <c r="Z346" i="2"/>
  <c r="Y346" i="2"/>
  <c r="X346" i="2"/>
  <c r="W346" i="2"/>
  <c r="V346" i="2"/>
  <c r="U346" i="2"/>
  <c r="T346" i="2"/>
  <c r="S346" i="2"/>
  <c r="R346" i="2"/>
  <c r="Q346" i="2"/>
  <c r="P346" i="2"/>
  <c r="O346" i="2"/>
  <c r="N346" i="2"/>
  <c r="M346" i="2"/>
  <c r="L346" i="2"/>
  <c r="K346" i="2"/>
  <c r="J346" i="2"/>
  <c r="H346" i="2"/>
  <c r="F346" i="2"/>
  <c r="E346" i="2"/>
  <c r="D346" i="2"/>
  <c r="C346" i="2"/>
  <c r="B346" i="2"/>
  <c r="A346" i="2"/>
  <c r="BO345" i="2"/>
  <c r="BN345" i="2"/>
  <c r="BM345" i="2"/>
  <c r="BL345" i="2"/>
  <c r="BK345" i="2"/>
  <c r="BJ345" i="2"/>
  <c r="BI345" i="2"/>
  <c r="BH345" i="2"/>
  <c r="BG345" i="2"/>
  <c r="BF345" i="2"/>
  <c r="BE345" i="2"/>
  <c r="BD345" i="2"/>
  <c r="BC345" i="2"/>
  <c r="BB345" i="2"/>
  <c r="BA345" i="2"/>
  <c r="AZ345" i="2"/>
  <c r="AY345" i="2"/>
  <c r="AX345" i="2"/>
  <c r="AW345" i="2"/>
  <c r="AV345" i="2"/>
  <c r="AU345" i="2"/>
  <c r="AT345" i="2"/>
  <c r="AS345" i="2"/>
  <c r="AR345" i="2"/>
  <c r="AQ345" i="2"/>
  <c r="AP345" i="2"/>
  <c r="AO345" i="2"/>
  <c r="AN345" i="2"/>
  <c r="AM345" i="2"/>
  <c r="AL345" i="2"/>
  <c r="AK345" i="2"/>
  <c r="AJ345" i="2"/>
  <c r="AI345" i="2"/>
  <c r="AH345" i="2"/>
  <c r="AG345" i="2"/>
  <c r="AF345" i="2"/>
  <c r="AE345" i="2"/>
  <c r="AD345" i="2"/>
  <c r="AC345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H345" i="2"/>
  <c r="F345" i="2"/>
  <c r="E345" i="2"/>
  <c r="D345" i="2"/>
  <c r="C345" i="2"/>
  <c r="B345" i="2"/>
  <c r="A345" i="2"/>
  <c r="BO344" i="2"/>
  <c r="BN344" i="2"/>
  <c r="BM344" i="2"/>
  <c r="BL344" i="2"/>
  <c r="BK344" i="2"/>
  <c r="BJ344" i="2"/>
  <c r="BI344" i="2"/>
  <c r="BH344" i="2"/>
  <c r="BG344" i="2"/>
  <c r="BF344" i="2"/>
  <c r="BE344" i="2"/>
  <c r="BD344" i="2"/>
  <c r="BC344" i="2"/>
  <c r="BB344" i="2"/>
  <c r="BA344" i="2"/>
  <c r="AZ344" i="2"/>
  <c r="AY344" i="2"/>
  <c r="AX344" i="2"/>
  <c r="AW344" i="2"/>
  <c r="AV344" i="2"/>
  <c r="AU344" i="2"/>
  <c r="AT344" i="2"/>
  <c r="AS344" i="2"/>
  <c r="AR344" i="2"/>
  <c r="AQ344" i="2"/>
  <c r="AP344" i="2"/>
  <c r="AO344" i="2"/>
  <c r="AN344" i="2"/>
  <c r="AM344" i="2"/>
  <c r="AL344" i="2"/>
  <c r="AK344" i="2"/>
  <c r="AJ344" i="2"/>
  <c r="AI344" i="2"/>
  <c r="AH344" i="2"/>
  <c r="AG344" i="2"/>
  <c r="AF344" i="2"/>
  <c r="AE344" i="2"/>
  <c r="AD344" i="2"/>
  <c r="AC344" i="2"/>
  <c r="AB344" i="2"/>
  <c r="AA344" i="2"/>
  <c r="Z344" i="2"/>
  <c r="Y344" i="2"/>
  <c r="X344" i="2"/>
  <c r="W344" i="2"/>
  <c r="V344" i="2"/>
  <c r="U344" i="2"/>
  <c r="T344" i="2"/>
  <c r="S344" i="2"/>
  <c r="R344" i="2"/>
  <c r="Q344" i="2"/>
  <c r="P344" i="2"/>
  <c r="O344" i="2"/>
  <c r="N344" i="2"/>
  <c r="M344" i="2"/>
  <c r="L344" i="2"/>
  <c r="K344" i="2"/>
  <c r="J344" i="2"/>
  <c r="H344" i="2"/>
  <c r="F344" i="2"/>
  <c r="E344" i="2"/>
  <c r="D344" i="2"/>
  <c r="C344" i="2"/>
  <c r="B344" i="2"/>
  <c r="A344" i="2"/>
  <c r="BO343" i="2"/>
  <c r="BN343" i="2"/>
  <c r="BM343" i="2"/>
  <c r="BL343" i="2"/>
  <c r="BK343" i="2"/>
  <c r="BJ343" i="2"/>
  <c r="BI343" i="2"/>
  <c r="BH343" i="2"/>
  <c r="BG343" i="2"/>
  <c r="BF343" i="2"/>
  <c r="BE343" i="2"/>
  <c r="BD343" i="2"/>
  <c r="BC343" i="2"/>
  <c r="BB343" i="2"/>
  <c r="BA343" i="2"/>
  <c r="AZ343" i="2"/>
  <c r="AY343" i="2"/>
  <c r="AX343" i="2"/>
  <c r="AW343" i="2"/>
  <c r="AV343" i="2"/>
  <c r="AU343" i="2"/>
  <c r="AT343" i="2"/>
  <c r="AS343" i="2"/>
  <c r="AR343" i="2"/>
  <c r="AQ343" i="2"/>
  <c r="AP343" i="2"/>
  <c r="AO343" i="2"/>
  <c r="AN343" i="2"/>
  <c r="AM343" i="2"/>
  <c r="AL343" i="2"/>
  <c r="AK343" i="2"/>
  <c r="AJ343" i="2"/>
  <c r="AI343" i="2"/>
  <c r="AH343" i="2"/>
  <c r="AG343" i="2"/>
  <c r="AF343" i="2"/>
  <c r="AE343" i="2"/>
  <c r="AD343" i="2"/>
  <c r="AC343" i="2"/>
  <c r="AB343" i="2"/>
  <c r="AA343" i="2"/>
  <c r="Z343" i="2"/>
  <c r="Y343" i="2"/>
  <c r="X343" i="2"/>
  <c r="W343" i="2"/>
  <c r="V343" i="2"/>
  <c r="U343" i="2"/>
  <c r="T343" i="2"/>
  <c r="S343" i="2"/>
  <c r="R343" i="2"/>
  <c r="Q343" i="2"/>
  <c r="P343" i="2"/>
  <c r="O343" i="2"/>
  <c r="N343" i="2"/>
  <c r="M343" i="2"/>
  <c r="L343" i="2"/>
  <c r="K343" i="2"/>
  <c r="J343" i="2"/>
  <c r="H343" i="2"/>
  <c r="F343" i="2"/>
  <c r="E343" i="2"/>
  <c r="D343" i="2"/>
  <c r="C343" i="2"/>
  <c r="B343" i="2"/>
  <c r="A343" i="2"/>
  <c r="BO342" i="2"/>
  <c r="BN342" i="2"/>
  <c r="BM342" i="2"/>
  <c r="BL342" i="2"/>
  <c r="BK342" i="2"/>
  <c r="BJ342" i="2"/>
  <c r="BI342" i="2"/>
  <c r="BH342" i="2"/>
  <c r="BG342" i="2"/>
  <c r="BF342" i="2"/>
  <c r="BE342" i="2"/>
  <c r="BD342" i="2"/>
  <c r="BC342" i="2"/>
  <c r="BB342" i="2"/>
  <c r="BA342" i="2"/>
  <c r="AZ342" i="2"/>
  <c r="AY342" i="2"/>
  <c r="AX342" i="2"/>
  <c r="AW342" i="2"/>
  <c r="AV342" i="2"/>
  <c r="AU342" i="2"/>
  <c r="AT342" i="2"/>
  <c r="AS342" i="2"/>
  <c r="AR342" i="2"/>
  <c r="AQ342" i="2"/>
  <c r="AP342" i="2"/>
  <c r="AO342" i="2"/>
  <c r="AN342" i="2"/>
  <c r="AM342" i="2"/>
  <c r="AL342" i="2"/>
  <c r="AK342" i="2"/>
  <c r="AJ342" i="2"/>
  <c r="AI342" i="2"/>
  <c r="AH342" i="2"/>
  <c r="AG342" i="2"/>
  <c r="AF342" i="2"/>
  <c r="AE342" i="2"/>
  <c r="AD342" i="2"/>
  <c r="AC342" i="2"/>
  <c r="AB342" i="2"/>
  <c r="AA342" i="2"/>
  <c r="Z342" i="2"/>
  <c r="Y342" i="2"/>
  <c r="X342" i="2"/>
  <c r="W342" i="2"/>
  <c r="V342" i="2"/>
  <c r="U342" i="2"/>
  <c r="T342" i="2"/>
  <c r="S342" i="2"/>
  <c r="R342" i="2"/>
  <c r="Q342" i="2"/>
  <c r="P342" i="2"/>
  <c r="O342" i="2"/>
  <c r="N342" i="2"/>
  <c r="M342" i="2"/>
  <c r="L342" i="2"/>
  <c r="K342" i="2"/>
  <c r="J342" i="2"/>
  <c r="H342" i="2"/>
  <c r="F342" i="2"/>
  <c r="E342" i="2"/>
  <c r="D342" i="2"/>
  <c r="C342" i="2"/>
  <c r="B342" i="2"/>
  <c r="A342" i="2"/>
  <c r="BO341" i="2"/>
  <c r="BN341" i="2"/>
  <c r="BM341" i="2"/>
  <c r="BL341" i="2"/>
  <c r="BK341" i="2"/>
  <c r="BJ341" i="2"/>
  <c r="BI341" i="2"/>
  <c r="BH341" i="2"/>
  <c r="BG341" i="2"/>
  <c r="BF341" i="2"/>
  <c r="BE341" i="2"/>
  <c r="BD341" i="2"/>
  <c r="BC341" i="2"/>
  <c r="BB341" i="2"/>
  <c r="BA341" i="2"/>
  <c r="AZ341" i="2"/>
  <c r="AY341" i="2"/>
  <c r="AX341" i="2"/>
  <c r="AW341" i="2"/>
  <c r="AV341" i="2"/>
  <c r="AU341" i="2"/>
  <c r="AT341" i="2"/>
  <c r="AS341" i="2"/>
  <c r="AR341" i="2"/>
  <c r="AQ341" i="2"/>
  <c r="AP341" i="2"/>
  <c r="AO341" i="2"/>
  <c r="AN341" i="2"/>
  <c r="AM341" i="2"/>
  <c r="AL341" i="2"/>
  <c r="AK341" i="2"/>
  <c r="AJ341" i="2"/>
  <c r="AI341" i="2"/>
  <c r="AH341" i="2"/>
  <c r="AG341" i="2"/>
  <c r="AF341" i="2"/>
  <c r="AE341" i="2"/>
  <c r="AD341" i="2"/>
  <c r="AC341" i="2"/>
  <c r="AB341" i="2"/>
  <c r="AA341" i="2"/>
  <c r="Z341" i="2"/>
  <c r="Y341" i="2"/>
  <c r="X341" i="2"/>
  <c r="W341" i="2"/>
  <c r="V341" i="2"/>
  <c r="U341" i="2"/>
  <c r="T341" i="2"/>
  <c r="S341" i="2"/>
  <c r="R341" i="2"/>
  <c r="Q341" i="2"/>
  <c r="P341" i="2"/>
  <c r="O341" i="2"/>
  <c r="N341" i="2"/>
  <c r="M341" i="2"/>
  <c r="L341" i="2"/>
  <c r="K341" i="2"/>
  <c r="J341" i="2"/>
  <c r="H341" i="2"/>
  <c r="F341" i="2"/>
  <c r="E341" i="2"/>
  <c r="D341" i="2"/>
  <c r="C341" i="2"/>
  <c r="B341" i="2"/>
  <c r="A341" i="2"/>
  <c r="BO340" i="2"/>
  <c r="BN340" i="2"/>
  <c r="BM340" i="2"/>
  <c r="BL340" i="2"/>
  <c r="BK340" i="2"/>
  <c r="BJ340" i="2"/>
  <c r="BI340" i="2"/>
  <c r="BH340" i="2"/>
  <c r="BG340" i="2"/>
  <c r="BF340" i="2"/>
  <c r="BE340" i="2"/>
  <c r="BD340" i="2"/>
  <c r="BC340" i="2"/>
  <c r="BB340" i="2"/>
  <c r="BA340" i="2"/>
  <c r="AZ340" i="2"/>
  <c r="AY340" i="2"/>
  <c r="AX340" i="2"/>
  <c r="AW340" i="2"/>
  <c r="AV340" i="2"/>
  <c r="AU340" i="2"/>
  <c r="AT340" i="2"/>
  <c r="AS340" i="2"/>
  <c r="AR340" i="2"/>
  <c r="AQ340" i="2"/>
  <c r="AP340" i="2"/>
  <c r="AO340" i="2"/>
  <c r="AN340" i="2"/>
  <c r="AM340" i="2"/>
  <c r="AL340" i="2"/>
  <c r="AK340" i="2"/>
  <c r="AJ340" i="2"/>
  <c r="AI340" i="2"/>
  <c r="AH340" i="2"/>
  <c r="AG340" i="2"/>
  <c r="AF340" i="2"/>
  <c r="AE340" i="2"/>
  <c r="AD340" i="2"/>
  <c r="AC340" i="2"/>
  <c r="AB340" i="2"/>
  <c r="AA340" i="2"/>
  <c r="Z340" i="2"/>
  <c r="Y340" i="2"/>
  <c r="X340" i="2"/>
  <c r="W340" i="2"/>
  <c r="V340" i="2"/>
  <c r="U340" i="2"/>
  <c r="T340" i="2"/>
  <c r="S340" i="2"/>
  <c r="R340" i="2"/>
  <c r="Q340" i="2"/>
  <c r="P340" i="2"/>
  <c r="O340" i="2"/>
  <c r="N340" i="2"/>
  <c r="M340" i="2"/>
  <c r="L340" i="2"/>
  <c r="K340" i="2"/>
  <c r="J340" i="2"/>
  <c r="H340" i="2"/>
  <c r="F340" i="2"/>
  <c r="E340" i="2"/>
  <c r="D340" i="2"/>
  <c r="C340" i="2"/>
  <c r="B340" i="2"/>
  <c r="A340" i="2"/>
  <c r="BO339" i="2"/>
  <c r="BN339" i="2"/>
  <c r="BM339" i="2"/>
  <c r="BL339" i="2"/>
  <c r="BK339" i="2"/>
  <c r="BJ339" i="2"/>
  <c r="BI339" i="2"/>
  <c r="BH339" i="2"/>
  <c r="BG339" i="2"/>
  <c r="BF339" i="2"/>
  <c r="BE339" i="2"/>
  <c r="BD339" i="2"/>
  <c r="BC339" i="2"/>
  <c r="BB339" i="2"/>
  <c r="BA339" i="2"/>
  <c r="AZ339" i="2"/>
  <c r="AY339" i="2"/>
  <c r="AX339" i="2"/>
  <c r="AW339" i="2"/>
  <c r="AV339" i="2"/>
  <c r="AU339" i="2"/>
  <c r="AT339" i="2"/>
  <c r="AS339" i="2"/>
  <c r="AR339" i="2"/>
  <c r="AQ339" i="2"/>
  <c r="AP339" i="2"/>
  <c r="AO339" i="2"/>
  <c r="AN339" i="2"/>
  <c r="AM339" i="2"/>
  <c r="AL339" i="2"/>
  <c r="AK339" i="2"/>
  <c r="AJ339" i="2"/>
  <c r="AI339" i="2"/>
  <c r="AH339" i="2"/>
  <c r="AG339" i="2"/>
  <c r="AF339" i="2"/>
  <c r="AE339" i="2"/>
  <c r="AD339" i="2"/>
  <c r="AC339" i="2"/>
  <c r="AB339" i="2"/>
  <c r="AA339" i="2"/>
  <c r="Z339" i="2"/>
  <c r="Y339" i="2"/>
  <c r="X339" i="2"/>
  <c r="W339" i="2"/>
  <c r="V339" i="2"/>
  <c r="U339" i="2"/>
  <c r="T339" i="2"/>
  <c r="S339" i="2"/>
  <c r="R339" i="2"/>
  <c r="Q339" i="2"/>
  <c r="P339" i="2"/>
  <c r="O339" i="2"/>
  <c r="N339" i="2"/>
  <c r="M339" i="2"/>
  <c r="L339" i="2"/>
  <c r="K339" i="2"/>
  <c r="J339" i="2"/>
  <c r="H339" i="2"/>
  <c r="F339" i="2"/>
  <c r="E339" i="2"/>
  <c r="D339" i="2"/>
  <c r="C339" i="2"/>
  <c r="B339" i="2"/>
  <c r="A339" i="2"/>
  <c r="BO338" i="2"/>
  <c r="BN338" i="2"/>
  <c r="BM338" i="2"/>
  <c r="BL338" i="2"/>
  <c r="BK338" i="2"/>
  <c r="BJ338" i="2"/>
  <c r="BI338" i="2"/>
  <c r="BH338" i="2"/>
  <c r="BG338" i="2"/>
  <c r="BF338" i="2"/>
  <c r="BE338" i="2"/>
  <c r="BD338" i="2"/>
  <c r="BC338" i="2"/>
  <c r="BB338" i="2"/>
  <c r="BA338" i="2"/>
  <c r="AZ338" i="2"/>
  <c r="AY338" i="2"/>
  <c r="AX338" i="2"/>
  <c r="AW338" i="2"/>
  <c r="AV338" i="2"/>
  <c r="AU338" i="2"/>
  <c r="AT338" i="2"/>
  <c r="AS338" i="2"/>
  <c r="AR338" i="2"/>
  <c r="AQ338" i="2"/>
  <c r="AP338" i="2"/>
  <c r="AO338" i="2"/>
  <c r="AN338" i="2"/>
  <c r="AM338" i="2"/>
  <c r="AL338" i="2"/>
  <c r="AK338" i="2"/>
  <c r="AJ338" i="2"/>
  <c r="AI338" i="2"/>
  <c r="AH338" i="2"/>
  <c r="AG338" i="2"/>
  <c r="AF338" i="2"/>
  <c r="AE338" i="2"/>
  <c r="AD338" i="2"/>
  <c r="AC338" i="2"/>
  <c r="AB338" i="2"/>
  <c r="AA338" i="2"/>
  <c r="Z338" i="2"/>
  <c r="Y338" i="2"/>
  <c r="X338" i="2"/>
  <c r="W338" i="2"/>
  <c r="V338" i="2"/>
  <c r="U338" i="2"/>
  <c r="T338" i="2"/>
  <c r="S338" i="2"/>
  <c r="R338" i="2"/>
  <c r="Q338" i="2"/>
  <c r="P338" i="2"/>
  <c r="O338" i="2"/>
  <c r="N338" i="2"/>
  <c r="M338" i="2"/>
  <c r="L338" i="2"/>
  <c r="K338" i="2"/>
  <c r="J338" i="2"/>
  <c r="H338" i="2"/>
  <c r="F338" i="2"/>
  <c r="E338" i="2"/>
  <c r="D338" i="2"/>
  <c r="C338" i="2"/>
  <c r="B338" i="2"/>
  <c r="A338" i="2"/>
  <c r="BO337" i="2"/>
  <c r="BN337" i="2"/>
  <c r="BM337" i="2"/>
  <c r="BL337" i="2"/>
  <c r="BK337" i="2"/>
  <c r="BJ337" i="2"/>
  <c r="BI337" i="2"/>
  <c r="BH337" i="2"/>
  <c r="BG337" i="2"/>
  <c r="BF337" i="2"/>
  <c r="BE337" i="2"/>
  <c r="BD337" i="2"/>
  <c r="BC337" i="2"/>
  <c r="BB337" i="2"/>
  <c r="BA337" i="2"/>
  <c r="AZ337" i="2"/>
  <c r="AY337" i="2"/>
  <c r="AX337" i="2"/>
  <c r="AW337" i="2"/>
  <c r="AV337" i="2"/>
  <c r="AU337" i="2"/>
  <c r="AT337" i="2"/>
  <c r="AS337" i="2"/>
  <c r="AR337" i="2"/>
  <c r="AQ337" i="2"/>
  <c r="AP337" i="2"/>
  <c r="AO337" i="2"/>
  <c r="AN337" i="2"/>
  <c r="AM337" i="2"/>
  <c r="AL337" i="2"/>
  <c r="AK337" i="2"/>
  <c r="AJ337" i="2"/>
  <c r="AI337" i="2"/>
  <c r="AH337" i="2"/>
  <c r="AG337" i="2"/>
  <c r="AF337" i="2"/>
  <c r="AE337" i="2"/>
  <c r="AD337" i="2"/>
  <c r="AC337" i="2"/>
  <c r="AB337" i="2"/>
  <c r="AA337" i="2"/>
  <c r="Z337" i="2"/>
  <c r="Y337" i="2"/>
  <c r="X337" i="2"/>
  <c r="W337" i="2"/>
  <c r="V337" i="2"/>
  <c r="U337" i="2"/>
  <c r="T337" i="2"/>
  <c r="S337" i="2"/>
  <c r="R337" i="2"/>
  <c r="Q337" i="2"/>
  <c r="P337" i="2"/>
  <c r="O337" i="2"/>
  <c r="N337" i="2"/>
  <c r="M337" i="2"/>
  <c r="L337" i="2"/>
  <c r="K337" i="2"/>
  <c r="J337" i="2"/>
  <c r="H337" i="2"/>
  <c r="F337" i="2"/>
  <c r="E337" i="2"/>
  <c r="D337" i="2"/>
  <c r="C337" i="2"/>
  <c r="B337" i="2"/>
  <c r="A337" i="2"/>
  <c r="BO336" i="2"/>
  <c r="BN336" i="2"/>
  <c r="BM336" i="2"/>
  <c r="BL336" i="2"/>
  <c r="BK336" i="2"/>
  <c r="BJ336" i="2"/>
  <c r="BI336" i="2"/>
  <c r="BH336" i="2"/>
  <c r="BG336" i="2"/>
  <c r="BF336" i="2"/>
  <c r="BE336" i="2"/>
  <c r="BD336" i="2"/>
  <c r="BC336" i="2"/>
  <c r="BB336" i="2"/>
  <c r="BA336" i="2"/>
  <c r="AZ336" i="2"/>
  <c r="AY336" i="2"/>
  <c r="AX336" i="2"/>
  <c r="AW336" i="2"/>
  <c r="AV336" i="2"/>
  <c r="AU336" i="2"/>
  <c r="AT336" i="2"/>
  <c r="AS336" i="2"/>
  <c r="AR336" i="2"/>
  <c r="AQ336" i="2"/>
  <c r="AP336" i="2"/>
  <c r="AO336" i="2"/>
  <c r="AN336" i="2"/>
  <c r="AM336" i="2"/>
  <c r="AL336" i="2"/>
  <c r="AK336" i="2"/>
  <c r="AJ336" i="2"/>
  <c r="AI336" i="2"/>
  <c r="AH336" i="2"/>
  <c r="AG336" i="2"/>
  <c r="AF336" i="2"/>
  <c r="AE336" i="2"/>
  <c r="AD336" i="2"/>
  <c r="AC336" i="2"/>
  <c r="AB336" i="2"/>
  <c r="AA336" i="2"/>
  <c r="Z336" i="2"/>
  <c r="Y336" i="2"/>
  <c r="X336" i="2"/>
  <c r="W336" i="2"/>
  <c r="V336" i="2"/>
  <c r="U336" i="2"/>
  <c r="T336" i="2"/>
  <c r="S336" i="2"/>
  <c r="R336" i="2"/>
  <c r="Q336" i="2"/>
  <c r="P336" i="2"/>
  <c r="O336" i="2"/>
  <c r="N336" i="2"/>
  <c r="M336" i="2"/>
  <c r="L336" i="2"/>
  <c r="K336" i="2"/>
  <c r="J336" i="2"/>
  <c r="H336" i="2"/>
  <c r="F336" i="2"/>
  <c r="E336" i="2"/>
  <c r="D336" i="2"/>
  <c r="C336" i="2"/>
  <c r="B336" i="2"/>
  <c r="A336" i="2"/>
  <c r="BO335" i="2"/>
  <c r="BN335" i="2"/>
  <c r="BM335" i="2"/>
  <c r="BL335" i="2"/>
  <c r="BK335" i="2"/>
  <c r="BJ335" i="2"/>
  <c r="BI335" i="2"/>
  <c r="BH335" i="2"/>
  <c r="BG335" i="2"/>
  <c r="BF335" i="2"/>
  <c r="BE335" i="2"/>
  <c r="BD335" i="2"/>
  <c r="BC335" i="2"/>
  <c r="BB335" i="2"/>
  <c r="BA335" i="2"/>
  <c r="AZ335" i="2"/>
  <c r="AY335" i="2"/>
  <c r="AX335" i="2"/>
  <c r="AW335" i="2"/>
  <c r="AV335" i="2"/>
  <c r="AU335" i="2"/>
  <c r="AT335" i="2"/>
  <c r="AS335" i="2"/>
  <c r="AR335" i="2"/>
  <c r="AQ335" i="2"/>
  <c r="AP335" i="2"/>
  <c r="AO335" i="2"/>
  <c r="AN335" i="2"/>
  <c r="AM335" i="2"/>
  <c r="AL335" i="2"/>
  <c r="AK335" i="2"/>
  <c r="AJ335" i="2"/>
  <c r="AI335" i="2"/>
  <c r="AH335" i="2"/>
  <c r="AG335" i="2"/>
  <c r="AF335" i="2"/>
  <c r="AE335" i="2"/>
  <c r="AD335" i="2"/>
  <c r="AC335" i="2"/>
  <c r="AB335" i="2"/>
  <c r="AA335" i="2"/>
  <c r="Z335" i="2"/>
  <c r="Y335" i="2"/>
  <c r="X335" i="2"/>
  <c r="W335" i="2"/>
  <c r="V335" i="2"/>
  <c r="U335" i="2"/>
  <c r="T335" i="2"/>
  <c r="S335" i="2"/>
  <c r="R335" i="2"/>
  <c r="Q335" i="2"/>
  <c r="P335" i="2"/>
  <c r="O335" i="2"/>
  <c r="N335" i="2"/>
  <c r="M335" i="2"/>
  <c r="L335" i="2"/>
  <c r="K335" i="2"/>
  <c r="J335" i="2"/>
  <c r="H335" i="2"/>
  <c r="F335" i="2"/>
  <c r="E335" i="2"/>
  <c r="D335" i="2"/>
  <c r="C335" i="2"/>
  <c r="B335" i="2"/>
  <c r="A335" i="2"/>
  <c r="BO334" i="2"/>
  <c r="BN334" i="2"/>
  <c r="BM334" i="2"/>
  <c r="BL334" i="2"/>
  <c r="BK334" i="2"/>
  <c r="BJ334" i="2"/>
  <c r="BI334" i="2"/>
  <c r="BH334" i="2"/>
  <c r="BG334" i="2"/>
  <c r="BF334" i="2"/>
  <c r="BE334" i="2"/>
  <c r="BD334" i="2"/>
  <c r="BC334" i="2"/>
  <c r="BB334" i="2"/>
  <c r="BA334" i="2"/>
  <c r="AZ334" i="2"/>
  <c r="AY334" i="2"/>
  <c r="AX334" i="2"/>
  <c r="AW334" i="2"/>
  <c r="AV334" i="2"/>
  <c r="AU334" i="2"/>
  <c r="AT334" i="2"/>
  <c r="AS334" i="2"/>
  <c r="AR334" i="2"/>
  <c r="AQ334" i="2"/>
  <c r="AP334" i="2"/>
  <c r="AO334" i="2"/>
  <c r="AN334" i="2"/>
  <c r="AM334" i="2"/>
  <c r="AL334" i="2"/>
  <c r="AK334" i="2"/>
  <c r="AJ334" i="2"/>
  <c r="AI334" i="2"/>
  <c r="AH334" i="2"/>
  <c r="AG334" i="2"/>
  <c r="AF334" i="2"/>
  <c r="AE334" i="2"/>
  <c r="AD334" i="2"/>
  <c r="AC334" i="2"/>
  <c r="AB334" i="2"/>
  <c r="AA334" i="2"/>
  <c r="Z334" i="2"/>
  <c r="Y334" i="2"/>
  <c r="X334" i="2"/>
  <c r="W334" i="2"/>
  <c r="V334" i="2"/>
  <c r="U334" i="2"/>
  <c r="T334" i="2"/>
  <c r="S334" i="2"/>
  <c r="R334" i="2"/>
  <c r="Q334" i="2"/>
  <c r="P334" i="2"/>
  <c r="O334" i="2"/>
  <c r="N334" i="2"/>
  <c r="M334" i="2"/>
  <c r="L334" i="2"/>
  <c r="K334" i="2"/>
  <c r="J334" i="2"/>
  <c r="H334" i="2"/>
  <c r="F334" i="2"/>
  <c r="E334" i="2"/>
  <c r="D334" i="2"/>
  <c r="C334" i="2"/>
  <c r="B334" i="2"/>
  <c r="A334" i="2"/>
  <c r="BO333" i="2"/>
  <c r="BN333" i="2"/>
  <c r="BM333" i="2"/>
  <c r="BL333" i="2"/>
  <c r="BK333" i="2"/>
  <c r="BJ333" i="2"/>
  <c r="BI333" i="2"/>
  <c r="BH333" i="2"/>
  <c r="BG333" i="2"/>
  <c r="BF333" i="2"/>
  <c r="BE333" i="2"/>
  <c r="BD333" i="2"/>
  <c r="BC333" i="2"/>
  <c r="BB333" i="2"/>
  <c r="BA333" i="2"/>
  <c r="AZ333" i="2"/>
  <c r="AY333" i="2"/>
  <c r="AX333" i="2"/>
  <c r="AW333" i="2"/>
  <c r="AV333" i="2"/>
  <c r="AU333" i="2"/>
  <c r="AT333" i="2"/>
  <c r="AS333" i="2"/>
  <c r="AR333" i="2"/>
  <c r="AQ333" i="2"/>
  <c r="AP333" i="2"/>
  <c r="AO333" i="2"/>
  <c r="AN333" i="2"/>
  <c r="AM333" i="2"/>
  <c r="AL333" i="2"/>
  <c r="AK333" i="2"/>
  <c r="AJ333" i="2"/>
  <c r="AI333" i="2"/>
  <c r="AH333" i="2"/>
  <c r="AG333" i="2"/>
  <c r="AF333" i="2"/>
  <c r="AE333" i="2"/>
  <c r="AD333" i="2"/>
  <c r="AC333" i="2"/>
  <c r="AB333" i="2"/>
  <c r="AA333" i="2"/>
  <c r="Z333" i="2"/>
  <c r="Y333" i="2"/>
  <c r="X333" i="2"/>
  <c r="W333" i="2"/>
  <c r="V333" i="2"/>
  <c r="U333" i="2"/>
  <c r="T333" i="2"/>
  <c r="S333" i="2"/>
  <c r="R333" i="2"/>
  <c r="Q333" i="2"/>
  <c r="P333" i="2"/>
  <c r="O333" i="2"/>
  <c r="N333" i="2"/>
  <c r="M333" i="2"/>
  <c r="L333" i="2"/>
  <c r="K333" i="2"/>
  <c r="J333" i="2"/>
  <c r="H333" i="2"/>
  <c r="F333" i="2"/>
  <c r="E333" i="2"/>
  <c r="D333" i="2"/>
  <c r="C333" i="2"/>
  <c r="B333" i="2"/>
  <c r="A333" i="2"/>
  <c r="BO332" i="2"/>
  <c r="BN332" i="2"/>
  <c r="BM332" i="2"/>
  <c r="BL332" i="2"/>
  <c r="BK332" i="2"/>
  <c r="BJ332" i="2"/>
  <c r="BI332" i="2"/>
  <c r="BH332" i="2"/>
  <c r="BG332" i="2"/>
  <c r="BF332" i="2"/>
  <c r="BE332" i="2"/>
  <c r="BD332" i="2"/>
  <c r="BC332" i="2"/>
  <c r="BB332" i="2"/>
  <c r="BA332" i="2"/>
  <c r="AZ332" i="2"/>
  <c r="AY332" i="2"/>
  <c r="AX332" i="2"/>
  <c r="AW332" i="2"/>
  <c r="AV332" i="2"/>
  <c r="AU332" i="2"/>
  <c r="AT332" i="2"/>
  <c r="AS332" i="2"/>
  <c r="AR332" i="2"/>
  <c r="AQ332" i="2"/>
  <c r="AP332" i="2"/>
  <c r="AO332" i="2"/>
  <c r="AN332" i="2"/>
  <c r="AM332" i="2"/>
  <c r="AL332" i="2"/>
  <c r="AK332" i="2"/>
  <c r="AJ332" i="2"/>
  <c r="AI332" i="2"/>
  <c r="AH332" i="2"/>
  <c r="AG332" i="2"/>
  <c r="AF332" i="2"/>
  <c r="AE332" i="2"/>
  <c r="AD332" i="2"/>
  <c r="AC332" i="2"/>
  <c r="AB332" i="2"/>
  <c r="AA332" i="2"/>
  <c r="Z332" i="2"/>
  <c r="Y332" i="2"/>
  <c r="X332" i="2"/>
  <c r="W332" i="2"/>
  <c r="V332" i="2"/>
  <c r="U332" i="2"/>
  <c r="T332" i="2"/>
  <c r="S332" i="2"/>
  <c r="R332" i="2"/>
  <c r="Q332" i="2"/>
  <c r="P332" i="2"/>
  <c r="O332" i="2"/>
  <c r="N332" i="2"/>
  <c r="M332" i="2"/>
  <c r="L332" i="2"/>
  <c r="K332" i="2"/>
  <c r="J332" i="2"/>
  <c r="H332" i="2"/>
  <c r="F332" i="2"/>
  <c r="E332" i="2"/>
  <c r="D332" i="2"/>
  <c r="C332" i="2"/>
  <c r="B332" i="2"/>
  <c r="A332" i="2"/>
  <c r="BO331" i="2"/>
  <c r="BN331" i="2"/>
  <c r="BM331" i="2"/>
  <c r="BL331" i="2"/>
  <c r="BK331" i="2"/>
  <c r="BJ331" i="2"/>
  <c r="BI331" i="2"/>
  <c r="BH331" i="2"/>
  <c r="BG331" i="2"/>
  <c r="BF331" i="2"/>
  <c r="BE331" i="2"/>
  <c r="BD331" i="2"/>
  <c r="BC331" i="2"/>
  <c r="BB331" i="2"/>
  <c r="BA331" i="2"/>
  <c r="AZ331" i="2"/>
  <c r="AY331" i="2"/>
  <c r="AX331" i="2"/>
  <c r="AW331" i="2"/>
  <c r="AV331" i="2"/>
  <c r="AU331" i="2"/>
  <c r="AT331" i="2"/>
  <c r="AS331" i="2"/>
  <c r="AR331" i="2"/>
  <c r="AQ331" i="2"/>
  <c r="AP331" i="2"/>
  <c r="AO331" i="2"/>
  <c r="AN331" i="2"/>
  <c r="AM331" i="2"/>
  <c r="AL331" i="2"/>
  <c r="AK331" i="2"/>
  <c r="AJ331" i="2"/>
  <c r="AI331" i="2"/>
  <c r="AH331" i="2"/>
  <c r="AG331" i="2"/>
  <c r="AF331" i="2"/>
  <c r="AE331" i="2"/>
  <c r="AD331" i="2"/>
  <c r="AC331" i="2"/>
  <c r="AB331" i="2"/>
  <c r="AA331" i="2"/>
  <c r="Z331" i="2"/>
  <c r="Y331" i="2"/>
  <c r="X331" i="2"/>
  <c r="W331" i="2"/>
  <c r="V331" i="2"/>
  <c r="U331" i="2"/>
  <c r="T331" i="2"/>
  <c r="S331" i="2"/>
  <c r="R331" i="2"/>
  <c r="Q331" i="2"/>
  <c r="P331" i="2"/>
  <c r="O331" i="2"/>
  <c r="N331" i="2"/>
  <c r="M331" i="2"/>
  <c r="L331" i="2"/>
  <c r="K331" i="2"/>
  <c r="J331" i="2"/>
  <c r="H331" i="2"/>
  <c r="F331" i="2"/>
  <c r="E331" i="2"/>
  <c r="D331" i="2"/>
  <c r="C331" i="2"/>
  <c r="B331" i="2"/>
  <c r="A331" i="2"/>
  <c r="BO330" i="2"/>
  <c r="BN330" i="2"/>
  <c r="BM330" i="2"/>
  <c r="BL330" i="2"/>
  <c r="BK330" i="2"/>
  <c r="BJ330" i="2"/>
  <c r="BI330" i="2"/>
  <c r="BH330" i="2"/>
  <c r="BG330" i="2"/>
  <c r="BF330" i="2"/>
  <c r="BE330" i="2"/>
  <c r="BD330" i="2"/>
  <c r="BC330" i="2"/>
  <c r="BB330" i="2"/>
  <c r="BA330" i="2"/>
  <c r="AZ330" i="2"/>
  <c r="AY330" i="2"/>
  <c r="AX330" i="2"/>
  <c r="AW330" i="2"/>
  <c r="AV330" i="2"/>
  <c r="AU330" i="2"/>
  <c r="AT330" i="2"/>
  <c r="AS330" i="2"/>
  <c r="AR330" i="2"/>
  <c r="AQ330" i="2"/>
  <c r="AP330" i="2"/>
  <c r="AO330" i="2"/>
  <c r="AN330" i="2"/>
  <c r="AM330" i="2"/>
  <c r="AL330" i="2"/>
  <c r="AK330" i="2"/>
  <c r="AJ330" i="2"/>
  <c r="AI330" i="2"/>
  <c r="AH330" i="2"/>
  <c r="AG330" i="2"/>
  <c r="AF330" i="2"/>
  <c r="AE330" i="2"/>
  <c r="AD330" i="2"/>
  <c r="AC330" i="2"/>
  <c r="AB330" i="2"/>
  <c r="AA330" i="2"/>
  <c r="Z330" i="2"/>
  <c r="Y330" i="2"/>
  <c r="X330" i="2"/>
  <c r="W330" i="2"/>
  <c r="V330" i="2"/>
  <c r="U330" i="2"/>
  <c r="T330" i="2"/>
  <c r="S330" i="2"/>
  <c r="R330" i="2"/>
  <c r="Q330" i="2"/>
  <c r="P330" i="2"/>
  <c r="O330" i="2"/>
  <c r="N330" i="2"/>
  <c r="M330" i="2"/>
  <c r="L330" i="2"/>
  <c r="K330" i="2"/>
  <c r="J330" i="2"/>
  <c r="H330" i="2"/>
  <c r="F330" i="2"/>
  <c r="E330" i="2"/>
  <c r="D330" i="2"/>
  <c r="C330" i="2"/>
  <c r="B330" i="2"/>
  <c r="A330" i="2"/>
  <c r="BO329" i="2"/>
  <c r="BN329" i="2"/>
  <c r="BM329" i="2"/>
  <c r="BL329" i="2"/>
  <c r="BK329" i="2"/>
  <c r="BJ329" i="2"/>
  <c r="BI329" i="2"/>
  <c r="BH329" i="2"/>
  <c r="BG329" i="2"/>
  <c r="BF329" i="2"/>
  <c r="BE329" i="2"/>
  <c r="BD329" i="2"/>
  <c r="BC329" i="2"/>
  <c r="BB329" i="2"/>
  <c r="BA329" i="2"/>
  <c r="AZ329" i="2"/>
  <c r="AY329" i="2"/>
  <c r="AX329" i="2"/>
  <c r="AW329" i="2"/>
  <c r="AV329" i="2"/>
  <c r="AU329" i="2"/>
  <c r="AT329" i="2"/>
  <c r="AS329" i="2"/>
  <c r="AR329" i="2"/>
  <c r="AQ329" i="2"/>
  <c r="AP329" i="2"/>
  <c r="AO329" i="2"/>
  <c r="AN329" i="2"/>
  <c r="AM329" i="2"/>
  <c r="AL329" i="2"/>
  <c r="AK329" i="2"/>
  <c r="AJ329" i="2"/>
  <c r="AI329" i="2"/>
  <c r="AH329" i="2"/>
  <c r="AG329" i="2"/>
  <c r="AF329" i="2"/>
  <c r="AE329" i="2"/>
  <c r="AD329" i="2"/>
  <c r="AC329" i="2"/>
  <c r="AB329" i="2"/>
  <c r="AA329" i="2"/>
  <c r="Z329" i="2"/>
  <c r="Y329" i="2"/>
  <c r="X329" i="2"/>
  <c r="W329" i="2"/>
  <c r="V329" i="2"/>
  <c r="U329" i="2"/>
  <c r="T329" i="2"/>
  <c r="S329" i="2"/>
  <c r="R329" i="2"/>
  <c r="Q329" i="2"/>
  <c r="P329" i="2"/>
  <c r="O329" i="2"/>
  <c r="N329" i="2"/>
  <c r="M329" i="2"/>
  <c r="L329" i="2"/>
  <c r="K329" i="2"/>
  <c r="J329" i="2"/>
  <c r="H329" i="2"/>
  <c r="F329" i="2"/>
  <c r="E329" i="2"/>
  <c r="D329" i="2"/>
  <c r="C329" i="2"/>
  <c r="B329" i="2"/>
  <c r="A329" i="2"/>
  <c r="BO328" i="2"/>
  <c r="BN328" i="2"/>
  <c r="BM328" i="2"/>
  <c r="BL328" i="2"/>
  <c r="BK328" i="2"/>
  <c r="BJ328" i="2"/>
  <c r="BI328" i="2"/>
  <c r="BH328" i="2"/>
  <c r="BG328" i="2"/>
  <c r="BF328" i="2"/>
  <c r="BE328" i="2"/>
  <c r="BD328" i="2"/>
  <c r="BC328" i="2"/>
  <c r="BB328" i="2"/>
  <c r="BA328" i="2"/>
  <c r="AZ328" i="2"/>
  <c r="AY328" i="2"/>
  <c r="AX328" i="2"/>
  <c r="AW328" i="2"/>
  <c r="AV328" i="2"/>
  <c r="AU328" i="2"/>
  <c r="AT328" i="2"/>
  <c r="AS328" i="2"/>
  <c r="AR328" i="2"/>
  <c r="AQ328" i="2"/>
  <c r="AP328" i="2"/>
  <c r="AO328" i="2"/>
  <c r="AN328" i="2"/>
  <c r="AM328" i="2"/>
  <c r="AL328" i="2"/>
  <c r="AK328" i="2"/>
  <c r="AJ328" i="2"/>
  <c r="AI328" i="2"/>
  <c r="AH328" i="2"/>
  <c r="AG328" i="2"/>
  <c r="AF328" i="2"/>
  <c r="AE328" i="2"/>
  <c r="AD328" i="2"/>
  <c r="AC328" i="2"/>
  <c r="AB328" i="2"/>
  <c r="AA328" i="2"/>
  <c r="Z328" i="2"/>
  <c r="Y328" i="2"/>
  <c r="X328" i="2"/>
  <c r="W328" i="2"/>
  <c r="V328" i="2"/>
  <c r="U328" i="2"/>
  <c r="T328" i="2"/>
  <c r="S328" i="2"/>
  <c r="R328" i="2"/>
  <c r="Q328" i="2"/>
  <c r="P328" i="2"/>
  <c r="O328" i="2"/>
  <c r="N328" i="2"/>
  <c r="M328" i="2"/>
  <c r="L328" i="2"/>
  <c r="K328" i="2"/>
  <c r="J328" i="2"/>
  <c r="H328" i="2"/>
  <c r="F328" i="2"/>
  <c r="E328" i="2"/>
  <c r="D328" i="2"/>
  <c r="C328" i="2"/>
  <c r="B328" i="2"/>
  <c r="A328" i="2"/>
  <c r="BO327" i="2"/>
  <c r="BN327" i="2"/>
  <c r="BM327" i="2"/>
  <c r="BL327" i="2"/>
  <c r="BK327" i="2"/>
  <c r="BJ327" i="2"/>
  <c r="BI327" i="2"/>
  <c r="BH327" i="2"/>
  <c r="BG327" i="2"/>
  <c r="BF327" i="2"/>
  <c r="BE327" i="2"/>
  <c r="BD327" i="2"/>
  <c r="BC327" i="2"/>
  <c r="BB327" i="2"/>
  <c r="BA327" i="2"/>
  <c r="AZ327" i="2"/>
  <c r="AY327" i="2"/>
  <c r="AX327" i="2"/>
  <c r="AW327" i="2"/>
  <c r="AV327" i="2"/>
  <c r="AU327" i="2"/>
  <c r="AT327" i="2"/>
  <c r="AS327" i="2"/>
  <c r="AR327" i="2"/>
  <c r="AQ327" i="2"/>
  <c r="AP327" i="2"/>
  <c r="AO327" i="2"/>
  <c r="AN327" i="2"/>
  <c r="AM327" i="2"/>
  <c r="AL327" i="2"/>
  <c r="AK327" i="2"/>
  <c r="AJ327" i="2"/>
  <c r="AI327" i="2"/>
  <c r="AH327" i="2"/>
  <c r="AG327" i="2"/>
  <c r="AF327" i="2"/>
  <c r="AE327" i="2"/>
  <c r="AD327" i="2"/>
  <c r="AC327" i="2"/>
  <c r="AB327" i="2"/>
  <c r="AA327" i="2"/>
  <c r="Z327" i="2"/>
  <c r="Y327" i="2"/>
  <c r="X327" i="2"/>
  <c r="W327" i="2"/>
  <c r="V327" i="2"/>
  <c r="U327" i="2"/>
  <c r="T327" i="2"/>
  <c r="S327" i="2"/>
  <c r="R327" i="2"/>
  <c r="Q327" i="2"/>
  <c r="P327" i="2"/>
  <c r="O327" i="2"/>
  <c r="N327" i="2"/>
  <c r="M327" i="2"/>
  <c r="L327" i="2"/>
  <c r="K327" i="2"/>
  <c r="J327" i="2"/>
  <c r="H327" i="2"/>
  <c r="F327" i="2"/>
  <c r="E327" i="2"/>
  <c r="D327" i="2"/>
  <c r="C327" i="2"/>
  <c r="B327" i="2"/>
  <c r="A327" i="2"/>
  <c r="BO326" i="2"/>
  <c r="BN326" i="2"/>
  <c r="BM326" i="2"/>
  <c r="BL326" i="2"/>
  <c r="BK326" i="2"/>
  <c r="BJ326" i="2"/>
  <c r="BI326" i="2"/>
  <c r="BH326" i="2"/>
  <c r="BG326" i="2"/>
  <c r="BF326" i="2"/>
  <c r="BE326" i="2"/>
  <c r="BD326" i="2"/>
  <c r="BC326" i="2"/>
  <c r="BB326" i="2"/>
  <c r="BA326" i="2"/>
  <c r="AZ326" i="2"/>
  <c r="AY326" i="2"/>
  <c r="AX326" i="2"/>
  <c r="AW326" i="2"/>
  <c r="AV326" i="2"/>
  <c r="AU326" i="2"/>
  <c r="AT326" i="2"/>
  <c r="AS326" i="2"/>
  <c r="AR326" i="2"/>
  <c r="AQ326" i="2"/>
  <c r="AP326" i="2"/>
  <c r="AO326" i="2"/>
  <c r="AN326" i="2"/>
  <c r="AM326" i="2"/>
  <c r="AL326" i="2"/>
  <c r="AK326" i="2"/>
  <c r="AJ326" i="2"/>
  <c r="AI326" i="2"/>
  <c r="AH326" i="2"/>
  <c r="AG326" i="2"/>
  <c r="AF326" i="2"/>
  <c r="AE326" i="2"/>
  <c r="AD326" i="2"/>
  <c r="AC326" i="2"/>
  <c r="AB326" i="2"/>
  <c r="AA326" i="2"/>
  <c r="Z326" i="2"/>
  <c r="Y326" i="2"/>
  <c r="X326" i="2"/>
  <c r="W326" i="2"/>
  <c r="V326" i="2"/>
  <c r="U326" i="2"/>
  <c r="T326" i="2"/>
  <c r="S326" i="2"/>
  <c r="R326" i="2"/>
  <c r="Q326" i="2"/>
  <c r="P326" i="2"/>
  <c r="O326" i="2"/>
  <c r="N326" i="2"/>
  <c r="M326" i="2"/>
  <c r="L326" i="2"/>
  <c r="K326" i="2"/>
  <c r="J326" i="2"/>
  <c r="H326" i="2"/>
  <c r="F326" i="2"/>
  <c r="E326" i="2"/>
  <c r="D326" i="2"/>
  <c r="C326" i="2"/>
  <c r="B326" i="2"/>
  <c r="A326" i="2"/>
  <c r="BO325" i="2"/>
  <c r="BN325" i="2"/>
  <c r="BM325" i="2"/>
  <c r="BL325" i="2"/>
  <c r="BK325" i="2"/>
  <c r="BJ325" i="2"/>
  <c r="BI325" i="2"/>
  <c r="BH325" i="2"/>
  <c r="BG325" i="2"/>
  <c r="BF325" i="2"/>
  <c r="BE325" i="2"/>
  <c r="BD325" i="2"/>
  <c r="BC325" i="2"/>
  <c r="BB325" i="2"/>
  <c r="BA325" i="2"/>
  <c r="AZ325" i="2"/>
  <c r="AY325" i="2"/>
  <c r="AX325" i="2"/>
  <c r="AW325" i="2"/>
  <c r="AV325" i="2"/>
  <c r="AU325" i="2"/>
  <c r="AT325" i="2"/>
  <c r="AS325" i="2"/>
  <c r="AR325" i="2"/>
  <c r="AQ325" i="2"/>
  <c r="AP325" i="2"/>
  <c r="AO325" i="2"/>
  <c r="AN325" i="2"/>
  <c r="AM325" i="2"/>
  <c r="AL325" i="2"/>
  <c r="AK325" i="2"/>
  <c r="AJ325" i="2"/>
  <c r="AI325" i="2"/>
  <c r="AH325" i="2"/>
  <c r="AG325" i="2"/>
  <c r="AF325" i="2"/>
  <c r="AE325" i="2"/>
  <c r="AD325" i="2"/>
  <c r="AC325" i="2"/>
  <c r="AB325" i="2"/>
  <c r="AA325" i="2"/>
  <c r="Z325" i="2"/>
  <c r="Y325" i="2"/>
  <c r="X325" i="2"/>
  <c r="W325" i="2"/>
  <c r="V325" i="2"/>
  <c r="U325" i="2"/>
  <c r="T325" i="2"/>
  <c r="S325" i="2"/>
  <c r="R325" i="2"/>
  <c r="Q325" i="2"/>
  <c r="P325" i="2"/>
  <c r="O325" i="2"/>
  <c r="N325" i="2"/>
  <c r="M325" i="2"/>
  <c r="L325" i="2"/>
  <c r="K325" i="2"/>
  <c r="J325" i="2"/>
  <c r="H325" i="2"/>
  <c r="F325" i="2"/>
  <c r="E325" i="2"/>
  <c r="D325" i="2"/>
  <c r="C325" i="2"/>
  <c r="B325" i="2"/>
  <c r="A325" i="2"/>
  <c r="BO324" i="2"/>
  <c r="BN324" i="2"/>
  <c r="BM324" i="2"/>
  <c r="BL324" i="2"/>
  <c r="BK324" i="2"/>
  <c r="BJ324" i="2"/>
  <c r="BI324" i="2"/>
  <c r="BH324" i="2"/>
  <c r="BG324" i="2"/>
  <c r="BF324" i="2"/>
  <c r="BE324" i="2"/>
  <c r="BD324" i="2"/>
  <c r="BC324" i="2"/>
  <c r="BB324" i="2"/>
  <c r="BA324" i="2"/>
  <c r="AZ324" i="2"/>
  <c r="AY324" i="2"/>
  <c r="AX324" i="2"/>
  <c r="AW324" i="2"/>
  <c r="AV324" i="2"/>
  <c r="AU324" i="2"/>
  <c r="AT324" i="2"/>
  <c r="AS324" i="2"/>
  <c r="AR324" i="2"/>
  <c r="AQ324" i="2"/>
  <c r="AP324" i="2"/>
  <c r="AO324" i="2"/>
  <c r="AN324" i="2"/>
  <c r="AM324" i="2"/>
  <c r="AL324" i="2"/>
  <c r="AK324" i="2"/>
  <c r="AJ324" i="2"/>
  <c r="AI324" i="2"/>
  <c r="AH324" i="2"/>
  <c r="AG324" i="2"/>
  <c r="AF324" i="2"/>
  <c r="AE324" i="2"/>
  <c r="AD324" i="2"/>
  <c r="AC324" i="2"/>
  <c r="AB324" i="2"/>
  <c r="AA324" i="2"/>
  <c r="Z324" i="2"/>
  <c r="Y324" i="2"/>
  <c r="X324" i="2"/>
  <c r="W324" i="2"/>
  <c r="V324" i="2"/>
  <c r="U324" i="2"/>
  <c r="T324" i="2"/>
  <c r="S324" i="2"/>
  <c r="R324" i="2"/>
  <c r="Q324" i="2"/>
  <c r="P324" i="2"/>
  <c r="O324" i="2"/>
  <c r="N324" i="2"/>
  <c r="M324" i="2"/>
  <c r="L324" i="2"/>
  <c r="K324" i="2"/>
  <c r="J324" i="2"/>
  <c r="H324" i="2"/>
  <c r="F324" i="2"/>
  <c r="E324" i="2"/>
  <c r="D324" i="2"/>
  <c r="C324" i="2"/>
  <c r="B324" i="2"/>
  <c r="A324" i="2"/>
  <c r="BO323" i="2"/>
  <c r="BN323" i="2"/>
  <c r="BM323" i="2"/>
  <c r="BL323" i="2"/>
  <c r="BK323" i="2"/>
  <c r="BJ323" i="2"/>
  <c r="BI323" i="2"/>
  <c r="BH323" i="2"/>
  <c r="BG323" i="2"/>
  <c r="BF323" i="2"/>
  <c r="BE323" i="2"/>
  <c r="BD323" i="2"/>
  <c r="BC323" i="2"/>
  <c r="BB323" i="2"/>
  <c r="BA323" i="2"/>
  <c r="AZ323" i="2"/>
  <c r="AY323" i="2"/>
  <c r="AX323" i="2"/>
  <c r="AW323" i="2"/>
  <c r="AV323" i="2"/>
  <c r="AU323" i="2"/>
  <c r="AT323" i="2"/>
  <c r="AS323" i="2"/>
  <c r="AR323" i="2"/>
  <c r="AQ323" i="2"/>
  <c r="AP323" i="2"/>
  <c r="AO323" i="2"/>
  <c r="AN323" i="2"/>
  <c r="AM323" i="2"/>
  <c r="AL323" i="2"/>
  <c r="AK323" i="2"/>
  <c r="AJ323" i="2"/>
  <c r="AI323" i="2"/>
  <c r="AH323" i="2"/>
  <c r="AG323" i="2"/>
  <c r="AF323" i="2"/>
  <c r="AE323" i="2"/>
  <c r="AD323" i="2"/>
  <c r="AC323" i="2"/>
  <c r="AB323" i="2"/>
  <c r="AA323" i="2"/>
  <c r="Z323" i="2"/>
  <c r="Y323" i="2"/>
  <c r="X323" i="2"/>
  <c r="W323" i="2"/>
  <c r="V323" i="2"/>
  <c r="U323" i="2"/>
  <c r="T323" i="2"/>
  <c r="S323" i="2"/>
  <c r="R323" i="2"/>
  <c r="Q323" i="2"/>
  <c r="P323" i="2"/>
  <c r="O323" i="2"/>
  <c r="N323" i="2"/>
  <c r="M323" i="2"/>
  <c r="L323" i="2"/>
  <c r="K323" i="2"/>
  <c r="J323" i="2"/>
  <c r="H323" i="2"/>
  <c r="F323" i="2"/>
  <c r="E323" i="2"/>
  <c r="D323" i="2"/>
  <c r="C323" i="2"/>
  <c r="B323" i="2"/>
  <c r="A323" i="2"/>
  <c r="BO322" i="2"/>
  <c r="BN322" i="2"/>
  <c r="BM322" i="2"/>
  <c r="BL322" i="2"/>
  <c r="BK322" i="2"/>
  <c r="BJ322" i="2"/>
  <c r="BI322" i="2"/>
  <c r="BH322" i="2"/>
  <c r="BG322" i="2"/>
  <c r="BF322" i="2"/>
  <c r="BE322" i="2"/>
  <c r="BD322" i="2"/>
  <c r="BC322" i="2"/>
  <c r="BB322" i="2"/>
  <c r="BA322" i="2"/>
  <c r="AZ322" i="2"/>
  <c r="AY322" i="2"/>
  <c r="AX322" i="2"/>
  <c r="AW322" i="2"/>
  <c r="AV322" i="2"/>
  <c r="AU322" i="2"/>
  <c r="AT322" i="2"/>
  <c r="AS322" i="2"/>
  <c r="AR322" i="2"/>
  <c r="AQ322" i="2"/>
  <c r="AP322" i="2"/>
  <c r="AO322" i="2"/>
  <c r="AN322" i="2"/>
  <c r="AM322" i="2"/>
  <c r="AL322" i="2"/>
  <c r="AK322" i="2"/>
  <c r="AJ322" i="2"/>
  <c r="AI322" i="2"/>
  <c r="AH322" i="2"/>
  <c r="AG322" i="2"/>
  <c r="AF322" i="2"/>
  <c r="AE322" i="2"/>
  <c r="AD322" i="2"/>
  <c r="AC322" i="2"/>
  <c r="AB322" i="2"/>
  <c r="AA322" i="2"/>
  <c r="Z322" i="2"/>
  <c r="Y322" i="2"/>
  <c r="X322" i="2"/>
  <c r="W322" i="2"/>
  <c r="V322" i="2"/>
  <c r="U322" i="2"/>
  <c r="T322" i="2"/>
  <c r="S322" i="2"/>
  <c r="R322" i="2"/>
  <c r="Q322" i="2"/>
  <c r="P322" i="2"/>
  <c r="O322" i="2"/>
  <c r="N322" i="2"/>
  <c r="M322" i="2"/>
  <c r="L322" i="2"/>
  <c r="K322" i="2"/>
  <c r="J322" i="2"/>
  <c r="H322" i="2"/>
  <c r="F322" i="2"/>
  <c r="E322" i="2"/>
  <c r="D322" i="2"/>
  <c r="C322" i="2"/>
  <c r="B322" i="2"/>
  <c r="A322" i="2"/>
  <c r="BO321" i="2"/>
  <c r="BN321" i="2"/>
  <c r="BM321" i="2"/>
  <c r="BL321" i="2"/>
  <c r="BK321" i="2"/>
  <c r="BJ321" i="2"/>
  <c r="BI321" i="2"/>
  <c r="BH321" i="2"/>
  <c r="BG321" i="2"/>
  <c r="BF321" i="2"/>
  <c r="BE321" i="2"/>
  <c r="BD321" i="2"/>
  <c r="BC321" i="2"/>
  <c r="BB321" i="2"/>
  <c r="BA321" i="2"/>
  <c r="AZ321" i="2"/>
  <c r="AY321" i="2"/>
  <c r="AX321" i="2"/>
  <c r="AW321" i="2"/>
  <c r="AV321" i="2"/>
  <c r="AU321" i="2"/>
  <c r="AT321" i="2"/>
  <c r="AS321" i="2"/>
  <c r="AR321" i="2"/>
  <c r="AQ321" i="2"/>
  <c r="AP321" i="2"/>
  <c r="AO321" i="2"/>
  <c r="AN321" i="2"/>
  <c r="AM321" i="2"/>
  <c r="AL321" i="2"/>
  <c r="AK321" i="2"/>
  <c r="AJ321" i="2"/>
  <c r="AI321" i="2"/>
  <c r="AH321" i="2"/>
  <c r="AG321" i="2"/>
  <c r="AF321" i="2"/>
  <c r="AE321" i="2"/>
  <c r="AD321" i="2"/>
  <c r="AC321" i="2"/>
  <c r="AB321" i="2"/>
  <c r="AA321" i="2"/>
  <c r="Z321" i="2"/>
  <c r="Y321" i="2"/>
  <c r="X321" i="2"/>
  <c r="W321" i="2"/>
  <c r="V321" i="2"/>
  <c r="U321" i="2"/>
  <c r="T321" i="2"/>
  <c r="S321" i="2"/>
  <c r="R321" i="2"/>
  <c r="Q321" i="2"/>
  <c r="P321" i="2"/>
  <c r="O321" i="2"/>
  <c r="N321" i="2"/>
  <c r="M321" i="2"/>
  <c r="L321" i="2"/>
  <c r="K321" i="2"/>
  <c r="J321" i="2"/>
  <c r="H321" i="2"/>
  <c r="F321" i="2"/>
  <c r="E321" i="2"/>
  <c r="D321" i="2"/>
  <c r="C321" i="2"/>
  <c r="B321" i="2"/>
  <c r="A321" i="2"/>
  <c r="BO320" i="2"/>
  <c r="BN320" i="2"/>
  <c r="BM320" i="2"/>
  <c r="BL320" i="2"/>
  <c r="BK320" i="2"/>
  <c r="BJ320" i="2"/>
  <c r="BI320" i="2"/>
  <c r="BH320" i="2"/>
  <c r="BG320" i="2"/>
  <c r="BF320" i="2"/>
  <c r="BE320" i="2"/>
  <c r="BD320" i="2"/>
  <c r="BC320" i="2"/>
  <c r="BB320" i="2"/>
  <c r="BA320" i="2"/>
  <c r="AZ320" i="2"/>
  <c r="AY320" i="2"/>
  <c r="AX320" i="2"/>
  <c r="AW320" i="2"/>
  <c r="AV320" i="2"/>
  <c r="AU320" i="2"/>
  <c r="AT320" i="2"/>
  <c r="AS320" i="2"/>
  <c r="AR320" i="2"/>
  <c r="AQ320" i="2"/>
  <c r="AP320" i="2"/>
  <c r="AO320" i="2"/>
  <c r="AN320" i="2"/>
  <c r="AM320" i="2"/>
  <c r="AL320" i="2"/>
  <c r="AK320" i="2"/>
  <c r="AJ320" i="2"/>
  <c r="AI320" i="2"/>
  <c r="AH320" i="2"/>
  <c r="AG320" i="2"/>
  <c r="AF320" i="2"/>
  <c r="AE320" i="2"/>
  <c r="AD320" i="2"/>
  <c r="AC320" i="2"/>
  <c r="AB320" i="2"/>
  <c r="AA320" i="2"/>
  <c r="Z320" i="2"/>
  <c r="Y320" i="2"/>
  <c r="X320" i="2"/>
  <c r="W320" i="2"/>
  <c r="V320" i="2"/>
  <c r="U320" i="2"/>
  <c r="T320" i="2"/>
  <c r="S320" i="2"/>
  <c r="R320" i="2"/>
  <c r="Q320" i="2"/>
  <c r="P320" i="2"/>
  <c r="O320" i="2"/>
  <c r="N320" i="2"/>
  <c r="M320" i="2"/>
  <c r="L320" i="2"/>
  <c r="K320" i="2"/>
  <c r="J320" i="2"/>
  <c r="H320" i="2"/>
  <c r="F320" i="2"/>
  <c r="E320" i="2"/>
  <c r="D320" i="2"/>
  <c r="C320" i="2"/>
  <c r="B320" i="2"/>
  <c r="A320" i="2"/>
  <c r="BO319" i="2"/>
  <c r="BN319" i="2"/>
  <c r="BM319" i="2"/>
  <c r="BL319" i="2"/>
  <c r="BK319" i="2"/>
  <c r="BJ319" i="2"/>
  <c r="BI319" i="2"/>
  <c r="BH319" i="2"/>
  <c r="BG319" i="2"/>
  <c r="BF319" i="2"/>
  <c r="BE319" i="2"/>
  <c r="BD319" i="2"/>
  <c r="BC319" i="2"/>
  <c r="BB319" i="2"/>
  <c r="BA319" i="2"/>
  <c r="AZ319" i="2"/>
  <c r="AY319" i="2"/>
  <c r="AX319" i="2"/>
  <c r="AW319" i="2"/>
  <c r="AV319" i="2"/>
  <c r="AU319" i="2"/>
  <c r="AT319" i="2"/>
  <c r="AS319" i="2"/>
  <c r="AR319" i="2"/>
  <c r="AQ319" i="2"/>
  <c r="AP319" i="2"/>
  <c r="AO319" i="2"/>
  <c r="AN319" i="2"/>
  <c r="AM319" i="2"/>
  <c r="AL319" i="2"/>
  <c r="AK319" i="2"/>
  <c r="AJ319" i="2"/>
  <c r="AI319" i="2"/>
  <c r="AH319" i="2"/>
  <c r="AG319" i="2"/>
  <c r="AF319" i="2"/>
  <c r="AE319" i="2"/>
  <c r="AD319" i="2"/>
  <c r="AC319" i="2"/>
  <c r="AB319" i="2"/>
  <c r="AA319" i="2"/>
  <c r="Z319" i="2"/>
  <c r="Y319" i="2"/>
  <c r="X319" i="2"/>
  <c r="W319" i="2"/>
  <c r="V319" i="2"/>
  <c r="U319" i="2"/>
  <c r="T319" i="2"/>
  <c r="S319" i="2"/>
  <c r="R319" i="2"/>
  <c r="Q319" i="2"/>
  <c r="P319" i="2"/>
  <c r="O319" i="2"/>
  <c r="N319" i="2"/>
  <c r="M319" i="2"/>
  <c r="L319" i="2"/>
  <c r="K319" i="2"/>
  <c r="J319" i="2"/>
  <c r="H319" i="2"/>
  <c r="F319" i="2"/>
  <c r="E319" i="2"/>
  <c r="D319" i="2"/>
  <c r="C319" i="2"/>
  <c r="B319" i="2"/>
  <c r="A319" i="2"/>
  <c r="BO318" i="2"/>
  <c r="BN318" i="2"/>
  <c r="BM318" i="2"/>
  <c r="BL318" i="2"/>
  <c r="BK318" i="2"/>
  <c r="BJ318" i="2"/>
  <c r="BI318" i="2"/>
  <c r="BH318" i="2"/>
  <c r="BG318" i="2"/>
  <c r="BF318" i="2"/>
  <c r="BE318" i="2"/>
  <c r="BD318" i="2"/>
  <c r="BC318" i="2"/>
  <c r="BB318" i="2"/>
  <c r="BA318" i="2"/>
  <c r="AZ318" i="2"/>
  <c r="AY318" i="2"/>
  <c r="AX318" i="2"/>
  <c r="AW318" i="2"/>
  <c r="AV318" i="2"/>
  <c r="AU318" i="2"/>
  <c r="AT318" i="2"/>
  <c r="AS318" i="2"/>
  <c r="AR318" i="2"/>
  <c r="AQ318" i="2"/>
  <c r="AP318" i="2"/>
  <c r="AO318" i="2"/>
  <c r="AN318" i="2"/>
  <c r="AM318" i="2"/>
  <c r="AL318" i="2"/>
  <c r="AK318" i="2"/>
  <c r="AJ318" i="2"/>
  <c r="AI318" i="2"/>
  <c r="AH318" i="2"/>
  <c r="AG318" i="2"/>
  <c r="AF318" i="2"/>
  <c r="AE318" i="2"/>
  <c r="AD318" i="2"/>
  <c r="AC318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H318" i="2"/>
  <c r="F318" i="2"/>
  <c r="E318" i="2"/>
  <c r="D318" i="2"/>
  <c r="C318" i="2"/>
  <c r="B318" i="2"/>
  <c r="A318" i="2"/>
  <c r="BO317" i="2"/>
  <c r="BN317" i="2"/>
  <c r="BM317" i="2"/>
  <c r="BL317" i="2"/>
  <c r="BK317" i="2"/>
  <c r="BJ317" i="2"/>
  <c r="BI317" i="2"/>
  <c r="BH317" i="2"/>
  <c r="BG317" i="2"/>
  <c r="BF317" i="2"/>
  <c r="BE317" i="2"/>
  <c r="BD317" i="2"/>
  <c r="BC317" i="2"/>
  <c r="BB317" i="2"/>
  <c r="BA317" i="2"/>
  <c r="AZ317" i="2"/>
  <c r="AY317" i="2"/>
  <c r="AX317" i="2"/>
  <c r="AW317" i="2"/>
  <c r="AV317" i="2"/>
  <c r="AU317" i="2"/>
  <c r="AT317" i="2"/>
  <c r="AS317" i="2"/>
  <c r="AR317" i="2"/>
  <c r="AQ317" i="2"/>
  <c r="AP317" i="2"/>
  <c r="AO317" i="2"/>
  <c r="AN317" i="2"/>
  <c r="AM317" i="2"/>
  <c r="AL317" i="2"/>
  <c r="AK317" i="2"/>
  <c r="AJ317" i="2"/>
  <c r="AI317" i="2"/>
  <c r="AH317" i="2"/>
  <c r="AG317" i="2"/>
  <c r="AF317" i="2"/>
  <c r="AE317" i="2"/>
  <c r="AD317" i="2"/>
  <c r="AC317" i="2"/>
  <c r="AB317" i="2"/>
  <c r="AA317" i="2"/>
  <c r="Z317" i="2"/>
  <c r="Y317" i="2"/>
  <c r="X317" i="2"/>
  <c r="W317" i="2"/>
  <c r="V317" i="2"/>
  <c r="U317" i="2"/>
  <c r="T317" i="2"/>
  <c r="S317" i="2"/>
  <c r="R317" i="2"/>
  <c r="Q317" i="2"/>
  <c r="P317" i="2"/>
  <c r="O317" i="2"/>
  <c r="N317" i="2"/>
  <c r="M317" i="2"/>
  <c r="L317" i="2"/>
  <c r="K317" i="2"/>
  <c r="J317" i="2"/>
  <c r="H317" i="2"/>
  <c r="F317" i="2"/>
  <c r="E317" i="2"/>
  <c r="D317" i="2"/>
  <c r="C317" i="2"/>
  <c r="B317" i="2"/>
  <c r="A317" i="2"/>
  <c r="BO316" i="2"/>
  <c r="BN316" i="2"/>
  <c r="BM316" i="2"/>
  <c r="BL316" i="2"/>
  <c r="BK316" i="2"/>
  <c r="BJ316" i="2"/>
  <c r="BI316" i="2"/>
  <c r="BH316" i="2"/>
  <c r="BG316" i="2"/>
  <c r="BF316" i="2"/>
  <c r="BE316" i="2"/>
  <c r="BD316" i="2"/>
  <c r="BC316" i="2"/>
  <c r="BB316" i="2"/>
  <c r="BA316" i="2"/>
  <c r="AZ316" i="2"/>
  <c r="AY316" i="2"/>
  <c r="AX316" i="2"/>
  <c r="AW316" i="2"/>
  <c r="AV316" i="2"/>
  <c r="AU316" i="2"/>
  <c r="AT316" i="2"/>
  <c r="AS316" i="2"/>
  <c r="AR316" i="2"/>
  <c r="AQ316" i="2"/>
  <c r="AP316" i="2"/>
  <c r="AO316" i="2"/>
  <c r="AN316" i="2"/>
  <c r="AM316" i="2"/>
  <c r="AL316" i="2"/>
  <c r="AK316" i="2"/>
  <c r="AJ316" i="2"/>
  <c r="AI316" i="2"/>
  <c r="AH316" i="2"/>
  <c r="AG316" i="2"/>
  <c r="AF316" i="2"/>
  <c r="AE316" i="2"/>
  <c r="AD316" i="2"/>
  <c r="AC316" i="2"/>
  <c r="AB316" i="2"/>
  <c r="AA316" i="2"/>
  <c r="Z316" i="2"/>
  <c r="Y316" i="2"/>
  <c r="X316" i="2"/>
  <c r="W316" i="2"/>
  <c r="V316" i="2"/>
  <c r="U316" i="2"/>
  <c r="T316" i="2"/>
  <c r="S316" i="2"/>
  <c r="R316" i="2"/>
  <c r="Q316" i="2"/>
  <c r="P316" i="2"/>
  <c r="O316" i="2"/>
  <c r="N316" i="2"/>
  <c r="M316" i="2"/>
  <c r="L316" i="2"/>
  <c r="K316" i="2"/>
  <c r="J316" i="2"/>
  <c r="H316" i="2"/>
  <c r="F316" i="2"/>
  <c r="E316" i="2"/>
  <c r="D316" i="2"/>
  <c r="C316" i="2"/>
  <c r="B316" i="2"/>
  <c r="A316" i="2"/>
  <c r="BO315" i="2"/>
  <c r="BN315" i="2"/>
  <c r="BM315" i="2"/>
  <c r="BL315" i="2"/>
  <c r="BK315" i="2"/>
  <c r="BJ315" i="2"/>
  <c r="BI315" i="2"/>
  <c r="BH315" i="2"/>
  <c r="BG315" i="2"/>
  <c r="BF315" i="2"/>
  <c r="BE315" i="2"/>
  <c r="BD315" i="2"/>
  <c r="BC315" i="2"/>
  <c r="BB315" i="2"/>
  <c r="BA315" i="2"/>
  <c r="AZ315" i="2"/>
  <c r="AY315" i="2"/>
  <c r="AX315" i="2"/>
  <c r="AW315" i="2"/>
  <c r="AV315" i="2"/>
  <c r="AU315" i="2"/>
  <c r="AT315" i="2"/>
  <c r="AS315" i="2"/>
  <c r="AR315" i="2"/>
  <c r="AQ315" i="2"/>
  <c r="AP315" i="2"/>
  <c r="AO315" i="2"/>
  <c r="AN315" i="2"/>
  <c r="AM315" i="2"/>
  <c r="AL315" i="2"/>
  <c r="AK315" i="2"/>
  <c r="AJ315" i="2"/>
  <c r="AI315" i="2"/>
  <c r="AH315" i="2"/>
  <c r="AG315" i="2"/>
  <c r="AF315" i="2"/>
  <c r="AE315" i="2"/>
  <c r="AD315" i="2"/>
  <c r="AC315" i="2"/>
  <c r="AB315" i="2"/>
  <c r="AA315" i="2"/>
  <c r="Z315" i="2"/>
  <c r="Y315" i="2"/>
  <c r="X315" i="2"/>
  <c r="W315" i="2"/>
  <c r="V315" i="2"/>
  <c r="U315" i="2"/>
  <c r="T315" i="2"/>
  <c r="S315" i="2"/>
  <c r="R315" i="2"/>
  <c r="Q315" i="2"/>
  <c r="P315" i="2"/>
  <c r="O315" i="2"/>
  <c r="N315" i="2"/>
  <c r="M315" i="2"/>
  <c r="L315" i="2"/>
  <c r="K315" i="2"/>
  <c r="J315" i="2"/>
  <c r="H315" i="2"/>
  <c r="F315" i="2"/>
  <c r="E315" i="2"/>
  <c r="D315" i="2"/>
  <c r="C315" i="2"/>
  <c r="B315" i="2"/>
  <c r="A315" i="2"/>
  <c r="BO314" i="2"/>
  <c r="BN314" i="2"/>
  <c r="BM314" i="2"/>
  <c r="BL314" i="2"/>
  <c r="BK314" i="2"/>
  <c r="BJ314" i="2"/>
  <c r="BI314" i="2"/>
  <c r="BH314" i="2"/>
  <c r="BG314" i="2"/>
  <c r="BF314" i="2"/>
  <c r="BE314" i="2"/>
  <c r="BD314" i="2"/>
  <c r="BC314" i="2"/>
  <c r="BB314" i="2"/>
  <c r="BA314" i="2"/>
  <c r="AZ314" i="2"/>
  <c r="AY314" i="2"/>
  <c r="AX314" i="2"/>
  <c r="AW314" i="2"/>
  <c r="AV314" i="2"/>
  <c r="AU314" i="2"/>
  <c r="AT314" i="2"/>
  <c r="AS314" i="2"/>
  <c r="AR314" i="2"/>
  <c r="AQ314" i="2"/>
  <c r="AP314" i="2"/>
  <c r="AO314" i="2"/>
  <c r="AN314" i="2"/>
  <c r="AM314" i="2"/>
  <c r="AL314" i="2"/>
  <c r="AK314" i="2"/>
  <c r="AJ314" i="2"/>
  <c r="AI314" i="2"/>
  <c r="AH314" i="2"/>
  <c r="AG314" i="2"/>
  <c r="AF314" i="2"/>
  <c r="AE314" i="2"/>
  <c r="AD314" i="2"/>
  <c r="AC314" i="2"/>
  <c r="AB314" i="2"/>
  <c r="AA314" i="2"/>
  <c r="Z314" i="2"/>
  <c r="Y314" i="2"/>
  <c r="X314" i="2"/>
  <c r="W314" i="2"/>
  <c r="V314" i="2"/>
  <c r="U314" i="2"/>
  <c r="T314" i="2"/>
  <c r="S314" i="2"/>
  <c r="R314" i="2"/>
  <c r="Q314" i="2"/>
  <c r="P314" i="2"/>
  <c r="O314" i="2"/>
  <c r="N314" i="2"/>
  <c r="M314" i="2"/>
  <c r="L314" i="2"/>
  <c r="K314" i="2"/>
  <c r="J314" i="2"/>
  <c r="H314" i="2"/>
  <c r="F314" i="2"/>
  <c r="E314" i="2"/>
  <c r="D314" i="2"/>
  <c r="C314" i="2"/>
  <c r="B314" i="2"/>
  <c r="A314" i="2"/>
  <c r="BO313" i="2"/>
  <c r="BN313" i="2"/>
  <c r="BM313" i="2"/>
  <c r="BL313" i="2"/>
  <c r="BK313" i="2"/>
  <c r="BJ313" i="2"/>
  <c r="BI313" i="2"/>
  <c r="BH313" i="2"/>
  <c r="BG313" i="2"/>
  <c r="BF313" i="2"/>
  <c r="BE313" i="2"/>
  <c r="BD313" i="2"/>
  <c r="BC313" i="2"/>
  <c r="BB313" i="2"/>
  <c r="BA313" i="2"/>
  <c r="AZ313" i="2"/>
  <c r="AY313" i="2"/>
  <c r="AX313" i="2"/>
  <c r="AW313" i="2"/>
  <c r="AV313" i="2"/>
  <c r="AU313" i="2"/>
  <c r="AT313" i="2"/>
  <c r="AS313" i="2"/>
  <c r="AR313" i="2"/>
  <c r="AQ313" i="2"/>
  <c r="AP313" i="2"/>
  <c r="AO313" i="2"/>
  <c r="AN313" i="2"/>
  <c r="AM313" i="2"/>
  <c r="AL313" i="2"/>
  <c r="AK313" i="2"/>
  <c r="AJ313" i="2"/>
  <c r="AI313" i="2"/>
  <c r="AH313" i="2"/>
  <c r="AG313" i="2"/>
  <c r="AF313" i="2"/>
  <c r="AE313" i="2"/>
  <c r="AD313" i="2"/>
  <c r="AC313" i="2"/>
  <c r="AB313" i="2"/>
  <c r="AA313" i="2"/>
  <c r="Z313" i="2"/>
  <c r="Y313" i="2"/>
  <c r="X313" i="2"/>
  <c r="W313" i="2"/>
  <c r="V313" i="2"/>
  <c r="U313" i="2"/>
  <c r="T313" i="2"/>
  <c r="S313" i="2"/>
  <c r="R313" i="2"/>
  <c r="Q313" i="2"/>
  <c r="P313" i="2"/>
  <c r="O313" i="2"/>
  <c r="N313" i="2"/>
  <c r="M313" i="2"/>
  <c r="L313" i="2"/>
  <c r="K313" i="2"/>
  <c r="J313" i="2"/>
  <c r="H313" i="2"/>
  <c r="F313" i="2"/>
  <c r="E313" i="2"/>
  <c r="D313" i="2"/>
  <c r="C313" i="2"/>
  <c r="B313" i="2"/>
  <c r="A313" i="2"/>
  <c r="BO312" i="2"/>
  <c r="BN312" i="2"/>
  <c r="BM312" i="2"/>
  <c r="BL312" i="2"/>
  <c r="BK312" i="2"/>
  <c r="BJ312" i="2"/>
  <c r="BI312" i="2"/>
  <c r="BH312" i="2"/>
  <c r="BG312" i="2"/>
  <c r="BF312" i="2"/>
  <c r="BE312" i="2"/>
  <c r="BD312" i="2"/>
  <c r="BC312" i="2"/>
  <c r="BB312" i="2"/>
  <c r="BA312" i="2"/>
  <c r="AZ312" i="2"/>
  <c r="AY312" i="2"/>
  <c r="AX312" i="2"/>
  <c r="AW312" i="2"/>
  <c r="AV312" i="2"/>
  <c r="AU312" i="2"/>
  <c r="AT312" i="2"/>
  <c r="AS312" i="2"/>
  <c r="AR312" i="2"/>
  <c r="AQ312" i="2"/>
  <c r="AP312" i="2"/>
  <c r="AO312" i="2"/>
  <c r="AN312" i="2"/>
  <c r="AM312" i="2"/>
  <c r="AL312" i="2"/>
  <c r="AK312" i="2"/>
  <c r="AJ312" i="2"/>
  <c r="AI312" i="2"/>
  <c r="AH312" i="2"/>
  <c r="AG312" i="2"/>
  <c r="AF312" i="2"/>
  <c r="AE312" i="2"/>
  <c r="AD312" i="2"/>
  <c r="AC312" i="2"/>
  <c r="AB312" i="2"/>
  <c r="AA312" i="2"/>
  <c r="Z312" i="2"/>
  <c r="Y312" i="2"/>
  <c r="X312" i="2"/>
  <c r="W312" i="2"/>
  <c r="V312" i="2"/>
  <c r="U312" i="2"/>
  <c r="T312" i="2"/>
  <c r="S312" i="2"/>
  <c r="R312" i="2"/>
  <c r="Q312" i="2"/>
  <c r="P312" i="2"/>
  <c r="O312" i="2"/>
  <c r="N312" i="2"/>
  <c r="M312" i="2"/>
  <c r="L312" i="2"/>
  <c r="K312" i="2"/>
  <c r="J312" i="2"/>
  <c r="H312" i="2"/>
  <c r="F312" i="2"/>
  <c r="E312" i="2"/>
  <c r="D312" i="2"/>
  <c r="C312" i="2"/>
  <c r="B312" i="2"/>
  <c r="A312" i="2"/>
  <c r="BO311" i="2"/>
  <c r="BN311" i="2"/>
  <c r="BM311" i="2"/>
  <c r="BL311" i="2"/>
  <c r="BK311" i="2"/>
  <c r="BJ311" i="2"/>
  <c r="BI311" i="2"/>
  <c r="BH311" i="2"/>
  <c r="BG311" i="2"/>
  <c r="BF311" i="2"/>
  <c r="BE311" i="2"/>
  <c r="BD311" i="2"/>
  <c r="BC311" i="2"/>
  <c r="BB311" i="2"/>
  <c r="BA311" i="2"/>
  <c r="AZ311" i="2"/>
  <c r="AY311" i="2"/>
  <c r="AX311" i="2"/>
  <c r="AW311" i="2"/>
  <c r="AV311" i="2"/>
  <c r="AU311" i="2"/>
  <c r="AT311" i="2"/>
  <c r="AS311" i="2"/>
  <c r="AR311" i="2"/>
  <c r="AQ311" i="2"/>
  <c r="AP311" i="2"/>
  <c r="AO311" i="2"/>
  <c r="AN311" i="2"/>
  <c r="AM311" i="2"/>
  <c r="AL311" i="2"/>
  <c r="AK311" i="2"/>
  <c r="AJ311" i="2"/>
  <c r="AI311" i="2"/>
  <c r="AH311" i="2"/>
  <c r="AG311" i="2"/>
  <c r="AF311" i="2"/>
  <c r="AE311" i="2"/>
  <c r="AD311" i="2"/>
  <c r="AC311" i="2"/>
  <c r="AB311" i="2"/>
  <c r="AA311" i="2"/>
  <c r="Z311" i="2"/>
  <c r="Y311" i="2"/>
  <c r="X311" i="2"/>
  <c r="W311" i="2"/>
  <c r="V311" i="2"/>
  <c r="U311" i="2"/>
  <c r="T311" i="2"/>
  <c r="S311" i="2"/>
  <c r="R311" i="2"/>
  <c r="Q311" i="2"/>
  <c r="P311" i="2"/>
  <c r="O311" i="2"/>
  <c r="N311" i="2"/>
  <c r="M311" i="2"/>
  <c r="L311" i="2"/>
  <c r="K311" i="2"/>
  <c r="J311" i="2"/>
  <c r="H311" i="2"/>
  <c r="F311" i="2"/>
  <c r="E311" i="2"/>
  <c r="D311" i="2"/>
  <c r="C311" i="2"/>
  <c r="B311" i="2"/>
  <c r="A311" i="2"/>
  <c r="BO310" i="2"/>
  <c r="BN310" i="2"/>
  <c r="BM310" i="2"/>
  <c r="BL310" i="2"/>
  <c r="BK310" i="2"/>
  <c r="BJ310" i="2"/>
  <c r="BI310" i="2"/>
  <c r="BH310" i="2"/>
  <c r="BG310" i="2"/>
  <c r="BF310" i="2"/>
  <c r="BE310" i="2"/>
  <c r="BD310" i="2"/>
  <c r="BC310" i="2"/>
  <c r="BB310" i="2"/>
  <c r="BA310" i="2"/>
  <c r="AZ310" i="2"/>
  <c r="AY310" i="2"/>
  <c r="AX310" i="2"/>
  <c r="AW310" i="2"/>
  <c r="AV310" i="2"/>
  <c r="AU310" i="2"/>
  <c r="AT310" i="2"/>
  <c r="AS310" i="2"/>
  <c r="AR310" i="2"/>
  <c r="AQ310" i="2"/>
  <c r="AP310" i="2"/>
  <c r="AO310" i="2"/>
  <c r="AN310" i="2"/>
  <c r="AM310" i="2"/>
  <c r="AL310" i="2"/>
  <c r="AK310" i="2"/>
  <c r="AJ310" i="2"/>
  <c r="AI310" i="2"/>
  <c r="AH310" i="2"/>
  <c r="AG310" i="2"/>
  <c r="AF310" i="2"/>
  <c r="AE310" i="2"/>
  <c r="AD310" i="2"/>
  <c r="AC310" i="2"/>
  <c r="AB310" i="2"/>
  <c r="AA310" i="2"/>
  <c r="Z310" i="2"/>
  <c r="Y310" i="2"/>
  <c r="X310" i="2"/>
  <c r="W310" i="2"/>
  <c r="V310" i="2"/>
  <c r="U310" i="2"/>
  <c r="T310" i="2"/>
  <c r="S310" i="2"/>
  <c r="R310" i="2"/>
  <c r="Q310" i="2"/>
  <c r="P310" i="2"/>
  <c r="O310" i="2"/>
  <c r="N310" i="2"/>
  <c r="M310" i="2"/>
  <c r="L310" i="2"/>
  <c r="K310" i="2"/>
  <c r="J310" i="2"/>
  <c r="H310" i="2"/>
  <c r="F310" i="2"/>
  <c r="E310" i="2"/>
  <c r="D310" i="2"/>
  <c r="C310" i="2"/>
  <c r="B310" i="2"/>
  <c r="A310" i="2"/>
  <c r="BO309" i="2"/>
  <c r="BN309" i="2"/>
  <c r="BM309" i="2"/>
  <c r="BL309" i="2"/>
  <c r="BK309" i="2"/>
  <c r="BJ309" i="2"/>
  <c r="BI309" i="2"/>
  <c r="BH309" i="2"/>
  <c r="BG309" i="2"/>
  <c r="BF309" i="2"/>
  <c r="BE309" i="2"/>
  <c r="BD309" i="2"/>
  <c r="BC309" i="2"/>
  <c r="BB309" i="2"/>
  <c r="BA309" i="2"/>
  <c r="AZ309" i="2"/>
  <c r="AY309" i="2"/>
  <c r="AX309" i="2"/>
  <c r="AW309" i="2"/>
  <c r="AV309" i="2"/>
  <c r="AU309" i="2"/>
  <c r="AT309" i="2"/>
  <c r="AS309" i="2"/>
  <c r="AR309" i="2"/>
  <c r="AQ309" i="2"/>
  <c r="AP309" i="2"/>
  <c r="AO309" i="2"/>
  <c r="AN309" i="2"/>
  <c r="AM309" i="2"/>
  <c r="AL309" i="2"/>
  <c r="AK309" i="2"/>
  <c r="AJ309" i="2"/>
  <c r="AI309" i="2"/>
  <c r="AH309" i="2"/>
  <c r="AG309" i="2"/>
  <c r="AF309" i="2"/>
  <c r="AE309" i="2"/>
  <c r="AD309" i="2"/>
  <c r="AC309" i="2"/>
  <c r="AB309" i="2"/>
  <c r="AA309" i="2"/>
  <c r="Z309" i="2"/>
  <c r="Y309" i="2"/>
  <c r="X309" i="2"/>
  <c r="W309" i="2"/>
  <c r="V309" i="2"/>
  <c r="U309" i="2"/>
  <c r="T309" i="2"/>
  <c r="S309" i="2"/>
  <c r="R309" i="2"/>
  <c r="Q309" i="2"/>
  <c r="P309" i="2"/>
  <c r="O309" i="2"/>
  <c r="N309" i="2"/>
  <c r="M309" i="2"/>
  <c r="L309" i="2"/>
  <c r="K309" i="2"/>
  <c r="J309" i="2"/>
  <c r="H309" i="2"/>
  <c r="F309" i="2"/>
  <c r="E309" i="2"/>
  <c r="D309" i="2"/>
  <c r="C309" i="2"/>
  <c r="B309" i="2"/>
  <c r="A309" i="2"/>
  <c r="BO308" i="2"/>
  <c r="BN308" i="2"/>
  <c r="BM308" i="2"/>
  <c r="BL308" i="2"/>
  <c r="BK308" i="2"/>
  <c r="BJ308" i="2"/>
  <c r="BI308" i="2"/>
  <c r="BH308" i="2"/>
  <c r="BG308" i="2"/>
  <c r="BF308" i="2"/>
  <c r="BE308" i="2"/>
  <c r="BD308" i="2"/>
  <c r="BC308" i="2"/>
  <c r="BB308" i="2"/>
  <c r="BA308" i="2"/>
  <c r="AZ308" i="2"/>
  <c r="AY308" i="2"/>
  <c r="AX308" i="2"/>
  <c r="AW308" i="2"/>
  <c r="AV308" i="2"/>
  <c r="AU308" i="2"/>
  <c r="AT308" i="2"/>
  <c r="AS308" i="2"/>
  <c r="AR308" i="2"/>
  <c r="AQ308" i="2"/>
  <c r="AP308" i="2"/>
  <c r="AO308" i="2"/>
  <c r="AN308" i="2"/>
  <c r="AM308" i="2"/>
  <c r="AL308" i="2"/>
  <c r="AK308" i="2"/>
  <c r="AJ308" i="2"/>
  <c r="AI308" i="2"/>
  <c r="AH308" i="2"/>
  <c r="AG308" i="2"/>
  <c r="AF308" i="2"/>
  <c r="AE308" i="2"/>
  <c r="AD308" i="2"/>
  <c r="AC308" i="2"/>
  <c r="AB308" i="2"/>
  <c r="AA308" i="2"/>
  <c r="Z308" i="2"/>
  <c r="Y308" i="2"/>
  <c r="X308" i="2"/>
  <c r="W308" i="2"/>
  <c r="V308" i="2"/>
  <c r="U308" i="2"/>
  <c r="T308" i="2"/>
  <c r="S308" i="2"/>
  <c r="R308" i="2"/>
  <c r="Q308" i="2"/>
  <c r="P308" i="2"/>
  <c r="O308" i="2"/>
  <c r="N308" i="2"/>
  <c r="M308" i="2"/>
  <c r="L308" i="2"/>
  <c r="K308" i="2"/>
  <c r="J308" i="2"/>
  <c r="H308" i="2"/>
  <c r="F308" i="2"/>
  <c r="E308" i="2"/>
  <c r="D308" i="2"/>
  <c r="C308" i="2"/>
  <c r="B308" i="2"/>
  <c r="A308" i="2"/>
  <c r="BO307" i="2"/>
  <c r="BN307" i="2"/>
  <c r="BM307" i="2"/>
  <c r="BL307" i="2"/>
  <c r="BK307" i="2"/>
  <c r="BJ307" i="2"/>
  <c r="BI307" i="2"/>
  <c r="BH307" i="2"/>
  <c r="BG307" i="2"/>
  <c r="BF307" i="2"/>
  <c r="BE307" i="2"/>
  <c r="BD307" i="2"/>
  <c r="BC307" i="2"/>
  <c r="BB307" i="2"/>
  <c r="BA307" i="2"/>
  <c r="AZ307" i="2"/>
  <c r="AY307" i="2"/>
  <c r="AX307" i="2"/>
  <c r="AW307" i="2"/>
  <c r="AV307" i="2"/>
  <c r="AU307" i="2"/>
  <c r="AT307" i="2"/>
  <c r="AS307" i="2"/>
  <c r="AR307" i="2"/>
  <c r="AQ307" i="2"/>
  <c r="AP307" i="2"/>
  <c r="AO307" i="2"/>
  <c r="AN307" i="2"/>
  <c r="AM307" i="2"/>
  <c r="AL307" i="2"/>
  <c r="AK307" i="2"/>
  <c r="AJ307" i="2"/>
  <c r="AI307" i="2"/>
  <c r="AH307" i="2"/>
  <c r="AG307" i="2"/>
  <c r="AF307" i="2"/>
  <c r="AE307" i="2"/>
  <c r="AD307" i="2"/>
  <c r="AC307" i="2"/>
  <c r="AB307" i="2"/>
  <c r="AA307" i="2"/>
  <c r="Z307" i="2"/>
  <c r="Y307" i="2"/>
  <c r="X307" i="2"/>
  <c r="W307" i="2"/>
  <c r="V307" i="2"/>
  <c r="U307" i="2"/>
  <c r="T307" i="2"/>
  <c r="S307" i="2"/>
  <c r="R307" i="2"/>
  <c r="Q307" i="2"/>
  <c r="P307" i="2"/>
  <c r="O307" i="2"/>
  <c r="N307" i="2"/>
  <c r="M307" i="2"/>
  <c r="L307" i="2"/>
  <c r="K307" i="2"/>
  <c r="J307" i="2"/>
  <c r="H307" i="2"/>
  <c r="F307" i="2"/>
  <c r="E307" i="2"/>
  <c r="D307" i="2"/>
  <c r="C307" i="2"/>
  <c r="B307" i="2"/>
  <c r="A307" i="2"/>
  <c r="BO306" i="2"/>
  <c r="BN306" i="2"/>
  <c r="BM306" i="2"/>
  <c r="BL306" i="2"/>
  <c r="BK306" i="2"/>
  <c r="BJ306" i="2"/>
  <c r="BI306" i="2"/>
  <c r="BH306" i="2"/>
  <c r="BG306" i="2"/>
  <c r="BF306" i="2"/>
  <c r="BE306" i="2"/>
  <c r="BD306" i="2"/>
  <c r="BC306" i="2"/>
  <c r="BB306" i="2"/>
  <c r="BA306" i="2"/>
  <c r="AZ306" i="2"/>
  <c r="AY306" i="2"/>
  <c r="AX306" i="2"/>
  <c r="AW306" i="2"/>
  <c r="AV306" i="2"/>
  <c r="AU306" i="2"/>
  <c r="AT306" i="2"/>
  <c r="AS306" i="2"/>
  <c r="AR306" i="2"/>
  <c r="AQ306" i="2"/>
  <c r="AP306" i="2"/>
  <c r="AO306" i="2"/>
  <c r="AN306" i="2"/>
  <c r="AM306" i="2"/>
  <c r="AL306" i="2"/>
  <c r="AK306" i="2"/>
  <c r="AJ306" i="2"/>
  <c r="AI306" i="2"/>
  <c r="AH306" i="2"/>
  <c r="AG306" i="2"/>
  <c r="AF306" i="2"/>
  <c r="AE306" i="2"/>
  <c r="AD306" i="2"/>
  <c r="AC306" i="2"/>
  <c r="AB306" i="2"/>
  <c r="AA306" i="2"/>
  <c r="Z306" i="2"/>
  <c r="Y306" i="2"/>
  <c r="X306" i="2"/>
  <c r="W306" i="2"/>
  <c r="V306" i="2"/>
  <c r="U306" i="2"/>
  <c r="T306" i="2"/>
  <c r="S306" i="2"/>
  <c r="R306" i="2"/>
  <c r="Q306" i="2"/>
  <c r="P306" i="2"/>
  <c r="O306" i="2"/>
  <c r="N306" i="2"/>
  <c r="M306" i="2"/>
  <c r="L306" i="2"/>
  <c r="K306" i="2"/>
  <c r="J306" i="2"/>
  <c r="H306" i="2"/>
  <c r="F306" i="2"/>
  <c r="E306" i="2"/>
  <c r="D306" i="2"/>
  <c r="C306" i="2"/>
  <c r="B306" i="2"/>
  <c r="A306" i="2"/>
  <c r="BO305" i="2"/>
  <c r="BN305" i="2"/>
  <c r="BM305" i="2"/>
  <c r="BL305" i="2"/>
  <c r="BK305" i="2"/>
  <c r="BJ305" i="2"/>
  <c r="BI305" i="2"/>
  <c r="BH305" i="2"/>
  <c r="BG305" i="2"/>
  <c r="BF305" i="2"/>
  <c r="BE305" i="2"/>
  <c r="BD305" i="2"/>
  <c r="BC305" i="2"/>
  <c r="BB305" i="2"/>
  <c r="BA305" i="2"/>
  <c r="AZ305" i="2"/>
  <c r="AY305" i="2"/>
  <c r="AX305" i="2"/>
  <c r="AW305" i="2"/>
  <c r="AV305" i="2"/>
  <c r="AU305" i="2"/>
  <c r="AT305" i="2"/>
  <c r="AS305" i="2"/>
  <c r="AR305" i="2"/>
  <c r="AQ305" i="2"/>
  <c r="AP305" i="2"/>
  <c r="AO305" i="2"/>
  <c r="AN305" i="2"/>
  <c r="AM305" i="2"/>
  <c r="AL305" i="2"/>
  <c r="AK305" i="2"/>
  <c r="AJ305" i="2"/>
  <c r="AI305" i="2"/>
  <c r="AH305" i="2"/>
  <c r="AG305" i="2"/>
  <c r="AF305" i="2"/>
  <c r="AE305" i="2"/>
  <c r="AD305" i="2"/>
  <c r="AC305" i="2"/>
  <c r="AB305" i="2"/>
  <c r="AA305" i="2"/>
  <c r="Z305" i="2"/>
  <c r="Y305" i="2"/>
  <c r="X305" i="2"/>
  <c r="W305" i="2"/>
  <c r="V305" i="2"/>
  <c r="U305" i="2"/>
  <c r="T305" i="2"/>
  <c r="S305" i="2"/>
  <c r="R305" i="2"/>
  <c r="Q305" i="2"/>
  <c r="P305" i="2"/>
  <c r="O305" i="2"/>
  <c r="N305" i="2"/>
  <c r="M305" i="2"/>
  <c r="L305" i="2"/>
  <c r="K305" i="2"/>
  <c r="J305" i="2"/>
  <c r="H305" i="2"/>
  <c r="F305" i="2"/>
  <c r="E305" i="2"/>
  <c r="D305" i="2"/>
  <c r="C305" i="2"/>
  <c r="B305" i="2"/>
  <c r="A305" i="2"/>
  <c r="BO304" i="2"/>
  <c r="BN304" i="2"/>
  <c r="BM304" i="2"/>
  <c r="BL304" i="2"/>
  <c r="BK304" i="2"/>
  <c r="BJ304" i="2"/>
  <c r="BI304" i="2"/>
  <c r="BH304" i="2"/>
  <c r="BG304" i="2"/>
  <c r="BF304" i="2"/>
  <c r="BE304" i="2"/>
  <c r="BD304" i="2"/>
  <c r="BC304" i="2"/>
  <c r="BB304" i="2"/>
  <c r="BA304" i="2"/>
  <c r="AZ304" i="2"/>
  <c r="AY304" i="2"/>
  <c r="AX304" i="2"/>
  <c r="AW304" i="2"/>
  <c r="AV304" i="2"/>
  <c r="AU304" i="2"/>
  <c r="AT304" i="2"/>
  <c r="AS304" i="2"/>
  <c r="AR304" i="2"/>
  <c r="AQ304" i="2"/>
  <c r="AP304" i="2"/>
  <c r="AO304" i="2"/>
  <c r="AN304" i="2"/>
  <c r="AM304" i="2"/>
  <c r="AL304" i="2"/>
  <c r="AK304" i="2"/>
  <c r="AJ304" i="2"/>
  <c r="AI304" i="2"/>
  <c r="AH304" i="2"/>
  <c r="AG304" i="2"/>
  <c r="AF304" i="2"/>
  <c r="AE304" i="2"/>
  <c r="AD304" i="2"/>
  <c r="AC304" i="2"/>
  <c r="AB304" i="2"/>
  <c r="AA304" i="2"/>
  <c r="Z304" i="2"/>
  <c r="Y304" i="2"/>
  <c r="X304" i="2"/>
  <c r="W304" i="2"/>
  <c r="V304" i="2"/>
  <c r="U304" i="2"/>
  <c r="T304" i="2"/>
  <c r="S304" i="2"/>
  <c r="R304" i="2"/>
  <c r="Q304" i="2"/>
  <c r="P304" i="2"/>
  <c r="O304" i="2"/>
  <c r="N304" i="2"/>
  <c r="M304" i="2"/>
  <c r="L304" i="2"/>
  <c r="K304" i="2"/>
  <c r="J304" i="2"/>
  <c r="H304" i="2"/>
  <c r="F304" i="2"/>
  <c r="E304" i="2"/>
  <c r="D304" i="2"/>
  <c r="C304" i="2"/>
  <c r="B304" i="2"/>
  <c r="A304" i="2"/>
  <c r="BO303" i="2"/>
  <c r="BN303" i="2"/>
  <c r="BM303" i="2"/>
  <c r="BL303" i="2"/>
  <c r="BK303" i="2"/>
  <c r="BJ303" i="2"/>
  <c r="BI303" i="2"/>
  <c r="BH303" i="2"/>
  <c r="BG303" i="2"/>
  <c r="BF303" i="2"/>
  <c r="BE303" i="2"/>
  <c r="BD303" i="2"/>
  <c r="BC303" i="2"/>
  <c r="BB303" i="2"/>
  <c r="BA303" i="2"/>
  <c r="AZ303" i="2"/>
  <c r="AY303" i="2"/>
  <c r="AX303" i="2"/>
  <c r="AW303" i="2"/>
  <c r="AV303" i="2"/>
  <c r="AU303" i="2"/>
  <c r="AT303" i="2"/>
  <c r="AS303" i="2"/>
  <c r="AR303" i="2"/>
  <c r="AQ303" i="2"/>
  <c r="AP303" i="2"/>
  <c r="AO303" i="2"/>
  <c r="AN303" i="2"/>
  <c r="AM303" i="2"/>
  <c r="AL303" i="2"/>
  <c r="AK303" i="2"/>
  <c r="AJ303" i="2"/>
  <c r="AI303" i="2"/>
  <c r="AH303" i="2"/>
  <c r="AG303" i="2"/>
  <c r="AF303" i="2"/>
  <c r="AE303" i="2"/>
  <c r="AD303" i="2"/>
  <c r="AC303" i="2"/>
  <c r="AB303" i="2"/>
  <c r="AA303" i="2"/>
  <c r="Z303" i="2"/>
  <c r="Y303" i="2"/>
  <c r="X303" i="2"/>
  <c r="W303" i="2"/>
  <c r="V303" i="2"/>
  <c r="U303" i="2"/>
  <c r="T303" i="2"/>
  <c r="S303" i="2"/>
  <c r="R303" i="2"/>
  <c r="Q303" i="2"/>
  <c r="P303" i="2"/>
  <c r="O303" i="2"/>
  <c r="N303" i="2"/>
  <c r="M303" i="2"/>
  <c r="L303" i="2"/>
  <c r="K303" i="2"/>
  <c r="J303" i="2"/>
  <c r="H303" i="2"/>
  <c r="F303" i="2"/>
  <c r="E303" i="2"/>
  <c r="D303" i="2"/>
  <c r="C303" i="2"/>
  <c r="B303" i="2"/>
  <c r="A303" i="2"/>
  <c r="BO302" i="2"/>
  <c r="BN302" i="2"/>
  <c r="BM302" i="2"/>
  <c r="BL302" i="2"/>
  <c r="BK302" i="2"/>
  <c r="BJ302" i="2"/>
  <c r="BI302" i="2"/>
  <c r="BH302" i="2"/>
  <c r="BG302" i="2"/>
  <c r="BF302" i="2"/>
  <c r="BE302" i="2"/>
  <c r="BD302" i="2"/>
  <c r="BC302" i="2"/>
  <c r="BB302" i="2"/>
  <c r="BA302" i="2"/>
  <c r="AZ302" i="2"/>
  <c r="AY302" i="2"/>
  <c r="AX302" i="2"/>
  <c r="AW302" i="2"/>
  <c r="AV302" i="2"/>
  <c r="AU302" i="2"/>
  <c r="AT302" i="2"/>
  <c r="AS302" i="2"/>
  <c r="AR302" i="2"/>
  <c r="AQ302" i="2"/>
  <c r="AP302" i="2"/>
  <c r="AO302" i="2"/>
  <c r="AN302" i="2"/>
  <c r="AM302" i="2"/>
  <c r="AL302" i="2"/>
  <c r="AK302" i="2"/>
  <c r="AJ302" i="2"/>
  <c r="AI302" i="2"/>
  <c r="AH302" i="2"/>
  <c r="AG302" i="2"/>
  <c r="AF302" i="2"/>
  <c r="AE302" i="2"/>
  <c r="AD302" i="2"/>
  <c r="AC302" i="2"/>
  <c r="AB302" i="2"/>
  <c r="AA302" i="2"/>
  <c r="Z302" i="2"/>
  <c r="Y302" i="2"/>
  <c r="X302" i="2"/>
  <c r="W302" i="2"/>
  <c r="V302" i="2"/>
  <c r="U302" i="2"/>
  <c r="T302" i="2"/>
  <c r="S302" i="2"/>
  <c r="R302" i="2"/>
  <c r="Q302" i="2"/>
  <c r="P302" i="2"/>
  <c r="O302" i="2"/>
  <c r="N302" i="2"/>
  <c r="M302" i="2"/>
  <c r="L302" i="2"/>
  <c r="K302" i="2"/>
  <c r="J302" i="2"/>
  <c r="H302" i="2"/>
  <c r="F302" i="2"/>
  <c r="E302" i="2"/>
  <c r="D302" i="2"/>
  <c r="C302" i="2"/>
  <c r="B302" i="2"/>
  <c r="A302" i="2"/>
  <c r="BO301" i="2"/>
  <c r="BN301" i="2"/>
  <c r="BM301" i="2"/>
  <c r="BL301" i="2"/>
  <c r="BK301" i="2"/>
  <c r="BJ301" i="2"/>
  <c r="BI301" i="2"/>
  <c r="BH301" i="2"/>
  <c r="BG301" i="2"/>
  <c r="BF301" i="2"/>
  <c r="BE301" i="2"/>
  <c r="BD301" i="2"/>
  <c r="BC301" i="2"/>
  <c r="BB301" i="2"/>
  <c r="BA301" i="2"/>
  <c r="AZ301" i="2"/>
  <c r="AY301" i="2"/>
  <c r="AX301" i="2"/>
  <c r="AW301" i="2"/>
  <c r="AV301" i="2"/>
  <c r="AU301" i="2"/>
  <c r="AT301" i="2"/>
  <c r="AS301" i="2"/>
  <c r="AR301" i="2"/>
  <c r="AQ301" i="2"/>
  <c r="AP301" i="2"/>
  <c r="AO301" i="2"/>
  <c r="AN301" i="2"/>
  <c r="AM301" i="2"/>
  <c r="AL301" i="2"/>
  <c r="AK301" i="2"/>
  <c r="AJ301" i="2"/>
  <c r="AI301" i="2"/>
  <c r="AH301" i="2"/>
  <c r="AG301" i="2"/>
  <c r="AF301" i="2"/>
  <c r="AE301" i="2"/>
  <c r="AD301" i="2"/>
  <c r="AC301" i="2"/>
  <c r="AB301" i="2"/>
  <c r="AA301" i="2"/>
  <c r="Z301" i="2"/>
  <c r="Y301" i="2"/>
  <c r="X301" i="2"/>
  <c r="W301" i="2"/>
  <c r="V301" i="2"/>
  <c r="U301" i="2"/>
  <c r="T301" i="2"/>
  <c r="S301" i="2"/>
  <c r="R301" i="2"/>
  <c r="Q301" i="2"/>
  <c r="P301" i="2"/>
  <c r="O301" i="2"/>
  <c r="N301" i="2"/>
  <c r="M301" i="2"/>
  <c r="L301" i="2"/>
  <c r="K301" i="2"/>
  <c r="J301" i="2"/>
  <c r="H301" i="2"/>
  <c r="F301" i="2"/>
  <c r="E301" i="2"/>
  <c r="D301" i="2"/>
  <c r="C301" i="2"/>
  <c r="B301" i="2"/>
  <c r="A301" i="2"/>
  <c r="BO300" i="2"/>
  <c r="BN300" i="2"/>
  <c r="BM300" i="2"/>
  <c r="BL300" i="2"/>
  <c r="BK300" i="2"/>
  <c r="BJ300" i="2"/>
  <c r="BI300" i="2"/>
  <c r="BH300" i="2"/>
  <c r="BG300" i="2"/>
  <c r="BF300" i="2"/>
  <c r="BE300" i="2"/>
  <c r="BD300" i="2"/>
  <c r="BC300" i="2"/>
  <c r="BB300" i="2"/>
  <c r="BA300" i="2"/>
  <c r="AZ300" i="2"/>
  <c r="AY300" i="2"/>
  <c r="AX300" i="2"/>
  <c r="AW300" i="2"/>
  <c r="AV300" i="2"/>
  <c r="AU300" i="2"/>
  <c r="AT300" i="2"/>
  <c r="AS300" i="2"/>
  <c r="AR300" i="2"/>
  <c r="AQ300" i="2"/>
  <c r="AP300" i="2"/>
  <c r="AO300" i="2"/>
  <c r="AN300" i="2"/>
  <c r="AM300" i="2"/>
  <c r="AL300" i="2"/>
  <c r="AK300" i="2"/>
  <c r="AJ300" i="2"/>
  <c r="AI300" i="2"/>
  <c r="AH300" i="2"/>
  <c r="AG300" i="2"/>
  <c r="AF300" i="2"/>
  <c r="AE300" i="2"/>
  <c r="AD300" i="2"/>
  <c r="AC300" i="2"/>
  <c r="AB300" i="2"/>
  <c r="AA300" i="2"/>
  <c r="Z300" i="2"/>
  <c r="Y300" i="2"/>
  <c r="X300" i="2"/>
  <c r="W300" i="2"/>
  <c r="V300" i="2"/>
  <c r="U300" i="2"/>
  <c r="T300" i="2"/>
  <c r="S300" i="2"/>
  <c r="R300" i="2"/>
  <c r="Q300" i="2"/>
  <c r="P300" i="2"/>
  <c r="O300" i="2"/>
  <c r="N300" i="2"/>
  <c r="M300" i="2"/>
  <c r="L300" i="2"/>
  <c r="K300" i="2"/>
  <c r="J300" i="2"/>
  <c r="H300" i="2"/>
  <c r="F300" i="2"/>
  <c r="E300" i="2"/>
  <c r="D300" i="2"/>
  <c r="C300" i="2"/>
  <c r="B300" i="2"/>
  <c r="A300" i="2"/>
  <c r="BO299" i="2"/>
  <c r="BN299" i="2"/>
  <c r="BM299" i="2"/>
  <c r="BL299" i="2"/>
  <c r="BK299" i="2"/>
  <c r="BJ299" i="2"/>
  <c r="BI299" i="2"/>
  <c r="BH299" i="2"/>
  <c r="BG299" i="2"/>
  <c r="BF299" i="2"/>
  <c r="BE299" i="2"/>
  <c r="BD299" i="2"/>
  <c r="BC299" i="2"/>
  <c r="BB299" i="2"/>
  <c r="BA299" i="2"/>
  <c r="AZ299" i="2"/>
  <c r="AY299" i="2"/>
  <c r="AX299" i="2"/>
  <c r="AW299" i="2"/>
  <c r="AV299" i="2"/>
  <c r="AU299" i="2"/>
  <c r="AT299" i="2"/>
  <c r="AS299" i="2"/>
  <c r="AR299" i="2"/>
  <c r="AQ299" i="2"/>
  <c r="AP299" i="2"/>
  <c r="AO299" i="2"/>
  <c r="AN299" i="2"/>
  <c r="AM299" i="2"/>
  <c r="AL299" i="2"/>
  <c r="AK299" i="2"/>
  <c r="AJ299" i="2"/>
  <c r="AI299" i="2"/>
  <c r="AH299" i="2"/>
  <c r="AG299" i="2"/>
  <c r="AF299" i="2"/>
  <c r="AE299" i="2"/>
  <c r="AD299" i="2"/>
  <c r="AC299" i="2"/>
  <c r="AB299" i="2"/>
  <c r="AA299" i="2"/>
  <c r="Z299" i="2"/>
  <c r="Y299" i="2"/>
  <c r="X299" i="2"/>
  <c r="W299" i="2"/>
  <c r="V299" i="2"/>
  <c r="U299" i="2"/>
  <c r="T299" i="2"/>
  <c r="S299" i="2"/>
  <c r="R299" i="2"/>
  <c r="Q299" i="2"/>
  <c r="P299" i="2"/>
  <c r="O299" i="2"/>
  <c r="N299" i="2"/>
  <c r="M299" i="2"/>
  <c r="L299" i="2"/>
  <c r="K299" i="2"/>
  <c r="J299" i="2"/>
  <c r="H299" i="2"/>
  <c r="F299" i="2"/>
  <c r="E299" i="2"/>
  <c r="D299" i="2"/>
  <c r="C299" i="2"/>
  <c r="B299" i="2"/>
  <c r="A299" i="2"/>
  <c r="BO298" i="2"/>
  <c r="BN298" i="2"/>
  <c r="BM298" i="2"/>
  <c r="BL298" i="2"/>
  <c r="BK298" i="2"/>
  <c r="BJ298" i="2"/>
  <c r="BI298" i="2"/>
  <c r="BH298" i="2"/>
  <c r="BG298" i="2"/>
  <c r="BF298" i="2"/>
  <c r="BE298" i="2"/>
  <c r="BD298" i="2"/>
  <c r="BC298" i="2"/>
  <c r="BB298" i="2"/>
  <c r="BA298" i="2"/>
  <c r="AZ298" i="2"/>
  <c r="AY298" i="2"/>
  <c r="AX298" i="2"/>
  <c r="AW298" i="2"/>
  <c r="AV298" i="2"/>
  <c r="AU298" i="2"/>
  <c r="AT298" i="2"/>
  <c r="AS298" i="2"/>
  <c r="AR298" i="2"/>
  <c r="AQ298" i="2"/>
  <c r="AP298" i="2"/>
  <c r="AO298" i="2"/>
  <c r="AN298" i="2"/>
  <c r="AM298" i="2"/>
  <c r="AL298" i="2"/>
  <c r="AK298" i="2"/>
  <c r="AJ298" i="2"/>
  <c r="AI298" i="2"/>
  <c r="AH298" i="2"/>
  <c r="AG298" i="2"/>
  <c r="AF298" i="2"/>
  <c r="AE298" i="2"/>
  <c r="AD298" i="2"/>
  <c r="AC298" i="2"/>
  <c r="AB298" i="2"/>
  <c r="AA298" i="2"/>
  <c r="Z298" i="2"/>
  <c r="Y298" i="2"/>
  <c r="X298" i="2"/>
  <c r="W298" i="2"/>
  <c r="V298" i="2"/>
  <c r="U298" i="2"/>
  <c r="T298" i="2"/>
  <c r="S298" i="2"/>
  <c r="R298" i="2"/>
  <c r="Q298" i="2"/>
  <c r="P298" i="2"/>
  <c r="O298" i="2"/>
  <c r="N298" i="2"/>
  <c r="M298" i="2"/>
  <c r="L298" i="2"/>
  <c r="K298" i="2"/>
  <c r="J298" i="2"/>
  <c r="H298" i="2"/>
  <c r="F298" i="2"/>
  <c r="E298" i="2"/>
  <c r="D298" i="2"/>
  <c r="C298" i="2"/>
  <c r="B298" i="2"/>
  <c r="A298" i="2"/>
  <c r="BO297" i="2"/>
  <c r="BN297" i="2"/>
  <c r="BM297" i="2"/>
  <c r="BL297" i="2"/>
  <c r="BK297" i="2"/>
  <c r="BJ297" i="2"/>
  <c r="BI297" i="2"/>
  <c r="BH297" i="2"/>
  <c r="BG297" i="2"/>
  <c r="BF297" i="2"/>
  <c r="BE297" i="2"/>
  <c r="BD297" i="2"/>
  <c r="BC297" i="2"/>
  <c r="BB297" i="2"/>
  <c r="BA297" i="2"/>
  <c r="AZ297" i="2"/>
  <c r="AY297" i="2"/>
  <c r="AX297" i="2"/>
  <c r="AW297" i="2"/>
  <c r="AV297" i="2"/>
  <c r="AU297" i="2"/>
  <c r="AT297" i="2"/>
  <c r="AS297" i="2"/>
  <c r="AR297" i="2"/>
  <c r="AQ297" i="2"/>
  <c r="AP297" i="2"/>
  <c r="AO297" i="2"/>
  <c r="AN297" i="2"/>
  <c r="AM297" i="2"/>
  <c r="AL297" i="2"/>
  <c r="AK297" i="2"/>
  <c r="AJ297" i="2"/>
  <c r="AI297" i="2"/>
  <c r="AH297" i="2"/>
  <c r="AG297" i="2"/>
  <c r="AF297" i="2"/>
  <c r="AE297" i="2"/>
  <c r="AD297" i="2"/>
  <c r="AC297" i="2"/>
  <c r="AB297" i="2"/>
  <c r="AA297" i="2"/>
  <c r="Z297" i="2"/>
  <c r="Y297" i="2"/>
  <c r="X297" i="2"/>
  <c r="W297" i="2"/>
  <c r="V297" i="2"/>
  <c r="U297" i="2"/>
  <c r="T297" i="2"/>
  <c r="S297" i="2"/>
  <c r="R297" i="2"/>
  <c r="Q297" i="2"/>
  <c r="P297" i="2"/>
  <c r="O297" i="2"/>
  <c r="N297" i="2"/>
  <c r="M297" i="2"/>
  <c r="L297" i="2"/>
  <c r="K297" i="2"/>
  <c r="J297" i="2"/>
  <c r="H297" i="2"/>
  <c r="F297" i="2"/>
  <c r="E297" i="2"/>
  <c r="D297" i="2"/>
  <c r="C297" i="2"/>
  <c r="B297" i="2"/>
  <c r="A297" i="2"/>
  <c r="BO296" i="2"/>
  <c r="BN296" i="2"/>
  <c r="BM296" i="2"/>
  <c r="BL296" i="2"/>
  <c r="BK296" i="2"/>
  <c r="BJ296" i="2"/>
  <c r="BI296" i="2"/>
  <c r="BH296" i="2"/>
  <c r="BG296" i="2"/>
  <c r="BF296" i="2"/>
  <c r="BE296" i="2"/>
  <c r="BD296" i="2"/>
  <c r="BC296" i="2"/>
  <c r="BB296" i="2"/>
  <c r="BA296" i="2"/>
  <c r="AZ296" i="2"/>
  <c r="AY296" i="2"/>
  <c r="AX296" i="2"/>
  <c r="AW296" i="2"/>
  <c r="AV296" i="2"/>
  <c r="AU296" i="2"/>
  <c r="AT296" i="2"/>
  <c r="AS296" i="2"/>
  <c r="AR296" i="2"/>
  <c r="AQ296" i="2"/>
  <c r="AP296" i="2"/>
  <c r="AO296" i="2"/>
  <c r="AN296" i="2"/>
  <c r="AM296" i="2"/>
  <c r="AL296" i="2"/>
  <c r="AK296" i="2"/>
  <c r="AJ296" i="2"/>
  <c r="AI296" i="2"/>
  <c r="AH296" i="2"/>
  <c r="AG296" i="2"/>
  <c r="AF296" i="2"/>
  <c r="AE296" i="2"/>
  <c r="AD296" i="2"/>
  <c r="AC296" i="2"/>
  <c r="AB296" i="2"/>
  <c r="AA296" i="2"/>
  <c r="Z296" i="2"/>
  <c r="Y296" i="2"/>
  <c r="X296" i="2"/>
  <c r="W296" i="2"/>
  <c r="V296" i="2"/>
  <c r="U296" i="2"/>
  <c r="T296" i="2"/>
  <c r="S296" i="2"/>
  <c r="R296" i="2"/>
  <c r="Q296" i="2"/>
  <c r="P296" i="2"/>
  <c r="O296" i="2"/>
  <c r="N296" i="2"/>
  <c r="M296" i="2"/>
  <c r="L296" i="2"/>
  <c r="K296" i="2"/>
  <c r="J296" i="2"/>
  <c r="H296" i="2"/>
  <c r="F296" i="2"/>
  <c r="E296" i="2"/>
  <c r="D296" i="2"/>
  <c r="C296" i="2"/>
  <c r="B296" i="2"/>
  <c r="A296" i="2"/>
  <c r="BO295" i="2"/>
  <c r="BN295" i="2"/>
  <c r="BM295" i="2"/>
  <c r="BL295" i="2"/>
  <c r="BK295" i="2"/>
  <c r="BJ295" i="2"/>
  <c r="BI295" i="2"/>
  <c r="BH295" i="2"/>
  <c r="BG295" i="2"/>
  <c r="BF295" i="2"/>
  <c r="BE295" i="2"/>
  <c r="BD295" i="2"/>
  <c r="BC295" i="2"/>
  <c r="BB295" i="2"/>
  <c r="BA295" i="2"/>
  <c r="AZ295" i="2"/>
  <c r="AY295" i="2"/>
  <c r="AX295" i="2"/>
  <c r="AW295" i="2"/>
  <c r="AV295" i="2"/>
  <c r="AU295" i="2"/>
  <c r="AT295" i="2"/>
  <c r="AS295" i="2"/>
  <c r="AR295" i="2"/>
  <c r="AQ295" i="2"/>
  <c r="AP295" i="2"/>
  <c r="AO295" i="2"/>
  <c r="AN295" i="2"/>
  <c r="AM295" i="2"/>
  <c r="AL295" i="2"/>
  <c r="AK295" i="2"/>
  <c r="AJ295" i="2"/>
  <c r="AI295" i="2"/>
  <c r="AH295" i="2"/>
  <c r="AG295" i="2"/>
  <c r="AF295" i="2"/>
  <c r="AE295" i="2"/>
  <c r="AD295" i="2"/>
  <c r="AC295" i="2"/>
  <c r="AB295" i="2"/>
  <c r="AA295" i="2"/>
  <c r="Z295" i="2"/>
  <c r="Y295" i="2"/>
  <c r="X295" i="2"/>
  <c r="W295" i="2"/>
  <c r="V295" i="2"/>
  <c r="U295" i="2"/>
  <c r="T295" i="2"/>
  <c r="S295" i="2"/>
  <c r="R295" i="2"/>
  <c r="Q295" i="2"/>
  <c r="P295" i="2"/>
  <c r="O295" i="2"/>
  <c r="N295" i="2"/>
  <c r="M295" i="2"/>
  <c r="L295" i="2"/>
  <c r="K295" i="2"/>
  <c r="J295" i="2"/>
  <c r="H295" i="2"/>
  <c r="F295" i="2"/>
  <c r="E295" i="2"/>
  <c r="D295" i="2"/>
  <c r="C295" i="2"/>
  <c r="B295" i="2"/>
  <c r="A295" i="2"/>
  <c r="BO294" i="2"/>
  <c r="BN294" i="2"/>
  <c r="BM294" i="2"/>
  <c r="BL294" i="2"/>
  <c r="BK294" i="2"/>
  <c r="BJ294" i="2"/>
  <c r="BI294" i="2"/>
  <c r="BH294" i="2"/>
  <c r="BG294" i="2"/>
  <c r="BF294" i="2"/>
  <c r="BE294" i="2"/>
  <c r="BD294" i="2"/>
  <c r="BC294" i="2"/>
  <c r="BB294" i="2"/>
  <c r="BA294" i="2"/>
  <c r="AZ294" i="2"/>
  <c r="AY294" i="2"/>
  <c r="AX294" i="2"/>
  <c r="AW294" i="2"/>
  <c r="AV294" i="2"/>
  <c r="AU294" i="2"/>
  <c r="AT294" i="2"/>
  <c r="AS294" i="2"/>
  <c r="AR294" i="2"/>
  <c r="AQ294" i="2"/>
  <c r="AP294" i="2"/>
  <c r="AO294" i="2"/>
  <c r="AN294" i="2"/>
  <c r="AM294" i="2"/>
  <c r="AL294" i="2"/>
  <c r="AK294" i="2"/>
  <c r="AJ294" i="2"/>
  <c r="AI294" i="2"/>
  <c r="AH294" i="2"/>
  <c r="AG294" i="2"/>
  <c r="AF294" i="2"/>
  <c r="AE294" i="2"/>
  <c r="AD294" i="2"/>
  <c r="AC294" i="2"/>
  <c r="AB294" i="2"/>
  <c r="AA294" i="2"/>
  <c r="Z294" i="2"/>
  <c r="Y294" i="2"/>
  <c r="X294" i="2"/>
  <c r="W294" i="2"/>
  <c r="V294" i="2"/>
  <c r="U294" i="2"/>
  <c r="T294" i="2"/>
  <c r="S294" i="2"/>
  <c r="R294" i="2"/>
  <c r="Q294" i="2"/>
  <c r="P294" i="2"/>
  <c r="O294" i="2"/>
  <c r="N294" i="2"/>
  <c r="M294" i="2"/>
  <c r="L294" i="2"/>
  <c r="K294" i="2"/>
  <c r="J294" i="2"/>
  <c r="H294" i="2"/>
  <c r="F294" i="2"/>
  <c r="E294" i="2"/>
  <c r="D294" i="2"/>
  <c r="C294" i="2"/>
  <c r="B294" i="2"/>
  <c r="A294" i="2"/>
  <c r="BO293" i="2"/>
  <c r="BN293" i="2"/>
  <c r="BM293" i="2"/>
  <c r="BL293" i="2"/>
  <c r="BK293" i="2"/>
  <c r="BJ293" i="2"/>
  <c r="BI293" i="2"/>
  <c r="BH293" i="2"/>
  <c r="BG293" i="2"/>
  <c r="BF293" i="2"/>
  <c r="BE293" i="2"/>
  <c r="BD293" i="2"/>
  <c r="BC293" i="2"/>
  <c r="BB293" i="2"/>
  <c r="BA293" i="2"/>
  <c r="AZ293" i="2"/>
  <c r="AY293" i="2"/>
  <c r="AX293" i="2"/>
  <c r="AW293" i="2"/>
  <c r="AV293" i="2"/>
  <c r="AU293" i="2"/>
  <c r="AT293" i="2"/>
  <c r="AS293" i="2"/>
  <c r="AR293" i="2"/>
  <c r="AQ293" i="2"/>
  <c r="AP293" i="2"/>
  <c r="AO293" i="2"/>
  <c r="AN293" i="2"/>
  <c r="AM293" i="2"/>
  <c r="AL293" i="2"/>
  <c r="AK293" i="2"/>
  <c r="AJ293" i="2"/>
  <c r="AI293" i="2"/>
  <c r="AH293" i="2"/>
  <c r="AG293" i="2"/>
  <c r="AF293" i="2"/>
  <c r="AE293" i="2"/>
  <c r="AD293" i="2"/>
  <c r="AC293" i="2"/>
  <c r="AB293" i="2"/>
  <c r="AA293" i="2"/>
  <c r="Z293" i="2"/>
  <c r="Y293" i="2"/>
  <c r="X293" i="2"/>
  <c r="W293" i="2"/>
  <c r="V293" i="2"/>
  <c r="U293" i="2"/>
  <c r="T293" i="2"/>
  <c r="S293" i="2"/>
  <c r="R293" i="2"/>
  <c r="Q293" i="2"/>
  <c r="P293" i="2"/>
  <c r="O293" i="2"/>
  <c r="N293" i="2"/>
  <c r="M293" i="2"/>
  <c r="L293" i="2"/>
  <c r="K293" i="2"/>
  <c r="J293" i="2"/>
  <c r="H293" i="2"/>
  <c r="F293" i="2"/>
  <c r="E293" i="2"/>
  <c r="D293" i="2"/>
  <c r="C293" i="2"/>
  <c r="B293" i="2"/>
  <c r="A293" i="2"/>
  <c r="BO292" i="2"/>
  <c r="BN292" i="2"/>
  <c r="BM292" i="2"/>
  <c r="BL292" i="2"/>
  <c r="BK292" i="2"/>
  <c r="BJ292" i="2"/>
  <c r="BI292" i="2"/>
  <c r="BH292" i="2"/>
  <c r="BG292" i="2"/>
  <c r="BF292" i="2"/>
  <c r="BE292" i="2"/>
  <c r="BD292" i="2"/>
  <c r="BC292" i="2"/>
  <c r="BB292" i="2"/>
  <c r="BA292" i="2"/>
  <c r="AZ292" i="2"/>
  <c r="AY292" i="2"/>
  <c r="AX292" i="2"/>
  <c r="AW292" i="2"/>
  <c r="AV292" i="2"/>
  <c r="AU292" i="2"/>
  <c r="AT292" i="2"/>
  <c r="AS292" i="2"/>
  <c r="AR292" i="2"/>
  <c r="AQ292" i="2"/>
  <c r="AP292" i="2"/>
  <c r="AO292" i="2"/>
  <c r="AN292" i="2"/>
  <c r="AM292" i="2"/>
  <c r="AL292" i="2"/>
  <c r="AK292" i="2"/>
  <c r="AJ292" i="2"/>
  <c r="AI292" i="2"/>
  <c r="AH292" i="2"/>
  <c r="AG292" i="2"/>
  <c r="AF292" i="2"/>
  <c r="AE292" i="2"/>
  <c r="AD292" i="2"/>
  <c r="AC292" i="2"/>
  <c r="AB292" i="2"/>
  <c r="AA292" i="2"/>
  <c r="Z292" i="2"/>
  <c r="Y292" i="2"/>
  <c r="X292" i="2"/>
  <c r="W292" i="2"/>
  <c r="V292" i="2"/>
  <c r="U292" i="2"/>
  <c r="T292" i="2"/>
  <c r="S292" i="2"/>
  <c r="R292" i="2"/>
  <c r="Q292" i="2"/>
  <c r="P292" i="2"/>
  <c r="O292" i="2"/>
  <c r="N292" i="2"/>
  <c r="M292" i="2"/>
  <c r="L292" i="2"/>
  <c r="K292" i="2"/>
  <c r="J292" i="2"/>
  <c r="H292" i="2"/>
  <c r="F292" i="2"/>
  <c r="E292" i="2"/>
  <c r="D292" i="2"/>
  <c r="C292" i="2"/>
  <c r="B292" i="2"/>
  <c r="A292" i="2"/>
  <c r="BO291" i="2"/>
  <c r="BN291" i="2"/>
  <c r="BM291" i="2"/>
  <c r="BL291" i="2"/>
  <c r="BK291" i="2"/>
  <c r="BJ291" i="2"/>
  <c r="BI291" i="2"/>
  <c r="BH291" i="2"/>
  <c r="BG291" i="2"/>
  <c r="BF291" i="2"/>
  <c r="BE291" i="2"/>
  <c r="BD291" i="2"/>
  <c r="BC291" i="2"/>
  <c r="BB291" i="2"/>
  <c r="BA291" i="2"/>
  <c r="AZ291" i="2"/>
  <c r="AY291" i="2"/>
  <c r="AX291" i="2"/>
  <c r="AW291" i="2"/>
  <c r="AV291" i="2"/>
  <c r="AU291" i="2"/>
  <c r="AT291" i="2"/>
  <c r="AS291" i="2"/>
  <c r="AR291" i="2"/>
  <c r="AQ291" i="2"/>
  <c r="AP291" i="2"/>
  <c r="AO291" i="2"/>
  <c r="AN291" i="2"/>
  <c r="AM291" i="2"/>
  <c r="AL291" i="2"/>
  <c r="AK291" i="2"/>
  <c r="AJ291" i="2"/>
  <c r="AI291" i="2"/>
  <c r="AH291" i="2"/>
  <c r="AG291" i="2"/>
  <c r="AF291" i="2"/>
  <c r="AE291" i="2"/>
  <c r="AD291" i="2"/>
  <c r="AC291" i="2"/>
  <c r="AB291" i="2"/>
  <c r="AA291" i="2"/>
  <c r="Z291" i="2"/>
  <c r="Y291" i="2"/>
  <c r="X291" i="2"/>
  <c r="W291" i="2"/>
  <c r="V291" i="2"/>
  <c r="U291" i="2"/>
  <c r="T291" i="2"/>
  <c r="S291" i="2"/>
  <c r="R291" i="2"/>
  <c r="Q291" i="2"/>
  <c r="P291" i="2"/>
  <c r="O291" i="2"/>
  <c r="N291" i="2"/>
  <c r="M291" i="2"/>
  <c r="L291" i="2"/>
  <c r="K291" i="2"/>
  <c r="J291" i="2"/>
  <c r="H291" i="2"/>
  <c r="F291" i="2"/>
  <c r="E291" i="2"/>
  <c r="D291" i="2"/>
  <c r="C291" i="2"/>
  <c r="B291" i="2"/>
  <c r="A291" i="2"/>
  <c r="BO290" i="2"/>
  <c r="BN290" i="2"/>
  <c r="BM290" i="2"/>
  <c r="BL290" i="2"/>
  <c r="BK290" i="2"/>
  <c r="BJ290" i="2"/>
  <c r="BI290" i="2"/>
  <c r="BH290" i="2"/>
  <c r="BG290" i="2"/>
  <c r="BF290" i="2"/>
  <c r="BE290" i="2"/>
  <c r="BD290" i="2"/>
  <c r="BC290" i="2"/>
  <c r="BB290" i="2"/>
  <c r="BA290" i="2"/>
  <c r="AZ290" i="2"/>
  <c r="AY290" i="2"/>
  <c r="AX290" i="2"/>
  <c r="AW290" i="2"/>
  <c r="AV290" i="2"/>
  <c r="AU290" i="2"/>
  <c r="AT290" i="2"/>
  <c r="AS290" i="2"/>
  <c r="AR290" i="2"/>
  <c r="AQ290" i="2"/>
  <c r="AP290" i="2"/>
  <c r="AO290" i="2"/>
  <c r="AN290" i="2"/>
  <c r="AM290" i="2"/>
  <c r="AL290" i="2"/>
  <c r="AK290" i="2"/>
  <c r="AJ290" i="2"/>
  <c r="AI290" i="2"/>
  <c r="AH290" i="2"/>
  <c r="AG290" i="2"/>
  <c r="AF290" i="2"/>
  <c r="AE290" i="2"/>
  <c r="AD290" i="2"/>
  <c r="AC290" i="2"/>
  <c r="AB290" i="2"/>
  <c r="AA290" i="2"/>
  <c r="Z290" i="2"/>
  <c r="Y290" i="2"/>
  <c r="X290" i="2"/>
  <c r="W290" i="2"/>
  <c r="V290" i="2"/>
  <c r="U290" i="2"/>
  <c r="T290" i="2"/>
  <c r="S290" i="2"/>
  <c r="R290" i="2"/>
  <c r="Q290" i="2"/>
  <c r="P290" i="2"/>
  <c r="O290" i="2"/>
  <c r="N290" i="2"/>
  <c r="M290" i="2"/>
  <c r="L290" i="2"/>
  <c r="K290" i="2"/>
  <c r="J290" i="2"/>
  <c r="H290" i="2"/>
  <c r="F290" i="2"/>
  <c r="E290" i="2"/>
  <c r="D290" i="2"/>
  <c r="C290" i="2"/>
  <c r="B290" i="2"/>
  <c r="A290" i="2"/>
  <c r="BO289" i="2"/>
  <c r="BN289" i="2"/>
  <c r="BM289" i="2"/>
  <c r="BL289" i="2"/>
  <c r="BK289" i="2"/>
  <c r="BJ289" i="2"/>
  <c r="BI289" i="2"/>
  <c r="BH289" i="2"/>
  <c r="BG289" i="2"/>
  <c r="BF289" i="2"/>
  <c r="BE289" i="2"/>
  <c r="BD289" i="2"/>
  <c r="BC289" i="2"/>
  <c r="BB289" i="2"/>
  <c r="BA289" i="2"/>
  <c r="AZ289" i="2"/>
  <c r="AY289" i="2"/>
  <c r="AX289" i="2"/>
  <c r="AW289" i="2"/>
  <c r="AV289" i="2"/>
  <c r="AU289" i="2"/>
  <c r="AT289" i="2"/>
  <c r="AS289" i="2"/>
  <c r="AR289" i="2"/>
  <c r="AQ289" i="2"/>
  <c r="AP289" i="2"/>
  <c r="AO289" i="2"/>
  <c r="AN289" i="2"/>
  <c r="AM289" i="2"/>
  <c r="AL289" i="2"/>
  <c r="AK289" i="2"/>
  <c r="AJ289" i="2"/>
  <c r="AI289" i="2"/>
  <c r="AH289" i="2"/>
  <c r="AG289" i="2"/>
  <c r="AF289" i="2"/>
  <c r="AE289" i="2"/>
  <c r="AD289" i="2"/>
  <c r="AC289" i="2"/>
  <c r="AB289" i="2"/>
  <c r="AA289" i="2"/>
  <c r="Z289" i="2"/>
  <c r="Y289" i="2"/>
  <c r="X289" i="2"/>
  <c r="W289" i="2"/>
  <c r="V289" i="2"/>
  <c r="U289" i="2"/>
  <c r="T289" i="2"/>
  <c r="S289" i="2"/>
  <c r="R289" i="2"/>
  <c r="Q289" i="2"/>
  <c r="P289" i="2"/>
  <c r="O289" i="2"/>
  <c r="N289" i="2"/>
  <c r="M289" i="2"/>
  <c r="L289" i="2"/>
  <c r="K289" i="2"/>
  <c r="J289" i="2"/>
  <c r="H289" i="2"/>
  <c r="F289" i="2"/>
  <c r="E289" i="2"/>
  <c r="D289" i="2"/>
  <c r="C289" i="2"/>
  <c r="B289" i="2"/>
  <c r="A289" i="2"/>
  <c r="BO288" i="2"/>
  <c r="BN288" i="2"/>
  <c r="BM288" i="2"/>
  <c r="BL288" i="2"/>
  <c r="BK288" i="2"/>
  <c r="BJ288" i="2"/>
  <c r="BI288" i="2"/>
  <c r="BH288" i="2"/>
  <c r="BG288" i="2"/>
  <c r="BF288" i="2"/>
  <c r="BE288" i="2"/>
  <c r="BD288" i="2"/>
  <c r="BC288" i="2"/>
  <c r="BB288" i="2"/>
  <c r="BA288" i="2"/>
  <c r="AZ288" i="2"/>
  <c r="AY288" i="2"/>
  <c r="AX288" i="2"/>
  <c r="AW288" i="2"/>
  <c r="AV288" i="2"/>
  <c r="AU288" i="2"/>
  <c r="AT288" i="2"/>
  <c r="AS288" i="2"/>
  <c r="AR288" i="2"/>
  <c r="AQ288" i="2"/>
  <c r="AP288" i="2"/>
  <c r="AO288" i="2"/>
  <c r="AN288" i="2"/>
  <c r="AM288" i="2"/>
  <c r="AL288" i="2"/>
  <c r="AK288" i="2"/>
  <c r="AJ288" i="2"/>
  <c r="AI288" i="2"/>
  <c r="AH288" i="2"/>
  <c r="AG288" i="2"/>
  <c r="AF288" i="2"/>
  <c r="AE288" i="2"/>
  <c r="AD288" i="2"/>
  <c r="AC288" i="2"/>
  <c r="AB288" i="2"/>
  <c r="AA288" i="2"/>
  <c r="Z288" i="2"/>
  <c r="Y288" i="2"/>
  <c r="X288" i="2"/>
  <c r="W288" i="2"/>
  <c r="V288" i="2"/>
  <c r="U288" i="2"/>
  <c r="T288" i="2"/>
  <c r="S288" i="2"/>
  <c r="R288" i="2"/>
  <c r="Q288" i="2"/>
  <c r="P288" i="2"/>
  <c r="O288" i="2"/>
  <c r="N288" i="2"/>
  <c r="M288" i="2"/>
  <c r="L288" i="2"/>
  <c r="K288" i="2"/>
  <c r="J288" i="2"/>
  <c r="H288" i="2"/>
  <c r="F288" i="2"/>
  <c r="E288" i="2"/>
  <c r="D288" i="2"/>
  <c r="C288" i="2"/>
  <c r="B288" i="2"/>
  <c r="A288" i="2"/>
  <c r="BO287" i="2"/>
  <c r="BN287" i="2"/>
  <c r="BM287" i="2"/>
  <c r="BL287" i="2"/>
  <c r="BK287" i="2"/>
  <c r="BJ287" i="2"/>
  <c r="BI287" i="2"/>
  <c r="BH287" i="2"/>
  <c r="BG287" i="2"/>
  <c r="BF287" i="2"/>
  <c r="BE287" i="2"/>
  <c r="BD287" i="2"/>
  <c r="BC287" i="2"/>
  <c r="BB287" i="2"/>
  <c r="BA287" i="2"/>
  <c r="AZ287" i="2"/>
  <c r="AY287" i="2"/>
  <c r="AX287" i="2"/>
  <c r="AW287" i="2"/>
  <c r="AV287" i="2"/>
  <c r="AU287" i="2"/>
  <c r="AT287" i="2"/>
  <c r="AS287" i="2"/>
  <c r="AR287" i="2"/>
  <c r="AQ287" i="2"/>
  <c r="AP287" i="2"/>
  <c r="AO287" i="2"/>
  <c r="AN287" i="2"/>
  <c r="AM287" i="2"/>
  <c r="AL287" i="2"/>
  <c r="AK287" i="2"/>
  <c r="AJ287" i="2"/>
  <c r="AI287" i="2"/>
  <c r="AH287" i="2"/>
  <c r="AG287" i="2"/>
  <c r="AF287" i="2"/>
  <c r="AE287" i="2"/>
  <c r="AD287" i="2"/>
  <c r="AC287" i="2"/>
  <c r="AB287" i="2"/>
  <c r="AA287" i="2"/>
  <c r="Z287" i="2"/>
  <c r="Y287" i="2"/>
  <c r="X287" i="2"/>
  <c r="W287" i="2"/>
  <c r="V287" i="2"/>
  <c r="U287" i="2"/>
  <c r="T287" i="2"/>
  <c r="S287" i="2"/>
  <c r="R287" i="2"/>
  <c r="Q287" i="2"/>
  <c r="P287" i="2"/>
  <c r="O287" i="2"/>
  <c r="N287" i="2"/>
  <c r="M287" i="2"/>
  <c r="L287" i="2"/>
  <c r="K287" i="2"/>
  <c r="J287" i="2"/>
  <c r="H287" i="2"/>
  <c r="F287" i="2"/>
  <c r="E287" i="2"/>
  <c r="D287" i="2"/>
  <c r="C287" i="2"/>
  <c r="B287" i="2"/>
  <c r="A287" i="2"/>
  <c r="BO286" i="2"/>
  <c r="BN286" i="2"/>
  <c r="BM286" i="2"/>
  <c r="BL286" i="2"/>
  <c r="BK286" i="2"/>
  <c r="BJ286" i="2"/>
  <c r="BI286" i="2"/>
  <c r="BH286" i="2"/>
  <c r="BG286" i="2"/>
  <c r="BF286" i="2"/>
  <c r="BE286" i="2"/>
  <c r="BD286" i="2"/>
  <c r="BC286" i="2"/>
  <c r="BB286" i="2"/>
  <c r="BA286" i="2"/>
  <c r="AZ286" i="2"/>
  <c r="AY286" i="2"/>
  <c r="AX286" i="2"/>
  <c r="AW286" i="2"/>
  <c r="AV286" i="2"/>
  <c r="AU286" i="2"/>
  <c r="AT286" i="2"/>
  <c r="AS286" i="2"/>
  <c r="AR286" i="2"/>
  <c r="AQ286" i="2"/>
  <c r="AP286" i="2"/>
  <c r="AO286" i="2"/>
  <c r="AN286" i="2"/>
  <c r="AM286" i="2"/>
  <c r="AL286" i="2"/>
  <c r="AK286" i="2"/>
  <c r="AJ286" i="2"/>
  <c r="AI286" i="2"/>
  <c r="AH286" i="2"/>
  <c r="AG286" i="2"/>
  <c r="AF286" i="2"/>
  <c r="AE286" i="2"/>
  <c r="AD286" i="2"/>
  <c r="AC286" i="2"/>
  <c r="AB286" i="2"/>
  <c r="AA286" i="2"/>
  <c r="Z286" i="2"/>
  <c r="Y286" i="2"/>
  <c r="X286" i="2"/>
  <c r="W286" i="2"/>
  <c r="V286" i="2"/>
  <c r="U286" i="2"/>
  <c r="T286" i="2"/>
  <c r="S286" i="2"/>
  <c r="R286" i="2"/>
  <c r="Q286" i="2"/>
  <c r="P286" i="2"/>
  <c r="O286" i="2"/>
  <c r="N286" i="2"/>
  <c r="M286" i="2"/>
  <c r="L286" i="2"/>
  <c r="K286" i="2"/>
  <c r="J286" i="2"/>
  <c r="H286" i="2"/>
  <c r="F286" i="2"/>
  <c r="E286" i="2"/>
  <c r="D286" i="2"/>
  <c r="C286" i="2"/>
  <c r="B286" i="2"/>
  <c r="A286" i="2"/>
  <c r="BO285" i="2"/>
  <c r="BN285" i="2"/>
  <c r="BM285" i="2"/>
  <c r="BL285" i="2"/>
  <c r="BK285" i="2"/>
  <c r="BJ285" i="2"/>
  <c r="BI285" i="2"/>
  <c r="BH285" i="2"/>
  <c r="BG285" i="2"/>
  <c r="BF285" i="2"/>
  <c r="BE285" i="2"/>
  <c r="BD285" i="2"/>
  <c r="BC285" i="2"/>
  <c r="BB285" i="2"/>
  <c r="BA285" i="2"/>
  <c r="AZ285" i="2"/>
  <c r="AY285" i="2"/>
  <c r="AX285" i="2"/>
  <c r="AW285" i="2"/>
  <c r="AV285" i="2"/>
  <c r="AU285" i="2"/>
  <c r="AT285" i="2"/>
  <c r="AS285" i="2"/>
  <c r="AR285" i="2"/>
  <c r="AQ285" i="2"/>
  <c r="AP285" i="2"/>
  <c r="AO285" i="2"/>
  <c r="AN285" i="2"/>
  <c r="AM285" i="2"/>
  <c r="AL285" i="2"/>
  <c r="AK285" i="2"/>
  <c r="AJ285" i="2"/>
  <c r="AI285" i="2"/>
  <c r="AH285" i="2"/>
  <c r="AG285" i="2"/>
  <c r="AF285" i="2"/>
  <c r="AE285" i="2"/>
  <c r="AD285" i="2"/>
  <c r="AC285" i="2"/>
  <c r="AB285" i="2"/>
  <c r="AA285" i="2"/>
  <c r="Z285" i="2"/>
  <c r="Y285" i="2"/>
  <c r="X285" i="2"/>
  <c r="W285" i="2"/>
  <c r="V285" i="2"/>
  <c r="U285" i="2"/>
  <c r="T285" i="2"/>
  <c r="S285" i="2"/>
  <c r="R285" i="2"/>
  <c r="Q285" i="2"/>
  <c r="P285" i="2"/>
  <c r="O285" i="2"/>
  <c r="N285" i="2"/>
  <c r="M285" i="2"/>
  <c r="L285" i="2"/>
  <c r="K285" i="2"/>
  <c r="J285" i="2"/>
  <c r="H285" i="2"/>
  <c r="F285" i="2"/>
  <c r="E285" i="2"/>
  <c r="D285" i="2"/>
  <c r="C285" i="2"/>
  <c r="B285" i="2"/>
  <c r="A285" i="2"/>
  <c r="BO284" i="2"/>
  <c r="BN284" i="2"/>
  <c r="BM284" i="2"/>
  <c r="BL284" i="2"/>
  <c r="BK284" i="2"/>
  <c r="BJ284" i="2"/>
  <c r="BI284" i="2"/>
  <c r="BH284" i="2"/>
  <c r="BG284" i="2"/>
  <c r="BF284" i="2"/>
  <c r="BE284" i="2"/>
  <c r="BD284" i="2"/>
  <c r="BC284" i="2"/>
  <c r="BB284" i="2"/>
  <c r="BA284" i="2"/>
  <c r="AZ284" i="2"/>
  <c r="AY284" i="2"/>
  <c r="AX284" i="2"/>
  <c r="AW284" i="2"/>
  <c r="AV284" i="2"/>
  <c r="AU284" i="2"/>
  <c r="AT284" i="2"/>
  <c r="AS284" i="2"/>
  <c r="AR284" i="2"/>
  <c r="AQ284" i="2"/>
  <c r="AP284" i="2"/>
  <c r="AO284" i="2"/>
  <c r="AN284" i="2"/>
  <c r="AM284" i="2"/>
  <c r="AL284" i="2"/>
  <c r="AK284" i="2"/>
  <c r="AJ284" i="2"/>
  <c r="AI284" i="2"/>
  <c r="AH284" i="2"/>
  <c r="AG284" i="2"/>
  <c r="AF284" i="2"/>
  <c r="AE284" i="2"/>
  <c r="AD284" i="2"/>
  <c r="AC284" i="2"/>
  <c r="AB284" i="2"/>
  <c r="AA284" i="2"/>
  <c r="Z284" i="2"/>
  <c r="Y284" i="2"/>
  <c r="X284" i="2"/>
  <c r="W284" i="2"/>
  <c r="V284" i="2"/>
  <c r="U284" i="2"/>
  <c r="T284" i="2"/>
  <c r="S284" i="2"/>
  <c r="R284" i="2"/>
  <c r="Q284" i="2"/>
  <c r="P284" i="2"/>
  <c r="O284" i="2"/>
  <c r="N284" i="2"/>
  <c r="M284" i="2"/>
  <c r="L284" i="2"/>
  <c r="K284" i="2"/>
  <c r="J284" i="2"/>
  <c r="H284" i="2"/>
  <c r="F284" i="2"/>
  <c r="E284" i="2"/>
  <c r="D284" i="2"/>
  <c r="C284" i="2"/>
  <c r="B284" i="2"/>
  <c r="A284" i="2"/>
  <c r="BO283" i="2"/>
  <c r="BN283" i="2"/>
  <c r="BM283" i="2"/>
  <c r="BL283" i="2"/>
  <c r="BK283" i="2"/>
  <c r="BJ283" i="2"/>
  <c r="BI283" i="2"/>
  <c r="BH283" i="2"/>
  <c r="BG283" i="2"/>
  <c r="BF283" i="2"/>
  <c r="BE283" i="2"/>
  <c r="BD283" i="2"/>
  <c r="BC283" i="2"/>
  <c r="BB283" i="2"/>
  <c r="BA283" i="2"/>
  <c r="AZ283" i="2"/>
  <c r="AY283" i="2"/>
  <c r="AX283" i="2"/>
  <c r="AW283" i="2"/>
  <c r="AV283" i="2"/>
  <c r="AU283" i="2"/>
  <c r="AT283" i="2"/>
  <c r="AS283" i="2"/>
  <c r="AR283" i="2"/>
  <c r="AQ283" i="2"/>
  <c r="AP283" i="2"/>
  <c r="AO283" i="2"/>
  <c r="AN283" i="2"/>
  <c r="AM283" i="2"/>
  <c r="AL283" i="2"/>
  <c r="AK283" i="2"/>
  <c r="AJ283" i="2"/>
  <c r="AI283" i="2"/>
  <c r="AH283" i="2"/>
  <c r="AG283" i="2"/>
  <c r="AF283" i="2"/>
  <c r="AE283" i="2"/>
  <c r="AD283" i="2"/>
  <c r="AC283" i="2"/>
  <c r="AB283" i="2"/>
  <c r="AA283" i="2"/>
  <c r="Z283" i="2"/>
  <c r="Y283" i="2"/>
  <c r="X283" i="2"/>
  <c r="W283" i="2"/>
  <c r="V283" i="2"/>
  <c r="U283" i="2"/>
  <c r="T283" i="2"/>
  <c r="S283" i="2"/>
  <c r="R283" i="2"/>
  <c r="Q283" i="2"/>
  <c r="P283" i="2"/>
  <c r="O283" i="2"/>
  <c r="N283" i="2"/>
  <c r="M283" i="2"/>
  <c r="L283" i="2"/>
  <c r="K283" i="2"/>
  <c r="J283" i="2"/>
  <c r="H283" i="2"/>
  <c r="F283" i="2"/>
  <c r="E283" i="2"/>
  <c r="D283" i="2"/>
  <c r="C283" i="2"/>
  <c r="B283" i="2"/>
  <c r="A283" i="2"/>
  <c r="BO282" i="2"/>
  <c r="BN282" i="2"/>
  <c r="BM282" i="2"/>
  <c r="BL282" i="2"/>
  <c r="BK282" i="2"/>
  <c r="BJ282" i="2"/>
  <c r="BI282" i="2"/>
  <c r="BH282" i="2"/>
  <c r="BG282" i="2"/>
  <c r="BF282" i="2"/>
  <c r="BE282" i="2"/>
  <c r="BD282" i="2"/>
  <c r="BC282" i="2"/>
  <c r="BB282" i="2"/>
  <c r="BA282" i="2"/>
  <c r="AZ282" i="2"/>
  <c r="AY282" i="2"/>
  <c r="AX282" i="2"/>
  <c r="AW282" i="2"/>
  <c r="AV282" i="2"/>
  <c r="AU282" i="2"/>
  <c r="AT282" i="2"/>
  <c r="AS282" i="2"/>
  <c r="AR282" i="2"/>
  <c r="AQ282" i="2"/>
  <c r="AP282" i="2"/>
  <c r="AO282" i="2"/>
  <c r="AN282" i="2"/>
  <c r="AM282" i="2"/>
  <c r="AL282" i="2"/>
  <c r="AK282" i="2"/>
  <c r="AJ282" i="2"/>
  <c r="AI282" i="2"/>
  <c r="AH282" i="2"/>
  <c r="AG282" i="2"/>
  <c r="AF282" i="2"/>
  <c r="AE282" i="2"/>
  <c r="AD282" i="2"/>
  <c r="AC282" i="2"/>
  <c r="AB282" i="2"/>
  <c r="AA282" i="2"/>
  <c r="Z282" i="2"/>
  <c r="Y282" i="2"/>
  <c r="X282" i="2"/>
  <c r="W282" i="2"/>
  <c r="V282" i="2"/>
  <c r="U282" i="2"/>
  <c r="T282" i="2"/>
  <c r="S282" i="2"/>
  <c r="R282" i="2"/>
  <c r="Q282" i="2"/>
  <c r="P282" i="2"/>
  <c r="O282" i="2"/>
  <c r="N282" i="2"/>
  <c r="M282" i="2"/>
  <c r="L282" i="2"/>
  <c r="K282" i="2"/>
  <c r="J282" i="2"/>
  <c r="H282" i="2"/>
  <c r="F282" i="2"/>
  <c r="E282" i="2"/>
  <c r="D282" i="2"/>
  <c r="C282" i="2"/>
  <c r="B282" i="2"/>
  <c r="A282" i="2"/>
  <c r="BO281" i="2"/>
  <c r="BN281" i="2"/>
  <c r="BM281" i="2"/>
  <c r="BL281" i="2"/>
  <c r="BK281" i="2"/>
  <c r="BJ281" i="2"/>
  <c r="BI281" i="2"/>
  <c r="BH281" i="2"/>
  <c r="BG281" i="2"/>
  <c r="BF281" i="2"/>
  <c r="BE281" i="2"/>
  <c r="BD281" i="2"/>
  <c r="BC281" i="2"/>
  <c r="BB281" i="2"/>
  <c r="BA281" i="2"/>
  <c r="AZ281" i="2"/>
  <c r="AY281" i="2"/>
  <c r="AX281" i="2"/>
  <c r="AW281" i="2"/>
  <c r="AV281" i="2"/>
  <c r="AU281" i="2"/>
  <c r="AT281" i="2"/>
  <c r="AS281" i="2"/>
  <c r="AR281" i="2"/>
  <c r="AQ281" i="2"/>
  <c r="AP281" i="2"/>
  <c r="AO281" i="2"/>
  <c r="AN281" i="2"/>
  <c r="AM281" i="2"/>
  <c r="AL281" i="2"/>
  <c r="AK281" i="2"/>
  <c r="AJ281" i="2"/>
  <c r="AI281" i="2"/>
  <c r="AH281" i="2"/>
  <c r="AG281" i="2"/>
  <c r="AF281" i="2"/>
  <c r="AE281" i="2"/>
  <c r="AD281" i="2"/>
  <c r="AC281" i="2"/>
  <c r="AB281" i="2"/>
  <c r="AA281" i="2"/>
  <c r="Z281" i="2"/>
  <c r="Y281" i="2"/>
  <c r="X281" i="2"/>
  <c r="W281" i="2"/>
  <c r="V281" i="2"/>
  <c r="U281" i="2"/>
  <c r="T281" i="2"/>
  <c r="S281" i="2"/>
  <c r="R281" i="2"/>
  <c r="Q281" i="2"/>
  <c r="P281" i="2"/>
  <c r="O281" i="2"/>
  <c r="N281" i="2"/>
  <c r="M281" i="2"/>
  <c r="L281" i="2"/>
  <c r="K281" i="2"/>
  <c r="J281" i="2"/>
  <c r="H281" i="2"/>
  <c r="F281" i="2"/>
  <c r="E281" i="2"/>
  <c r="D281" i="2"/>
  <c r="C281" i="2"/>
  <c r="B281" i="2"/>
  <c r="A281" i="2"/>
  <c r="BO280" i="2"/>
  <c r="BN280" i="2"/>
  <c r="BM280" i="2"/>
  <c r="BL280" i="2"/>
  <c r="BK280" i="2"/>
  <c r="BJ280" i="2"/>
  <c r="BI280" i="2"/>
  <c r="BH280" i="2"/>
  <c r="BG280" i="2"/>
  <c r="BF280" i="2"/>
  <c r="BE280" i="2"/>
  <c r="BD280" i="2"/>
  <c r="BC280" i="2"/>
  <c r="BB280" i="2"/>
  <c r="BA280" i="2"/>
  <c r="AZ280" i="2"/>
  <c r="AY280" i="2"/>
  <c r="AX280" i="2"/>
  <c r="AW280" i="2"/>
  <c r="AV280" i="2"/>
  <c r="AU280" i="2"/>
  <c r="AT280" i="2"/>
  <c r="AS280" i="2"/>
  <c r="AR280" i="2"/>
  <c r="AQ280" i="2"/>
  <c r="AP280" i="2"/>
  <c r="AO280" i="2"/>
  <c r="AN280" i="2"/>
  <c r="AM280" i="2"/>
  <c r="AL280" i="2"/>
  <c r="AK280" i="2"/>
  <c r="AJ280" i="2"/>
  <c r="AI280" i="2"/>
  <c r="AH280" i="2"/>
  <c r="AG280" i="2"/>
  <c r="AF280" i="2"/>
  <c r="AE280" i="2"/>
  <c r="AD280" i="2"/>
  <c r="AC280" i="2"/>
  <c r="AB280" i="2"/>
  <c r="AA280" i="2"/>
  <c r="Z280" i="2"/>
  <c r="Y280" i="2"/>
  <c r="X280" i="2"/>
  <c r="W280" i="2"/>
  <c r="V280" i="2"/>
  <c r="U280" i="2"/>
  <c r="T280" i="2"/>
  <c r="S280" i="2"/>
  <c r="R280" i="2"/>
  <c r="Q280" i="2"/>
  <c r="P280" i="2"/>
  <c r="O280" i="2"/>
  <c r="N280" i="2"/>
  <c r="M280" i="2"/>
  <c r="L280" i="2"/>
  <c r="K280" i="2"/>
  <c r="J280" i="2"/>
  <c r="H280" i="2"/>
  <c r="F280" i="2"/>
  <c r="E280" i="2"/>
  <c r="D280" i="2"/>
  <c r="C280" i="2"/>
  <c r="B280" i="2"/>
  <c r="A280" i="2"/>
  <c r="BO279" i="2"/>
  <c r="BN279" i="2"/>
  <c r="BM279" i="2"/>
  <c r="BL279" i="2"/>
  <c r="BK279" i="2"/>
  <c r="BJ279" i="2"/>
  <c r="BI279" i="2"/>
  <c r="BH279" i="2"/>
  <c r="BG279" i="2"/>
  <c r="BF279" i="2"/>
  <c r="BE279" i="2"/>
  <c r="BD279" i="2"/>
  <c r="BC279" i="2"/>
  <c r="BB279" i="2"/>
  <c r="BA279" i="2"/>
  <c r="AZ279" i="2"/>
  <c r="AY279" i="2"/>
  <c r="AX279" i="2"/>
  <c r="AW279" i="2"/>
  <c r="AV279" i="2"/>
  <c r="AU279" i="2"/>
  <c r="AT279" i="2"/>
  <c r="AS279" i="2"/>
  <c r="AR279" i="2"/>
  <c r="AQ279" i="2"/>
  <c r="AP279" i="2"/>
  <c r="AO279" i="2"/>
  <c r="AN279" i="2"/>
  <c r="AM279" i="2"/>
  <c r="AL279" i="2"/>
  <c r="AK279" i="2"/>
  <c r="AJ279" i="2"/>
  <c r="AI279" i="2"/>
  <c r="AH279" i="2"/>
  <c r="AG279" i="2"/>
  <c r="AF279" i="2"/>
  <c r="AE279" i="2"/>
  <c r="AD279" i="2"/>
  <c r="AC279" i="2"/>
  <c r="AB279" i="2"/>
  <c r="AA279" i="2"/>
  <c r="Z279" i="2"/>
  <c r="Y279" i="2"/>
  <c r="X279" i="2"/>
  <c r="W279" i="2"/>
  <c r="V279" i="2"/>
  <c r="U279" i="2"/>
  <c r="T279" i="2"/>
  <c r="S279" i="2"/>
  <c r="R279" i="2"/>
  <c r="Q279" i="2"/>
  <c r="P279" i="2"/>
  <c r="O279" i="2"/>
  <c r="N279" i="2"/>
  <c r="M279" i="2"/>
  <c r="L279" i="2"/>
  <c r="K279" i="2"/>
  <c r="J279" i="2"/>
  <c r="H279" i="2"/>
  <c r="F279" i="2"/>
  <c r="E279" i="2"/>
  <c r="D279" i="2"/>
  <c r="C279" i="2"/>
  <c r="B279" i="2"/>
  <c r="A279" i="2"/>
  <c r="BO278" i="2"/>
  <c r="BN278" i="2"/>
  <c r="BM278" i="2"/>
  <c r="BL278" i="2"/>
  <c r="BK278" i="2"/>
  <c r="BJ278" i="2"/>
  <c r="BI278" i="2"/>
  <c r="BH278" i="2"/>
  <c r="BG278" i="2"/>
  <c r="BF278" i="2"/>
  <c r="BE278" i="2"/>
  <c r="BD278" i="2"/>
  <c r="BC278" i="2"/>
  <c r="BB278" i="2"/>
  <c r="BA278" i="2"/>
  <c r="AZ278" i="2"/>
  <c r="AY278" i="2"/>
  <c r="AX278" i="2"/>
  <c r="AW278" i="2"/>
  <c r="AV278" i="2"/>
  <c r="AU278" i="2"/>
  <c r="AT278" i="2"/>
  <c r="AS278" i="2"/>
  <c r="AR278" i="2"/>
  <c r="AQ278" i="2"/>
  <c r="AP278" i="2"/>
  <c r="AO278" i="2"/>
  <c r="AN278" i="2"/>
  <c r="AM278" i="2"/>
  <c r="AL278" i="2"/>
  <c r="AK278" i="2"/>
  <c r="AJ278" i="2"/>
  <c r="AI278" i="2"/>
  <c r="AH278" i="2"/>
  <c r="AG278" i="2"/>
  <c r="AF278" i="2"/>
  <c r="AE278" i="2"/>
  <c r="AD278" i="2"/>
  <c r="AC278" i="2"/>
  <c r="AB278" i="2"/>
  <c r="AA278" i="2"/>
  <c r="Z278" i="2"/>
  <c r="Y278" i="2"/>
  <c r="X278" i="2"/>
  <c r="W278" i="2"/>
  <c r="V278" i="2"/>
  <c r="U278" i="2"/>
  <c r="T278" i="2"/>
  <c r="S278" i="2"/>
  <c r="R278" i="2"/>
  <c r="Q278" i="2"/>
  <c r="P278" i="2"/>
  <c r="O278" i="2"/>
  <c r="N278" i="2"/>
  <c r="M278" i="2"/>
  <c r="L278" i="2"/>
  <c r="K278" i="2"/>
  <c r="J278" i="2"/>
  <c r="H278" i="2"/>
  <c r="F278" i="2"/>
  <c r="E278" i="2"/>
  <c r="D278" i="2"/>
  <c r="C278" i="2"/>
  <c r="B278" i="2"/>
  <c r="A278" i="2"/>
  <c r="BO277" i="2"/>
  <c r="BN277" i="2"/>
  <c r="BM277" i="2"/>
  <c r="BL277" i="2"/>
  <c r="BK277" i="2"/>
  <c r="BJ277" i="2"/>
  <c r="BI277" i="2"/>
  <c r="BH277" i="2"/>
  <c r="BG277" i="2"/>
  <c r="BF277" i="2"/>
  <c r="BE277" i="2"/>
  <c r="BD277" i="2"/>
  <c r="BC277" i="2"/>
  <c r="BB277" i="2"/>
  <c r="BA277" i="2"/>
  <c r="AZ277" i="2"/>
  <c r="AY277" i="2"/>
  <c r="AX277" i="2"/>
  <c r="AW277" i="2"/>
  <c r="AV277" i="2"/>
  <c r="AU277" i="2"/>
  <c r="AT277" i="2"/>
  <c r="AS277" i="2"/>
  <c r="AR277" i="2"/>
  <c r="AQ277" i="2"/>
  <c r="AP277" i="2"/>
  <c r="AO277" i="2"/>
  <c r="AN277" i="2"/>
  <c r="AM277" i="2"/>
  <c r="AL277" i="2"/>
  <c r="AK277" i="2"/>
  <c r="AJ277" i="2"/>
  <c r="AI277" i="2"/>
  <c r="AH277" i="2"/>
  <c r="AG277" i="2"/>
  <c r="AF277" i="2"/>
  <c r="AE277" i="2"/>
  <c r="AD277" i="2"/>
  <c r="AC277" i="2"/>
  <c r="AB277" i="2"/>
  <c r="AA277" i="2"/>
  <c r="Z277" i="2"/>
  <c r="Y277" i="2"/>
  <c r="X277" i="2"/>
  <c r="W277" i="2"/>
  <c r="V277" i="2"/>
  <c r="U277" i="2"/>
  <c r="T277" i="2"/>
  <c r="S277" i="2"/>
  <c r="R277" i="2"/>
  <c r="Q277" i="2"/>
  <c r="P277" i="2"/>
  <c r="O277" i="2"/>
  <c r="N277" i="2"/>
  <c r="M277" i="2"/>
  <c r="L277" i="2"/>
  <c r="K277" i="2"/>
  <c r="J277" i="2"/>
  <c r="H277" i="2"/>
  <c r="F277" i="2"/>
  <c r="E277" i="2"/>
  <c r="D277" i="2"/>
  <c r="C277" i="2"/>
  <c r="B277" i="2"/>
  <c r="A277" i="2"/>
  <c r="BO276" i="2"/>
  <c r="BN276" i="2"/>
  <c r="BM276" i="2"/>
  <c r="BL276" i="2"/>
  <c r="BK276" i="2"/>
  <c r="BJ276" i="2"/>
  <c r="BI276" i="2"/>
  <c r="BH276" i="2"/>
  <c r="BG276" i="2"/>
  <c r="BF276" i="2"/>
  <c r="BE276" i="2"/>
  <c r="BD276" i="2"/>
  <c r="BC276" i="2"/>
  <c r="BB276" i="2"/>
  <c r="BA276" i="2"/>
  <c r="AZ276" i="2"/>
  <c r="AY276" i="2"/>
  <c r="AX276" i="2"/>
  <c r="AW276" i="2"/>
  <c r="AV276" i="2"/>
  <c r="AU276" i="2"/>
  <c r="AT276" i="2"/>
  <c r="AS276" i="2"/>
  <c r="AR276" i="2"/>
  <c r="AQ276" i="2"/>
  <c r="AP276" i="2"/>
  <c r="AO276" i="2"/>
  <c r="AN276" i="2"/>
  <c r="AM276" i="2"/>
  <c r="AL276" i="2"/>
  <c r="AK276" i="2"/>
  <c r="AJ276" i="2"/>
  <c r="AI276" i="2"/>
  <c r="AH276" i="2"/>
  <c r="AG276" i="2"/>
  <c r="AF276" i="2"/>
  <c r="AE276" i="2"/>
  <c r="AD276" i="2"/>
  <c r="AC276" i="2"/>
  <c r="AB276" i="2"/>
  <c r="AA276" i="2"/>
  <c r="Z276" i="2"/>
  <c r="Y276" i="2"/>
  <c r="X276" i="2"/>
  <c r="W276" i="2"/>
  <c r="V276" i="2"/>
  <c r="U276" i="2"/>
  <c r="T276" i="2"/>
  <c r="S276" i="2"/>
  <c r="R276" i="2"/>
  <c r="Q276" i="2"/>
  <c r="P276" i="2"/>
  <c r="O276" i="2"/>
  <c r="N276" i="2"/>
  <c r="M276" i="2"/>
  <c r="L276" i="2"/>
  <c r="K276" i="2"/>
  <c r="J276" i="2"/>
  <c r="H276" i="2"/>
  <c r="F276" i="2"/>
  <c r="E276" i="2"/>
  <c r="D276" i="2"/>
  <c r="C276" i="2"/>
  <c r="B276" i="2"/>
  <c r="A276" i="2"/>
  <c r="BO275" i="2"/>
  <c r="BN275" i="2"/>
  <c r="BM275" i="2"/>
  <c r="BL275" i="2"/>
  <c r="BK275" i="2"/>
  <c r="BJ275" i="2"/>
  <c r="BI275" i="2"/>
  <c r="BH275" i="2"/>
  <c r="BG275" i="2"/>
  <c r="BF275" i="2"/>
  <c r="BE275" i="2"/>
  <c r="BD275" i="2"/>
  <c r="BC275" i="2"/>
  <c r="BB275" i="2"/>
  <c r="BA275" i="2"/>
  <c r="AZ275" i="2"/>
  <c r="AY275" i="2"/>
  <c r="AX275" i="2"/>
  <c r="AW275" i="2"/>
  <c r="AV275" i="2"/>
  <c r="AU275" i="2"/>
  <c r="AT275" i="2"/>
  <c r="AS275" i="2"/>
  <c r="AR275" i="2"/>
  <c r="AQ275" i="2"/>
  <c r="AP275" i="2"/>
  <c r="AO275" i="2"/>
  <c r="AN275" i="2"/>
  <c r="AM275" i="2"/>
  <c r="AL275" i="2"/>
  <c r="AK275" i="2"/>
  <c r="AJ275" i="2"/>
  <c r="AI275" i="2"/>
  <c r="AH275" i="2"/>
  <c r="AG275" i="2"/>
  <c r="AF275" i="2"/>
  <c r="AE275" i="2"/>
  <c r="AD275" i="2"/>
  <c r="AC275" i="2"/>
  <c r="AB275" i="2"/>
  <c r="AA275" i="2"/>
  <c r="Z275" i="2"/>
  <c r="Y275" i="2"/>
  <c r="X275" i="2"/>
  <c r="W275" i="2"/>
  <c r="V275" i="2"/>
  <c r="U275" i="2"/>
  <c r="T275" i="2"/>
  <c r="S275" i="2"/>
  <c r="R275" i="2"/>
  <c r="Q275" i="2"/>
  <c r="P275" i="2"/>
  <c r="O275" i="2"/>
  <c r="N275" i="2"/>
  <c r="M275" i="2"/>
  <c r="L275" i="2"/>
  <c r="K275" i="2"/>
  <c r="J275" i="2"/>
  <c r="H275" i="2"/>
  <c r="F275" i="2"/>
  <c r="E275" i="2"/>
  <c r="D275" i="2"/>
  <c r="C275" i="2"/>
  <c r="B275" i="2"/>
  <c r="A275" i="2"/>
  <c r="BO274" i="2"/>
  <c r="BN274" i="2"/>
  <c r="BM274" i="2"/>
  <c r="BL274" i="2"/>
  <c r="BK274" i="2"/>
  <c r="BJ274" i="2"/>
  <c r="BI274" i="2"/>
  <c r="BH274" i="2"/>
  <c r="BG274" i="2"/>
  <c r="BF274" i="2"/>
  <c r="BE274" i="2"/>
  <c r="BD274" i="2"/>
  <c r="BC274" i="2"/>
  <c r="BB274" i="2"/>
  <c r="BA274" i="2"/>
  <c r="AZ274" i="2"/>
  <c r="AY274" i="2"/>
  <c r="AX274" i="2"/>
  <c r="AW274" i="2"/>
  <c r="AV274" i="2"/>
  <c r="AU274" i="2"/>
  <c r="AT274" i="2"/>
  <c r="AS274" i="2"/>
  <c r="AR274" i="2"/>
  <c r="AQ274" i="2"/>
  <c r="AP274" i="2"/>
  <c r="AO274" i="2"/>
  <c r="AN274" i="2"/>
  <c r="AM274" i="2"/>
  <c r="AL274" i="2"/>
  <c r="AK274" i="2"/>
  <c r="AJ274" i="2"/>
  <c r="AI274" i="2"/>
  <c r="AH274" i="2"/>
  <c r="AG274" i="2"/>
  <c r="AF274" i="2"/>
  <c r="AE274" i="2"/>
  <c r="AD274" i="2"/>
  <c r="AC274" i="2"/>
  <c r="AB274" i="2"/>
  <c r="AA274" i="2"/>
  <c r="Z274" i="2"/>
  <c r="Y274" i="2"/>
  <c r="X274" i="2"/>
  <c r="W274" i="2"/>
  <c r="V274" i="2"/>
  <c r="U274" i="2"/>
  <c r="T274" i="2"/>
  <c r="S274" i="2"/>
  <c r="R274" i="2"/>
  <c r="Q274" i="2"/>
  <c r="P274" i="2"/>
  <c r="O274" i="2"/>
  <c r="N274" i="2"/>
  <c r="M274" i="2"/>
  <c r="L274" i="2"/>
  <c r="K274" i="2"/>
  <c r="J274" i="2"/>
  <c r="H274" i="2"/>
  <c r="F274" i="2"/>
  <c r="E274" i="2"/>
  <c r="D274" i="2"/>
  <c r="C274" i="2"/>
  <c r="B274" i="2"/>
  <c r="A274" i="2"/>
  <c r="BO273" i="2"/>
  <c r="BN273" i="2"/>
  <c r="BM273" i="2"/>
  <c r="BL273" i="2"/>
  <c r="BK273" i="2"/>
  <c r="BJ273" i="2"/>
  <c r="BI273" i="2"/>
  <c r="BH273" i="2"/>
  <c r="BG273" i="2"/>
  <c r="BF273" i="2"/>
  <c r="BE273" i="2"/>
  <c r="BD273" i="2"/>
  <c r="BC273" i="2"/>
  <c r="BB273" i="2"/>
  <c r="BA273" i="2"/>
  <c r="AZ273" i="2"/>
  <c r="AY273" i="2"/>
  <c r="AX273" i="2"/>
  <c r="AW273" i="2"/>
  <c r="AV273" i="2"/>
  <c r="AU273" i="2"/>
  <c r="AT273" i="2"/>
  <c r="AS273" i="2"/>
  <c r="AR273" i="2"/>
  <c r="AQ273" i="2"/>
  <c r="AP273" i="2"/>
  <c r="AO273" i="2"/>
  <c r="AN273" i="2"/>
  <c r="AM273" i="2"/>
  <c r="AL273" i="2"/>
  <c r="AK273" i="2"/>
  <c r="AJ273" i="2"/>
  <c r="AI273" i="2"/>
  <c r="AH273" i="2"/>
  <c r="AG273" i="2"/>
  <c r="AF273" i="2"/>
  <c r="AE273" i="2"/>
  <c r="AD273" i="2"/>
  <c r="AC273" i="2"/>
  <c r="AB273" i="2"/>
  <c r="AA273" i="2"/>
  <c r="Z273" i="2"/>
  <c r="Y273" i="2"/>
  <c r="X273" i="2"/>
  <c r="W273" i="2"/>
  <c r="V273" i="2"/>
  <c r="U273" i="2"/>
  <c r="T273" i="2"/>
  <c r="S273" i="2"/>
  <c r="R273" i="2"/>
  <c r="Q273" i="2"/>
  <c r="P273" i="2"/>
  <c r="O273" i="2"/>
  <c r="N273" i="2"/>
  <c r="M273" i="2"/>
  <c r="L273" i="2"/>
  <c r="K273" i="2"/>
  <c r="J273" i="2"/>
  <c r="H273" i="2"/>
  <c r="F273" i="2"/>
  <c r="E273" i="2"/>
  <c r="D273" i="2"/>
  <c r="C273" i="2"/>
  <c r="B273" i="2"/>
  <c r="A273" i="2"/>
  <c r="BO272" i="2"/>
  <c r="BN272" i="2"/>
  <c r="BM272" i="2"/>
  <c r="BL272" i="2"/>
  <c r="BK272" i="2"/>
  <c r="BJ272" i="2"/>
  <c r="BI272" i="2"/>
  <c r="BH272" i="2"/>
  <c r="BG272" i="2"/>
  <c r="BF272" i="2"/>
  <c r="BE272" i="2"/>
  <c r="BD272" i="2"/>
  <c r="BC272" i="2"/>
  <c r="BB272" i="2"/>
  <c r="BA272" i="2"/>
  <c r="AZ272" i="2"/>
  <c r="AY272" i="2"/>
  <c r="AX272" i="2"/>
  <c r="AW272" i="2"/>
  <c r="AV272" i="2"/>
  <c r="AU272" i="2"/>
  <c r="AT272" i="2"/>
  <c r="AS272" i="2"/>
  <c r="AR272" i="2"/>
  <c r="AQ272" i="2"/>
  <c r="AP272" i="2"/>
  <c r="AO272" i="2"/>
  <c r="AN272" i="2"/>
  <c r="AM272" i="2"/>
  <c r="AL272" i="2"/>
  <c r="AK272" i="2"/>
  <c r="AJ272" i="2"/>
  <c r="AI272" i="2"/>
  <c r="AH272" i="2"/>
  <c r="AG272" i="2"/>
  <c r="AF272" i="2"/>
  <c r="AE272" i="2"/>
  <c r="AD272" i="2"/>
  <c r="AC272" i="2"/>
  <c r="AB272" i="2"/>
  <c r="AA272" i="2"/>
  <c r="Z272" i="2"/>
  <c r="Y272" i="2"/>
  <c r="X272" i="2"/>
  <c r="W272" i="2"/>
  <c r="V272" i="2"/>
  <c r="U272" i="2"/>
  <c r="T272" i="2"/>
  <c r="S272" i="2"/>
  <c r="R272" i="2"/>
  <c r="Q272" i="2"/>
  <c r="P272" i="2"/>
  <c r="O272" i="2"/>
  <c r="N272" i="2"/>
  <c r="M272" i="2"/>
  <c r="L272" i="2"/>
  <c r="K272" i="2"/>
  <c r="J272" i="2"/>
  <c r="H272" i="2"/>
  <c r="F272" i="2"/>
  <c r="E272" i="2"/>
  <c r="D272" i="2"/>
  <c r="C272" i="2"/>
  <c r="B272" i="2"/>
  <c r="A272" i="2"/>
  <c r="BO271" i="2"/>
  <c r="BN271" i="2"/>
  <c r="BM271" i="2"/>
  <c r="BL271" i="2"/>
  <c r="BK271" i="2"/>
  <c r="BJ271" i="2"/>
  <c r="BI271" i="2"/>
  <c r="BH271" i="2"/>
  <c r="BG271" i="2"/>
  <c r="BF271" i="2"/>
  <c r="BE271" i="2"/>
  <c r="BD271" i="2"/>
  <c r="BC271" i="2"/>
  <c r="BB271" i="2"/>
  <c r="BA271" i="2"/>
  <c r="AZ271" i="2"/>
  <c r="AY271" i="2"/>
  <c r="AX271" i="2"/>
  <c r="AW271" i="2"/>
  <c r="AV271" i="2"/>
  <c r="AU271" i="2"/>
  <c r="AT271" i="2"/>
  <c r="AS271" i="2"/>
  <c r="AR271" i="2"/>
  <c r="AQ271" i="2"/>
  <c r="AP271" i="2"/>
  <c r="AO271" i="2"/>
  <c r="AN271" i="2"/>
  <c r="AM271" i="2"/>
  <c r="AL271" i="2"/>
  <c r="AK271" i="2"/>
  <c r="AJ271" i="2"/>
  <c r="AI271" i="2"/>
  <c r="AH271" i="2"/>
  <c r="AG271" i="2"/>
  <c r="AF271" i="2"/>
  <c r="AE271" i="2"/>
  <c r="AD271" i="2"/>
  <c r="AC271" i="2"/>
  <c r="AB271" i="2"/>
  <c r="AA271" i="2"/>
  <c r="Z271" i="2"/>
  <c r="Y271" i="2"/>
  <c r="X271" i="2"/>
  <c r="W271" i="2"/>
  <c r="V271" i="2"/>
  <c r="U271" i="2"/>
  <c r="T271" i="2"/>
  <c r="S271" i="2"/>
  <c r="R271" i="2"/>
  <c r="Q271" i="2"/>
  <c r="P271" i="2"/>
  <c r="O271" i="2"/>
  <c r="N271" i="2"/>
  <c r="M271" i="2"/>
  <c r="L271" i="2"/>
  <c r="K271" i="2"/>
  <c r="J271" i="2"/>
  <c r="H271" i="2"/>
  <c r="F271" i="2"/>
  <c r="E271" i="2"/>
  <c r="D271" i="2"/>
  <c r="C271" i="2"/>
  <c r="B271" i="2"/>
  <c r="A271" i="2"/>
  <c r="BO270" i="2"/>
  <c r="BN270" i="2"/>
  <c r="BM270" i="2"/>
  <c r="BL270" i="2"/>
  <c r="BK270" i="2"/>
  <c r="BJ270" i="2"/>
  <c r="BI270" i="2"/>
  <c r="BH270" i="2"/>
  <c r="BG270" i="2"/>
  <c r="BF270" i="2"/>
  <c r="BE270" i="2"/>
  <c r="BD270" i="2"/>
  <c r="BC270" i="2"/>
  <c r="BB270" i="2"/>
  <c r="BA270" i="2"/>
  <c r="AZ270" i="2"/>
  <c r="AY270" i="2"/>
  <c r="AX270" i="2"/>
  <c r="AW270" i="2"/>
  <c r="AV270" i="2"/>
  <c r="AU270" i="2"/>
  <c r="AT270" i="2"/>
  <c r="AS270" i="2"/>
  <c r="AR270" i="2"/>
  <c r="AQ270" i="2"/>
  <c r="AP270" i="2"/>
  <c r="AO270" i="2"/>
  <c r="AN270" i="2"/>
  <c r="AM270" i="2"/>
  <c r="AL270" i="2"/>
  <c r="AK270" i="2"/>
  <c r="AJ270" i="2"/>
  <c r="AI270" i="2"/>
  <c r="AH270" i="2"/>
  <c r="AG270" i="2"/>
  <c r="AF270" i="2"/>
  <c r="AE270" i="2"/>
  <c r="AD270" i="2"/>
  <c r="AC270" i="2"/>
  <c r="AB270" i="2"/>
  <c r="AA270" i="2"/>
  <c r="Z270" i="2"/>
  <c r="Y270" i="2"/>
  <c r="X270" i="2"/>
  <c r="W270" i="2"/>
  <c r="V270" i="2"/>
  <c r="U270" i="2"/>
  <c r="T270" i="2"/>
  <c r="S270" i="2"/>
  <c r="R270" i="2"/>
  <c r="Q270" i="2"/>
  <c r="P270" i="2"/>
  <c r="O270" i="2"/>
  <c r="N270" i="2"/>
  <c r="M270" i="2"/>
  <c r="L270" i="2"/>
  <c r="K270" i="2"/>
  <c r="J270" i="2"/>
  <c r="H270" i="2"/>
  <c r="F270" i="2"/>
  <c r="E270" i="2"/>
  <c r="D270" i="2"/>
  <c r="C270" i="2"/>
  <c r="B270" i="2"/>
  <c r="A270" i="2"/>
  <c r="BO269" i="2"/>
  <c r="BN269" i="2"/>
  <c r="BM269" i="2"/>
  <c r="BL269" i="2"/>
  <c r="BK269" i="2"/>
  <c r="BJ269" i="2"/>
  <c r="BI269" i="2"/>
  <c r="BH269" i="2"/>
  <c r="BG269" i="2"/>
  <c r="BF269" i="2"/>
  <c r="BE269" i="2"/>
  <c r="BD269" i="2"/>
  <c r="BC269" i="2"/>
  <c r="BB269" i="2"/>
  <c r="BA269" i="2"/>
  <c r="AZ269" i="2"/>
  <c r="AY269" i="2"/>
  <c r="AX269" i="2"/>
  <c r="AW269" i="2"/>
  <c r="AV269" i="2"/>
  <c r="AU269" i="2"/>
  <c r="AT269" i="2"/>
  <c r="AS269" i="2"/>
  <c r="AR269" i="2"/>
  <c r="AQ269" i="2"/>
  <c r="AP269" i="2"/>
  <c r="AO269" i="2"/>
  <c r="AN269" i="2"/>
  <c r="AM269" i="2"/>
  <c r="AL269" i="2"/>
  <c r="AK269" i="2"/>
  <c r="AJ269" i="2"/>
  <c r="AI269" i="2"/>
  <c r="AH269" i="2"/>
  <c r="AG269" i="2"/>
  <c r="AF269" i="2"/>
  <c r="AE269" i="2"/>
  <c r="AD269" i="2"/>
  <c r="AC269" i="2"/>
  <c r="AB269" i="2"/>
  <c r="AA269" i="2"/>
  <c r="Z269" i="2"/>
  <c r="Y269" i="2"/>
  <c r="X269" i="2"/>
  <c r="W269" i="2"/>
  <c r="V269" i="2"/>
  <c r="U269" i="2"/>
  <c r="T269" i="2"/>
  <c r="S269" i="2"/>
  <c r="R269" i="2"/>
  <c r="Q269" i="2"/>
  <c r="P269" i="2"/>
  <c r="O269" i="2"/>
  <c r="N269" i="2"/>
  <c r="M269" i="2"/>
  <c r="L269" i="2"/>
  <c r="K269" i="2"/>
  <c r="J269" i="2"/>
  <c r="H269" i="2"/>
  <c r="F269" i="2"/>
  <c r="E269" i="2"/>
  <c r="D269" i="2"/>
  <c r="C269" i="2"/>
  <c r="B269" i="2"/>
  <c r="A269" i="2"/>
  <c r="BO268" i="2"/>
  <c r="BN268" i="2"/>
  <c r="BM268" i="2"/>
  <c r="BL268" i="2"/>
  <c r="BK268" i="2"/>
  <c r="BJ268" i="2"/>
  <c r="BI268" i="2"/>
  <c r="BH268" i="2"/>
  <c r="BG268" i="2"/>
  <c r="BF268" i="2"/>
  <c r="BE268" i="2"/>
  <c r="BD268" i="2"/>
  <c r="BC268" i="2"/>
  <c r="BB268" i="2"/>
  <c r="BA268" i="2"/>
  <c r="AZ268" i="2"/>
  <c r="AY268" i="2"/>
  <c r="AX268" i="2"/>
  <c r="AW268" i="2"/>
  <c r="AV268" i="2"/>
  <c r="AU268" i="2"/>
  <c r="AT268" i="2"/>
  <c r="AS268" i="2"/>
  <c r="AR268" i="2"/>
  <c r="AQ268" i="2"/>
  <c r="AP268" i="2"/>
  <c r="AO268" i="2"/>
  <c r="AN268" i="2"/>
  <c r="AM268" i="2"/>
  <c r="AL268" i="2"/>
  <c r="AK268" i="2"/>
  <c r="AJ268" i="2"/>
  <c r="AI268" i="2"/>
  <c r="AH268" i="2"/>
  <c r="AG268" i="2"/>
  <c r="AF268" i="2"/>
  <c r="AE268" i="2"/>
  <c r="AD268" i="2"/>
  <c r="AC268" i="2"/>
  <c r="AB268" i="2"/>
  <c r="AA268" i="2"/>
  <c r="Z268" i="2"/>
  <c r="Y268" i="2"/>
  <c r="X268" i="2"/>
  <c r="W268" i="2"/>
  <c r="V268" i="2"/>
  <c r="U268" i="2"/>
  <c r="T268" i="2"/>
  <c r="S268" i="2"/>
  <c r="R268" i="2"/>
  <c r="Q268" i="2"/>
  <c r="P268" i="2"/>
  <c r="O268" i="2"/>
  <c r="N268" i="2"/>
  <c r="M268" i="2"/>
  <c r="L268" i="2"/>
  <c r="K268" i="2"/>
  <c r="J268" i="2"/>
  <c r="H268" i="2"/>
  <c r="F268" i="2"/>
  <c r="E268" i="2"/>
  <c r="D268" i="2"/>
  <c r="C268" i="2"/>
  <c r="B268" i="2"/>
  <c r="A268" i="2"/>
  <c r="BO267" i="2"/>
  <c r="BN267" i="2"/>
  <c r="BM267" i="2"/>
  <c r="BL267" i="2"/>
  <c r="BK267" i="2"/>
  <c r="BJ267" i="2"/>
  <c r="BI267" i="2"/>
  <c r="BH267" i="2"/>
  <c r="BG267" i="2"/>
  <c r="BF267" i="2"/>
  <c r="BE267" i="2"/>
  <c r="BD267" i="2"/>
  <c r="BC267" i="2"/>
  <c r="BB267" i="2"/>
  <c r="BA267" i="2"/>
  <c r="AZ267" i="2"/>
  <c r="AY267" i="2"/>
  <c r="AX267" i="2"/>
  <c r="AW267" i="2"/>
  <c r="AV267" i="2"/>
  <c r="AU267" i="2"/>
  <c r="AT267" i="2"/>
  <c r="AS267" i="2"/>
  <c r="AR267" i="2"/>
  <c r="AQ267" i="2"/>
  <c r="AP267" i="2"/>
  <c r="AO267" i="2"/>
  <c r="AN267" i="2"/>
  <c r="AM267" i="2"/>
  <c r="AL267" i="2"/>
  <c r="AK267" i="2"/>
  <c r="AJ267" i="2"/>
  <c r="AI267" i="2"/>
  <c r="AH267" i="2"/>
  <c r="AG267" i="2"/>
  <c r="AF267" i="2"/>
  <c r="AE267" i="2"/>
  <c r="AD267" i="2"/>
  <c r="AC267" i="2"/>
  <c r="AB267" i="2"/>
  <c r="AA267" i="2"/>
  <c r="Z267" i="2"/>
  <c r="Y267" i="2"/>
  <c r="X267" i="2"/>
  <c r="W267" i="2"/>
  <c r="V267" i="2"/>
  <c r="U267" i="2"/>
  <c r="T267" i="2"/>
  <c r="S267" i="2"/>
  <c r="R267" i="2"/>
  <c r="Q267" i="2"/>
  <c r="P267" i="2"/>
  <c r="O267" i="2"/>
  <c r="N267" i="2"/>
  <c r="M267" i="2"/>
  <c r="L267" i="2"/>
  <c r="K267" i="2"/>
  <c r="J267" i="2"/>
  <c r="H267" i="2"/>
  <c r="F267" i="2"/>
  <c r="E267" i="2"/>
  <c r="D267" i="2"/>
  <c r="C267" i="2"/>
  <c r="B267" i="2"/>
  <c r="A267" i="2"/>
  <c r="BO266" i="2"/>
  <c r="BN266" i="2"/>
  <c r="BM266" i="2"/>
  <c r="BL266" i="2"/>
  <c r="BK266" i="2"/>
  <c r="BJ266" i="2"/>
  <c r="BI266" i="2"/>
  <c r="BH266" i="2"/>
  <c r="BG266" i="2"/>
  <c r="BF266" i="2"/>
  <c r="BE266" i="2"/>
  <c r="BD266" i="2"/>
  <c r="BC266" i="2"/>
  <c r="BB266" i="2"/>
  <c r="BA266" i="2"/>
  <c r="AZ266" i="2"/>
  <c r="AY266" i="2"/>
  <c r="AX266" i="2"/>
  <c r="AW266" i="2"/>
  <c r="AV266" i="2"/>
  <c r="AU266" i="2"/>
  <c r="AT266" i="2"/>
  <c r="AS266" i="2"/>
  <c r="AR266" i="2"/>
  <c r="AQ266" i="2"/>
  <c r="AP266" i="2"/>
  <c r="AO266" i="2"/>
  <c r="AN266" i="2"/>
  <c r="AM266" i="2"/>
  <c r="AL266" i="2"/>
  <c r="AK266" i="2"/>
  <c r="AJ266" i="2"/>
  <c r="AI266" i="2"/>
  <c r="AH266" i="2"/>
  <c r="AG266" i="2"/>
  <c r="AF266" i="2"/>
  <c r="AE266" i="2"/>
  <c r="AD266" i="2"/>
  <c r="AC266" i="2"/>
  <c r="AB266" i="2"/>
  <c r="AA266" i="2"/>
  <c r="Z266" i="2"/>
  <c r="Y266" i="2"/>
  <c r="X266" i="2"/>
  <c r="W266" i="2"/>
  <c r="V266" i="2"/>
  <c r="U266" i="2"/>
  <c r="T266" i="2"/>
  <c r="S266" i="2"/>
  <c r="R266" i="2"/>
  <c r="Q266" i="2"/>
  <c r="P266" i="2"/>
  <c r="O266" i="2"/>
  <c r="N266" i="2"/>
  <c r="M266" i="2"/>
  <c r="L266" i="2"/>
  <c r="K266" i="2"/>
  <c r="J266" i="2"/>
  <c r="H266" i="2"/>
  <c r="F266" i="2"/>
  <c r="E266" i="2"/>
  <c r="D266" i="2"/>
  <c r="C266" i="2"/>
  <c r="B266" i="2"/>
  <c r="A266" i="2"/>
  <c r="BO265" i="2"/>
  <c r="BN265" i="2"/>
  <c r="BM265" i="2"/>
  <c r="BL265" i="2"/>
  <c r="BK265" i="2"/>
  <c r="BJ265" i="2"/>
  <c r="BI265" i="2"/>
  <c r="BH265" i="2"/>
  <c r="BG265" i="2"/>
  <c r="BF265" i="2"/>
  <c r="BE265" i="2"/>
  <c r="BD265" i="2"/>
  <c r="BC265" i="2"/>
  <c r="BB265" i="2"/>
  <c r="BA265" i="2"/>
  <c r="AZ265" i="2"/>
  <c r="AY265" i="2"/>
  <c r="AX265" i="2"/>
  <c r="AW265" i="2"/>
  <c r="AV265" i="2"/>
  <c r="AU265" i="2"/>
  <c r="AT265" i="2"/>
  <c r="AS265" i="2"/>
  <c r="AR265" i="2"/>
  <c r="AQ265" i="2"/>
  <c r="AP265" i="2"/>
  <c r="AO265" i="2"/>
  <c r="AN265" i="2"/>
  <c r="AM265" i="2"/>
  <c r="AL265" i="2"/>
  <c r="AK265" i="2"/>
  <c r="AJ265" i="2"/>
  <c r="AI265" i="2"/>
  <c r="AH265" i="2"/>
  <c r="AG265" i="2"/>
  <c r="AF265" i="2"/>
  <c r="AE265" i="2"/>
  <c r="AD265" i="2"/>
  <c r="AC265" i="2"/>
  <c r="AB265" i="2"/>
  <c r="AA265" i="2"/>
  <c r="Z265" i="2"/>
  <c r="Y265" i="2"/>
  <c r="X265" i="2"/>
  <c r="W265" i="2"/>
  <c r="V265" i="2"/>
  <c r="U265" i="2"/>
  <c r="T265" i="2"/>
  <c r="S265" i="2"/>
  <c r="R265" i="2"/>
  <c r="Q265" i="2"/>
  <c r="P265" i="2"/>
  <c r="O265" i="2"/>
  <c r="N265" i="2"/>
  <c r="M265" i="2"/>
  <c r="L265" i="2"/>
  <c r="K265" i="2"/>
  <c r="J265" i="2"/>
  <c r="H265" i="2"/>
  <c r="F265" i="2"/>
  <c r="E265" i="2"/>
  <c r="D265" i="2"/>
  <c r="C265" i="2"/>
  <c r="B265" i="2"/>
  <c r="A265" i="2"/>
  <c r="BO264" i="2"/>
  <c r="BN264" i="2"/>
  <c r="BM264" i="2"/>
  <c r="BL264" i="2"/>
  <c r="BK264" i="2"/>
  <c r="BJ264" i="2"/>
  <c r="BI264" i="2"/>
  <c r="BH264" i="2"/>
  <c r="BG264" i="2"/>
  <c r="BF264" i="2"/>
  <c r="BE264" i="2"/>
  <c r="BD264" i="2"/>
  <c r="BC264" i="2"/>
  <c r="BB264" i="2"/>
  <c r="BA264" i="2"/>
  <c r="AZ264" i="2"/>
  <c r="AY264" i="2"/>
  <c r="AX264" i="2"/>
  <c r="AW264" i="2"/>
  <c r="AV264" i="2"/>
  <c r="AU264" i="2"/>
  <c r="AT264" i="2"/>
  <c r="AS264" i="2"/>
  <c r="AR264" i="2"/>
  <c r="AQ264" i="2"/>
  <c r="AP264" i="2"/>
  <c r="AO264" i="2"/>
  <c r="AN264" i="2"/>
  <c r="AM264" i="2"/>
  <c r="AL264" i="2"/>
  <c r="AK264" i="2"/>
  <c r="AJ264" i="2"/>
  <c r="AI264" i="2"/>
  <c r="AH264" i="2"/>
  <c r="AG264" i="2"/>
  <c r="AF264" i="2"/>
  <c r="AE264" i="2"/>
  <c r="AD264" i="2"/>
  <c r="AC264" i="2"/>
  <c r="AB264" i="2"/>
  <c r="AA264" i="2"/>
  <c r="Z264" i="2"/>
  <c r="Y264" i="2"/>
  <c r="X264" i="2"/>
  <c r="W264" i="2"/>
  <c r="V264" i="2"/>
  <c r="U264" i="2"/>
  <c r="T264" i="2"/>
  <c r="S264" i="2"/>
  <c r="R264" i="2"/>
  <c r="Q264" i="2"/>
  <c r="P264" i="2"/>
  <c r="O264" i="2"/>
  <c r="N264" i="2"/>
  <c r="M264" i="2"/>
  <c r="L264" i="2"/>
  <c r="K264" i="2"/>
  <c r="J264" i="2"/>
  <c r="H264" i="2"/>
  <c r="F264" i="2"/>
  <c r="E264" i="2"/>
  <c r="D264" i="2"/>
  <c r="C264" i="2"/>
  <c r="B264" i="2"/>
  <c r="A264" i="2"/>
  <c r="BO263" i="2"/>
  <c r="BN263" i="2"/>
  <c r="BM263" i="2"/>
  <c r="BL263" i="2"/>
  <c r="BK263" i="2"/>
  <c r="BJ263" i="2"/>
  <c r="BI263" i="2"/>
  <c r="BH263" i="2"/>
  <c r="BG263" i="2"/>
  <c r="BF263" i="2"/>
  <c r="BE263" i="2"/>
  <c r="BD263" i="2"/>
  <c r="BC263" i="2"/>
  <c r="BB263" i="2"/>
  <c r="BA263" i="2"/>
  <c r="AZ263" i="2"/>
  <c r="AY263" i="2"/>
  <c r="AX263" i="2"/>
  <c r="AW263" i="2"/>
  <c r="AV263" i="2"/>
  <c r="AU263" i="2"/>
  <c r="AT263" i="2"/>
  <c r="AS263" i="2"/>
  <c r="AR263" i="2"/>
  <c r="AQ263" i="2"/>
  <c r="AP263" i="2"/>
  <c r="AO263" i="2"/>
  <c r="AN263" i="2"/>
  <c r="AM263" i="2"/>
  <c r="AL263" i="2"/>
  <c r="AK263" i="2"/>
  <c r="AJ263" i="2"/>
  <c r="AI263" i="2"/>
  <c r="AH263" i="2"/>
  <c r="AG263" i="2"/>
  <c r="AF263" i="2"/>
  <c r="AE263" i="2"/>
  <c r="AD263" i="2"/>
  <c r="AC263" i="2"/>
  <c r="AB263" i="2"/>
  <c r="AA263" i="2"/>
  <c r="Z263" i="2"/>
  <c r="Y263" i="2"/>
  <c r="X263" i="2"/>
  <c r="W263" i="2"/>
  <c r="V263" i="2"/>
  <c r="U263" i="2"/>
  <c r="T263" i="2"/>
  <c r="S263" i="2"/>
  <c r="R263" i="2"/>
  <c r="Q263" i="2"/>
  <c r="P263" i="2"/>
  <c r="O263" i="2"/>
  <c r="N263" i="2"/>
  <c r="M263" i="2"/>
  <c r="L263" i="2"/>
  <c r="K263" i="2"/>
  <c r="J263" i="2"/>
  <c r="H263" i="2"/>
  <c r="F263" i="2"/>
  <c r="E263" i="2"/>
  <c r="D263" i="2"/>
  <c r="C263" i="2"/>
  <c r="B263" i="2"/>
  <c r="A263" i="2"/>
  <c r="BO262" i="2"/>
  <c r="BN262" i="2"/>
  <c r="BM262" i="2"/>
  <c r="BL262" i="2"/>
  <c r="BK262" i="2"/>
  <c r="BJ262" i="2"/>
  <c r="BI262" i="2"/>
  <c r="BH262" i="2"/>
  <c r="BG262" i="2"/>
  <c r="BF262" i="2"/>
  <c r="BE262" i="2"/>
  <c r="BD262" i="2"/>
  <c r="BC262" i="2"/>
  <c r="BB262" i="2"/>
  <c r="BA262" i="2"/>
  <c r="AZ262" i="2"/>
  <c r="AY262" i="2"/>
  <c r="AX262" i="2"/>
  <c r="AW262" i="2"/>
  <c r="AV262" i="2"/>
  <c r="AU262" i="2"/>
  <c r="AT262" i="2"/>
  <c r="AS262" i="2"/>
  <c r="AR262" i="2"/>
  <c r="AQ262" i="2"/>
  <c r="AP262" i="2"/>
  <c r="AO262" i="2"/>
  <c r="AN262" i="2"/>
  <c r="AM262" i="2"/>
  <c r="AL262" i="2"/>
  <c r="AK262" i="2"/>
  <c r="AJ262" i="2"/>
  <c r="AI262" i="2"/>
  <c r="AH262" i="2"/>
  <c r="AG262" i="2"/>
  <c r="AF262" i="2"/>
  <c r="AE262" i="2"/>
  <c r="AD262" i="2"/>
  <c r="AC262" i="2"/>
  <c r="AB262" i="2"/>
  <c r="AA262" i="2"/>
  <c r="Z262" i="2"/>
  <c r="Y262" i="2"/>
  <c r="X262" i="2"/>
  <c r="W262" i="2"/>
  <c r="V262" i="2"/>
  <c r="U262" i="2"/>
  <c r="T262" i="2"/>
  <c r="S262" i="2"/>
  <c r="R262" i="2"/>
  <c r="Q262" i="2"/>
  <c r="P262" i="2"/>
  <c r="O262" i="2"/>
  <c r="N262" i="2"/>
  <c r="M262" i="2"/>
  <c r="L262" i="2"/>
  <c r="K262" i="2"/>
  <c r="J262" i="2"/>
  <c r="H262" i="2"/>
  <c r="F262" i="2"/>
  <c r="E262" i="2"/>
  <c r="D262" i="2"/>
  <c r="C262" i="2"/>
  <c r="B262" i="2"/>
  <c r="A262" i="2"/>
  <c r="BO261" i="2"/>
  <c r="BN261" i="2"/>
  <c r="BM261" i="2"/>
  <c r="BL261" i="2"/>
  <c r="BK261" i="2"/>
  <c r="BJ261" i="2"/>
  <c r="BI261" i="2"/>
  <c r="BH261" i="2"/>
  <c r="BG261" i="2"/>
  <c r="BF261" i="2"/>
  <c r="BE261" i="2"/>
  <c r="BD261" i="2"/>
  <c r="BC261" i="2"/>
  <c r="BB261" i="2"/>
  <c r="BA261" i="2"/>
  <c r="AZ261" i="2"/>
  <c r="AY261" i="2"/>
  <c r="AX261" i="2"/>
  <c r="AW261" i="2"/>
  <c r="AV261" i="2"/>
  <c r="AU261" i="2"/>
  <c r="AT261" i="2"/>
  <c r="AS261" i="2"/>
  <c r="AR261" i="2"/>
  <c r="AQ261" i="2"/>
  <c r="AP261" i="2"/>
  <c r="AO261" i="2"/>
  <c r="AN261" i="2"/>
  <c r="AM261" i="2"/>
  <c r="AL261" i="2"/>
  <c r="AK261" i="2"/>
  <c r="AJ261" i="2"/>
  <c r="AI261" i="2"/>
  <c r="AH261" i="2"/>
  <c r="AG261" i="2"/>
  <c r="AF261" i="2"/>
  <c r="AE261" i="2"/>
  <c r="AD261" i="2"/>
  <c r="AC261" i="2"/>
  <c r="AB261" i="2"/>
  <c r="AA261" i="2"/>
  <c r="Z261" i="2"/>
  <c r="Y261" i="2"/>
  <c r="X261" i="2"/>
  <c r="W261" i="2"/>
  <c r="V261" i="2"/>
  <c r="U261" i="2"/>
  <c r="T261" i="2"/>
  <c r="S261" i="2"/>
  <c r="R261" i="2"/>
  <c r="Q261" i="2"/>
  <c r="P261" i="2"/>
  <c r="O261" i="2"/>
  <c r="N261" i="2"/>
  <c r="M261" i="2"/>
  <c r="L261" i="2"/>
  <c r="K261" i="2"/>
  <c r="J261" i="2"/>
  <c r="H261" i="2"/>
  <c r="F261" i="2"/>
  <c r="E261" i="2"/>
  <c r="D261" i="2"/>
  <c r="C261" i="2"/>
  <c r="B261" i="2"/>
  <c r="A261" i="2"/>
  <c r="BO260" i="2"/>
  <c r="BN260" i="2"/>
  <c r="BM260" i="2"/>
  <c r="BL260" i="2"/>
  <c r="BK260" i="2"/>
  <c r="BJ260" i="2"/>
  <c r="BI260" i="2"/>
  <c r="BH260" i="2"/>
  <c r="BG260" i="2"/>
  <c r="BF260" i="2"/>
  <c r="BE260" i="2"/>
  <c r="BD260" i="2"/>
  <c r="BC260" i="2"/>
  <c r="BB260" i="2"/>
  <c r="BA260" i="2"/>
  <c r="AZ260" i="2"/>
  <c r="AY260" i="2"/>
  <c r="AX260" i="2"/>
  <c r="AW260" i="2"/>
  <c r="AV260" i="2"/>
  <c r="AU260" i="2"/>
  <c r="AT260" i="2"/>
  <c r="AS260" i="2"/>
  <c r="AR260" i="2"/>
  <c r="AQ260" i="2"/>
  <c r="AP260" i="2"/>
  <c r="AO260" i="2"/>
  <c r="AN260" i="2"/>
  <c r="AM260" i="2"/>
  <c r="AL260" i="2"/>
  <c r="AK260" i="2"/>
  <c r="AJ260" i="2"/>
  <c r="AI260" i="2"/>
  <c r="AH260" i="2"/>
  <c r="AG260" i="2"/>
  <c r="AF260" i="2"/>
  <c r="AE260" i="2"/>
  <c r="AD260" i="2"/>
  <c r="AC260" i="2"/>
  <c r="AB260" i="2"/>
  <c r="AA260" i="2"/>
  <c r="Z260" i="2"/>
  <c r="Y260" i="2"/>
  <c r="X260" i="2"/>
  <c r="W260" i="2"/>
  <c r="V260" i="2"/>
  <c r="U260" i="2"/>
  <c r="T260" i="2"/>
  <c r="S260" i="2"/>
  <c r="R260" i="2"/>
  <c r="Q260" i="2"/>
  <c r="P260" i="2"/>
  <c r="O260" i="2"/>
  <c r="N260" i="2"/>
  <c r="M260" i="2"/>
  <c r="L260" i="2"/>
  <c r="K260" i="2"/>
  <c r="J260" i="2"/>
  <c r="H260" i="2"/>
  <c r="F260" i="2"/>
  <c r="E260" i="2"/>
  <c r="D260" i="2"/>
  <c r="C260" i="2"/>
  <c r="B260" i="2"/>
  <c r="A260" i="2"/>
  <c r="BO259" i="2"/>
  <c r="BN259" i="2"/>
  <c r="BM259" i="2"/>
  <c r="BL259" i="2"/>
  <c r="BK259" i="2"/>
  <c r="BJ259" i="2"/>
  <c r="BI259" i="2"/>
  <c r="BH259" i="2"/>
  <c r="BG259" i="2"/>
  <c r="BF259" i="2"/>
  <c r="BE259" i="2"/>
  <c r="BD259" i="2"/>
  <c r="BC259" i="2"/>
  <c r="BB259" i="2"/>
  <c r="BA259" i="2"/>
  <c r="AZ259" i="2"/>
  <c r="AY259" i="2"/>
  <c r="AX259" i="2"/>
  <c r="AW259" i="2"/>
  <c r="AV259" i="2"/>
  <c r="AU259" i="2"/>
  <c r="AT259" i="2"/>
  <c r="AS259" i="2"/>
  <c r="AR259" i="2"/>
  <c r="AQ259" i="2"/>
  <c r="AP259" i="2"/>
  <c r="AO259" i="2"/>
  <c r="AN259" i="2"/>
  <c r="AM259" i="2"/>
  <c r="AL259" i="2"/>
  <c r="AK259" i="2"/>
  <c r="AJ259" i="2"/>
  <c r="AI259" i="2"/>
  <c r="AH259" i="2"/>
  <c r="AG259" i="2"/>
  <c r="AF259" i="2"/>
  <c r="AE259" i="2"/>
  <c r="AD259" i="2"/>
  <c r="AC259" i="2"/>
  <c r="AB259" i="2"/>
  <c r="AA259" i="2"/>
  <c r="Z259" i="2"/>
  <c r="Y259" i="2"/>
  <c r="X259" i="2"/>
  <c r="W259" i="2"/>
  <c r="V259" i="2"/>
  <c r="U259" i="2"/>
  <c r="T259" i="2"/>
  <c r="S259" i="2"/>
  <c r="R259" i="2"/>
  <c r="Q259" i="2"/>
  <c r="P259" i="2"/>
  <c r="O259" i="2"/>
  <c r="N259" i="2"/>
  <c r="M259" i="2"/>
  <c r="L259" i="2"/>
  <c r="K259" i="2"/>
  <c r="J259" i="2"/>
  <c r="H259" i="2"/>
  <c r="F259" i="2"/>
  <c r="E259" i="2"/>
  <c r="D259" i="2"/>
  <c r="C259" i="2"/>
  <c r="B259" i="2"/>
  <c r="A259" i="2"/>
  <c r="BO258" i="2"/>
  <c r="BN258" i="2"/>
  <c r="BM258" i="2"/>
  <c r="BL258" i="2"/>
  <c r="BK258" i="2"/>
  <c r="BJ258" i="2"/>
  <c r="BI258" i="2"/>
  <c r="BH258" i="2"/>
  <c r="BG258" i="2"/>
  <c r="BF258" i="2"/>
  <c r="BE258" i="2"/>
  <c r="BD258" i="2"/>
  <c r="BC258" i="2"/>
  <c r="BB258" i="2"/>
  <c r="BA258" i="2"/>
  <c r="AZ258" i="2"/>
  <c r="AY258" i="2"/>
  <c r="AX258" i="2"/>
  <c r="AW258" i="2"/>
  <c r="AV258" i="2"/>
  <c r="AU258" i="2"/>
  <c r="AT258" i="2"/>
  <c r="AS258" i="2"/>
  <c r="AR258" i="2"/>
  <c r="AQ258" i="2"/>
  <c r="AP258" i="2"/>
  <c r="AO258" i="2"/>
  <c r="AN258" i="2"/>
  <c r="AM258" i="2"/>
  <c r="AL258" i="2"/>
  <c r="AK258" i="2"/>
  <c r="AJ258" i="2"/>
  <c r="AI258" i="2"/>
  <c r="AH258" i="2"/>
  <c r="AG258" i="2"/>
  <c r="AF258" i="2"/>
  <c r="AE258" i="2"/>
  <c r="AD258" i="2"/>
  <c r="AC258" i="2"/>
  <c r="AB258" i="2"/>
  <c r="AA258" i="2"/>
  <c r="Z258" i="2"/>
  <c r="Y258" i="2"/>
  <c r="X258" i="2"/>
  <c r="W258" i="2"/>
  <c r="V258" i="2"/>
  <c r="U258" i="2"/>
  <c r="T258" i="2"/>
  <c r="S258" i="2"/>
  <c r="R258" i="2"/>
  <c r="Q258" i="2"/>
  <c r="P258" i="2"/>
  <c r="O258" i="2"/>
  <c r="N258" i="2"/>
  <c r="M258" i="2"/>
  <c r="L258" i="2"/>
  <c r="K258" i="2"/>
  <c r="J258" i="2"/>
  <c r="H258" i="2"/>
  <c r="F258" i="2"/>
  <c r="E258" i="2"/>
  <c r="D258" i="2"/>
  <c r="C258" i="2"/>
  <c r="B258" i="2"/>
  <c r="A258" i="2"/>
  <c r="BO257" i="2"/>
  <c r="BN257" i="2"/>
  <c r="BM257" i="2"/>
  <c r="BL257" i="2"/>
  <c r="BK257" i="2"/>
  <c r="BJ257" i="2"/>
  <c r="BI257" i="2"/>
  <c r="BH257" i="2"/>
  <c r="BG257" i="2"/>
  <c r="BF257" i="2"/>
  <c r="BE257" i="2"/>
  <c r="BD257" i="2"/>
  <c r="BC257" i="2"/>
  <c r="BB257" i="2"/>
  <c r="BA257" i="2"/>
  <c r="AZ257" i="2"/>
  <c r="AY257" i="2"/>
  <c r="AX257" i="2"/>
  <c r="AW257" i="2"/>
  <c r="AV257" i="2"/>
  <c r="AU257" i="2"/>
  <c r="AT257" i="2"/>
  <c r="AS257" i="2"/>
  <c r="AR257" i="2"/>
  <c r="AQ257" i="2"/>
  <c r="AP257" i="2"/>
  <c r="AO257" i="2"/>
  <c r="AN257" i="2"/>
  <c r="AM257" i="2"/>
  <c r="AL257" i="2"/>
  <c r="AK257" i="2"/>
  <c r="AJ257" i="2"/>
  <c r="AI257" i="2"/>
  <c r="AH257" i="2"/>
  <c r="AG257" i="2"/>
  <c r="AF257" i="2"/>
  <c r="AE257" i="2"/>
  <c r="AD257" i="2"/>
  <c r="AC257" i="2"/>
  <c r="AB257" i="2"/>
  <c r="AA257" i="2"/>
  <c r="Z257" i="2"/>
  <c r="Y257" i="2"/>
  <c r="X257" i="2"/>
  <c r="W257" i="2"/>
  <c r="V257" i="2"/>
  <c r="U257" i="2"/>
  <c r="T257" i="2"/>
  <c r="S257" i="2"/>
  <c r="R257" i="2"/>
  <c r="Q257" i="2"/>
  <c r="P257" i="2"/>
  <c r="O257" i="2"/>
  <c r="N257" i="2"/>
  <c r="M257" i="2"/>
  <c r="L257" i="2"/>
  <c r="K257" i="2"/>
  <c r="J257" i="2"/>
  <c r="H257" i="2"/>
  <c r="F257" i="2"/>
  <c r="E257" i="2"/>
  <c r="D257" i="2"/>
  <c r="C257" i="2"/>
  <c r="B257" i="2"/>
  <c r="A257" i="2"/>
  <c r="BO256" i="2"/>
  <c r="BN256" i="2"/>
  <c r="BM256" i="2"/>
  <c r="BL256" i="2"/>
  <c r="BK256" i="2"/>
  <c r="BJ256" i="2"/>
  <c r="BI256" i="2"/>
  <c r="BH256" i="2"/>
  <c r="BG256" i="2"/>
  <c r="BF256" i="2"/>
  <c r="BE256" i="2"/>
  <c r="BD256" i="2"/>
  <c r="BC256" i="2"/>
  <c r="BB256" i="2"/>
  <c r="BA256" i="2"/>
  <c r="AZ256" i="2"/>
  <c r="AY256" i="2"/>
  <c r="AX256" i="2"/>
  <c r="AW256" i="2"/>
  <c r="AV256" i="2"/>
  <c r="AU256" i="2"/>
  <c r="AT256" i="2"/>
  <c r="AS256" i="2"/>
  <c r="AR256" i="2"/>
  <c r="AQ256" i="2"/>
  <c r="AP256" i="2"/>
  <c r="AO256" i="2"/>
  <c r="AN256" i="2"/>
  <c r="AM256" i="2"/>
  <c r="AL256" i="2"/>
  <c r="AK256" i="2"/>
  <c r="AJ256" i="2"/>
  <c r="AI256" i="2"/>
  <c r="AH256" i="2"/>
  <c r="AG256" i="2"/>
  <c r="AF256" i="2"/>
  <c r="AE256" i="2"/>
  <c r="AD256" i="2"/>
  <c r="AC256" i="2"/>
  <c r="AB256" i="2"/>
  <c r="AA256" i="2"/>
  <c r="Z256" i="2"/>
  <c r="Y256" i="2"/>
  <c r="X256" i="2"/>
  <c r="W256" i="2"/>
  <c r="V256" i="2"/>
  <c r="U256" i="2"/>
  <c r="T256" i="2"/>
  <c r="S256" i="2"/>
  <c r="R256" i="2"/>
  <c r="Q256" i="2"/>
  <c r="P256" i="2"/>
  <c r="O256" i="2"/>
  <c r="N256" i="2"/>
  <c r="M256" i="2"/>
  <c r="L256" i="2"/>
  <c r="K256" i="2"/>
  <c r="J256" i="2"/>
  <c r="H256" i="2"/>
  <c r="F256" i="2"/>
  <c r="E256" i="2"/>
  <c r="D256" i="2"/>
  <c r="C256" i="2"/>
  <c r="B256" i="2"/>
  <c r="A256" i="2"/>
  <c r="BO255" i="2"/>
  <c r="BN255" i="2"/>
  <c r="BM255" i="2"/>
  <c r="BL255" i="2"/>
  <c r="BK255" i="2"/>
  <c r="BJ255" i="2"/>
  <c r="BI255" i="2"/>
  <c r="BH255" i="2"/>
  <c r="BG255" i="2"/>
  <c r="BF255" i="2"/>
  <c r="BE255" i="2"/>
  <c r="BD255" i="2"/>
  <c r="BC255" i="2"/>
  <c r="BB255" i="2"/>
  <c r="BA255" i="2"/>
  <c r="AZ255" i="2"/>
  <c r="AY255" i="2"/>
  <c r="AX255" i="2"/>
  <c r="AW255" i="2"/>
  <c r="AV255" i="2"/>
  <c r="AU255" i="2"/>
  <c r="AT255" i="2"/>
  <c r="AS255" i="2"/>
  <c r="AR255" i="2"/>
  <c r="AQ255" i="2"/>
  <c r="AP255" i="2"/>
  <c r="AO255" i="2"/>
  <c r="AN255" i="2"/>
  <c r="AM255" i="2"/>
  <c r="AL255" i="2"/>
  <c r="AK255" i="2"/>
  <c r="AJ255" i="2"/>
  <c r="AI255" i="2"/>
  <c r="AH255" i="2"/>
  <c r="AG255" i="2"/>
  <c r="AF255" i="2"/>
  <c r="AE255" i="2"/>
  <c r="AD255" i="2"/>
  <c r="AC255" i="2"/>
  <c r="AB255" i="2"/>
  <c r="AA255" i="2"/>
  <c r="Z255" i="2"/>
  <c r="Y255" i="2"/>
  <c r="X255" i="2"/>
  <c r="W255" i="2"/>
  <c r="V255" i="2"/>
  <c r="U255" i="2"/>
  <c r="T255" i="2"/>
  <c r="S255" i="2"/>
  <c r="R255" i="2"/>
  <c r="Q255" i="2"/>
  <c r="P255" i="2"/>
  <c r="O255" i="2"/>
  <c r="N255" i="2"/>
  <c r="M255" i="2"/>
  <c r="L255" i="2"/>
  <c r="K255" i="2"/>
  <c r="J255" i="2"/>
  <c r="H255" i="2"/>
  <c r="F255" i="2"/>
  <c r="E255" i="2"/>
  <c r="D255" i="2"/>
  <c r="C255" i="2"/>
  <c r="B255" i="2"/>
  <c r="A255" i="2"/>
  <c r="BO254" i="2"/>
  <c r="BN254" i="2"/>
  <c r="BM254" i="2"/>
  <c r="BL254" i="2"/>
  <c r="BK254" i="2"/>
  <c r="BJ254" i="2"/>
  <c r="BI254" i="2"/>
  <c r="BH254" i="2"/>
  <c r="BG254" i="2"/>
  <c r="BF254" i="2"/>
  <c r="BE254" i="2"/>
  <c r="BD254" i="2"/>
  <c r="BC254" i="2"/>
  <c r="BB254" i="2"/>
  <c r="BA254" i="2"/>
  <c r="AZ254" i="2"/>
  <c r="AY254" i="2"/>
  <c r="AX254" i="2"/>
  <c r="AW254" i="2"/>
  <c r="AV254" i="2"/>
  <c r="AU254" i="2"/>
  <c r="AT254" i="2"/>
  <c r="AS254" i="2"/>
  <c r="AR254" i="2"/>
  <c r="AQ254" i="2"/>
  <c r="AP254" i="2"/>
  <c r="AO254" i="2"/>
  <c r="AN254" i="2"/>
  <c r="AM254" i="2"/>
  <c r="AL254" i="2"/>
  <c r="AK254" i="2"/>
  <c r="AJ254" i="2"/>
  <c r="AI254" i="2"/>
  <c r="AH254" i="2"/>
  <c r="AG254" i="2"/>
  <c r="AF254" i="2"/>
  <c r="AE254" i="2"/>
  <c r="AD254" i="2"/>
  <c r="AC254" i="2"/>
  <c r="AB254" i="2"/>
  <c r="AA254" i="2"/>
  <c r="Z254" i="2"/>
  <c r="Y254" i="2"/>
  <c r="X254" i="2"/>
  <c r="W254" i="2"/>
  <c r="V254" i="2"/>
  <c r="U254" i="2"/>
  <c r="T254" i="2"/>
  <c r="S254" i="2"/>
  <c r="R254" i="2"/>
  <c r="Q254" i="2"/>
  <c r="P254" i="2"/>
  <c r="O254" i="2"/>
  <c r="N254" i="2"/>
  <c r="M254" i="2"/>
  <c r="L254" i="2"/>
  <c r="K254" i="2"/>
  <c r="J254" i="2"/>
  <c r="H254" i="2"/>
  <c r="F254" i="2"/>
  <c r="E254" i="2"/>
  <c r="D254" i="2"/>
  <c r="C254" i="2"/>
  <c r="B254" i="2"/>
  <c r="A254" i="2"/>
  <c r="BO253" i="2"/>
  <c r="BN253" i="2"/>
  <c r="BM253" i="2"/>
  <c r="BL253" i="2"/>
  <c r="BK253" i="2"/>
  <c r="BJ253" i="2"/>
  <c r="BI253" i="2"/>
  <c r="BH253" i="2"/>
  <c r="BG253" i="2"/>
  <c r="BF253" i="2"/>
  <c r="BE253" i="2"/>
  <c r="BD253" i="2"/>
  <c r="BC253" i="2"/>
  <c r="BB253" i="2"/>
  <c r="BA253" i="2"/>
  <c r="AZ253" i="2"/>
  <c r="AY253" i="2"/>
  <c r="AX253" i="2"/>
  <c r="AW253" i="2"/>
  <c r="AV253" i="2"/>
  <c r="AU253" i="2"/>
  <c r="AT253" i="2"/>
  <c r="AS253" i="2"/>
  <c r="AR253" i="2"/>
  <c r="AQ253" i="2"/>
  <c r="AP253" i="2"/>
  <c r="AO253" i="2"/>
  <c r="AN253" i="2"/>
  <c r="AM253" i="2"/>
  <c r="AL253" i="2"/>
  <c r="AK253" i="2"/>
  <c r="AJ253" i="2"/>
  <c r="AI253" i="2"/>
  <c r="AH253" i="2"/>
  <c r="AG253" i="2"/>
  <c r="AF253" i="2"/>
  <c r="AE253" i="2"/>
  <c r="AD253" i="2"/>
  <c r="AC253" i="2"/>
  <c r="AB253" i="2"/>
  <c r="AA253" i="2"/>
  <c r="Z253" i="2"/>
  <c r="Y253" i="2"/>
  <c r="X253" i="2"/>
  <c r="W253" i="2"/>
  <c r="V253" i="2"/>
  <c r="U253" i="2"/>
  <c r="T253" i="2"/>
  <c r="S253" i="2"/>
  <c r="R253" i="2"/>
  <c r="Q253" i="2"/>
  <c r="P253" i="2"/>
  <c r="O253" i="2"/>
  <c r="N253" i="2"/>
  <c r="M253" i="2"/>
  <c r="L253" i="2"/>
  <c r="K253" i="2"/>
  <c r="J253" i="2"/>
  <c r="H253" i="2"/>
  <c r="F253" i="2"/>
  <c r="E253" i="2"/>
  <c r="D253" i="2"/>
  <c r="C253" i="2"/>
  <c r="B253" i="2"/>
  <c r="A253" i="2"/>
  <c r="BO252" i="2"/>
  <c r="BN252" i="2"/>
  <c r="BM252" i="2"/>
  <c r="BL252" i="2"/>
  <c r="BK252" i="2"/>
  <c r="BJ252" i="2"/>
  <c r="BI252" i="2"/>
  <c r="BH252" i="2"/>
  <c r="BG252" i="2"/>
  <c r="BF252" i="2"/>
  <c r="BE252" i="2"/>
  <c r="BD252" i="2"/>
  <c r="BC252" i="2"/>
  <c r="BB252" i="2"/>
  <c r="BA252" i="2"/>
  <c r="AZ252" i="2"/>
  <c r="AY252" i="2"/>
  <c r="AX252" i="2"/>
  <c r="AW252" i="2"/>
  <c r="AV252" i="2"/>
  <c r="AU252" i="2"/>
  <c r="AT252" i="2"/>
  <c r="AS252" i="2"/>
  <c r="AR252" i="2"/>
  <c r="AQ252" i="2"/>
  <c r="AP252" i="2"/>
  <c r="AO252" i="2"/>
  <c r="AN252" i="2"/>
  <c r="AM252" i="2"/>
  <c r="AL252" i="2"/>
  <c r="AK252" i="2"/>
  <c r="AJ252" i="2"/>
  <c r="AI252" i="2"/>
  <c r="AH252" i="2"/>
  <c r="AG252" i="2"/>
  <c r="AF252" i="2"/>
  <c r="AE252" i="2"/>
  <c r="AD252" i="2"/>
  <c r="AC252" i="2"/>
  <c r="AB252" i="2"/>
  <c r="AA252" i="2"/>
  <c r="Z252" i="2"/>
  <c r="Y252" i="2"/>
  <c r="X252" i="2"/>
  <c r="W252" i="2"/>
  <c r="V252" i="2"/>
  <c r="U252" i="2"/>
  <c r="T252" i="2"/>
  <c r="S252" i="2"/>
  <c r="R252" i="2"/>
  <c r="Q252" i="2"/>
  <c r="P252" i="2"/>
  <c r="O252" i="2"/>
  <c r="N252" i="2"/>
  <c r="M252" i="2"/>
  <c r="L252" i="2"/>
  <c r="K252" i="2"/>
  <c r="J252" i="2"/>
  <c r="H252" i="2"/>
  <c r="F252" i="2"/>
  <c r="E252" i="2"/>
  <c r="D252" i="2"/>
  <c r="C252" i="2"/>
  <c r="B252" i="2"/>
  <c r="A252" i="2"/>
  <c r="BO251" i="2"/>
  <c r="BN251" i="2"/>
  <c r="BM251" i="2"/>
  <c r="BL251" i="2"/>
  <c r="BK251" i="2"/>
  <c r="BJ251" i="2"/>
  <c r="BI251" i="2"/>
  <c r="BH251" i="2"/>
  <c r="BG251" i="2"/>
  <c r="BF251" i="2"/>
  <c r="BE251" i="2"/>
  <c r="BD251" i="2"/>
  <c r="BC251" i="2"/>
  <c r="BB251" i="2"/>
  <c r="BA251" i="2"/>
  <c r="AZ251" i="2"/>
  <c r="AY251" i="2"/>
  <c r="AX251" i="2"/>
  <c r="AW251" i="2"/>
  <c r="AV251" i="2"/>
  <c r="AU251" i="2"/>
  <c r="AT251" i="2"/>
  <c r="AS251" i="2"/>
  <c r="AR251" i="2"/>
  <c r="AQ251" i="2"/>
  <c r="AP251" i="2"/>
  <c r="AO251" i="2"/>
  <c r="AN251" i="2"/>
  <c r="AM251" i="2"/>
  <c r="AL251" i="2"/>
  <c r="AK251" i="2"/>
  <c r="AJ251" i="2"/>
  <c r="AI251" i="2"/>
  <c r="AH251" i="2"/>
  <c r="AG251" i="2"/>
  <c r="AF251" i="2"/>
  <c r="AE251" i="2"/>
  <c r="AD251" i="2"/>
  <c r="AC251" i="2"/>
  <c r="AB251" i="2"/>
  <c r="AA251" i="2"/>
  <c r="Z251" i="2"/>
  <c r="Y251" i="2"/>
  <c r="X251" i="2"/>
  <c r="W251" i="2"/>
  <c r="V251" i="2"/>
  <c r="U251" i="2"/>
  <c r="T251" i="2"/>
  <c r="S251" i="2"/>
  <c r="R251" i="2"/>
  <c r="Q251" i="2"/>
  <c r="P251" i="2"/>
  <c r="O251" i="2"/>
  <c r="N251" i="2"/>
  <c r="M251" i="2"/>
  <c r="L251" i="2"/>
  <c r="K251" i="2"/>
  <c r="J251" i="2"/>
  <c r="H251" i="2"/>
  <c r="F251" i="2"/>
  <c r="E251" i="2"/>
  <c r="D251" i="2"/>
  <c r="C251" i="2"/>
  <c r="B251" i="2"/>
  <c r="A251" i="2"/>
  <c r="BO250" i="2"/>
  <c r="BN250" i="2"/>
  <c r="BM250" i="2"/>
  <c r="BL250" i="2"/>
  <c r="BK250" i="2"/>
  <c r="BJ250" i="2"/>
  <c r="BI250" i="2"/>
  <c r="BH250" i="2"/>
  <c r="BG250" i="2"/>
  <c r="BF250" i="2"/>
  <c r="BE250" i="2"/>
  <c r="BD250" i="2"/>
  <c r="BC250" i="2"/>
  <c r="BB250" i="2"/>
  <c r="BA250" i="2"/>
  <c r="AZ250" i="2"/>
  <c r="AY250" i="2"/>
  <c r="AX250" i="2"/>
  <c r="AW250" i="2"/>
  <c r="AV250" i="2"/>
  <c r="AU250" i="2"/>
  <c r="AT250" i="2"/>
  <c r="AS250" i="2"/>
  <c r="AR250" i="2"/>
  <c r="AQ250" i="2"/>
  <c r="AP250" i="2"/>
  <c r="AO250" i="2"/>
  <c r="AN250" i="2"/>
  <c r="AM250" i="2"/>
  <c r="AL250" i="2"/>
  <c r="AK250" i="2"/>
  <c r="AJ250" i="2"/>
  <c r="AI250" i="2"/>
  <c r="AH250" i="2"/>
  <c r="AG250" i="2"/>
  <c r="AF250" i="2"/>
  <c r="AE250" i="2"/>
  <c r="AD250" i="2"/>
  <c r="AC250" i="2"/>
  <c r="AB250" i="2"/>
  <c r="AA250" i="2"/>
  <c r="Z250" i="2"/>
  <c r="Y250" i="2"/>
  <c r="X250" i="2"/>
  <c r="W250" i="2"/>
  <c r="V250" i="2"/>
  <c r="U250" i="2"/>
  <c r="T250" i="2"/>
  <c r="S250" i="2"/>
  <c r="R250" i="2"/>
  <c r="Q250" i="2"/>
  <c r="P250" i="2"/>
  <c r="O250" i="2"/>
  <c r="N250" i="2"/>
  <c r="M250" i="2"/>
  <c r="L250" i="2"/>
  <c r="K250" i="2"/>
  <c r="J250" i="2"/>
  <c r="H250" i="2"/>
  <c r="F250" i="2"/>
  <c r="E250" i="2"/>
  <c r="D250" i="2"/>
  <c r="C250" i="2"/>
  <c r="B250" i="2"/>
  <c r="A250" i="2"/>
  <c r="BO249" i="2"/>
  <c r="BN249" i="2"/>
  <c r="BM249" i="2"/>
  <c r="BL249" i="2"/>
  <c r="BK249" i="2"/>
  <c r="BJ249" i="2"/>
  <c r="BI249" i="2"/>
  <c r="BH249" i="2"/>
  <c r="BG249" i="2"/>
  <c r="BF249" i="2"/>
  <c r="BE249" i="2"/>
  <c r="BD249" i="2"/>
  <c r="BC249" i="2"/>
  <c r="BB249" i="2"/>
  <c r="BA249" i="2"/>
  <c r="AZ249" i="2"/>
  <c r="AY249" i="2"/>
  <c r="AX249" i="2"/>
  <c r="AW249" i="2"/>
  <c r="AV249" i="2"/>
  <c r="AU249" i="2"/>
  <c r="AT249" i="2"/>
  <c r="AS249" i="2"/>
  <c r="AR249" i="2"/>
  <c r="AQ249" i="2"/>
  <c r="AP249" i="2"/>
  <c r="AO249" i="2"/>
  <c r="AN249" i="2"/>
  <c r="AM249" i="2"/>
  <c r="AL249" i="2"/>
  <c r="AK249" i="2"/>
  <c r="AJ249" i="2"/>
  <c r="AI249" i="2"/>
  <c r="AH249" i="2"/>
  <c r="AG249" i="2"/>
  <c r="AF249" i="2"/>
  <c r="AE249" i="2"/>
  <c r="AD249" i="2"/>
  <c r="AC249" i="2"/>
  <c r="AB249" i="2"/>
  <c r="AA249" i="2"/>
  <c r="Z249" i="2"/>
  <c r="Y249" i="2"/>
  <c r="X249" i="2"/>
  <c r="W249" i="2"/>
  <c r="V249" i="2"/>
  <c r="U249" i="2"/>
  <c r="T249" i="2"/>
  <c r="S249" i="2"/>
  <c r="R249" i="2"/>
  <c r="Q249" i="2"/>
  <c r="P249" i="2"/>
  <c r="O249" i="2"/>
  <c r="N249" i="2"/>
  <c r="M249" i="2"/>
  <c r="L249" i="2"/>
  <c r="K249" i="2"/>
  <c r="J249" i="2"/>
  <c r="H249" i="2"/>
  <c r="F249" i="2"/>
  <c r="E249" i="2"/>
  <c r="D249" i="2"/>
  <c r="C249" i="2"/>
  <c r="B249" i="2"/>
  <c r="A249" i="2"/>
  <c r="BO248" i="2"/>
  <c r="BN248" i="2"/>
  <c r="BM248" i="2"/>
  <c r="BL248" i="2"/>
  <c r="BK248" i="2"/>
  <c r="BJ248" i="2"/>
  <c r="BI248" i="2"/>
  <c r="BH248" i="2"/>
  <c r="BG248" i="2"/>
  <c r="BF248" i="2"/>
  <c r="BE248" i="2"/>
  <c r="BD248" i="2"/>
  <c r="BC248" i="2"/>
  <c r="BB248" i="2"/>
  <c r="BA248" i="2"/>
  <c r="AZ248" i="2"/>
  <c r="AY248" i="2"/>
  <c r="AX248" i="2"/>
  <c r="AW248" i="2"/>
  <c r="AV248" i="2"/>
  <c r="AU248" i="2"/>
  <c r="AT248" i="2"/>
  <c r="AS248" i="2"/>
  <c r="AR248" i="2"/>
  <c r="AQ248" i="2"/>
  <c r="AP248" i="2"/>
  <c r="AO248" i="2"/>
  <c r="AN248" i="2"/>
  <c r="AM248" i="2"/>
  <c r="AL248" i="2"/>
  <c r="AK248" i="2"/>
  <c r="AJ248" i="2"/>
  <c r="AI248" i="2"/>
  <c r="AH248" i="2"/>
  <c r="AG248" i="2"/>
  <c r="AF248" i="2"/>
  <c r="AE248" i="2"/>
  <c r="AD248" i="2"/>
  <c r="AC248" i="2"/>
  <c r="AB248" i="2"/>
  <c r="AA248" i="2"/>
  <c r="Z248" i="2"/>
  <c r="Y248" i="2"/>
  <c r="X248" i="2"/>
  <c r="W248" i="2"/>
  <c r="V248" i="2"/>
  <c r="U248" i="2"/>
  <c r="T248" i="2"/>
  <c r="S248" i="2"/>
  <c r="R248" i="2"/>
  <c r="Q248" i="2"/>
  <c r="P248" i="2"/>
  <c r="O248" i="2"/>
  <c r="N248" i="2"/>
  <c r="M248" i="2"/>
  <c r="L248" i="2"/>
  <c r="K248" i="2"/>
  <c r="J248" i="2"/>
  <c r="H248" i="2"/>
  <c r="F248" i="2"/>
  <c r="E248" i="2"/>
  <c r="D248" i="2"/>
  <c r="C248" i="2"/>
  <c r="B248" i="2"/>
  <c r="A248" i="2"/>
  <c r="BO247" i="2"/>
  <c r="BN247" i="2"/>
  <c r="BM247" i="2"/>
  <c r="BL247" i="2"/>
  <c r="BK247" i="2"/>
  <c r="BJ247" i="2"/>
  <c r="BI247" i="2"/>
  <c r="BH247" i="2"/>
  <c r="BG247" i="2"/>
  <c r="BF247" i="2"/>
  <c r="BE247" i="2"/>
  <c r="BD247" i="2"/>
  <c r="BC247" i="2"/>
  <c r="BB247" i="2"/>
  <c r="BA247" i="2"/>
  <c r="AZ247" i="2"/>
  <c r="AY247" i="2"/>
  <c r="AX247" i="2"/>
  <c r="AW247" i="2"/>
  <c r="AV247" i="2"/>
  <c r="AU247" i="2"/>
  <c r="AT247" i="2"/>
  <c r="AS247" i="2"/>
  <c r="AR247" i="2"/>
  <c r="AQ247" i="2"/>
  <c r="AP247" i="2"/>
  <c r="AO247" i="2"/>
  <c r="AN247" i="2"/>
  <c r="AM247" i="2"/>
  <c r="AL247" i="2"/>
  <c r="AK247" i="2"/>
  <c r="AJ247" i="2"/>
  <c r="AI247" i="2"/>
  <c r="AH247" i="2"/>
  <c r="AG247" i="2"/>
  <c r="AF247" i="2"/>
  <c r="AE247" i="2"/>
  <c r="AD247" i="2"/>
  <c r="AC247" i="2"/>
  <c r="AB247" i="2"/>
  <c r="AA247" i="2"/>
  <c r="Z247" i="2"/>
  <c r="Y247" i="2"/>
  <c r="X247" i="2"/>
  <c r="W247" i="2"/>
  <c r="V247" i="2"/>
  <c r="U247" i="2"/>
  <c r="T247" i="2"/>
  <c r="S247" i="2"/>
  <c r="R247" i="2"/>
  <c r="Q247" i="2"/>
  <c r="P247" i="2"/>
  <c r="O247" i="2"/>
  <c r="N247" i="2"/>
  <c r="M247" i="2"/>
  <c r="L247" i="2"/>
  <c r="K247" i="2"/>
  <c r="J247" i="2"/>
  <c r="H247" i="2"/>
  <c r="F247" i="2"/>
  <c r="E247" i="2"/>
  <c r="D247" i="2"/>
  <c r="C247" i="2"/>
  <c r="B247" i="2"/>
  <c r="A247" i="2"/>
  <c r="BO246" i="2"/>
  <c r="BN246" i="2"/>
  <c r="BM246" i="2"/>
  <c r="BL246" i="2"/>
  <c r="BK246" i="2"/>
  <c r="BJ246" i="2"/>
  <c r="BI246" i="2"/>
  <c r="BH246" i="2"/>
  <c r="BG246" i="2"/>
  <c r="BF246" i="2"/>
  <c r="BE246" i="2"/>
  <c r="BD246" i="2"/>
  <c r="BC246" i="2"/>
  <c r="BB246" i="2"/>
  <c r="BA246" i="2"/>
  <c r="AZ246" i="2"/>
  <c r="AY246" i="2"/>
  <c r="AX246" i="2"/>
  <c r="AW246" i="2"/>
  <c r="AV246" i="2"/>
  <c r="AU246" i="2"/>
  <c r="AT246" i="2"/>
  <c r="AS246" i="2"/>
  <c r="AR246" i="2"/>
  <c r="AQ246" i="2"/>
  <c r="AP246" i="2"/>
  <c r="AO246" i="2"/>
  <c r="AN246" i="2"/>
  <c r="AM246" i="2"/>
  <c r="AL246" i="2"/>
  <c r="AK246" i="2"/>
  <c r="AJ246" i="2"/>
  <c r="AI246" i="2"/>
  <c r="AH246" i="2"/>
  <c r="AG246" i="2"/>
  <c r="AF246" i="2"/>
  <c r="AE246" i="2"/>
  <c r="AD246" i="2"/>
  <c r="AC246" i="2"/>
  <c r="AB246" i="2"/>
  <c r="AA246" i="2"/>
  <c r="Z246" i="2"/>
  <c r="Y246" i="2"/>
  <c r="X246" i="2"/>
  <c r="W246" i="2"/>
  <c r="V246" i="2"/>
  <c r="U246" i="2"/>
  <c r="T246" i="2"/>
  <c r="S246" i="2"/>
  <c r="R246" i="2"/>
  <c r="Q246" i="2"/>
  <c r="P246" i="2"/>
  <c r="O246" i="2"/>
  <c r="N246" i="2"/>
  <c r="M246" i="2"/>
  <c r="L246" i="2"/>
  <c r="K246" i="2"/>
  <c r="J246" i="2"/>
  <c r="H246" i="2"/>
  <c r="F246" i="2"/>
  <c r="E246" i="2"/>
  <c r="D246" i="2"/>
  <c r="C246" i="2"/>
  <c r="B246" i="2"/>
  <c r="A246" i="2"/>
  <c r="BO245" i="2"/>
  <c r="BN245" i="2"/>
  <c r="BM245" i="2"/>
  <c r="BL245" i="2"/>
  <c r="BK245" i="2"/>
  <c r="BJ245" i="2"/>
  <c r="BI245" i="2"/>
  <c r="BH245" i="2"/>
  <c r="BG245" i="2"/>
  <c r="BF245" i="2"/>
  <c r="BE245" i="2"/>
  <c r="BD245" i="2"/>
  <c r="BC245" i="2"/>
  <c r="BB245" i="2"/>
  <c r="BA245" i="2"/>
  <c r="AZ245" i="2"/>
  <c r="AY245" i="2"/>
  <c r="AX245" i="2"/>
  <c r="AW245" i="2"/>
  <c r="AV245" i="2"/>
  <c r="AU245" i="2"/>
  <c r="AT245" i="2"/>
  <c r="AS245" i="2"/>
  <c r="AR245" i="2"/>
  <c r="AQ245" i="2"/>
  <c r="AP245" i="2"/>
  <c r="AO245" i="2"/>
  <c r="AN245" i="2"/>
  <c r="AM245" i="2"/>
  <c r="AL245" i="2"/>
  <c r="AK245" i="2"/>
  <c r="AJ245" i="2"/>
  <c r="AI245" i="2"/>
  <c r="AH245" i="2"/>
  <c r="AG245" i="2"/>
  <c r="AF245" i="2"/>
  <c r="AE245" i="2"/>
  <c r="AD245" i="2"/>
  <c r="AC245" i="2"/>
  <c r="AB245" i="2"/>
  <c r="AA245" i="2"/>
  <c r="Z245" i="2"/>
  <c r="Y245" i="2"/>
  <c r="X245" i="2"/>
  <c r="W245" i="2"/>
  <c r="V245" i="2"/>
  <c r="U245" i="2"/>
  <c r="T245" i="2"/>
  <c r="S245" i="2"/>
  <c r="R245" i="2"/>
  <c r="Q245" i="2"/>
  <c r="P245" i="2"/>
  <c r="O245" i="2"/>
  <c r="N245" i="2"/>
  <c r="M245" i="2"/>
  <c r="L245" i="2"/>
  <c r="K245" i="2"/>
  <c r="J245" i="2"/>
  <c r="H245" i="2"/>
  <c r="F245" i="2"/>
  <c r="E245" i="2"/>
  <c r="D245" i="2"/>
  <c r="C245" i="2"/>
  <c r="B245" i="2"/>
  <c r="A245" i="2"/>
  <c r="BO244" i="2"/>
  <c r="BN244" i="2"/>
  <c r="BM244" i="2"/>
  <c r="BL244" i="2"/>
  <c r="BK244" i="2"/>
  <c r="BJ244" i="2"/>
  <c r="BI244" i="2"/>
  <c r="BH244" i="2"/>
  <c r="BG244" i="2"/>
  <c r="BF244" i="2"/>
  <c r="BE244" i="2"/>
  <c r="BD244" i="2"/>
  <c r="BC244" i="2"/>
  <c r="BB244" i="2"/>
  <c r="BA244" i="2"/>
  <c r="AZ244" i="2"/>
  <c r="AY244" i="2"/>
  <c r="AX244" i="2"/>
  <c r="AW244" i="2"/>
  <c r="AV244" i="2"/>
  <c r="AU244" i="2"/>
  <c r="AT244" i="2"/>
  <c r="AS244" i="2"/>
  <c r="AR244" i="2"/>
  <c r="AQ244" i="2"/>
  <c r="AP244" i="2"/>
  <c r="AO244" i="2"/>
  <c r="AN244" i="2"/>
  <c r="AM244" i="2"/>
  <c r="AL244" i="2"/>
  <c r="AK244" i="2"/>
  <c r="AJ244" i="2"/>
  <c r="AI244" i="2"/>
  <c r="AH244" i="2"/>
  <c r="AG244" i="2"/>
  <c r="AF244" i="2"/>
  <c r="AE244" i="2"/>
  <c r="AD244" i="2"/>
  <c r="AC244" i="2"/>
  <c r="AB244" i="2"/>
  <c r="AA244" i="2"/>
  <c r="Z244" i="2"/>
  <c r="Y244" i="2"/>
  <c r="X244" i="2"/>
  <c r="W244" i="2"/>
  <c r="V244" i="2"/>
  <c r="U244" i="2"/>
  <c r="T244" i="2"/>
  <c r="S244" i="2"/>
  <c r="R244" i="2"/>
  <c r="Q244" i="2"/>
  <c r="P244" i="2"/>
  <c r="O244" i="2"/>
  <c r="N244" i="2"/>
  <c r="M244" i="2"/>
  <c r="L244" i="2"/>
  <c r="K244" i="2"/>
  <c r="J244" i="2"/>
  <c r="H244" i="2"/>
  <c r="F244" i="2"/>
  <c r="E244" i="2"/>
  <c r="D244" i="2"/>
  <c r="C244" i="2"/>
  <c r="B244" i="2"/>
  <c r="A244" i="2"/>
  <c r="BO243" i="2"/>
  <c r="BN243" i="2"/>
  <c r="BM243" i="2"/>
  <c r="BL243" i="2"/>
  <c r="BK243" i="2"/>
  <c r="BJ243" i="2"/>
  <c r="BI243" i="2"/>
  <c r="BH243" i="2"/>
  <c r="BG243" i="2"/>
  <c r="BF243" i="2"/>
  <c r="BE243" i="2"/>
  <c r="BD243" i="2"/>
  <c r="BC243" i="2"/>
  <c r="BB243" i="2"/>
  <c r="BA243" i="2"/>
  <c r="AZ243" i="2"/>
  <c r="AY243" i="2"/>
  <c r="AX243" i="2"/>
  <c r="AW243" i="2"/>
  <c r="AV243" i="2"/>
  <c r="AU243" i="2"/>
  <c r="AT243" i="2"/>
  <c r="AS243" i="2"/>
  <c r="AR243" i="2"/>
  <c r="AQ243" i="2"/>
  <c r="AP243" i="2"/>
  <c r="AO243" i="2"/>
  <c r="AN243" i="2"/>
  <c r="AM243" i="2"/>
  <c r="AL243" i="2"/>
  <c r="AK243" i="2"/>
  <c r="AJ243" i="2"/>
  <c r="AI243" i="2"/>
  <c r="AH243" i="2"/>
  <c r="AG243" i="2"/>
  <c r="AF243" i="2"/>
  <c r="AE243" i="2"/>
  <c r="AD243" i="2"/>
  <c r="AC243" i="2"/>
  <c r="AB243" i="2"/>
  <c r="AA243" i="2"/>
  <c r="Z243" i="2"/>
  <c r="Y243" i="2"/>
  <c r="X243" i="2"/>
  <c r="W243" i="2"/>
  <c r="V243" i="2"/>
  <c r="U243" i="2"/>
  <c r="T243" i="2"/>
  <c r="S243" i="2"/>
  <c r="R243" i="2"/>
  <c r="Q243" i="2"/>
  <c r="P243" i="2"/>
  <c r="O243" i="2"/>
  <c r="N243" i="2"/>
  <c r="M243" i="2"/>
  <c r="L243" i="2"/>
  <c r="K243" i="2"/>
  <c r="J243" i="2"/>
  <c r="H243" i="2"/>
  <c r="F243" i="2"/>
  <c r="E243" i="2"/>
  <c r="D243" i="2"/>
  <c r="C243" i="2"/>
  <c r="B243" i="2"/>
  <c r="A243" i="2"/>
  <c r="BO242" i="2"/>
  <c r="BN242" i="2"/>
  <c r="BM242" i="2"/>
  <c r="BL242" i="2"/>
  <c r="BK242" i="2"/>
  <c r="BJ242" i="2"/>
  <c r="BI242" i="2"/>
  <c r="BH242" i="2"/>
  <c r="BG242" i="2"/>
  <c r="BF242" i="2"/>
  <c r="BE242" i="2"/>
  <c r="BD242" i="2"/>
  <c r="BC242" i="2"/>
  <c r="BB242" i="2"/>
  <c r="BA242" i="2"/>
  <c r="AZ242" i="2"/>
  <c r="AY242" i="2"/>
  <c r="AX242" i="2"/>
  <c r="AW242" i="2"/>
  <c r="AV242" i="2"/>
  <c r="AU242" i="2"/>
  <c r="AT242" i="2"/>
  <c r="AS242" i="2"/>
  <c r="AR242" i="2"/>
  <c r="AQ242" i="2"/>
  <c r="AP242" i="2"/>
  <c r="AO242" i="2"/>
  <c r="AN242" i="2"/>
  <c r="AM242" i="2"/>
  <c r="AL242" i="2"/>
  <c r="AK242" i="2"/>
  <c r="AJ242" i="2"/>
  <c r="AI242" i="2"/>
  <c r="AH242" i="2"/>
  <c r="AG242" i="2"/>
  <c r="AF242" i="2"/>
  <c r="AE242" i="2"/>
  <c r="AD242" i="2"/>
  <c r="AC242" i="2"/>
  <c r="AB242" i="2"/>
  <c r="AA242" i="2"/>
  <c r="Z242" i="2"/>
  <c r="Y242" i="2"/>
  <c r="X242" i="2"/>
  <c r="W242" i="2"/>
  <c r="V242" i="2"/>
  <c r="U242" i="2"/>
  <c r="T242" i="2"/>
  <c r="S242" i="2"/>
  <c r="R242" i="2"/>
  <c r="Q242" i="2"/>
  <c r="P242" i="2"/>
  <c r="O242" i="2"/>
  <c r="N242" i="2"/>
  <c r="M242" i="2"/>
  <c r="L242" i="2"/>
  <c r="K242" i="2"/>
  <c r="J242" i="2"/>
  <c r="H242" i="2"/>
  <c r="F242" i="2"/>
  <c r="E242" i="2"/>
  <c r="D242" i="2"/>
  <c r="C242" i="2"/>
  <c r="B242" i="2"/>
  <c r="A242" i="2"/>
  <c r="BO241" i="2"/>
  <c r="BN241" i="2"/>
  <c r="BM241" i="2"/>
  <c r="BL241" i="2"/>
  <c r="BK241" i="2"/>
  <c r="BJ241" i="2"/>
  <c r="BI241" i="2"/>
  <c r="BH241" i="2"/>
  <c r="BG241" i="2"/>
  <c r="BF241" i="2"/>
  <c r="BE241" i="2"/>
  <c r="BD241" i="2"/>
  <c r="BC241" i="2"/>
  <c r="BB241" i="2"/>
  <c r="BA241" i="2"/>
  <c r="AZ241" i="2"/>
  <c r="AY241" i="2"/>
  <c r="AX241" i="2"/>
  <c r="AW241" i="2"/>
  <c r="AV241" i="2"/>
  <c r="AU241" i="2"/>
  <c r="AT241" i="2"/>
  <c r="AS241" i="2"/>
  <c r="AR241" i="2"/>
  <c r="AQ241" i="2"/>
  <c r="AP241" i="2"/>
  <c r="AO241" i="2"/>
  <c r="AN241" i="2"/>
  <c r="AM241" i="2"/>
  <c r="AL241" i="2"/>
  <c r="AK241" i="2"/>
  <c r="AJ241" i="2"/>
  <c r="AI241" i="2"/>
  <c r="AH241" i="2"/>
  <c r="AG241" i="2"/>
  <c r="AF241" i="2"/>
  <c r="AE241" i="2"/>
  <c r="AD241" i="2"/>
  <c r="AC241" i="2"/>
  <c r="AB241" i="2"/>
  <c r="AA241" i="2"/>
  <c r="Z241" i="2"/>
  <c r="Y241" i="2"/>
  <c r="X241" i="2"/>
  <c r="W241" i="2"/>
  <c r="V241" i="2"/>
  <c r="U241" i="2"/>
  <c r="T241" i="2"/>
  <c r="S241" i="2"/>
  <c r="R241" i="2"/>
  <c r="Q241" i="2"/>
  <c r="P241" i="2"/>
  <c r="O241" i="2"/>
  <c r="N241" i="2"/>
  <c r="M241" i="2"/>
  <c r="L241" i="2"/>
  <c r="K241" i="2"/>
  <c r="J241" i="2"/>
  <c r="H241" i="2"/>
  <c r="F241" i="2"/>
  <c r="E241" i="2"/>
  <c r="D241" i="2"/>
  <c r="C241" i="2"/>
  <c r="B241" i="2"/>
  <c r="A241" i="2"/>
  <c r="BO240" i="2"/>
  <c r="BN240" i="2"/>
  <c r="BM240" i="2"/>
  <c r="BL240" i="2"/>
  <c r="BK240" i="2"/>
  <c r="BJ240" i="2"/>
  <c r="BI240" i="2"/>
  <c r="BH240" i="2"/>
  <c r="BG240" i="2"/>
  <c r="BF240" i="2"/>
  <c r="BE240" i="2"/>
  <c r="BD240" i="2"/>
  <c r="BC240" i="2"/>
  <c r="BB240" i="2"/>
  <c r="BA240" i="2"/>
  <c r="AZ240" i="2"/>
  <c r="AY240" i="2"/>
  <c r="AX240" i="2"/>
  <c r="AW240" i="2"/>
  <c r="AV240" i="2"/>
  <c r="AU240" i="2"/>
  <c r="AT240" i="2"/>
  <c r="AS240" i="2"/>
  <c r="AR240" i="2"/>
  <c r="AQ240" i="2"/>
  <c r="AP240" i="2"/>
  <c r="AO240" i="2"/>
  <c r="AN240" i="2"/>
  <c r="AM240" i="2"/>
  <c r="AL240" i="2"/>
  <c r="AK240" i="2"/>
  <c r="AJ240" i="2"/>
  <c r="AI240" i="2"/>
  <c r="AH240" i="2"/>
  <c r="AG240" i="2"/>
  <c r="AF240" i="2"/>
  <c r="AE240" i="2"/>
  <c r="AD240" i="2"/>
  <c r="AC240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H240" i="2"/>
  <c r="F240" i="2"/>
  <c r="E240" i="2"/>
  <c r="D240" i="2"/>
  <c r="C240" i="2"/>
  <c r="B240" i="2"/>
  <c r="A240" i="2"/>
  <c r="BO239" i="2"/>
  <c r="BN239" i="2"/>
  <c r="BM239" i="2"/>
  <c r="BL239" i="2"/>
  <c r="BK239" i="2"/>
  <c r="BJ239" i="2"/>
  <c r="BI239" i="2"/>
  <c r="BH239" i="2"/>
  <c r="BG239" i="2"/>
  <c r="BF239" i="2"/>
  <c r="BE239" i="2"/>
  <c r="BD239" i="2"/>
  <c r="BC239" i="2"/>
  <c r="BB239" i="2"/>
  <c r="BA239" i="2"/>
  <c r="AZ239" i="2"/>
  <c r="AY239" i="2"/>
  <c r="AX239" i="2"/>
  <c r="AW239" i="2"/>
  <c r="AV239" i="2"/>
  <c r="AU239" i="2"/>
  <c r="AT239" i="2"/>
  <c r="AS239" i="2"/>
  <c r="AR239" i="2"/>
  <c r="AQ239" i="2"/>
  <c r="AP239" i="2"/>
  <c r="AO239" i="2"/>
  <c r="AN239" i="2"/>
  <c r="AM239" i="2"/>
  <c r="AL239" i="2"/>
  <c r="AK239" i="2"/>
  <c r="AJ239" i="2"/>
  <c r="AI239" i="2"/>
  <c r="AH239" i="2"/>
  <c r="AG239" i="2"/>
  <c r="AF239" i="2"/>
  <c r="AE239" i="2"/>
  <c r="AD239" i="2"/>
  <c r="AC239" i="2"/>
  <c r="AB239" i="2"/>
  <c r="AA239" i="2"/>
  <c r="Z239" i="2"/>
  <c r="Y239" i="2"/>
  <c r="X239" i="2"/>
  <c r="W239" i="2"/>
  <c r="V239" i="2"/>
  <c r="U239" i="2"/>
  <c r="T239" i="2"/>
  <c r="S239" i="2"/>
  <c r="R239" i="2"/>
  <c r="Q239" i="2"/>
  <c r="P239" i="2"/>
  <c r="O239" i="2"/>
  <c r="N239" i="2"/>
  <c r="M239" i="2"/>
  <c r="L239" i="2"/>
  <c r="K239" i="2"/>
  <c r="J239" i="2"/>
  <c r="H239" i="2"/>
  <c r="F239" i="2"/>
  <c r="E239" i="2"/>
  <c r="D239" i="2"/>
  <c r="C239" i="2"/>
  <c r="B239" i="2"/>
  <c r="A239" i="2"/>
  <c r="BO238" i="2"/>
  <c r="BN238" i="2"/>
  <c r="BM238" i="2"/>
  <c r="BL238" i="2"/>
  <c r="BK238" i="2"/>
  <c r="BJ238" i="2"/>
  <c r="BI238" i="2"/>
  <c r="BH238" i="2"/>
  <c r="BG238" i="2"/>
  <c r="BF238" i="2"/>
  <c r="BE238" i="2"/>
  <c r="BD238" i="2"/>
  <c r="BC238" i="2"/>
  <c r="BB238" i="2"/>
  <c r="BA238" i="2"/>
  <c r="AZ238" i="2"/>
  <c r="AY238" i="2"/>
  <c r="AX238" i="2"/>
  <c r="AW238" i="2"/>
  <c r="AV238" i="2"/>
  <c r="AU238" i="2"/>
  <c r="AT238" i="2"/>
  <c r="AS238" i="2"/>
  <c r="AR238" i="2"/>
  <c r="AQ238" i="2"/>
  <c r="AP238" i="2"/>
  <c r="AO238" i="2"/>
  <c r="AN238" i="2"/>
  <c r="AM238" i="2"/>
  <c r="AL238" i="2"/>
  <c r="AK238" i="2"/>
  <c r="AJ238" i="2"/>
  <c r="AI238" i="2"/>
  <c r="AH238" i="2"/>
  <c r="AG238" i="2"/>
  <c r="AF238" i="2"/>
  <c r="AE238" i="2"/>
  <c r="AD238" i="2"/>
  <c r="AC238" i="2"/>
  <c r="AB238" i="2"/>
  <c r="AA238" i="2"/>
  <c r="Z238" i="2"/>
  <c r="Y238" i="2"/>
  <c r="X238" i="2"/>
  <c r="W238" i="2"/>
  <c r="V238" i="2"/>
  <c r="U238" i="2"/>
  <c r="T238" i="2"/>
  <c r="S238" i="2"/>
  <c r="R238" i="2"/>
  <c r="Q238" i="2"/>
  <c r="P238" i="2"/>
  <c r="O238" i="2"/>
  <c r="N238" i="2"/>
  <c r="M238" i="2"/>
  <c r="L238" i="2"/>
  <c r="K238" i="2"/>
  <c r="J238" i="2"/>
  <c r="H238" i="2"/>
  <c r="F238" i="2"/>
  <c r="E238" i="2"/>
  <c r="D238" i="2"/>
  <c r="C238" i="2"/>
  <c r="B238" i="2"/>
  <c r="A238" i="2"/>
  <c r="BO237" i="2"/>
  <c r="BN237" i="2"/>
  <c r="BM237" i="2"/>
  <c r="BL237" i="2"/>
  <c r="BK237" i="2"/>
  <c r="BJ237" i="2"/>
  <c r="BI237" i="2"/>
  <c r="BH237" i="2"/>
  <c r="BG237" i="2"/>
  <c r="BF237" i="2"/>
  <c r="BE237" i="2"/>
  <c r="BD237" i="2"/>
  <c r="BC237" i="2"/>
  <c r="BB237" i="2"/>
  <c r="BA237" i="2"/>
  <c r="AZ237" i="2"/>
  <c r="AY237" i="2"/>
  <c r="AX237" i="2"/>
  <c r="AW237" i="2"/>
  <c r="AV237" i="2"/>
  <c r="AU237" i="2"/>
  <c r="AT237" i="2"/>
  <c r="AS237" i="2"/>
  <c r="AR237" i="2"/>
  <c r="AQ237" i="2"/>
  <c r="AP237" i="2"/>
  <c r="AO237" i="2"/>
  <c r="AN237" i="2"/>
  <c r="AM237" i="2"/>
  <c r="AL237" i="2"/>
  <c r="AK237" i="2"/>
  <c r="AJ237" i="2"/>
  <c r="AI237" i="2"/>
  <c r="AH237" i="2"/>
  <c r="AG237" i="2"/>
  <c r="AF237" i="2"/>
  <c r="AE237" i="2"/>
  <c r="AD237" i="2"/>
  <c r="AC237" i="2"/>
  <c r="AB237" i="2"/>
  <c r="AA237" i="2"/>
  <c r="Z237" i="2"/>
  <c r="Y237" i="2"/>
  <c r="X237" i="2"/>
  <c r="W237" i="2"/>
  <c r="V237" i="2"/>
  <c r="U237" i="2"/>
  <c r="T237" i="2"/>
  <c r="S237" i="2"/>
  <c r="R237" i="2"/>
  <c r="Q237" i="2"/>
  <c r="P237" i="2"/>
  <c r="O237" i="2"/>
  <c r="N237" i="2"/>
  <c r="M237" i="2"/>
  <c r="L237" i="2"/>
  <c r="K237" i="2"/>
  <c r="J237" i="2"/>
  <c r="H237" i="2"/>
  <c r="F237" i="2"/>
  <c r="E237" i="2"/>
  <c r="D237" i="2"/>
  <c r="C237" i="2"/>
  <c r="B237" i="2"/>
  <c r="A237" i="2"/>
  <c r="BO236" i="2"/>
  <c r="BN236" i="2"/>
  <c r="BM236" i="2"/>
  <c r="BL236" i="2"/>
  <c r="BK236" i="2"/>
  <c r="BJ236" i="2"/>
  <c r="BI236" i="2"/>
  <c r="BH236" i="2"/>
  <c r="BG236" i="2"/>
  <c r="BF236" i="2"/>
  <c r="BE236" i="2"/>
  <c r="BD236" i="2"/>
  <c r="BC236" i="2"/>
  <c r="BB236" i="2"/>
  <c r="BA236" i="2"/>
  <c r="AZ236" i="2"/>
  <c r="AY236" i="2"/>
  <c r="AX236" i="2"/>
  <c r="AW236" i="2"/>
  <c r="AV236" i="2"/>
  <c r="AU236" i="2"/>
  <c r="AT236" i="2"/>
  <c r="AS236" i="2"/>
  <c r="AR236" i="2"/>
  <c r="AQ236" i="2"/>
  <c r="AP236" i="2"/>
  <c r="AO236" i="2"/>
  <c r="AN236" i="2"/>
  <c r="AM236" i="2"/>
  <c r="AL236" i="2"/>
  <c r="AK236" i="2"/>
  <c r="AJ236" i="2"/>
  <c r="AI236" i="2"/>
  <c r="AH236" i="2"/>
  <c r="AG236" i="2"/>
  <c r="AF236" i="2"/>
  <c r="AE236" i="2"/>
  <c r="AD236" i="2"/>
  <c r="AC236" i="2"/>
  <c r="AB236" i="2"/>
  <c r="AA236" i="2"/>
  <c r="Z236" i="2"/>
  <c r="Y236" i="2"/>
  <c r="X236" i="2"/>
  <c r="W236" i="2"/>
  <c r="V236" i="2"/>
  <c r="U236" i="2"/>
  <c r="T236" i="2"/>
  <c r="S236" i="2"/>
  <c r="R236" i="2"/>
  <c r="Q236" i="2"/>
  <c r="P236" i="2"/>
  <c r="O236" i="2"/>
  <c r="N236" i="2"/>
  <c r="M236" i="2"/>
  <c r="L236" i="2"/>
  <c r="K236" i="2"/>
  <c r="J236" i="2"/>
  <c r="H236" i="2"/>
  <c r="F236" i="2"/>
  <c r="E236" i="2"/>
  <c r="D236" i="2"/>
  <c r="C236" i="2"/>
  <c r="B236" i="2"/>
  <c r="A236" i="2"/>
  <c r="BO235" i="2"/>
  <c r="BN235" i="2"/>
  <c r="BM235" i="2"/>
  <c r="BL235" i="2"/>
  <c r="BK235" i="2"/>
  <c r="BJ235" i="2"/>
  <c r="BI235" i="2"/>
  <c r="BH235" i="2"/>
  <c r="BG235" i="2"/>
  <c r="BF235" i="2"/>
  <c r="BE235" i="2"/>
  <c r="BD235" i="2"/>
  <c r="BC235" i="2"/>
  <c r="BB235" i="2"/>
  <c r="BA235" i="2"/>
  <c r="AZ235" i="2"/>
  <c r="AY235" i="2"/>
  <c r="AX235" i="2"/>
  <c r="AW235" i="2"/>
  <c r="AV235" i="2"/>
  <c r="AU235" i="2"/>
  <c r="AT235" i="2"/>
  <c r="AS235" i="2"/>
  <c r="AR235" i="2"/>
  <c r="AQ235" i="2"/>
  <c r="AP235" i="2"/>
  <c r="AO235" i="2"/>
  <c r="AN235" i="2"/>
  <c r="AM235" i="2"/>
  <c r="AL235" i="2"/>
  <c r="AK235" i="2"/>
  <c r="AJ235" i="2"/>
  <c r="AI235" i="2"/>
  <c r="AH235" i="2"/>
  <c r="AG235" i="2"/>
  <c r="AF235" i="2"/>
  <c r="AE235" i="2"/>
  <c r="AD235" i="2"/>
  <c r="AC235" i="2"/>
  <c r="AB235" i="2"/>
  <c r="AA235" i="2"/>
  <c r="Z235" i="2"/>
  <c r="Y235" i="2"/>
  <c r="X235" i="2"/>
  <c r="W235" i="2"/>
  <c r="V235" i="2"/>
  <c r="U235" i="2"/>
  <c r="T235" i="2"/>
  <c r="S235" i="2"/>
  <c r="R235" i="2"/>
  <c r="Q235" i="2"/>
  <c r="P235" i="2"/>
  <c r="O235" i="2"/>
  <c r="N235" i="2"/>
  <c r="M235" i="2"/>
  <c r="L235" i="2"/>
  <c r="K235" i="2"/>
  <c r="J235" i="2"/>
  <c r="H235" i="2"/>
  <c r="F235" i="2"/>
  <c r="E235" i="2"/>
  <c r="D235" i="2"/>
  <c r="C235" i="2"/>
  <c r="B235" i="2"/>
  <c r="A235" i="2"/>
  <c r="BO234" i="2"/>
  <c r="BN234" i="2"/>
  <c r="BM234" i="2"/>
  <c r="BL234" i="2"/>
  <c r="BK234" i="2"/>
  <c r="BJ234" i="2"/>
  <c r="BI234" i="2"/>
  <c r="BH234" i="2"/>
  <c r="BG234" i="2"/>
  <c r="BF234" i="2"/>
  <c r="BE234" i="2"/>
  <c r="BD234" i="2"/>
  <c r="BC234" i="2"/>
  <c r="BB234" i="2"/>
  <c r="BA234" i="2"/>
  <c r="AZ234" i="2"/>
  <c r="AY234" i="2"/>
  <c r="AX234" i="2"/>
  <c r="AW234" i="2"/>
  <c r="AV234" i="2"/>
  <c r="AU234" i="2"/>
  <c r="AT234" i="2"/>
  <c r="AS234" i="2"/>
  <c r="AR234" i="2"/>
  <c r="AQ234" i="2"/>
  <c r="AP234" i="2"/>
  <c r="AO234" i="2"/>
  <c r="AN234" i="2"/>
  <c r="AM234" i="2"/>
  <c r="AL234" i="2"/>
  <c r="AK234" i="2"/>
  <c r="AJ234" i="2"/>
  <c r="AI234" i="2"/>
  <c r="AH234" i="2"/>
  <c r="AG234" i="2"/>
  <c r="AF234" i="2"/>
  <c r="AE234" i="2"/>
  <c r="AD234" i="2"/>
  <c r="AC234" i="2"/>
  <c r="AB234" i="2"/>
  <c r="AA234" i="2"/>
  <c r="Z234" i="2"/>
  <c r="Y234" i="2"/>
  <c r="X234" i="2"/>
  <c r="W234" i="2"/>
  <c r="V234" i="2"/>
  <c r="U234" i="2"/>
  <c r="T234" i="2"/>
  <c r="S234" i="2"/>
  <c r="R234" i="2"/>
  <c r="Q234" i="2"/>
  <c r="P234" i="2"/>
  <c r="O234" i="2"/>
  <c r="N234" i="2"/>
  <c r="M234" i="2"/>
  <c r="L234" i="2"/>
  <c r="K234" i="2"/>
  <c r="J234" i="2"/>
  <c r="H234" i="2"/>
  <c r="F234" i="2"/>
  <c r="E234" i="2"/>
  <c r="D234" i="2"/>
  <c r="C234" i="2"/>
  <c r="B234" i="2"/>
  <c r="A234" i="2"/>
  <c r="BO233" i="2"/>
  <c r="BN233" i="2"/>
  <c r="BM233" i="2"/>
  <c r="BL233" i="2"/>
  <c r="BK233" i="2"/>
  <c r="BJ233" i="2"/>
  <c r="BI233" i="2"/>
  <c r="BH233" i="2"/>
  <c r="BG233" i="2"/>
  <c r="BF233" i="2"/>
  <c r="BE233" i="2"/>
  <c r="BD233" i="2"/>
  <c r="BC233" i="2"/>
  <c r="BB233" i="2"/>
  <c r="BA233" i="2"/>
  <c r="AZ233" i="2"/>
  <c r="AY233" i="2"/>
  <c r="AX233" i="2"/>
  <c r="AW233" i="2"/>
  <c r="AV233" i="2"/>
  <c r="AU233" i="2"/>
  <c r="AT233" i="2"/>
  <c r="AS233" i="2"/>
  <c r="AR233" i="2"/>
  <c r="AQ233" i="2"/>
  <c r="AP233" i="2"/>
  <c r="AO233" i="2"/>
  <c r="AN233" i="2"/>
  <c r="AM233" i="2"/>
  <c r="AL233" i="2"/>
  <c r="AK233" i="2"/>
  <c r="AJ233" i="2"/>
  <c r="AI233" i="2"/>
  <c r="AH233" i="2"/>
  <c r="AG233" i="2"/>
  <c r="AF233" i="2"/>
  <c r="AE233" i="2"/>
  <c r="AD233" i="2"/>
  <c r="AC233" i="2"/>
  <c r="AB233" i="2"/>
  <c r="AA233" i="2"/>
  <c r="Z233" i="2"/>
  <c r="Y233" i="2"/>
  <c r="X233" i="2"/>
  <c r="W233" i="2"/>
  <c r="V233" i="2"/>
  <c r="U233" i="2"/>
  <c r="T233" i="2"/>
  <c r="S233" i="2"/>
  <c r="R233" i="2"/>
  <c r="Q233" i="2"/>
  <c r="P233" i="2"/>
  <c r="O233" i="2"/>
  <c r="N233" i="2"/>
  <c r="M233" i="2"/>
  <c r="L233" i="2"/>
  <c r="K233" i="2"/>
  <c r="J233" i="2"/>
  <c r="H233" i="2"/>
  <c r="F233" i="2"/>
  <c r="E233" i="2"/>
  <c r="D233" i="2"/>
  <c r="C233" i="2"/>
  <c r="B233" i="2"/>
  <c r="A233" i="2"/>
  <c r="BO232" i="2"/>
  <c r="BN232" i="2"/>
  <c r="BM232" i="2"/>
  <c r="BL232" i="2"/>
  <c r="BK232" i="2"/>
  <c r="BJ232" i="2"/>
  <c r="BI232" i="2"/>
  <c r="BH232" i="2"/>
  <c r="BG232" i="2"/>
  <c r="BF232" i="2"/>
  <c r="BE232" i="2"/>
  <c r="BD232" i="2"/>
  <c r="BC232" i="2"/>
  <c r="BB232" i="2"/>
  <c r="BA232" i="2"/>
  <c r="AZ232" i="2"/>
  <c r="AY232" i="2"/>
  <c r="AX232" i="2"/>
  <c r="AW232" i="2"/>
  <c r="AV232" i="2"/>
  <c r="AU232" i="2"/>
  <c r="AT232" i="2"/>
  <c r="AS232" i="2"/>
  <c r="AR232" i="2"/>
  <c r="AQ232" i="2"/>
  <c r="AP232" i="2"/>
  <c r="AO232" i="2"/>
  <c r="AN232" i="2"/>
  <c r="AM232" i="2"/>
  <c r="AL232" i="2"/>
  <c r="AK232" i="2"/>
  <c r="AJ232" i="2"/>
  <c r="AI232" i="2"/>
  <c r="AH232" i="2"/>
  <c r="AG232" i="2"/>
  <c r="AF232" i="2"/>
  <c r="AE232" i="2"/>
  <c r="AD232" i="2"/>
  <c r="AC232" i="2"/>
  <c r="AB232" i="2"/>
  <c r="AA232" i="2"/>
  <c r="Z232" i="2"/>
  <c r="Y232" i="2"/>
  <c r="X232" i="2"/>
  <c r="W232" i="2"/>
  <c r="V232" i="2"/>
  <c r="U232" i="2"/>
  <c r="T232" i="2"/>
  <c r="S232" i="2"/>
  <c r="R232" i="2"/>
  <c r="Q232" i="2"/>
  <c r="P232" i="2"/>
  <c r="O232" i="2"/>
  <c r="N232" i="2"/>
  <c r="M232" i="2"/>
  <c r="L232" i="2"/>
  <c r="K232" i="2"/>
  <c r="J232" i="2"/>
  <c r="H232" i="2"/>
  <c r="F232" i="2"/>
  <c r="E232" i="2"/>
  <c r="D232" i="2"/>
  <c r="C232" i="2"/>
  <c r="B232" i="2"/>
  <c r="A232" i="2"/>
  <c r="BO231" i="2"/>
  <c r="BN231" i="2"/>
  <c r="BM231" i="2"/>
  <c r="BL231" i="2"/>
  <c r="BK231" i="2"/>
  <c r="BJ231" i="2"/>
  <c r="BI231" i="2"/>
  <c r="BH231" i="2"/>
  <c r="BG231" i="2"/>
  <c r="BF231" i="2"/>
  <c r="BE231" i="2"/>
  <c r="BD231" i="2"/>
  <c r="BC231" i="2"/>
  <c r="BB231" i="2"/>
  <c r="BA231" i="2"/>
  <c r="AZ231" i="2"/>
  <c r="AY231" i="2"/>
  <c r="AX231" i="2"/>
  <c r="AW231" i="2"/>
  <c r="AV231" i="2"/>
  <c r="AU231" i="2"/>
  <c r="AT231" i="2"/>
  <c r="AS231" i="2"/>
  <c r="AR231" i="2"/>
  <c r="AQ231" i="2"/>
  <c r="AP231" i="2"/>
  <c r="AO231" i="2"/>
  <c r="AN231" i="2"/>
  <c r="AM231" i="2"/>
  <c r="AL231" i="2"/>
  <c r="AK231" i="2"/>
  <c r="AJ231" i="2"/>
  <c r="AI231" i="2"/>
  <c r="AH231" i="2"/>
  <c r="AG231" i="2"/>
  <c r="AF231" i="2"/>
  <c r="AE231" i="2"/>
  <c r="AD231" i="2"/>
  <c r="AC231" i="2"/>
  <c r="AB231" i="2"/>
  <c r="AA231" i="2"/>
  <c r="Z231" i="2"/>
  <c r="Y231" i="2"/>
  <c r="X231" i="2"/>
  <c r="W231" i="2"/>
  <c r="V231" i="2"/>
  <c r="U231" i="2"/>
  <c r="T231" i="2"/>
  <c r="S231" i="2"/>
  <c r="R231" i="2"/>
  <c r="Q231" i="2"/>
  <c r="P231" i="2"/>
  <c r="O231" i="2"/>
  <c r="N231" i="2"/>
  <c r="M231" i="2"/>
  <c r="L231" i="2"/>
  <c r="K231" i="2"/>
  <c r="J231" i="2"/>
  <c r="H231" i="2"/>
  <c r="F231" i="2"/>
  <c r="E231" i="2"/>
  <c r="D231" i="2"/>
  <c r="C231" i="2"/>
  <c r="B231" i="2"/>
  <c r="A231" i="2"/>
  <c r="BO230" i="2"/>
  <c r="BN230" i="2"/>
  <c r="BM230" i="2"/>
  <c r="BL230" i="2"/>
  <c r="BK230" i="2"/>
  <c r="BJ230" i="2"/>
  <c r="BI230" i="2"/>
  <c r="BH230" i="2"/>
  <c r="BG230" i="2"/>
  <c r="BF230" i="2"/>
  <c r="BE230" i="2"/>
  <c r="BD230" i="2"/>
  <c r="BC230" i="2"/>
  <c r="BB230" i="2"/>
  <c r="BA230" i="2"/>
  <c r="AZ230" i="2"/>
  <c r="AY230" i="2"/>
  <c r="AX230" i="2"/>
  <c r="AW230" i="2"/>
  <c r="AV230" i="2"/>
  <c r="AU230" i="2"/>
  <c r="AT230" i="2"/>
  <c r="AS230" i="2"/>
  <c r="AR230" i="2"/>
  <c r="AQ230" i="2"/>
  <c r="AP230" i="2"/>
  <c r="AO230" i="2"/>
  <c r="AN230" i="2"/>
  <c r="AM230" i="2"/>
  <c r="AL230" i="2"/>
  <c r="AK230" i="2"/>
  <c r="AJ230" i="2"/>
  <c r="AI230" i="2"/>
  <c r="AH230" i="2"/>
  <c r="AG230" i="2"/>
  <c r="AF230" i="2"/>
  <c r="AE230" i="2"/>
  <c r="AD230" i="2"/>
  <c r="AC230" i="2"/>
  <c r="AB230" i="2"/>
  <c r="AA230" i="2"/>
  <c r="Z230" i="2"/>
  <c r="Y230" i="2"/>
  <c r="X230" i="2"/>
  <c r="W230" i="2"/>
  <c r="V230" i="2"/>
  <c r="U230" i="2"/>
  <c r="T230" i="2"/>
  <c r="S230" i="2"/>
  <c r="R230" i="2"/>
  <c r="Q230" i="2"/>
  <c r="P230" i="2"/>
  <c r="O230" i="2"/>
  <c r="N230" i="2"/>
  <c r="M230" i="2"/>
  <c r="L230" i="2"/>
  <c r="K230" i="2"/>
  <c r="J230" i="2"/>
  <c r="H230" i="2"/>
  <c r="F230" i="2"/>
  <c r="E230" i="2"/>
  <c r="D230" i="2"/>
  <c r="C230" i="2"/>
  <c r="B230" i="2"/>
  <c r="A230" i="2"/>
  <c r="BO229" i="2"/>
  <c r="BN229" i="2"/>
  <c r="BM229" i="2"/>
  <c r="BL229" i="2"/>
  <c r="BK229" i="2"/>
  <c r="BJ229" i="2"/>
  <c r="BI229" i="2"/>
  <c r="BH229" i="2"/>
  <c r="BG229" i="2"/>
  <c r="BF229" i="2"/>
  <c r="BE229" i="2"/>
  <c r="BD229" i="2"/>
  <c r="BC229" i="2"/>
  <c r="BB229" i="2"/>
  <c r="BA229" i="2"/>
  <c r="AZ229" i="2"/>
  <c r="AY229" i="2"/>
  <c r="AX229" i="2"/>
  <c r="AW229" i="2"/>
  <c r="AV229" i="2"/>
  <c r="AU229" i="2"/>
  <c r="AT229" i="2"/>
  <c r="AS229" i="2"/>
  <c r="AR229" i="2"/>
  <c r="AQ229" i="2"/>
  <c r="AP229" i="2"/>
  <c r="AO229" i="2"/>
  <c r="AN229" i="2"/>
  <c r="AM229" i="2"/>
  <c r="AL229" i="2"/>
  <c r="AK229" i="2"/>
  <c r="AJ229" i="2"/>
  <c r="AI229" i="2"/>
  <c r="AH229" i="2"/>
  <c r="AG229" i="2"/>
  <c r="AF229" i="2"/>
  <c r="AE229" i="2"/>
  <c r="AD229" i="2"/>
  <c r="AC229" i="2"/>
  <c r="AB229" i="2"/>
  <c r="AA229" i="2"/>
  <c r="Z229" i="2"/>
  <c r="Y229" i="2"/>
  <c r="X229" i="2"/>
  <c r="W229" i="2"/>
  <c r="V229" i="2"/>
  <c r="U229" i="2"/>
  <c r="T229" i="2"/>
  <c r="S229" i="2"/>
  <c r="R229" i="2"/>
  <c r="Q229" i="2"/>
  <c r="P229" i="2"/>
  <c r="O229" i="2"/>
  <c r="N229" i="2"/>
  <c r="M229" i="2"/>
  <c r="L229" i="2"/>
  <c r="K229" i="2"/>
  <c r="J229" i="2"/>
  <c r="H229" i="2"/>
  <c r="F229" i="2"/>
  <c r="E229" i="2"/>
  <c r="D229" i="2"/>
  <c r="C229" i="2"/>
  <c r="B229" i="2"/>
  <c r="A229" i="2"/>
  <c r="BO228" i="2"/>
  <c r="BN228" i="2"/>
  <c r="BM228" i="2"/>
  <c r="BL228" i="2"/>
  <c r="BK228" i="2"/>
  <c r="BJ228" i="2"/>
  <c r="BI228" i="2"/>
  <c r="BH228" i="2"/>
  <c r="BG228" i="2"/>
  <c r="BF228" i="2"/>
  <c r="BE228" i="2"/>
  <c r="BD228" i="2"/>
  <c r="BC228" i="2"/>
  <c r="BB228" i="2"/>
  <c r="BA228" i="2"/>
  <c r="AZ228" i="2"/>
  <c r="AY228" i="2"/>
  <c r="AX228" i="2"/>
  <c r="AW228" i="2"/>
  <c r="AV228" i="2"/>
  <c r="AU228" i="2"/>
  <c r="AT228" i="2"/>
  <c r="AS228" i="2"/>
  <c r="AR228" i="2"/>
  <c r="AQ228" i="2"/>
  <c r="AP228" i="2"/>
  <c r="AO228" i="2"/>
  <c r="AN228" i="2"/>
  <c r="AM228" i="2"/>
  <c r="AL228" i="2"/>
  <c r="AK228" i="2"/>
  <c r="AJ228" i="2"/>
  <c r="AI228" i="2"/>
  <c r="AH228" i="2"/>
  <c r="AG228" i="2"/>
  <c r="AF228" i="2"/>
  <c r="AE228" i="2"/>
  <c r="AD228" i="2"/>
  <c r="AC228" i="2"/>
  <c r="AB228" i="2"/>
  <c r="AA228" i="2"/>
  <c r="Z228" i="2"/>
  <c r="Y228" i="2"/>
  <c r="X228" i="2"/>
  <c r="W228" i="2"/>
  <c r="V228" i="2"/>
  <c r="U228" i="2"/>
  <c r="T228" i="2"/>
  <c r="S228" i="2"/>
  <c r="R228" i="2"/>
  <c r="Q228" i="2"/>
  <c r="P228" i="2"/>
  <c r="O228" i="2"/>
  <c r="N228" i="2"/>
  <c r="M228" i="2"/>
  <c r="L228" i="2"/>
  <c r="K228" i="2"/>
  <c r="J228" i="2"/>
  <c r="H228" i="2"/>
  <c r="F228" i="2"/>
  <c r="E228" i="2"/>
  <c r="D228" i="2"/>
  <c r="C228" i="2"/>
  <c r="B228" i="2"/>
  <c r="A228" i="2"/>
  <c r="BO227" i="2"/>
  <c r="BN227" i="2"/>
  <c r="BM227" i="2"/>
  <c r="BL227" i="2"/>
  <c r="BK227" i="2"/>
  <c r="BJ227" i="2"/>
  <c r="BI227" i="2"/>
  <c r="BH227" i="2"/>
  <c r="BG227" i="2"/>
  <c r="BF227" i="2"/>
  <c r="BE227" i="2"/>
  <c r="BD227" i="2"/>
  <c r="BC227" i="2"/>
  <c r="BB227" i="2"/>
  <c r="BA227" i="2"/>
  <c r="AZ227" i="2"/>
  <c r="AY227" i="2"/>
  <c r="AX227" i="2"/>
  <c r="AW227" i="2"/>
  <c r="AV227" i="2"/>
  <c r="AU227" i="2"/>
  <c r="AT227" i="2"/>
  <c r="AS227" i="2"/>
  <c r="AR227" i="2"/>
  <c r="AQ227" i="2"/>
  <c r="AP227" i="2"/>
  <c r="AO227" i="2"/>
  <c r="AN227" i="2"/>
  <c r="AM227" i="2"/>
  <c r="AL227" i="2"/>
  <c r="AK227" i="2"/>
  <c r="AJ227" i="2"/>
  <c r="AI227" i="2"/>
  <c r="AH227" i="2"/>
  <c r="AG227" i="2"/>
  <c r="AF227" i="2"/>
  <c r="AE227" i="2"/>
  <c r="AD227" i="2"/>
  <c r="AC227" i="2"/>
  <c r="AB227" i="2"/>
  <c r="AA227" i="2"/>
  <c r="Z227" i="2"/>
  <c r="Y227" i="2"/>
  <c r="X227" i="2"/>
  <c r="W227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J227" i="2"/>
  <c r="H227" i="2"/>
  <c r="F227" i="2"/>
  <c r="E227" i="2"/>
  <c r="D227" i="2"/>
  <c r="C227" i="2"/>
  <c r="B227" i="2"/>
  <c r="A227" i="2"/>
  <c r="BO226" i="2"/>
  <c r="BN226" i="2"/>
  <c r="BM226" i="2"/>
  <c r="BL226" i="2"/>
  <c r="BK226" i="2"/>
  <c r="BJ226" i="2"/>
  <c r="BI226" i="2"/>
  <c r="BH226" i="2"/>
  <c r="BG226" i="2"/>
  <c r="BF226" i="2"/>
  <c r="BE226" i="2"/>
  <c r="BD226" i="2"/>
  <c r="BC226" i="2"/>
  <c r="BB226" i="2"/>
  <c r="BA226" i="2"/>
  <c r="AZ226" i="2"/>
  <c r="AY226" i="2"/>
  <c r="AX226" i="2"/>
  <c r="AW226" i="2"/>
  <c r="AV226" i="2"/>
  <c r="AU226" i="2"/>
  <c r="AT226" i="2"/>
  <c r="AS226" i="2"/>
  <c r="AR226" i="2"/>
  <c r="AQ226" i="2"/>
  <c r="AP226" i="2"/>
  <c r="AO226" i="2"/>
  <c r="AN226" i="2"/>
  <c r="AM226" i="2"/>
  <c r="AL226" i="2"/>
  <c r="AK226" i="2"/>
  <c r="AJ226" i="2"/>
  <c r="AI226" i="2"/>
  <c r="AH226" i="2"/>
  <c r="AG226" i="2"/>
  <c r="AF226" i="2"/>
  <c r="AE226" i="2"/>
  <c r="AD226" i="2"/>
  <c r="AC226" i="2"/>
  <c r="AB226" i="2"/>
  <c r="AA226" i="2"/>
  <c r="Z226" i="2"/>
  <c r="Y226" i="2"/>
  <c r="X226" i="2"/>
  <c r="W226" i="2"/>
  <c r="V226" i="2"/>
  <c r="U226" i="2"/>
  <c r="T226" i="2"/>
  <c r="S226" i="2"/>
  <c r="R226" i="2"/>
  <c r="Q226" i="2"/>
  <c r="P226" i="2"/>
  <c r="O226" i="2"/>
  <c r="N226" i="2"/>
  <c r="M226" i="2"/>
  <c r="L226" i="2"/>
  <c r="K226" i="2"/>
  <c r="J226" i="2"/>
  <c r="H226" i="2"/>
  <c r="F226" i="2"/>
  <c r="E226" i="2"/>
  <c r="D226" i="2"/>
  <c r="C226" i="2"/>
  <c r="B226" i="2"/>
  <c r="A226" i="2"/>
  <c r="BO225" i="2"/>
  <c r="BN225" i="2"/>
  <c r="BM225" i="2"/>
  <c r="BL225" i="2"/>
  <c r="BK225" i="2"/>
  <c r="BJ225" i="2"/>
  <c r="BI225" i="2"/>
  <c r="BH225" i="2"/>
  <c r="BG225" i="2"/>
  <c r="BF225" i="2"/>
  <c r="BE225" i="2"/>
  <c r="BD225" i="2"/>
  <c r="BC225" i="2"/>
  <c r="BB225" i="2"/>
  <c r="BA225" i="2"/>
  <c r="AZ225" i="2"/>
  <c r="AY225" i="2"/>
  <c r="AX225" i="2"/>
  <c r="AW225" i="2"/>
  <c r="AV225" i="2"/>
  <c r="AU225" i="2"/>
  <c r="AT225" i="2"/>
  <c r="AS225" i="2"/>
  <c r="AR225" i="2"/>
  <c r="AQ225" i="2"/>
  <c r="AP225" i="2"/>
  <c r="AO225" i="2"/>
  <c r="AN225" i="2"/>
  <c r="AM225" i="2"/>
  <c r="AL225" i="2"/>
  <c r="AK225" i="2"/>
  <c r="AJ225" i="2"/>
  <c r="AI225" i="2"/>
  <c r="AH225" i="2"/>
  <c r="AG225" i="2"/>
  <c r="AF225" i="2"/>
  <c r="AE225" i="2"/>
  <c r="AD225" i="2"/>
  <c r="AC225" i="2"/>
  <c r="AB225" i="2"/>
  <c r="AA225" i="2"/>
  <c r="Z225" i="2"/>
  <c r="Y225" i="2"/>
  <c r="X225" i="2"/>
  <c r="W225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H225" i="2"/>
  <c r="F225" i="2"/>
  <c r="E225" i="2"/>
  <c r="D225" i="2"/>
  <c r="C225" i="2"/>
  <c r="B225" i="2"/>
  <c r="A225" i="2"/>
  <c r="BO224" i="2"/>
  <c r="BN224" i="2"/>
  <c r="BM224" i="2"/>
  <c r="BL224" i="2"/>
  <c r="BK224" i="2"/>
  <c r="BJ224" i="2"/>
  <c r="BI224" i="2"/>
  <c r="BH224" i="2"/>
  <c r="BG224" i="2"/>
  <c r="BF224" i="2"/>
  <c r="BE224" i="2"/>
  <c r="BD224" i="2"/>
  <c r="BC224" i="2"/>
  <c r="BB224" i="2"/>
  <c r="BA224" i="2"/>
  <c r="AZ224" i="2"/>
  <c r="AY224" i="2"/>
  <c r="AX224" i="2"/>
  <c r="AW224" i="2"/>
  <c r="AV224" i="2"/>
  <c r="AU224" i="2"/>
  <c r="AT224" i="2"/>
  <c r="AS224" i="2"/>
  <c r="AR224" i="2"/>
  <c r="AQ224" i="2"/>
  <c r="AP224" i="2"/>
  <c r="AO224" i="2"/>
  <c r="AN224" i="2"/>
  <c r="AM224" i="2"/>
  <c r="AL224" i="2"/>
  <c r="AK224" i="2"/>
  <c r="AJ224" i="2"/>
  <c r="AI224" i="2"/>
  <c r="AH224" i="2"/>
  <c r="AG224" i="2"/>
  <c r="AF224" i="2"/>
  <c r="AE224" i="2"/>
  <c r="AD224" i="2"/>
  <c r="AC224" i="2"/>
  <c r="AB224" i="2"/>
  <c r="AA224" i="2"/>
  <c r="Z224" i="2"/>
  <c r="Y224" i="2"/>
  <c r="X224" i="2"/>
  <c r="W224" i="2"/>
  <c r="V224" i="2"/>
  <c r="U224" i="2"/>
  <c r="T224" i="2"/>
  <c r="S224" i="2"/>
  <c r="R224" i="2"/>
  <c r="Q224" i="2"/>
  <c r="P224" i="2"/>
  <c r="O224" i="2"/>
  <c r="N224" i="2"/>
  <c r="M224" i="2"/>
  <c r="L224" i="2"/>
  <c r="K224" i="2"/>
  <c r="J224" i="2"/>
  <c r="H224" i="2"/>
  <c r="F224" i="2"/>
  <c r="E224" i="2"/>
  <c r="D224" i="2"/>
  <c r="C224" i="2"/>
  <c r="B224" i="2"/>
  <c r="A224" i="2"/>
  <c r="BO223" i="2"/>
  <c r="BN223" i="2"/>
  <c r="BM223" i="2"/>
  <c r="BL223" i="2"/>
  <c r="BK223" i="2"/>
  <c r="BJ223" i="2"/>
  <c r="BI223" i="2"/>
  <c r="BH223" i="2"/>
  <c r="BG223" i="2"/>
  <c r="BF223" i="2"/>
  <c r="BE223" i="2"/>
  <c r="BD223" i="2"/>
  <c r="BC223" i="2"/>
  <c r="BB223" i="2"/>
  <c r="BA223" i="2"/>
  <c r="AZ223" i="2"/>
  <c r="AY223" i="2"/>
  <c r="AX223" i="2"/>
  <c r="AW223" i="2"/>
  <c r="AV223" i="2"/>
  <c r="AU223" i="2"/>
  <c r="AT223" i="2"/>
  <c r="AS223" i="2"/>
  <c r="AR223" i="2"/>
  <c r="AQ223" i="2"/>
  <c r="AP223" i="2"/>
  <c r="AO223" i="2"/>
  <c r="AN223" i="2"/>
  <c r="AM223" i="2"/>
  <c r="AL223" i="2"/>
  <c r="AK223" i="2"/>
  <c r="AJ223" i="2"/>
  <c r="AI223" i="2"/>
  <c r="AH223" i="2"/>
  <c r="AG223" i="2"/>
  <c r="AF223" i="2"/>
  <c r="AE223" i="2"/>
  <c r="AD223" i="2"/>
  <c r="AC223" i="2"/>
  <c r="AB223" i="2"/>
  <c r="AA223" i="2"/>
  <c r="Z223" i="2"/>
  <c r="Y223" i="2"/>
  <c r="X223" i="2"/>
  <c r="W223" i="2"/>
  <c r="V223" i="2"/>
  <c r="U223" i="2"/>
  <c r="T223" i="2"/>
  <c r="S223" i="2"/>
  <c r="R223" i="2"/>
  <c r="Q223" i="2"/>
  <c r="P223" i="2"/>
  <c r="O223" i="2"/>
  <c r="N223" i="2"/>
  <c r="M223" i="2"/>
  <c r="L223" i="2"/>
  <c r="K223" i="2"/>
  <c r="J223" i="2"/>
  <c r="H223" i="2"/>
  <c r="F223" i="2"/>
  <c r="E223" i="2"/>
  <c r="D223" i="2"/>
  <c r="C223" i="2"/>
  <c r="B223" i="2"/>
  <c r="A223" i="2"/>
  <c r="BO222" i="2"/>
  <c r="BN222" i="2"/>
  <c r="BM222" i="2"/>
  <c r="BL222" i="2"/>
  <c r="BK222" i="2"/>
  <c r="BJ222" i="2"/>
  <c r="BI222" i="2"/>
  <c r="BH222" i="2"/>
  <c r="BG222" i="2"/>
  <c r="BF222" i="2"/>
  <c r="BE222" i="2"/>
  <c r="BD222" i="2"/>
  <c r="BC222" i="2"/>
  <c r="BB222" i="2"/>
  <c r="BA222" i="2"/>
  <c r="AZ222" i="2"/>
  <c r="AY222" i="2"/>
  <c r="AX222" i="2"/>
  <c r="AW222" i="2"/>
  <c r="AV222" i="2"/>
  <c r="AU222" i="2"/>
  <c r="AT222" i="2"/>
  <c r="AS222" i="2"/>
  <c r="AR222" i="2"/>
  <c r="AQ222" i="2"/>
  <c r="AP222" i="2"/>
  <c r="AO222" i="2"/>
  <c r="AN222" i="2"/>
  <c r="AM222" i="2"/>
  <c r="AL222" i="2"/>
  <c r="AK222" i="2"/>
  <c r="AJ222" i="2"/>
  <c r="AI222" i="2"/>
  <c r="AH222" i="2"/>
  <c r="AG222" i="2"/>
  <c r="AF222" i="2"/>
  <c r="AE222" i="2"/>
  <c r="AD222" i="2"/>
  <c r="AC222" i="2"/>
  <c r="AB222" i="2"/>
  <c r="AA222" i="2"/>
  <c r="Z222" i="2"/>
  <c r="Y222" i="2"/>
  <c r="X222" i="2"/>
  <c r="W222" i="2"/>
  <c r="V222" i="2"/>
  <c r="U222" i="2"/>
  <c r="T222" i="2"/>
  <c r="S222" i="2"/>
  <c r="R222" i="2"/>
  <c r="Q222" i="2"/>
  <c r="P222" i="2"/>
  <c r="O222" i="2"/>
  <c r="N222" i="2"/>
  <c r="M222" i="2"/>
  <c r="L222" i="2"/>
  <c r="K222" i="2"/>
  <c r="J222" i="2"/>
  <c r="H222" i="2"/>
  <c r="F222" i="2"/>
  <c r="E222" i="2"/>
  <c r="D222" i="2"/>
  <c r="C222" i="2"/>
  <c r="B222" i="2"/>
  <c r="A222" i="2"/>
  <c r="BO221" i="2"/>
  <c r="BN221" i="2"/>
  <c r="BM221" i="2"/>
  <c r="BL221" i="2"/>
  <c r="BK221" i="2"/>
  <c r="BJ221" i="2"/>
  <c r="BI221" i="2"/>
  <c r="BH221" i="2"/>
  <c r="BG221" i="2"/>
  <c r="BF221" i="2"/>
  <c r="BE221" i="2"/>
  <c r="BD221" i="2"/>
  <c r="BC221" i="2"/>
  <c r="BB221" i="2"/>
  <c r="BA221" i="2"/>
  <c r="AZ221" i="2"/>
  <c r="AY221" i="2"/>
  <c r="AX221" i="2"/>
  <c r="AW221" i="2"/>
  <c r="AV221" i="2"/>
  <c r="AU221" i="2"/>
  <c r="AT221" i="2"/>
  <c r="AS221" i="2"/>
  <c r="AR221" i="2"/>
  <c r="AQ221" i="2"/>
  <c r="AP221" i="2"/>
  <c r="AO221" i="2"/>
  <c r="AN221" i="2"/>
  <c r="AM221" i="2"/>
  <c r="AL221" i="2"/>
  <c r="AK221" i="2"/>
  <c r="AJ221" i="2"/>
  <c r="AI221" i="2"/>
  <c r="AH221" i="2"/>
  <c r="AG221" i="2"/>
  <c r="AF221" i="2"/>
  <c r="AE221" i="2"/>
  <c r="AD221" i="2"/>
  <c r="AC221" i="2"/>
  <c r="AB221" i="2"/>
  <c r="AA221" i="2"/>
  <c r="Z221" i="2"/>
  <c r="Y221" i="2"/>
  <c r="X221" i="2"/>
  <c r="W221" i="2"/>
  <c r="V221" i="2"/>
  <c r="U221" i="2"/>
  <c r="T221" i="2"/>
  <c r="S221" i="2"/>
  <c r="R221" i="2"/>
  <c r="Q221" i="2"/>
  <c r="P221" i="2"/>
  <c r="O221" i="2"/>
  <c r="N221" i="2"/>
  <c r="M221" i="2"/>
  <c r="L221" i="2"/>
  <c r="K221" i="2"/>
  <c r="J221" i="2"/>
  <c r="H221" i="2"/>
  <c r="F221" i="2"/>
  <c r="E221" i="2"/>
  <c r="D221" i="2"/>
  <c r="C221" i="2"/>
  <c r="B221" i="2"/>
  <c r="A221" i="2"/>
  <c r="BO220" i="2"/>
  <c r="BN220" i="2"/>
  <c r="BM220" i="2"/>
  <c r="BL220" i="2"/>
  <c r="BK220" i="2"/>
  <c r="BJ220" i="2"/>
  <c r="BI220" i="2"/>
  <c r="BH220" i="2"/>
  <c r="BG220" i="2"/>
  <c r="BF220" i="2"/>
  <c r="BE220" i="2"/>
  <c r="BD220" i="2"/>
  <c r="BC220" i="2"/>
  <c r="BB220" i="2"/>
  <c r="BA220" i="2"/>
  <c r="AZ220" i="2"/>
  <c r="AY220" i="2"/>
  <c r="AX220" i="2"/>
  <c r="AW220" i="2"/>
  <c r="AV220" i="2"/>
  <c r="AU220" i="2"/>
  <c r="AT220" i="2"/>
  <c r="AS220" i="2"/>
  <c r="AR220" i="2"/>
  <c r="AQ220" i="2"/>
  <c r="AP220" i="2"/>
  <c r="AO220" i="2"/>
  <c r="AN220" i="2"/>
  <c r="AM220" i="2"/>
  <c r="AL220" i="2"/>
  <c r="AK220" i="2"/>
  <c r="AJ220" i="2"/>
  <c r="AI220" i="2"/>
  <c r="AH220" i="2"/>
  <c r="AG220" i="2"/>
  <c r="AF220" i="2"/>
  <c r="AE220" i="2"/>
  <c r="AD220" i="2"/>
  <c r="AC220" i="2"/>
  <c r="AB220" i="2"/>
  <c r="AA220" i="2"/>
  <c r="Z220" i="2"/>
  <c r="Y220" i="2"/>
  <c r="X220" i="2"/>
  <c r="W220" i="2"/>
  <c r="V220" i="2"/>
  <c r="U220" i="2"/>
  <c r="T220" i="2"/>
  <c r="S220" i="2"/>
  <c r="R220" i="2"/>
  <c r="Q220" i="2"/>
  <c r="P220" i="2"/>
  <c r="O220" i="2"/>
  <c r="N220" i="2"/>
  <c r="M220" i="2"/>
  <c r="L220" i="2"/>
  <c r="K220" i="2"/>
  <c r="J220" i="2"/>
  <c r="H220" i="2"/>
  <c r="F220" i="2"/>
  <c r="E220" i="2"/>
  <c r="D220" i="2"/>
  <c r="C220" i="2"/>
  <c r="B220" i="2"/>
  <c r="A220" i="2"/>
  <c r="BO219" i="2"/>
  <c r="BN219" i="2"/>
  <c r="BM219" i="2"/>
  <c r="BL219" i="2"/>
  <c r="BK219" i="2"/>
  <c r="BJ219" i="2"/>
  <c r="BI219" i="2"/>
  <c r="BH219" i="2"/>
  <c r="BG219" i="2"/>
  <c r="BF219" i="2"/>
  <c r="BE219" i="2"/>
  <c r="BD219" i="2"/>
  <c r="BC219" i="2"/>
  <c r="BB219" i="2"/>
  <c r="BA219" i="2"/>
  <c r="AZ219" i="2"/>
  <c r="AY219" i="2"/>
  <c r="AX219" i="2"/>
  <c r="AW219" i="2"/>
  <c r="AV219" i="2"/>
  <c r="AU219" i="2"/>
  <c r="AT219" i="2"/>
  <c r="AS219" i="2"/>
  <c r="AR219" i="2"/>
  <c r="AQ219" i="2"/>
  <c r="AP219" i="2"/>
  <c r="AO219" i="2"/>
  <c r="AN219" i="2"/>
  <c r="AM219" i="2"/>
  <c r="AL219" i="2"/>
  <c r="AK219" i="2"/>
  <c r="AJ219" i="2"/>
  <c r="AI219" i="2"/>
  <c r="AH219" i="2"/>
  <c r="AG219" i="2"/>
  <c r="AF219" i="2"/>
  <c r="AE219" i="2"/>
  <c r="AD219" i="2"/>
  <c r="AC219" i="2"/>
  <c r="AB219" i="2"/>
  <c r="AA219" i="2"/>
  <c r="Z219" i="2"/>
  <c r="Y219" i="2"/>
  <c r="X219" i="2"/>
  <c r="W219" i="2"/>
  <c r="V219" i="2"/>
  <c r="U219" i="2"/>
  <c r="T219" i="2"/>
  <c r="S219" i="2"/>
  <c r="R219" i="2"/>
  <c r="Q219" i="2"/>
  <c r="P219" i="2"/>
  <c r="O219" i="2"/>
  <c r="N219" i="2"/>
  <c r="M219" i="2"/>
  <c r="L219" i="2"/>
  <c r="K219" i="2"/>
  <c r="J219" i="2"/>
  <c r="H219" i="2"/>
  <c r="F219" i="2"/>
  <c r="E219" i="2"/>
  <c r="D219" i="2"/>
  <c r="C219" i="2"/>
  <c r="B219" i="2"/>
  <c r="A219" i="2"/>
  <c r="BO218" i="2"/>
  <c r="BN218" i="2"/>
  <c r="BM218" i="2"/>
  <c r="BL218" i="2"/>
  <c r="BK218" i="2"/>
  <c r="BJ218" i="2"/>
  <c r="BI218" i="2"/>
  <c r="BH218" i="2"/>
  <c r="BG218" i="2"/>
  <c r="BF218" i="2"/>
  <c r="BE218" i="2"/>
  <c r="BD218" i="2"/>
  <c r="BC218" i="2"/>
  <c r="BB218" i="2"/>
  <c r="BA218" i="2"/>
  <c r="AZ218" i="2"/>
  <c r="AY218" i="2"/>
  <c r="AX218" i="2"/>
  <c r="AW218" i="2"/>
  <c r="AV218" i="2"/>
  <c r="AU218" i="2"/>
  <c r="AT218" i="2"/>
  <c r="AS218" i="2"/>
  <c r="AR218" i="2"/>
  <c r="AQ218" i="2"/>
  <c r="AP218" i="2"/>
  <c r="AO218" i="2"/>
  <c r="AN218" i="2"/>
  <c r="AM218" i="2"/>
  <c r="AL218" i="2"/>
  <c r="AK218" i="2"/>
  <c r="AJ218" i="2"/>
  <c r="AI218" i="2"/>
  <c r="AH218" i="2"/>
  <c r="AG218" i="2"/>
  <c r="AF218" i="2"/>
  <c r="AE218" i="2"/>
  <c r="AD218" i="2"/>
  <c r="AC218" i="2"/>
  <c r="AB218" i="2"/>
  <c r="AA218" i="2"/>
  <c r="Z218" i="2"/>
  <c r="Y218" i="2"/>
  <c r="X218" i="2"/>
  <c r="W218" i="2"/>
  <c r="V218" i="2"/>
  <c r="U218" i="2"/>
  <c r="T218" i="2"/>
  <c r="S218" i="2"/>
  <c r="R218" i="2"/>
  <c r="Q218" i="2"/>
  <c r="P218" i="2"/>
  <c r="O218" i="2"/>
  <c r="N218" i="2"/>
  <c r="M218" i="2"/>
  <c r="L218" i="2"/>
  <c r="K218" i="2"/>
  <c r="J218" i="2"/>
  <c r="H218" i="2"/>
  <c r="F218" i="2"/>
  <c r="E218" i="2"/>
  <c r="D218" i="2"/>
  <c r="C218" i="2"/>
  <c r="B218" i="2"/>
  <c r="A218" i="2"/>
  <c r="BO217" i="2"/>
  <c r="BN217" i="2"/>
  <c r="BM217" i="2"/>
  <c r="BL217" i="2"/>
  <c r="BK217" i="2"/>
  <c r="BJ217" i="2"/>
  <c r="BI217" i="2"/>
  <c r="BH217" i="2"/>
  <c r="BG217" i="2"/>
  <c r="BF217" i="2"/>
  <c r="BE217" i="2"/>
  <c r="BD217" i="2"/>
  <c r="BC217" i="2"/>
  <c r="BB217" i="2"/>
  <c r="BA217" i="2"/>
  <c r="AZ217" i="2"/>
  <c r="AY217" i="2"/>
  <c r="AX217" i="2"/>
  <c r="AW217" i="2"/>
  <c r="AV217" i="2"/>
  <c r="AU217" i="2"/>
  <c r="AT217" i="2"/>
  <c r="AS217" i="2"/>
  <c r="AR217" i="2"/>
  <c r="AQ217" i="2"/>
  <c r="AP217" i="2"/>
  <c r="AO217" i="2"/>
  <c r="AN217" i="2"/>
  <c r="AM217" i="2"/>
  <c r="AL217" i="2"/>
  <c r="AK217" i="2"/>
  <c r="AJ217" i="2"/>
  <c r="AI217" i="2"/>
  <c r="AH217" i="2"/>
  <c r="AG217" i="2"/>
  <c r="AF217" i="2"/>
  <c r="AE217" i="2"/>
  <c r="AD217" i="2"/>
  <c r="AC217" i="2"/>
  <c r="AB217" i="2"/>
  <c r="AA217" i="2"/>
  <c r="Z217" i="2"/>
  <c r="Y217" i="2"/>
  <c r="X217" i="2"/>
  <c r="W217" i="2"/>
  <c r="V217" i="2"/>
  <c r="U217" i="2"/>
  <c r="T217" i="2"/>
  <c r="S217" i="2"/>
  <c r="R217" i="2"/>
  <c r="Q217" i="2"/>
  <c r="P217" i="2"/>
  <c r="O217" i="2"/>
  <c r="N217" i="2"/>
  <c r="M217" i="2"/>
  <c r="L217" i="2"/>
  <c r="K217" i="2"/>
  <c r="J217" i="2"/>
  <c r="H217" i="2"/>
  <c r="F217" i="2"/>
  <c r="E217" i="2"/>
  <c r="D217" i="2"/>
  <c r="C217" i="2"/>
  <c r="B217" i="2"/>
  <c r="A217" i="2"/>
  <c r="BO216" i="2"/>
  <c r="BN216" i="2"/>
  <c r="BM216" i="2"/>
  <c r="BL216" i="2"/>
  <c r="BK216" i="2"/>
  <c r="BJ216" i="2"/>
  <c r="BI216" i="2"/>
  <c r="BH216" i="2"/>
  <c r="BG216" i="2"/>
  <c r="BF216" i="2"/>
  <c r="BE216" i="2"/>
  <c r="BD216" i="2"/>
  <c r="BC216" i="2"/>
  <c r="BB216" i="2"/>
  <c r="BA216" i="2"/>
  <c r="AZ216" i="2"/>
  <c r="AY216" i="2"/>
  <c r="AX216" i="2"/>
  <c r="AW216" i="2"/>
  <c r="AV216" i="2"/>
  <c r="AU216" i="2"/>
  <c r="AT216" i="2"/>
  <c r="AS216" i="2"/>
  <c r="AR216" i="2"/>
  <c r="AQ216" i="2"/>
  <c r="AP216" i="2"/>
  <c r="AO216" i="2"/>
  <c r="AN216" i="2"/>
  <c r="AM216" i="2"/>
  <c r="AL216" i="2"/>
  <c r="AK216" i="2"/>
  <c r="AJ216" i="2"/>
  <c r="AI216" i="2"/>
  <c r="AH216" i="2"/>
  <c r="AG216" i="2"/>
  <c r="AF216" i="2"/>
  <c r="AE216" i="2"/>
  <c r="AD216" i="2"/>
  <c r="AC216" i="2"/>
  <c r="AB216" i="2"/>
  <c r="AA216" i="2"/>
  <c r="Z216" i="2"/>
  <c r="Y216" i="2"/>
  <c r="X216" i="2"/>
  <c r="W216" i="2"/>
  <c r="V216" i="2"/>
  <c r="U216" i="2"/>
  <c r="T216" i="2"/>
  <c r="S216" i="2"/>
  <c r="R216" i="2"/>
  <c r="Q216" i="2"/>
  <c r="P216" i="2"/>
  <c r="O216" i="2"/>
  <c r="N216" i="2"/>
  <c r="M216" i="2"/>
  <c r="L216" i="2"/>
  <c r="K216" i="2"/>
  <c r="J216" i="2"/>
  <c r="H216" i="2"/>
  <c r="F216" i="2"/>
  <c r="E216" i="2"/>
  <c r="D216" i="2"/>
  <c r="C216" i="2"/>
  <c r="B216" i="2"/>
  <c r="A216" i="2"/>
  <c r="BO215" i="2"/>
  <c r="BN215" i="2"/>
  <c r="BM215" i="2"/>
  <c r="BL215" i="2"/>
  <c r="BK215" i="2"/>
  <c r="BJ215" i="2"/>
  <c r="BI215" i="2"/>
  <c r="BH215" i="2"/>
  <c r="BG215" i="2"/>
  <c r="BF215" i="2"/>
  <c r="BE215" i="2"/>
  <c r="BD215" i="2"/>
  <c r="BC215" i="2"/>
  <c r="BB215" i="2"/>
  <c r="BA215" i="2"/>
  <c r="AZ215" i="2"/>
  <c r="AY215" i="2"/>
  <c r="AX215" i="2"/>
  <c r="AW215" i="2"/>
  <c r="AV215" i="2"/>
  <c r="AU215" i="2"/>
  <c r="AT215" i="2"/>
  <c r="AS215" i="2"/>
  <c r="AR215" i="2"/>
  <c r="AQ215" i="2"/>
  <c r="AP215" i="2"/>
  <c r="AO215" i="2"/>
  <c r="AN215" i="2"/>
  <c r="AM215" i="2"/>
  <c r="AL215" i="2"/>
  <c r="AK215" i="2"/>
  <c r="AJ215" i="2"/>
  <c r="AI215" i="2"/>
  <c r="AH215" i="2"/>
  <c r="AG215" i="2"/>
  <c r="AF215" i="2"/>
  <c r="AE215" i="2"/>
  <c r="AD215" i="2"/>
  <c r="AC215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H215" i="2"/>
  <c r="F215" i="2"/>
  <c r="E215" i="2"/>
  <c r="D215" i="2"/>
  <c r="C215" i="2"/>
  <c r="B215" i="2"/>
  <c r="A215" i="2"/>
  <c r="BO214" i="2"/>
  <c r="BN214" i="2"/>
  <c r="BM214" i="2"/>
  <c r="BL214" i="2"/>
  <c r="BK214" i="2"/>
  <c r="BJ214" i="2"/>
  <c r="BI214" i="2"/>
  <c r="BH214" i="2"/>
  <c r="BG214" i="2"/>
  <c r="BF214" i="2"/>
  <c r="BE214" i="2"/>
  <c r="BD214" i="2"/>
  <c r="BC214" i="2"/>
  <c r="BB214" i="2"/>
  <c r="BA214" i="2"/>
  <c r="AZ214" i="2"/>
  <c r="AY214" i="2"/>
  <c r="AX214" i="2"/>
  <c r="AW214" i="2"/>
  <c r="AV214" i="2"/>
  <c r="AU214" i="2"/>
  <c r="AT214" i="2"/>
  <c r="AS214" i="2"/>
  <c r="AR214" i="2"/>
  <c r="AQ214" i="2"/>
  <c r="AP214" i="2"/>
  <c r="AO214" i="2"/>
  <c r="AN214" i="2"/>
  <c r="AM214" i="2"/>
  <c r="AL214" i="2"/>
  <c r="AK214" i="2"/>
  <c r="AJ214" i="2"/>
  <c r="AI214" i="2"/>
  <c r="AH214" i="2"/>
  <c r="AG214" i="2"/>
  <c r="AF214" i="2"/>
  <c r="AE214" i="2"/>
  <c r="AD214" i="2"/>
  <c r="AC214" i="2"/>
  <c r="AB214" i="2"/>
  <c r="AA214" i="2"/>
  <c r="Z214" i="2"/>
  <c r="Y214" i="2"/>
  <c r="X214" i="2"/>
  <c r="W214" i="2"/>
  <c r="V214" i="2"/>
  <c r="U214" i="2"/>
  <c r="T214" i="2"/>
  <c r="S214" i="2"/>
  <c r="R214" i="2"/>
  <c r="Q214" i="2"/>
  <c r="P214" i="2"/>
  <c r="O214" i="2"/>
  <c r="N214" i="2"/>
  <c r="M214" i="2"/>
  <c r="L214" i="2"/>
  <c r="K214" i="2"/>
  <c r="J214" i="2"/>
  <c r="H214" i="2"/>
  <c r="F214" i="2"/>
  <c r="E214" i="2"/>
  <c r="D214" i="2"/>
  <c r="C214" i="2"/>
  <c r="B214" i="2"/>
  <c r="A214" i="2"/>
  <c r="BO213" i="2"/>
  <c r="BN213" i="2"/>
  <c r="BM213" i="2"/>
  <c r="BL213" i="2"/>
  <c r="BK213" i="2"/>
  <c r="BJ213" i="2"/>
  <c r="BI213" i="2"/>
  <c r="BH213" i="2"/>
  <c r="BG213" i="2"/>
  <c r="BF213" i="2"/>
  <c r="BE213" i="2"/>
  <c r="BD213" i="2"/>
  <c r="BC213" i="2"/>
  <c r="BB213" i="2"/>
  <c r="BA213" i="2"/>
  <c r="AZ213" i="2"/>
  <c r="AY213" i="2"/>
  <c r="AX213" i="2"/>
  <c r="AW213" i="2"/>
  <c r="AV213" i="2"/>
  <c r="AU213" i="2"/>
  <c r="AT213" i="2"/>
  <c r="AS213" i="2"/>
  <c r="AR213" i="2"/>
  <c r="AQ213" i="2"/>
  <c r="AP213" i="2"/>
  <c r="AO213" i="2"/>
  <c r="AN213" i="2"/>
  <c r="AM213" i="2"/>
  <c r="AL213" i="2"/>
  <c r="AK213" i="2"/>
  <c r="AJ213" i="2"/>
  <c r="AI213" i="2"/>
  <c r="AH213" i="2"/>
  <c r="AG213" i="2"/>
  <c r="AF213" i="2"/>
  <c r="AE213" i="2"/>
  <c r="AD213" i="2"/>
  <c r="AC213" i="2"/>
  <c r="AB213" i="2"/>
  <c r="AA213" i="2"/>
  <c r="Z213" i="2"/>
  <c r="Y213" i="2"/>
  <c r="X213" i="2"/>
  <c r="W213" i="2"/>
  <c r="V213" i="2"/>
  <c r="U213" i="2"/>
  <c r="T213" i="2"/>
  <c r="S213" i="2"/>
  <c r="R213" i="2"/>
  <c r="Q213" i="2"/>
  <c r="P213" i="2"/>
  <c r="O213" i="2"/>
  <c r="N213" i="2"/>
  <c r="M213" i="2"/>
  <c r="L213" i="2"/>
  <c r="K213" i="2"/>
  <c r="J213" i="2"/>
  <c r="H213" i="2"/>
  <c r="F213" i="2"/>
  <c r="E213" i="2"/>
  <c r="D213" i="2"/>
  <c r="C213" i="2"/>
  <c r="B213" i="2"/>
  <c r="A213" i="2"/>
  <c r="BO212" i="2"/>
  <c r="BN212" i="2"/>
  <c r="BM212" i="2"/>
  <c r="BL212" i="2"/>
  <c r="BK212" i="2"/>
  <c r="BJ212" i="2"/>
  <c r="BI212" i="2"/>
  <c r="BH212" i="2"/>
  <c r="BG212" i="2"/>
  <c r="BF212" i="2"/>
  <c r="BE212" i="2"/>
  <c r="BD212" i="2"/>
  <c r="BC212" i="2"/>
  <c r="BB212" i="2"/>
  <c r="BA212" i="2"/>
  <c r="AZ212" i="2"/>
  <c r="AY212" i="2"/>
  <c r="AX212" i="2"/>
  <c r="AW212" i="2"/>
  <c r="AV212" i="2"/>
  <c r="AU212" i="2"/>
  <c r="AT212" i="2"/>
  <c r="AS212" i="2"/>
  <c r="AR212" i="2"/>
  <c r="AQ212" i="2"/>
  <c r="AP212" i="2"/>
  <c r="AO212" i="2"/>
  <c r="AN212" i="2"/>
  <c r="AM212" i="2"/>
  <c r="AL212" i="2"/>
  <c r="AK212" i="2"/>
  <c r="AJ212" i="2"/>
  <c r="AI212" i="2"/>
  <c r="AH212" i="2"/>
  <c r="AG212" i="2"/>
  <c r="AF212" i="2"/>
  <c r="AE212" i="2"/>
  <c r="AD212" i="2"/>
  <c r="AC212" i="2"/>
  <c r="AB212" i="2"/>
  <c r="AA212" i="2"/>
  <c r="Z212" i="2"/>
  <c r="Y212" i="2"/>
  <c r="X212" i="2"/>
  <c r="W212" i="2"/>
  <c r="V212" i="2"/>
  <c r="U212" i="2"/>
  <c r="T212" i="2"/>
  <c r="S212" i="2"/>
  <c r="R212" i="2"/>
  <c r="Q212" i="2"/>
  <c r="P212" i="2"/>
  <c r="O212" i="2"/>
  <c r="N212" i="2"/>
  <c r="M212" i="2"/>
  <c r="L212" i="2"/>
  <c r="K212" i="2"/>
  <c r="J212" i="2"/>
  <c r="H212" i="2"/>
  <c r="F212" i="2"/>
  <c r="E212" i="2"/>
  <c r="D212" i="2"/>
  <c r="C212" i="2"/>
  <c r="B212" i="2"/>
  <c r="A212" i="2"/>
  <c r="BO211" i="2"/>
  <c r="BN211" i="2"/>
  <c r="BM211" i="2"/>
  <c r="BL211" i="2"/>
  <c r="BK211" i="2"/>
  <c r="BJ211" i="2"/>
  <c r="BI211" i="2"/>
  <c r="BH211" i="2"/>
  <c r="BG211" i="2"/>
  <c r="BF211" i="2"/>
  <c r="BE211" i="2"/>
  <c r="BD211" i="2"/>
  <c r="BC211" i="2"/>
  <c r="BB211" i="2"/>
  <c r="BA211" i="2"/>
  <c r="AZ211" i="2"/>
  <c r="AY211" i="2"/>
  <c r="AX211" i="2"/>
  <c r="AW211" i="2"/>
  <c r="AV211" i="2"/>
  <c r="AU211" i="2"/>
  <c r="AT211" i="2"/>
  <c r="AS211" i="2"/>
  <c r="AR211" i="2"/>
  <c r="AQ211" i="2"/>
  <c r="AP211" i="2"/>
  <c r="AO211" i="2"/>
  <c r="AN211" i="2"/>
  <c r="AM211" i="2"/>
  <c r="AL211" i="2"/>
  <c r="AK211" i="2"/>
  <c r="AJ211" i="2"/>
  <c r="AI211" i="2"/>
  <c r="AH211" i="2"/>
  <c r="AG211" i="2"/>
  <c r="AF211" i="2"/>
  <c r="AE211" i="2"/>
  <c r="AD211" i="2"/>
  <c r="AC211" i="2"/>
  <c r="AB211" i="2"/>
  <c r="AA211" i="2"/>
  <c r="Z211" i="2"/>
  <c r="Y211" i="2"/>
  <c r="X211" i="2"/>
  <c r="W211" i="2"/>
  <c r="V211" i="2"/>
  <c r="U211" i="2"/>
  <c r="T211" i="2"/>
  <c r="S211" i="2"/>
  <c r="R211" i="2"/>
  <c r="Q211" i="2"/>
  <c r="P211" i="2"/>
  <c r="O211" i="2"/>
  <c r="N211" i="2"/>
  <c r="M211" i="2"/>
  <c r="L211" i="2"/>
  <c r="K211" i="2"/>
  <c r="J211" i="2"/>
  <c r="H211" i="2"/>
  <c r="F211" i="2"/>
  <c r="E211" i="2"/>
  <c r="D211" i="2"/>
  <c r="C211" i="2"/>
  <c r="B211" i="2"/>
  <c r="A211" i="2"/>
  <c r="BO210" i="2"/>
  <c r="BN210" i="2"/>
  <c r="BM210" i="2"/>
  <c r="BL210" i="2"/>
  <c r="BK210" i="2"/>
  <c r="BJ210" i="2"/>
  <c r="BI210" i="2"/>
  <c r="BH210" i="2"/>
  <c r="BG210" i="2"/>
  <c r="BF210" i="2"/>
  <c r="BE210" i="2"/>
  <c r="BD210" i="2"/>
  <c r="BC210" i="2"/>
  <c r="BB210" i="2"/>
  <c r="BA210" i="2"/>
  <c r="AZ210" i="2"/>
  <c r="AY210" i="2"/>
  <c r="AX210" i="2"/>
  <c r="AW210" i="2"/>
  <c r="AV210" i="2"/>
  <c r="AU210" i="2"/>
  <c r="AT210" i="2"/>
  <c r="AS210" i="2"/>
  <c r="AR210" i="2"/>
  <c r="AQ210" i="2"/>
  <c r="AP210" i="2"/>
  <c r="AO210" i="2"/>
  <c r="AN210" i="2"/>
  <c r="AM210" i="2"/>
  <c r="AL210" i="2"/>
  <c r="AK210" i="2"/>
  <c r="AJ210" i="2"/>
  <c r="AI210" i="2"/>
  <c r="AH210" i="2"/>
  <c r="AG210" i="2"/>
  <c r="AF210" i="2"/>
  <c r="AE210" i="2"/>
  <c r="AD210" i="2"/>
  <c r="AC210" i="2"/>
  <c r="AB210" i="2"/>
  <c r="AA210" i="2"/>
  <c r="Z210" i="2"/>
  <c r="Y210" i="2"/>
  <c r="X210" i="2"/>
  <c r="W210" i="2"/>
  <c r="V210" i="2"/>
  <c r="U210" i="2"/>
  <c r="T210" i="2"/>
  <c r="S210" i="2"/>
  <c r="R210" i="2"/>
  <c r="Q210" i="2"/>
  <c r="P210" i="2"/>
  <c r="O210" i="2"/>
  <c r="N210" i="2"/>
  <c r="M210" i="2"/>
  <c r="L210" i="2"/>
  <c r="K210" i="2"/>
  <c r="J210" i="2"/>
  <c r="H210" i="2"/>
  <c r="F210" i="2"/>
  <c r="E210" i="2"/>
  <c r="D210" i="2"/>
  <c r="C210" i="2"/>
  <c r="B210" i="2"/>
  <c r="A210" i="2"/>
  <c r="BO209" i="2"/>
  <c r="BN209" i="2"/>
  <c r="BM209" i="2"/>
  <c r="BL209" i="2"/>
  <c r="BK209" i="2"/>
  <c r="BJ209" i="2"/>
  <c r="BI209" i="2"/>
  <c r="BH209" i="2"/>
  <c r="BG209" i="2"/>
  <c r="BF209" i="2"/>
  <c r="BE209" i="2"/>
  <c r="BD209" i="2"/>
  <c r="BC209" i="2"/>
  <c r="BB209" i="2"/>
  <c r="BA209" i="2"/>
  <c r="AZ209" i="2"/>
  <c r="AY209" i="2"/>
  <c r="AX209" i="2"/>
  <c r="AW209" i="2"/>
  <c r="AV209" i="2"/>
  <c r="AU209" i="2"/>
  <c r="AT209" i="2"/>
  <c r="AS209" i="2"/>
  <c r="AR209" i="2"/>
  <c r="AQ209" i="2"/>
  <c r="AP209" i="2"/>
  <c r="AO209" i="2"/>
  <c r="AN209" i="2"/>
  <c r="AM209" i="2"/>
  <c r="AL209" i="2"/>
  <c r="AK209" i="2"/>
  <c r="AJ209" i="2"/>
  <c r="AI209" i="2"/>
  <c r="AH209" i="2"/>
  <c r="AG209" i="2"/>
  <c r="AF209" i="2"/>
  <c r="AE209" i="2"/>
  <c r="AD209" i="2"/>
  <c r="AC209" i="2"/>
  <c r="AB209" i="2"/>
  <c r="AA209" i="2"/>
  <c r="Z209" i="2"/>
  <c r="Y209" i="2"/>
  <c r="X209" i="2"/>
  <c r="W209" i="2"/>
  <c r="V209" i="2"/>
  <c r="U209" i="2"/>
  <c r="T209" i="2"/>
  <c r="S209" i="2"/>
  <c r="R209" i="2"/>
  <c r="Q209" i="2"/>
  <c r="P209" i="2"/>
  <c r="O209" i="2"/>
  <c r="N209" i="2"/>
  <c r="M209" i="2"/>
  <c r="L209" i="2"/>
  <c r="K209" i="2"/>
  <c r="J209" i="2"/>
  <c r="H209" i="2"/>
  <c r="F209" i="2"/>
  <c r="E209" i="2"/>
  <c r="D209" i="2"/>
  <c r="C209" i="2"/>
  <c r="B209" i="2"/>
  <c r="A209" i="2"/>
  <c r="BO208" i="2"/>
  <c r="BN208" i="2"/>
  <c r="BM208" i="2"/>
  <c r="BL208" i="2"/>
  <c r="BK208" i="2"/>
  <c r="BJ208" i="2"/>
  <c r="BI208" i="2"/>
  <c r="BH208" i="2"/>
  <c r="BG208" i="2"/>
  <c r="BF208" i="2"/>
  <c r="BE208" i="2"/>
  <c r="BD208" i="2"/>
  <c r="BC208" i="2"/>
  <c r="BB208" i="2"/>
  <c r="BA208" i="2"/>
  <c r="AZ208" i="2"/>
  <c r="AY208" i="2"/>
  <c r="AX208" i="2"/>
  <c r="AW208" i="2"/>
  <c r="AV208" i="2"/>
  <c r="AU208" i="2"/>
  <c r="AT208" i="2"/>
  <c r="AS208" i="2"/>
  <c r="AR208" i="2"/>
  <c r="AQ208" i="2"/>
  <c r="AP208" i="2"/>
  <c r="AO208" i="2"/>
  <c r="AN208" i="2"/>
  <c r="AM208" i="2"/>
  <c r="AL208" i="2"/>
  <c r="AK208" i="2"/>
  <c r="AJ208" i="2"/>
  <c r="AI208" i="2"/>
  <c r="AH208" i="2"/>
  <c r="AG208" i="2"/>
  <c r="AF208" i="2"/>
  <c r="AE208" i="2"/>
  <c r="AD208" i="2"/>
  <c r="AC208" i="2"/>
  <c r="AB208" i="2"/>
  <c r="AA208" i="2"/>
  <c r="Z208" i="2"/>
  <c r="Y208" i="2"/>
  <c r="X208" i="2"/>
  <c r="W208" i="2"/>
  <c r="V208" i="2"/>
  <c r="U208" i="2"/>
  <c r="T208" i="2"/>
  <c r="S208" i="2"/>
  <c r="R208" i="2"/>
  <c r="Q208" i="2"/>
  <c r="P208" i="2"/>
  <c r="O208" i="2"/>
  <c r="N208" i="2"/>
  <c r="M208" i="2"/>
  <c r="L208" i="2"/>
  <c r="K208" i="2"/>
  <c r="J208" i="2"/>
  <c r="H208" i="2"/>
  <c r="F208" i="2"/>
  <c r="E208" i="2"/>
  <c r="D208" i="2"/>
  <c r="C208" i="2"/>
  <c r="B208" i="2"/>
  <c r="A208" i="2"/>
  <c r="BO207" i="2"/>
  <c r="BN207" i="2"/>
  <c r="BM207" i="2"/>
  <c r="BL207" i="2"/>
  <c r="BK207" i="2"/>
  <c r="BJ207" i="2"/>
  <c r="BI207" i="2"/>
  <c r="BH207" i="2"/>
  <c r="BG207" i="2"/>
  <c r="BF207" i="2"/>
  <c r="BE207" i="2"/>
  <c r="BD207" i="2"/>
  <c r="BC207" i="2"/>
  <c r="BB207" i="2"/>
  <c r="BA207" i="2"/>
  <c r="AZ207" i="2"/>
  <c r="AY207" i="2"/>
  <c r="AX207" i="2"/>
  <c r="AW207" i="2"/>
  <c r="AV207" i="2"/>
  <c r="AU207" i="2"/>
  <c r="AT207" i="2"/>
  <c r="AS207" i="2"/>
  <c r="AR207" i="2"/>
  <c r="AQ207" i="2"/>
  <c r="AP207" i="2"/>
  <c r="AO207" i="2"/>
  <c r="AN207" i="2"/>
  <c r="AM207" i="2"/>
  <c r="AL207" i="2"/>
  <c r="AK207" i="2"/>
  <c r="AJ207" i="2"/>
  <c r="AI207" i="2"/>
  <c r="AH207" i="2"/>
  <c r="AG207" i="2"/>
  <c r="AF207" i="2"/>
  <c r="AE207" i="2"/>
  <c r="AD207" i="2"/>
  <c r="AC207" i="2"/>
  <c r="AB207" i="2"/>
  <c r="AA207" i="2"/>
  <c r="Z207" i="2"/>
  <c r="Y207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H207" i="2"/>
  <c r="F207" i="2"/>
  <c r="E207" i="2"/>
  <c r="D207" i="2"/>
  <c r="C207" i="2"/>
  <c r="B207" i="2"/>
  <c r="A207" i="2"/>
  <c r="BO206" i="2"/>
  <c r="BN206" i="2"/>
  <c r="BM206" i="2"/>
  <c r="BL206" i="2"/>
  <c r="BK206" i="2"/>
  <c r="BJ206" i="2"/>
  <c r="BI206" i="2"/>
  <c r="BH206" i="2"/>
  <c r="BG206" i="2"/>
  <c r="BF206" i="2"/>
  <c r="BE206" i="2"/>
  <c r="BD206" i="2"/>
  <c r="BC206" i="2"/>
  <c r="BB206" i="2"/>
  <c r="BA206" i="2"/>
  <c r="AZ206" i="2"/>
  <c r="AY206" i="2"/>
  <c r="AX206" i="2"/>
  <c r="AW206" i="2"/>
  <c r="AV206" i="2"/>
  <c r="AU206" i="2"/>
  <c r="AT206" i="2"/>
  <c r="AS206" i="2"/>
  <c r="AR206" i="2"/>
  <c r="AQ206" i="2"/>
  <c r="AP206" i="2"/>
  <c r="AO206" i="2"/>
  <c r="AN206" i="2"/>
  <c r="AM206" i="2"/>
  <c r="AL206" i="2"/>
  <c r="AK206" i="2"/>
  <c r="AJ206" i="2"/>
  <c r="AI206" i="2"/>
  <c r="AH206" i="2"/>
  <c r="AG206" i="2"/>
  <c r="AF206" i="2"/>
  <c r="AE206" i="2"/>
  <c r="AD206" i="2"/>
  <c r="AC206" i="2"/>
  <c r="AB206" i="2"/>
  <c r="AA206" i="2"/>
  <c r="Z206" i="2"/>
  <c r="Y206" i="2"/>
  <c r="X206" i="2"/>
  <c r="W206" i="2"/>
  <c r="V206" i="2"/>
  <c r="U206" i="2"/>
  <c r="T206" i="2"/>
  <c r="S206" i="2"/>
  <c r="R206" i="2"/>
  <c r="Q206" i="2"/>
  <c r="P206" i="2"/>
  <c r="O206" i="2"/>
  <c r="N206" i="2"/>
  <c r="M206" i="2"/>
  <c r="L206" i="2"/>
  <c r="K206" i="2"/>
  <c r="J206" i="2"/>
  <c r="H206" i="2"/>
  <c r="F206" i="2"/>
  <c r="E206" i="2"/>
  <c r="D206" i="2"/>
  <c r="C206" i="2"/>
  <c r="B206" i="2"/>
  <c r="A206" i="2"/>
  <c r="BO205" i="2"/>
  <c r="BN205" i="2"/>
  <c r="BM205" i="2"/>
  <c r="BL205" i="2"/>
  <c r="BK205" i="2"/>
  <c r="BJ205" i="2"/>
  <c r="BI205" i="2"/>
  <c r="BH205" i="2"/>
  <c r="BG205" i="2"/>
  <c r="BF205" i="2"/>
  <c r="BE205" i="2"/>
  <c r="BD205" i="2"/>
  <c r="BC205" i="2"/>
  <c r="BB205" i="2"/>
  <c r="BA205" i="2"/>
  <c r="AZ205" i="2"/>
  <c r="AY205" i="2"/>
  <c r="AX205" i="2"/>
  <c r="AW205" i="2"/>
  <c r="AV205" i="2"/>
  <c r="AU205" i="2"/>
  <c r="AT205" i="2"/>
  <c r="AS205" i="2"/>
  <c r="AR205" i="2"/>
  <c r="AQ205" i="2"/>
  <c r="AP205" i="2"/>
  <c r="AO205" i="2"/>
  <c r="AN205" i="2"/>
  <c r="AM205" i="2"/>
  <c r="AL205" i="2"/>
  <c r="AK205" i="2"/>
  <c r="AJ205" i="2"/>
  <c r="AI205" i="2"/>
  <c r="AH205" i="2"/>
  <c r="AG205" i="2"/>
  <c r="AF205" i="2"/>
  <c r="AE205" i="2"/>
  <c r="AD205" i="2"/>
  <c r="AC205" i="2"/>
  <c r="AB205" i="2"/>
  <c r="AA205" i="2"/>
  <c r="Z205" i="2"/>
  <c r="Y205" i="2"/>
  <c r="X205" i="2"/>
  <c r="W205" i="2"/>
  <c r="V205" i="2"/>
  <c r="U205" i="2"/>
  <c r="T205" i="2"/>
  <c r="S205" i="2"/>
  <c r="R205" i="2"/>
  <c r="Q205" i="2"/>
  <c r="P205" i="2"/>
  <c r="O205" i="2"/>
  <c r="N205" i="2"/>
  <c r="M205" i="2"/>
  <c r="L205" i="2"/>
  <c r="K205" i="2"/>
  <c r="J205" i="2"/>
  <c r="H205" i="2"/>
  <c r="F205" i="2"/>
  <c r="E205" i="2"/>
  <c r="D205" i="2"/>
  <c r="C205" i="2"/>
  <c r="B205" i="2"/>
  <c r="A205" i="2"/>
  <c r="BO204" i="2"/>
  <c r="BN204" i="2"/>
  <c r="BM204" i="2"/>
  <c r="BL204" i="2"/>
  <c r="BK204" i="2"/>
  <c r="BJ204" i="2"/>
  <c r="BI204" i="2"/>
  <c r="BH204" i="2"/>
  <c r="BG204" i="2"/>
  <c r="BF204" i="2"/>
  <c r="BE204" i="2"/>
  <c r="BD204" i="2"/>
  <c r="BC204" i="2"/>
  <c r="BB204" i="2"/>
  <c r="BA204" i="2"/>
  <c r="AZ204" i="2"/>
  <c r="AY204" i="2"/>
  <c r="AX204" i="2"/>
  <c r="AW204" i="2"/>
  <c r="AV204" i="2"/>
  <c r="AU204" i="2"/>
  <c r="AT204" i="2"/>
  <c r="AS204" i="2"/>
  <c r="AR204" i="2"/>
  <c r="AQ204" i="2"/>
  <c r="AP204" i="2"/>
  <c r="AO204" i="2"/>
  <c r="AN204" i="2"/>
  <c r="AM204" i="2"/>
  <c r="AL204" i="2"/>
  <c r="AK204" i="2"/>
  <c r="AJ204" i="2"/>
  <c r="AI204" i="2"/>
  <c r="AH204" i="2"/>
  <c r="AG204" i="2"/>
  <c r="AF204" i="2"/>
  <c r="AE204" i="2"/>
  <c r="AD204" i="2"/>
  <c r="AC204" i="2"/>
  <c r="AB204" i="2"/>
  <c r="AA204" i="2"/>
  <c r="Z204" i="2"/>
  <c r="Y204" i="2"/>
  <c r="X204" i="2"/>
  <c r="W204" i="2"/>
  <c r="V204" i="2"/>
  <c r="U204" i="2"/>
  <c r="T204" i="2"/>
  <c r="S204" i="2"/>
  <c r="R204" i="2"/>
  <c r="Q204" i="2"/>
  <c r="P204" i="2"/>
  <c r="O204" i="2"/>
  <c r="N204" i="2"/>
  <c r="M204" i="2"/>
  <c r="L204" i="2"/>
  <c r="K204" i="2"/>
  <c r="J204" i="2"/>
  <c r="H204" i="2"/>
  <c r="F204" i="2"/>
  <c r="E204" i="2"/>
  <c r="D204" i="2"/>
  <c r="C204" i="2"/>
  <c r="B204" i="2"/>
  <c r="A204" i="2"/>
  <c r="BO203" i="2"/>
  <c r="BN203" i="2"/>
  <c r="BM203" i="2"/>
  <c r="BL203" i="2"/>
  <c r="BK203" i="2"/>
  <c r="BJ203" i="2"/>
  <c r="BI203" i="2"/>
  <c r="BH203" i="2"/>
  <c r="BG203" i="2"/>
  <c r="BF203" i="2"/>
  <c r="BE203" i="2"/>
  <c r="BD203" i="2"/>
  <c r="BC203" i="2"/>
  <c r="BB203" i="2"/>
  <c r="BA203" i="2"/>
  <c r="AZ203" i="2"/>
  <c r="AY203" i="2"/>
  <c r="AX203" i="2"/>
  <c r="AW203" i="2"/>
  <c r="AV203" i="2"/>
  <c r="AU203" i="2"/>
  <c r="AT203" i="2"/>
  <c r="AS203" i="2"/>
  <c r="AR203" i="2"/>
  <c r="AQ203" i="2"/>
  <c r="AP203" i="2"/>
  <c r="AO203" i="2"/>
  <c r="AN203" i="2"/>
  <c r="AM203" i="2"/>
  <c r="AL203" i="2"/>
  <c r="AK203" i="2"/>
  <c r="AJ203" i="2"/>
  <c r="AI203" i="2"/>
  <c r="AH203" i="2"/>
  <c r="AG203" i="2"/>
  <c r="AF203" i="2"/>
  <c r="AE203" i="2"/>
  <c r="AD203" i="2"/>
  <c r="AC203" i="2"/>
  <c r="AB203" i="2"/>
  <c r="AA203" i="2"/>
  <c r="Z203" i="2"/>
  <c r="Y203" i="2"/>
  <c r="X203" i="2"/>
  <c r="W203" i="2"/>
  <c r="V203" i="2"/>
  <c r="U203" i="2"/>
  <c r="T203" i="2"/>
  <c r="S203" i="2"/>
  <c r="R203" i="2"/>
  <c r="Q203" i="2"/>
  <c r="P203" i="2"/>
  <c r="O203" i="2"/>
  <c r="N203" i="2"/>
  <c r="M203" i="2"/>
  <c r="L203" i="2"/>
  <c r="K203" i="2"/>
  <c r="J203" i="2"/>
  <c r="H203" i="2"/>
  <c r="F203" i="2"/>
  <c r="E203" i="2"/>
  <c r="D203" i="2"/>
  <c r="C203" i="2"/>
  <c r="B203" i="2"/>
  <c r="A203" i="2"/>
  <c r="BO202" i="2"/>
  <c r="BN202" i="2"/>
  <c r="BM202" i="2"/>
  <c r="BL202" i="2"/>
  <c r="BK202" i="2"/>
  <c r="BJ202" i="2"/>
  <c r="BI202" i="2"/>
  <c r="BH202" i="2"/>
  <c r="BG202" i="2"/>
  <c r="BF202" i="2"/>
  <c r="BE202" i="2"/>
  <c r="BD202" i="2"/>
  <c r="BC202" i="2"/>
  <c r="BB202" i="2"/>
  <c r="BA202" i="2"/>
  <c r="AZ202" i="2"/>
  <c r="AY202" i="2"/>
  <c r="AX202" i="2"/>
  <c r="AW202" i="2"/>
  <c r="AV202" i="2"/>
  <c r="AU202" i="2"/>
  <c r="AT202" i="2"/>
  <c r="AS202" i="2"/>
  <c r="AR202" i="2"/>
  <c r="AQ202" i="2"/>
  <c r="AP202" i="2"/>
  <c r="AO202" i="2"/>
  <c r="AN202" i="2"/>
  <c r="AM202" i="2"/>
  <c r="AL202" i="2"/>
  <c r="AK202" i="2"/>
  <c r="AJ202" i="2"/>
  <c r="AI202" i="2"/>
  <c r="AH202" i="2"/>
  <c r="AG202" i="2"/>
  <c r="AF202" i="2"/>
  <c r="AE202" i="2"/>
  <c r="AD202" i="2"/>
  <c r="AC202" i="2"/>
  <c r="AB202" i="2"/>
  <c r="AA202" i="2"/>
  <c r="Z202" i="2"/>
  <c r="Y202" i="2"/>
  <c r="X202" i="2"/>
  <c r="W202" i="2"/>
  <c r="V202" i="2"/>
  <c r="U202" i="2"/>
  <c r="T202" i="2"/>
  <c r="S202" i="2"/>
  <c r="R202" i="2"/>
  <c r="Q202" i="2"/>
  <c r="P202" i="2"/>
  <c r="O202" i="2"/>
  <c r="N202" i="2"/>
  <c r="M202" i="2"/>
  <c r="L202" i="2"/>
  <c r="K202" i="2"/>
  <c r="J202" i="2"/>
  <c r="H202" i="2"/>
  <c r="F202" i="2"/>
  <c r="E202" i="2"/>
  <c r="D202" i="2"/>
  <c r="C202" i="2"/>
  <c r="B202" i="2"/>
  <c r="A202" i="2"/>
  <c r="BO201" i="2"/>
  <c r="BN201" i="2"/>
  <c r="BM201" i="2"/>
  <c r="BL201" i="2"/>
  <c r="BK201" i="2"/>
  <c r="BJ201" i="2"/>
  <c r="BI201" i="2"/>
  <c r="BH201" i="2"/>
  <c r="BG201" i="2"/>
  <c r="BF201" i="2"/>
  <c r="BE201" i="2"/>
  <c r="BD201" i="2"/>
  <c r="BC201" i="2"/>
  <c r="BB201" i="2"/>
  <c r="BA201" i="2"/>
  <c r="AZ201" i="2"/>
  <c r="AY201" i="2"/>
  <c r="AX201" i="2"/>
  <c r="AW201" i="2"/>
  <c r="AV201" i="2"/>
  <c r="AU201" i="2"/>
  <c r="AT201" i="2"/>
  <c r="AS201" i="2"/>
  <c r="AR201" i="2"/>
  <c r="AQ201" i="2"/>
  <c r="AP201" i="2"/>
  <c r="AO201" i="2"/>
  <c r="AN201" i="2"/>
  <c r="AM201" i="2"/>
  <c r="AL201" i="2"/>
  <c r="AK201" i="2"/>
  <c r="AJ201" i="2"/>
  <c r="AI201" i="2"/>
  <c r="AH201" i="2"/>
  <c r="AG201" i="2"/>
  <c r="AF201" i="2"/>
  <c r="AE201" i="2"/>
  <c r="AD201" i="2"/>
  <c r="AC201" i="2"/>
  <c r="AB201" i="2"/>
  <c r="AA201" i="2"/>
  <c r="Z201" i="2"/>
  <c r="Y201" i="2"/>
  <c r="X201" i="2"/>
  <c r="W201" i="2"/>
  <c r="V201" i="2"/>
  <c r="U201" i="2"/>
  <c r="T201" i="2"/>
  <c r="S201" i="2"/>
  <c r="R201" i="2"/>
  <c r="Q201" i="2"/>
  <c r="P201" i="2"/>
  <c r="O201" i="2"/>
  <c r="N201" i="2"/>
  <c r="M201" i="2"/>
  <c r="L201" i="2"/>
  <c r="K201" i="2"/>
  <c r="J201" i="2"/>
  <c r="H201" i="2"/>
  <c r="F201" i="2"/>
  <c r="E201" i="2"/>
  <c r="D201" i="2"/>
  <c r="C201" i="2"/>
  <c r="B201" i="2"/>
  <c r="A201" i="2"/>
  <c r="BO200" i="2"/>
  <c r="BN200" i="2"/>
  <c r="BM200" i="2"/>
  <c r="BL200" i="2"/>
  <c r="BK200" i="2"/>
  <c r="BJ200" i="2"/>
  <c r="BI200" i="2"/>
  <c r="BH200" i="2"/>
  <c r="BG200" i="2"/>
  <c r="BF200" i="2"/>
  <c r="BE200" i="2"/>
  <c r="BD200" i="2"/>
  <c r="BC200" i="2"/>
  <c r="BB200" i="2"/>
  <c r="BA200" i="2"/>
  <c r="AZ200" i="2"/>
  <c r="AY200" i="2"/>
  <c r="AX200" i="2"/>
  <c r="AW200" i="2"/>
  <c r="AV200" i="2"/>
  <c r="AU200" i="2"/>
  <c r="AT200" i="2"/>
  <c r="AS200" i="2"/>
  <c r="AR200" i="2"/>
  <c r="AQ200" i="2"/>
  <c r="AP200" i="2"/>
  <c r="AO200" i="2"/>
  <c r="AN200" i="2"/>
  <c r="AM200" i="2"/>
  <c r="AL200" i="2"/>
  <c r="AK200" i="2"/>
  <c r="AJ200" i="2"/>
  <c r="AI200" i="2"/>
  <c r="AH200" i="2"/>
  <c r="AG200" i="2"/>
  <c r="AF200" i="2"/>
  <c r="AE200" i="2"/>
  <c r="AD200" i="2"/>
  <c r="AC200" i="2"/>
  <c r="AB200" i="2"/>
  <c r="AA200" i="2"/>
  <c r="Z200" i="2"/>
  <c r="Y200" i="2"/>
  <c r="X200" i="2"/>
  <c r="W200" i="2"/>
  <c r="V200" i="2"/>
  <c r="U200" i="2"/>
  <c r="T200" i="2"/>
  <c r="S200" i="2"/>
  <c r="R200" i="2"/>
  <c r="Q200" i="2"/>
  <c r="P200" i="2"/>
  <c r="O200" i="2"/>
  <c r="N200" i="2"/>
  <c r="M200" i="2"/>
  <c r="L200" i="2"/>
  <c r="K200" i="2"/>
  <c r="J200" i="2"/>
  <c r="H200" i="2"/>
  <c r="F200" i="2"/>
  <c r="E200" i="2"/>
  <c r="D200" i="2"/>
  <c r="C200" i="2"/>
  <c r="B200" i="2"/>
  <c r="A200" i="2"/>
  <c r="BO199" i="2"/>
  <c r="BN199" i="2"/>
  <c r="BM199" i="2"/>
  <c r="BL199" i="2"/>
  <c r="BK199" i="2"/>
  <c r="BJ199" i="2"/>
  <c r="BI199" i="2"/>
  <c r="BH199" i="2"/>
  <c r="BG199" i="2"/>
  <c r="BF199" i="2"/>
  <c r="BE199" i="2"/>
  <c r="BD199" i="2"/>
  <c r="BC199" i="2"/>
  <c r="BB199" i="2"/>
  <c r="BA199" i="2"/>
  <c r="AZ199" i="2"/>
  <c r="AY199" i="2"/>
  <c r="AX199" i="2"/>
  <c r="AW199" i="2"/>
  <c r="AV199" i="2"/>
  <c r="AU199" i="2"/>
  <c r="AT199" i="2"/>
  <c r="AS199" i="2"/>
  <c r="AR199" i="2"/>
  <c r="AQ199" i="2"/>
  <c r="AP199" i="2"/>
  <c r="AO199" i="2"/>
  <c r="AN199" i="2"/>
  <c r="AM199" i="2"/>
  <c r="AL199" i="2"/>
  <c r="AK199" i="2"/>
  <c r="AJ199" i="2"/>
  <c r="AI199" i="2"/>
  <c r="AH199" i="2"/>
  <c r="AG199" i="2"/>
  <c r="AF199" i="2"/>
  <c r="AE199" i="2"/>
  <c r="AD199" i="2"/>
  <c r="AC199" i="2"/>
  <c r="AB199" i="2"/>
  <c r="AA199" i="2"/>
  <c r="Z199" i="2"/>
  <c r="Y199" i="2"/>
  <c r="X199" i="2"/>
  <c r="W199" i="2"/>
  <c r="V199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H199" i="2"/>
  <c r="F199" i="2"/>
  <c r="E199" i="2"/>
  <c r="D199" i="2"/>
  <c r="C199" i="2"/>
  <c r="B199" i="2"/>
  <c r="A199" i="2"/>
  <c r="BO198" i="2"/>
  <c r="BN198" i="2"/>
  <c r="BM198" i="2"/>
  <c r="BL198" i="2"/>
  <c r="BK198" i="2"/>
  <c r="BJ198" i="2"/>
  <c r="BI198" i="2"/>
  <c r="BH198" i="2"/>
  <c r="BG198" i="2"/>
  <c r="BF198" i="2"/>
  <c r="BE198" i="2"/>
  <c r="BD198" i="2"/>
  <c r="BC198" i="2"/>
  <c r="BB198" i="2"/>
  <c r="BA198" i="2"/>
  <c r="AZ198" i="2"/>
  <c r="AY198" i="2"/>
  <c r="AX198" i="2"/>
  <c r="AW198" i="2"/>
  <c r="AV198" i="2"/>
  <c r="AU198" i="2"/>
  <c r="AT198" i="2"/>
  <c r="AS198" i="2"/>
  <c r="AR198" i="2"/>
  <c r="AQ198" i="2"/>
  <c r="AP198" i="2"/>
  <c r="AO198" i="2"/>
  <c r="AN198" i="2"/>
  <c r="AM198" i="2"/>
  <c r="AL198" i="2"/>
  <c r="AK198" i="2"/>
  <c r="AJ198" i="2"/>
  <c r="AI198" i="2"/>
  <c r="AH198" i="2"/>
  <c r="AG198" i="2"/>
  <c r="AF198" i="2"/>
  <c r="AE198" i="2"/>
  <c r="AD198" i="2"/>
  <c r="AC198" i="2"/>
  <c r="AB198" i="2"/>
  <c r="AA198" i="2"/>
  <c r="Z198" i="2"/>
  <c r="Y198" i="2"/>
  <c r="X198" i="2"/>
  <c r="W198" i="2"/>
  <c r="V198" i="2"/>
  <c r="U198" i="2"/>
  <c r="T198" i="2"/>
  <c r="S198" i="2"/>
  <c r="R198" i="2"/>
  <c r="Q198" i="2"/>
  <c r="P198" i="2"/>
  <c r="O198" i="2"/>
  <c r="N198" i="2"/>
  <c r="M198" i="2"/>
  <c r="L198" i="2"/>
  <c r="K198" i="2"/>
  <c r="J198" i="2"/>
  <c r="H198" i="2"/>
  <c r="F198" i="2"/>
  <c r="E198" i="2"/>
  <c r="D198" i="2"/>
  <c r="C198" i="2"/>
  <c r="B198" i="2"/>
  <c r="A198" i="2"/>
  <c r="BO197" i="2"/>
  <c r="BN197" i="2"/>
  <c r="BM197" i="2"/>
  <c r="BL197" i="2"/>
  <c r="BK197" i="2"/>
  <c r="BJ197" i="2"/>
  <c r="BI197" i="2"/>
  <c r="BH197" i="2"/>
  <c r="BG197" i="2"/>
  <c r="BF197" i="2"/>
  <c r="BE197" i="2"/>
  <c r="BD197" i="2"/>
  <c r="BC197" i="2"/>
  <c r="BB197" i="2"/>
  <c r="BA197" i="2"/>
  <c r="AZ197" i="2"/>
  <c r="AY197" i="2"/>
  <c r="AX197" i="2"/>
  <c r="AW197" i="2"/>
  <c r="AV197" i="2"/>
  <c r="AU197" i="2"/>
  <c r="AT197" i="2"/>
  <c r="AS197" i="2"/>
  <c r="AR197" i="2"/>
  <c r="AQ197" i="2"/>
  <c r="AP197" i="2"/>
  <c r="AO197" i="2"/>
  <c r="AN197" i="2"/>
  <c r="AM197" i="2"/>
  <c r="AL197" i="2"/>
  <c r="AK197" i="2"/>
  <c r="AJ197" i="2"/>
  <c r="AI197" i="2"/>
  <c r="AH197" i="2"/>
  <c r="AG197" i="2"/>
  <c r="AF197" i="2"/>
  <c r="AE197" i="2"/>
  <c r="AD197" i="2"/>
  <c r="AC197" i="2"/>
  <c r="AB197" i="2"/>
  <c r="AA197" i="2"/>
  <c r="Z197" i="2"/>
  <c r="Y197" i="2"/>
  <c r="X197" i="2"/>
  <c r="W197" i="2"/>
  <c r="V197" i="2"/>
  <c r="U197" i="2"/>
  <c r="T197" i="2"/>
  <c r="S197" i="2"/>
  <c r="R197" i="2"/>
  <c r="Q197" i="2"/>
  <c r="P197" i="2"/>
  <c r="O197" i="2"/>
  <c r="N197" i="2"/>
  <c r="M197" i="2"/>
  <c r="L197" i="2"/>
  <c r="K197" i="2"/>
  <c r="J197" i="2"/>
  <c r="H197" i="2"/>
  <c r="F197" i="2"/>
  <c r="E197" i="2"/>
  <c r="D197" i="2"/>
  <c r="C197" i="2"/>
  <c r="B197" i="2"/>
  <c r="A197" i="2"/>
  <c r="BO196" i="2"/>
  <c r="BN196" i="2"/>
  <c r="BM196" i="2"/>
  <c r="BL196" i="2"/>
  <c r="BK196" i="2"/>
  <c r="BJ196" i="2"/>
  <c r="BI196" i="2"/>
  <c r="BH196" i="2"/>
  <c r="BG196" i="2"/>
  <c r="BF196" i="2"/>
  <c r="BE196" i="2"/>
  <c r="BD196" i="2"/>
  <c r="BC196" i="2"/>
  <c r="BB196" i="2"/>
  <c r="BA196" i="2"/>
  <c r="AZ196" i="2"/>
  <c r="AY196" i="2"/>
  <c r="AX196" i="2"/>
  <c r="AW196" i="2"/>
  <c r="AV196" i="2"/>
  <c r="AU196" i="2"/>
  <c r="AT196" i="2"/>
  <c r="AS196" i="2"/>
  <c r="AR196" i="2"/>
  <c r="AQ196" i="2"/>
  <c r="AP196" i="2"/>
  <c r="AO196" i="2"/>
  <c r="AN196" i="2"/>
  <c r="AM196" i="2"/>
  <c r="AL196" i="2"/>
  <c r="AK196" i="2"/>
  <c r="AJ196" i="2"/>
  <c r="AI196" i="2"/>
  <c r="AH196" i="2"/>
  <c r="AG196" i="2"/>
  <c r="AF196" i="2"/>
  <c r="AE196" i="2"/>
  <c r="AD196" i="2"/>
  <c r="AC196" i="2"/>
  <c r="AB196" i="2"/>
  <c r="AA196" i="2"/>
  <c r="Z196" i="2"/>
  <c r="Y196" i="2"/>
  <c r="X196" i="2"/>
  <c r="W196" i="2"/>
  <c r="V196" i="2"/>
  <c r="U196" i="2"/>
  <c r="T196" i="2"/>
  <c r="S196" i="2"/>
  <c r="R196" i="2"/>
  <c r="Q196" i="2"/>
  <c r="P196" i="2"/>
  <c r="O196" i="2"/>
  <c r="N196" i="2"/>
  <c r="M196" i="2"/>
  <c r="L196" i="2"/>
  <c r="K196" i="2"/>
  <c r="J196" i="2"/>
  <c r="H196" i="2"/>
  <c r="F196" i="2"/>
  <c r="E196" i="2"/>
  <c r="D196" i="2"/>
  <c r="C196" i="2"/>
  <c r="B196" i="2"/>
  <c r="A196" i="2"/>
  <c r="BO195" i="2"/>
  <c r="BN195" i="2"/>
  <c r="BM195" i="2"/>
  <c r="BL195" i="2"/>
  <c r="BK195" i="2"/>
  <c r="BJ195" i="2"/>
  <c r="BI195" i="2"/>
  <c r="BH195" i="2"/>
  <c r="BG195" i="2"/>
  <c r="BF195" i="2"/>
  <c r="BE195" i="2"/>
  <c r="BD195" i="2"/>
  <c r="BC195" i="2"/>
  <c r="BB195" i="2"/>
  <c r="BA195" i="2"/>
  <c r="AZ195" i="2"/>
  <c r="AY195" i="2"/>
  <c r="AX195" i="2"/>
  <c r="AW195" i="2"/>
  <c r="AV195" i="2"/>
  <c r="AU195" i="2"/>
  <c r="AT195" i="2"/>
  <c r="AS195" i="2"/>
  <c r="AR195" i="2"/>
  <c r="AQ195" i="2"/>
  <c r="AP195" i="2"/>
  <c r="AO195" i="2"/>
  <c r="AN195" i="2"/>
  <c r="AM195" i="2"/>
  <c r="AL195" i="2"/>
  <c r="AK195" i="2"/>
  <c r="AJ195" i="2"/>
  <c r="AI195" i="2"/>
  <c r="AH195" i="2"/>
  <c r="AG195" i="2"/>
  <c r="AF195" i="2"/>
  <c r="AE195" i="2"/>
  <c r="AD195" i="2"/>
  <c r="AC195" i="2"/>
  <c r="AB195" i="2"/>
  <c r="AA195" i="2"/>
  <c r="Z195" i="2"/>
  <c r="Y195" i="2"/>
  <c r="X195" i="2"/>
  <c r="W195" i="2"/>
  <c r="V195" i="2"/>
  <c r="U195" i="2"/>
  <c r="T195" i="2"/>
  <c r="S195" i="2"/>
  <c r="R195" i="2"/>
  <c r="Q195" i="2"/>
  <c r="P195" i="2"/>
  <c r="O195" i="2"/>
  <c r="N195" i="2"/>
  <c r="M195" i="2"/>
  <c r="L195" i="2"/>
  <c r="K195" i="2"/>
  <c r="J195" i="2"/>
  <c r="H195" i="2"/>
  <c r="F195" i="2"/>
  <c r="E195" i="2"/>
  <c r="D195" i="2"/>
  <c r="C195" i="2"/>
  <c r="B195" i="2"/>
  <c r="A195" i="2"/>
  <c r="BO194" i="2"/>
  <c r="BN194" i="2"/>
  <c r="BM194" i="2"/>
  <c r="BL194" i="2"/>
  <c r="BK194" i="2"/>
  <c r="BJ194" i="2"/>
  <c r="BI194" i="2"/>
  <c r="BH194" i="2"/>
  <c r="BG194" i="2"/>
  <c r="BF194" i="2"/>
  <c r="BE194" i="2"/>
  <c r="BD194" i="2"/>
  <c r="BC194" i="2"/>
  <c r="BB194" i="2"/>
  <c r="BA194" i="2"/>
  <c r="AZ194" i="2"/>
  <c r="AY194" i="2"/>
  <c r="AX194" i="2"/>
  <c r="AW194" i="2"/>
  <c r="AV194" i="2"/>
  <c r="AU194" i="2"/>
  <c r="AT194" i="2"/>
  <c r="AS194" i="2"/>
  <c r="AR194" i="2"/>
  <c r="AQ194" i="2"/>
  <c r="AP194" i="2"/>
  <c r="AO194" i="2"/>
  <c r="AN194" i="2"/>
  <c r="AM194" i="2"/>
  <c r="AL194" i="2"/>
  <c r="AK194" i="2"/>
  <c r="AJ194" i="2"/>
  <c r="AI194" i="2"/>
  <c r="AH194" i="2"/>
  <c r="AG194" i="2"/>
  <c r="AF194" i="2"/>
  <c r="AE194" i="2"/>
  <c r="AD194" i="2"/>
  <c r="AC194" i="2"/>
  <c r="AB194" i="2"/>
  <c r="AA194" i="2"/>
  <c r="Z194" i="2"/>
  <c r="Y194" i="2"/>
  <c r="X194" i="2"/>
  <c r="W194" i="2"/>
  <c r="V194" i="2"/>
  <c r="U194" i="2"/>
  <c r="T194" i="2"/>
  <c r="S194" i="2"/>
  <c r="R194" i="2"/>
  <c r="Q194" i="2"/>
  <c r="P194" i="2"/>
  <c r="O194" i="2"/>
  <c r="N194" i="2"/>
  <c r="M194" i="2"/>
  <c r="L194" i="2"/>
  <c r="K194" i="2"/>
  <c r="J194" i="2"/>
  <c r="H194" i="2"/>
  <c r="F194" i="2"/>
  <c r="E194" i="2"/>
  <c r="D194" i="2"/>
  <c r="C194" i="2"/>
  <c r="B194" i="2"/>
  <c r="A194" i="2"/>
  <c r="BO193" i="2"/>
  <c r="BN193" i="2"/>
  <c r="BM193" i="2"/>
  <c r="BL193" i="2"/>
  <c r="BK193" i="2"/>
  <c r="BJ193" i="2"/>
  <c r="BI193" i="2"/>
  <c r="BH193" i="2"/>
  <c r="BG193" i="2"/>
  <c r="BF193" i="2"/>
  <c r="BE193" i="2"/>
  <c r="BD193" i="2"/>
  <c r="BC193" i="2"/>
  <c r="BB193" i="2"/>
  <c r="BA193" i="2"/>
  <c r="AZ193" i="2"/>
  <c r="AY193" i="2"/>
  <c r="AX193" i="2"/>
  <c r="AW193" i="2"/>
  <c r="AV193" i="2"/>
  <c r="AU193" i="2"/>
  <c r="AT193" i="2"/>
  <c r="AS193" i="2"/>
  <c r="AR193" i="2"/>
  <c r="AQ193" i="2"/>
  <c r="AP193" i="2"/>
  <c r="AO193" i="2"/>
  <c r="AN193" i="2"/>
  <c r="AM193" i="2"/>
  <c r="AL193" i="2"/>
  <c r="AK193" i="2"/>
  <c r="AJ193" i="2"/>
  <c r="AI193" i="2"/>
  <c r="AH193" i="2"/>
  <c r="AG193" i="2"/>
  <c r="AF193" i="2"/>
  <c r="AE193" i="2"/>
  <c r="AD193" i="2"/>
  <c r="AC193" i="2"/>
  <c r="AB193" i="2"/>
  <c r="AA193" i="2"/>
  <c r="Z193" i="2"/>
  <c r="Y193" i="2"/>
  <c r="X193" i="2"/>
  <c r="W193" i="2"/>
  <c r="V193" i="2"/>
  <c r="U193" i="2"/>
  <c r="T193" i="2"/>
  <c r="S193" i="2"/>
  <c r="R193" i="2"/>
  <c r="Q193" i="2"/>
  <c r="P193" i="2"/>
  <c r="O193" i="2"/>
  <c r="N193" i="2"/>
  <c r="M193" i="2"/>
  <c r="L193" i="2"/>
  <c r="K193" i="2"/>
  <c r="J193" i="2"/>
  <c r="H193" i="2"/>
  <c r="F193" i="2"/>
  <c r="E193" i="2"/>
  <c r="D193" i="2"/>
  <c r="C193" i="2"/>
  <c r="B193" i="2"/>
  <c r="A193" i="2"/>
  <c r="BO192" i="2"/>
  <c r="BN192" i="2"/>
  <c r="BM192" i="2"/>
  <c r="BL192" i="2"/>
  <c r="BK192" i="2"/>
  <c r="BJ192" i="2"/>
  <c r="BI192" i="2"/>
  <c r="BH192" i="2"/>
  <c r="BG192" i="2"/>
  <c r="BF192" i="2"/>
  <c r="BE192" i="2"/>
  <c r="BD192" i="2"/>
  <c r="BC192" i="2"/>
  <c r="BB192" i="2"/>
  <c r="BA192" i="2"/>
  <c r="AZ192" i="2"/>
  <c r="AY192" i="2"/>
  <c r="AX192" i="2"/>
  <c r="AW192" i="2"/>
  <c r="AV192" i="2"/>
  <c r="AU192" i="2"/>
  <c r="AT192" i="2"/>
  <c r="AS192" i="2"/>
  <c r="AR192" i="2"/>
  <c r="AQ192" i="2"/>
  <c r="AP192" i="2"/>
  <c r="AO192" i="2"/>
  <c r="AN192" i="2"/>
  <c r="AM192" i="2"/>
  <c r="AL192" i="2"/>
  <c r="AK192" i="2"/>
  <c r="AJ192" i="2"/>
  <c r="AI192" i="2"/>
  <c r="AH192" i="2"/>
  <c r="AG192" i="2"/>
  <c r="AF192" i="2"/>
  <c r="AE192" i="2"/>
  <c r="AD192" i="2"/>
  <c r="AC192" i="2"/>
  <c r="AB192" i="2"/>
  <c r="AA192" i="2"/>
  <c r="Z192" i="2"/>
  <c r="Y192" i="2"/>
  <c r="X192" i="2"/>
  <c r="W192" i="2"/>
  <c r="V192" i="2"/>
  <c r="U192" i="2"/>
  <c r="T192" i="2"/>
  <c r="S192" i="2"/>
  <c r="R192" i="2"/>
  <c r="Q192" i="2"/>
  <c r="P192" i="2"/>
  <c r="O192" i="2"/>
  <c r="N192" i="2"/>
  <c r="M192" i="2"/>
  <c r="L192" i="2"/>
  <c r="K192" i="2"/>
  <c r="J192" i="2"/>
  <c r="H192" i="2"/>
  <c r="F192" i="2"/>
  <c r="E192" i="2"/>
  <c r="D192" i="2"/>
  <c r="C192" i="2"/>
  <c r="B192" i="2"/>
  <c r="A192" i="2"/>
  <c r="BO191" i="2"/>
  <c r="BN191" i="2"/>
  <c r="BM191" i="2"/>
  <c r="BL191" i="2"/>
  <c r="BK191" i="2"/>
  <c r="BJ191" i="2"/>
  <c r="BI191" i="2"/>
  <c r="BH191" i="2"/>
  <c r="BG191" i="2"/>
  <c r="BF191" i="2"/>
  <c r="BE191" i="2"/>
  <c r="BD191" i="2"/>
  <c r="BC191" i="2"/>
  <c r="BB191" i="2"/>
  <c r="BA191" i="2"/>
  <c r="AZ191" i="2"/>
  <c r="AY191" i="2"/>
  <c r="AX191" i="2"/>
  <c r="AW191" i="2"/>
  <c r="AV191" i="2"/>
  <c r="AU191" i="2"/>
  <c r="AT191" i="2"/>
  <c r="AS191" i="2"/>
  <c r="AR191" i="2"/>
  <c r="AQ191" i="2"/>
  <c r="AP191" i="2"/>
  <c r="AO191" i="2"/>
  <c r="AN191" i="2"/>
  <c r="AM191" i="2"/>
  <c r="AL191" i="2"/>
  <c r="AK191" i="2"/>
  <c r="AJ191" i="2"/>
  <c r="AI191" i="2"/>
  <c r="AH191" i="2"/>
  <c r="AG191" i="2"/>
  <c r="AF191" i="2"/>
  <c r="AE191" i="2"/>
  <c r="AD191" i="2"/>
  <c r="AC191" i="2"/>
  <c r="AB191" i="2"/>
  <c r="AA191" i="2"/>
  <c r="Z191" i="2"/>
  <c r="Y191" i="2"/>
  <c r="X191" i="2"/>
  <c r="W191" i="2"/>
  <c r="V191" i="2"/>
  <c r="U191" i="2"/>
  <c r="T191" i="2"/>
  <c r="S191" i="2"/>
  <c r="R191" i="2"/>
  <c r="Q191" i="2"/>
  <c r="P191" i="2"/>
  <c r="O191" i="2"/>
  <c r="N191" i="2"/>
  <c r="M191" i="2"/>
  <c r="L191" i="2"/>
  <c r="K191" i="2"/>
  <c r="J191" i="2"/>
  <c r="H191" i="2"/>
  <c r="F191" i="2"/>
  <c r="E191" i="2"/>
  <c r="D191" i="2"/>
  <c r="C191" i="2"/>
  <c r="B191" i="2"/>
  <c r="A191" i="2"/>
  <c r="BO190" i="2"/>
  <c r="BN190" i="2"/>
  <c r="BM190" i="2"/>
  <c r="BL190" i="2"/>
  <c r="BK190" i="2"/>
  <c r="BJ190" i="2"/>
  <c r="BI190" i="2"/>
  <c r="BH190" i="2"/>
  <c r="BG190" i="2"/>
  <c r="BF190" i="2"/>
  <c r="BE190" i="2"/>
  <c r="BD190" i="2"/>
  <c r="BC190" i="2"/>
  <c r="BB190" i="2"/>
  <c r="BA190" i="2"/>
  <c r="AZ190" i="2"/>
  <c r="AY190" i="2"/>
  <c r="AX190" i="2"/>
  <c r="AW190" i="2"/>
  <c r="AV190" i="2"/>
  <c r="AU190" i="2"/>
  <c r="AT190" i="2"/>
  <c r="AS190" i="2"/>
  <c r="AR190" i="2"/>
  <c r="AQ190" i="2"/>
  <c r="AP190" i="2"/>
  <c r="AO190" i="2"/>
  <c r="AN190" i="2"/>
  <c r="AM190" i="2"/>
  <c r="AL190" i="2"/>
  <c r="AK190" i="2"/>
  <c r="AJ190" i="2"/>
  <c r="AI190" i="2"/>
  <c r="AH190" i="2"/>
  <c r="AG190" i="2"/>
  <c r="AF190" i="2"/>
  <c r="AE190" i="2"/>
  <c r="AD190" i="2"/>
  <c r="AC190" i="2"/>
  <c r="AB190" i="2"/>
  <c r="AA190" i="2"/>
  <c r="Z190" i="2"/>
  <c r="Y190" i="2"/>
  <c r="X190" i="2"/>
  <c r="W190" i="2"/>
  <c r="V190" i="2"/>
  <c r="U190" i="2"/>
  <c r="T190" i="2"/>
  <c r="S190" i="2"/>
  <c r="R190" i="2"/>
  <c r="Q190" i="2"/>
  <c r="P190" i="2"/>
  <c r="O190" i="2"/>
  <c r="N190" i="2"/>
  <c r="M190" i="2"/>
  <c r="L190" i="2"/>
  <c r="K190" i="2"/>
  <c r="J190" i="2"/>
  <c r="H190" i="2"/>
  <c r="F190" i="2"/>
  <c r="E190" i="2"/>
  <c r="D190" i="2"/>
  <c r="C190" i="2"/>
  <c r="B190" i="2"/>
  <c r="A190" i="2"/>
  <c r="BO189" i="2"/>
  <c r="BN189" i="2"/>
  <c r="BM189" i="2"/>
  <c r="BL189" i="2"/>
  <c r="BK189" i="2"/>
  <c r="BJ189" i="2"/>
  <c r="BI189" i="2"/>
  <c r="BH189" i="2"/>
  <c r="BG189" i="2"/>
  <c r="BF189" i="2"/>
  <c r="BE189" i="2"/>
  <c r="BD189" i="2"/>
  <c r="BC189" i="2"/>
  <c r="BB189" i="2"/>
  <c r="BA189" i="2"/>
  <c r="AZ189" i="2"/>
  <c r="AY189" i="2"/>
  <c r="AX189" i="2"/>
  <c r="AW189" i="2"/>
  <c r="AV189" i="2"/>
  <c r="AU189" i="2"/>
  <c r="AT189" i="2"/>
  <c r="AS189" i="2"/>
  <c r="AR189" i="2"/>
  <c r="AQ189" i="2"/>
  <c r="AP189" i="2"/>
  <c r="AO189" i="2"/>
  <c r="AN189" i="2"/>
  <c r="AM189" i="2"/>
  <c r="AL189" i="2"/>
  <c r="AK189" i="2"/>
  <c r="AJ189" i="2"/>
  <c r="AI189" i="2"/>
  <c r="AH189" i="2"/>
  <c r="AG189" i="2"/>
  <c r="AF189" i="2"/>
  <c r="AE189" i="2"/>
  <c r="AD189" i="2"/>
  <c r="AC189" i="2"/>
  <c r="AB189" i="2"/>
  <c r="AA189" i="2"/>
  <c r="Z189" i="2"/>
  <c r="Y189" i="2"/>
  <c r="X189" i="2"/>
  <c r="W189" i="2"/>
  <c r="V189" i="2"/>
  <c r="U189" i="2"/>
  <c r="T189" i="2"/>
  <c r="S189" i="2"/>
  <c r="R189" i="2"/>
  <c r="Q189" i="2"/>
  <c r="P189" i="2"/>
  <c r="O189" i="2"/>
  <c r="N189" i="2"/>
  <c r="M189" i="2"/>
  <c r="L189" i="2"/>
  <c r="K189" i="2"/>
  <c r="J189" i="2"/>
  <c r="H189" i="2"/>
  <c r="F189" i="2"/>
  <c r="E189" i="2"/>
  <c r="D189" i="2"/>
  <c r="C189" i="2"/>
  <c r="B189" i="2"/>
  <c r="A189" i="2"/>
  <c r="BO188" i="2"/>
  <c r="BN188" i="2"/>
  <c r="BM188" i="2"/>
  <c r="BL188" i="2"/>
  <c r="BK188" i="2"/>
  <c r="BJ188" i="2"/>
  <c r="BI188" i="2"/>
  <c r="BH188" i="2"/>
  <c r="BG188" i="2"/>
  <c r="BF188" i="2"/>
  <c r="BE188" i="2"/>
  <c r="BD188" i="2"/>
  <c r="BC188" i="2"/>
  <c r="BB188" i="2"/>
  <c r="BA188" i="2"/>
  <c r="AZ188" i="2"/>
  <c r="AY188" i="2"/>
  <c r="AX188" i="2"/>
  <c r="AW188" i="2"/>
  <c r="AV188" i="2"/>
  <c r="AU188" i="2"/>
  <c r="AT188" i="2"/>
  <c r="AS188" i="2"/>
  <c r="AR188" i="2"/>
  <c r="AQ188" i="2"/>
  <c r="AP188" i="2"/>
  <c r="AO188" i="2"/>
  <c r="AN188" i="2"/>
  <c r="AM188" i="2"/>
  <c r="AL188" i="2"/>
  <c r="AK188" i="2"/>
  <c r="AJ188" i="2"/>
  <c r="AI188" i="2"/>
  <c r="AH188" i="2"/>
  <c r="AG188" i="2"/>
  <c r="AF188" i="2"/>
  <c r="AE188" i="2"/>
  <c r="AD188" i="2"/>
  <c r="AC188" i="2"/>
  <c r="AB188" i="2"/>
  <c r="AA188" i="2"/>
  <c r="Z188" i="2"/>
  <c r="Y188" i="2"/>
  <c r="X188" i="2"/>
  <c r="W188" i="2"/>
  <c r="V188" i="2"/>
  <c r="U188" i="2"/>
  <c r="T188" i="2"/>
  <c r="S188" i="2"/>
  <c r="R188" i="2"/>
  <c r="Q188" i="2"/>
  <c r="P188" i="2"/>
  <c r="O188" i="2"/>
  <c r="N188" i="2"/>
  <c r="M188" i="2"/>
  <c r="L188" i="2"/>
  <c r="K188" i="2"/>
  <c r="J188" i="2"/>
  <c r="H188" i="2"/>
  <c r="F188" i="2"/>
  <c r="E188" i="2"/>
  <c r="D188" i="2"/>
  <c r="C188" i="2"/>
  <c r="B188" i="2"/>
  <c r="A188" i="2"/>
  <c r="BO187" i="2"/>
  <c r="BN187" i="2"/>
  <c r="BM187" i="2"/>
  <c r="BL187" i="2"/>
  <c r="BK187" i="2"/>
  <c r="BJ187" i="2"/>
  <c r="BI187" i="2"/>
  <c r="BH187" i="2"/>
  <c r="BG187" i="2"/>
  <c r="BF187" i="2"/>
  <c r="BE187" i="2"/>
  <c r="BD187" i="2"/>
  <c r="BC187" i="2"/>
  <c r="BB187" i="2"/>
  <c r="BA187" i="2"/>
  <c r="AZ187" i="2"/>
  <c r="AY187" i="2"/>
  <c r="AX187" i="2"/>
  <c r="AW187" i="2"/>
  <c r="AV187" i="2"/>
  <c r="AU187" i="2"/>
  <c r="AT187" i="2"/>
  <c r="AS187" i="2"/>
  <c r="AR187" i="2"/>
  <c r="AQ187" i="2"/>
  <c r="AP187" i="2"/>
  <c r="AO187" i="2"/>
  <c r="AN187" i="2"/>
  <c r="AM187" i="2"/>
  <c r="AL187" i="2"/>
  <c r="AK187" i="2"/>
  <c r="AJ187" i="2"/>
  <c r="AI187" i="2"/>
  <c r="AH187" i="2"/>
  <c r="AG187" i="2"/>
  <c r="AF187" i="2"/>
  <c r="AE187" i="2"/>
  <c r="AD187" i="2"/>
  <c r="AC187" i="2"/>
  <c r="AB187" i="2"/>
  <c r="AA187" i="2"/>
  <c r="Z187" i="2"/>
  <c r="Y187" i="2"/>
  <c r="X187" i="2"/>
  <c r="W187" i="2"/>
  <c r="V187" i="2"/>
  <c r="U187" i="2"/>
  <c r="T187" i="2"/>
  <c r="S187" i="2"/>
  <c r="R187" i="2"/>
  <c r="Q187" i="2"/>
  <c r="P187" i="2"/>
  <c r="O187" i="2"/>
  <c r="N187" i="2"/>
  <c r="M187" i="2"/>
  <c r="L187" i="2"/>
  <c r="K187" i="2"/>
  <c r="J187" i="2"/>
  <c r="H187" i="2"/>
  <c r="F187" i="2"/>
  <c r="E187" i="2"/>
  <c r="D187" i="2"/>
  <c r="C187" i="2"/>
  <c r="B187" i="2"/>
  <c r="A187" i="2"/>
  <c r="BO186" i="2"/>
  <c r="BN186" i="2"/>
  <c r="BM186" i="2"/>
  <c r="BL186" i="2"/>
  <c r="BK186" i="2"/>
  <c r="BJ186" i="2"/>
  <c r="BI186" i="2"/>
  <c r="BH186" i="2"/>
  <c r="BG186" i="2"/>
  <c r="BF186" i="2"/>
  <c r="BE186" i="2"/>
  <c r="BD186" i="2"/>
  <c r="BC186" i="2"/>
  <c r="BB186" i="2"/>
  <c r="BA186" i="2"/>
  <c r="AZ186" i="2"/>
  <c r="AY186" i="2"/>
  <c r="AX186" i="2"/>
  <c r="AW186" i="2"/>
  <c r="AV186" i="2"/>
  <c r="AU186" i="2"/>
  <c r="AT186" i="2"/>
  <c r="AS186" i="2"/>
  <c r="AR186" i="2"/>
  <c r="AQ186" i="2"/>
  <c r="AP186" i="2"/>
  <c r="AO186" i="2"/>
  <c r="AN186" i="2"/>
  <c r="AM186" i="2"/>
  <c r="AL186" i="2"/>
  <c r="AK186" i="2"/>
  <c r="AJ186" i="2"/>
  <c r="AI186" i="2"/>
  <c r="AH186" i="2"/>
  <c r="AG186" i="2"/>
  <c r="AF186" i="2"/>
  <c r="AE186" i="2"/>
  <c r="AD186" i="2"/>
  <c r="AC186" i="2"/>
  <c r="AB186" i="2"/>
  <c r="AA186" i="2"/>
  <c r="Z186" i="2"/>
  <c r="Y186" i="2"/>
  <c r="X186" i="2"/>
  <c r="W186" i="2"/>
  <c r="V186" i="2"/>
  <c r="U186" i="2"/>
  <c r="T186" i="2"/>
  <c r="S186" i="2"/>
  <c r="R186" i="2"/>
  <c r="Q186" i="2"/>
  <c r="P186" i="2"/>
  <c r="O186" i="2"/>
  <c r="N186" i="2"/>
  <c r="M186" i="2"/>
  <c r="L186" i="2"/>
  <c r="K186" i="2"/>
  <c r="J186" i="2"/>
  <c r="H186" i="2"/>
  <c r="F186" i="2"/>
  <c r="E186" i="2"/>
  <c r="D186" i="2"/>
  <c r="C186" i="2"/>
  <c r="B186" i="2"/>
  <c r="A186" i="2"/>
  <c r="BO185" i="2"/>
  <c r="BN185" i="2"/>
  <c r="BM185" i="2"/>
  <c r="BL185" i="2"/>
  <c r="BK185" i="2"/>
  <c r="BJ185" i="2"/>
  <c r="BI185" i="2"/>
  <c r="BH185" i="2"/>
  <c r="BG185" i="2"/>
  <c r="BF185" i="2"/>
  <c r="BE185" i="2"/>
  <c r="BD185" i="2"/>
  <c r="BC185" i="2"/>
  <c r="BB185" i="2"/>
  <c r="BA185" i="2"/>
  <c r="AZ185" i="2"/>
  <c r="AY185" i="2"/>
  <c r="AX185" i="2"/>
  <c r="AW185" i="2"/>
  <c r="AV185" i="2"/>
  <c r="AU185" i="2"/>
  <c r="AT185" i="2"/>
  <c r="AS185" i="2"/>
  <c r="AR185" i="2"/>
  <c r="AQ185" i="2"/>
  <c r="AP185" i="2"/>
  <c r="AO185" i="2"/>
  <c r="AN185" i="2"/>
  <c r="AM185" i="2"/>
  <c r="AL185" i="2"/>
  <c r="AK185" i="2"/>
  <c r="AJ185" i="2"/>
  <c r="AI185" i="2"/>
  <c r="AH185" i="2"/>
  <c r="AG185" i="2"/>
  <c r="AF185" i="2"/>
  <c r="AE185" i="2"/>
  <c r="AD185" i="2"/>
  <c r="AC185" i="2"/>
  <c r="AB185" i="2"/>
  <c r="AA185" i="2"/>
  <c r="Z185" i="2"/>
  <c r="Y185" i="2"/>
  <c r="X185" i="2"/>
  <c r="W185" i="2"/>
  <c r="V185" i="2"/>
  <c r="U185" i="2"/>
  <c r="T185" i="2"/>
  <c r="S185" i="2"/>
  <c r="R185" i="2"/>
  <c r="Q185" i="2"/>
  <c r="P185" i="2"/>
  <c r="O185" i="2"/>
  <c r="N185" i="2"/>
  <c r="M185" i="2"/>
  <c r="L185" i="2"/>
  <c r="K185" i="2"/>
  <c r="J185" i="2"/>
  <c r="H185" i="2"/>
  <c r="F185" i="2"/>
  <c r="E185" i="2"/>
  <c r="D185" i="2"/>
  <c r="C185" i="2"/>
  <c r="B185" i="2"/>
  <c r="A185" i="2"/>
  <c r="BO184" i="2"/>
  <c r="BN184" i="2"/>
  <c r="BM184" i="2"/>
  <c r="BL184" i="2"/>
  <c r="BK184" i="2"/>
  <c r="BJ184" i="2"/>
  <c r="BI184" i="2"/>
  <c r="BH184" i="2"/>
  <c r="BG184" i="2"/>
  <c r="BF184" i="2"/>
  <c r="BE184" i="2"/>
  <c r="BD184" i="2"/>
  <c r="BC184" i="2"/>
  <c r="BB184" i="2"/>
  <c r="BA184" i="2"/>
  <c r="AZ184" i="2"/>
  <c r="AY184" i="2"/>
  <c r="AX184" i="2"/>
  <c r="AW184" i="2"/>
  <c r="AV184" i="2"/>
  <c r="AU184" i="2"/>
  <c r="AT184" i="2"/>
  <c r="AS184" i="2"/>
  <c r="AR184" i="2"/>
  <c r="AQ184" i="2"/>
  <c r="AP184" i="2"/>
  <c r="AO184" i="2"/>
  <c r="AN184" i="2"/>
  <c r="AM184" i="2"/>
  <c r="AL184" i="2"/>
  <c r="AK184" i="2"/>
  <c r="AJ184" i="2"/>
  <c r="AI184" i="2"/>
  <c r="AH184" i="2"/>
  <c r="AG184" i="2"/>
  <c r="AF184" i="2"/>
  <c r="AE184" i="2"/>
  <c r="AD184" i="2"/>
  <c r="AC184" i="2"/>
  <c r="AB184" i="2"/>
  <c r="AA184" i="2"/>
  <c r="Z184" i="2"/>
  <c r="Y184" i="2"/>
  <c r="X184" i="2"/>
  <c r="W184" i="2"/>
  <c r="V184" i="2"/>
  <c r="U184" i="2"/>
  <c r="T184" i="2"/>
  <c r="S184" i="2"/>
  <c r="R184" i="2"/>
  <c r="Q184" i="2"/>
  <c r="P184" i="2"/>
  <c r="O184" i="2"/>
  <c r="N184" i="2"/>
  <c r="M184" i="2"/>
  <c r="L184" i="2"/>
  <c r="K184" i="2"/>
  <c r="J184" i="2"/>
  <c r="H184" i="2"/>
  <c r="F184" i="2"/>
  <c r="E184" i="2"/>
  <c r="D184" i="2"/>
  <c r="C184" i="2"/>
  <c r="B184" i="2"/>
  <c r="A184" i="2"/>
  <c r="BO183" i="2"/>
  <c r="BN183" i="2"/>
  <c r="BM183" i="2"/>
  <c r="BL183" i="2"/>
  <c r="BK183" i="2"/>
  <c r="BJ183" i="2"/>
  <c r="BI183" i="2"/>
  <c r="BH183" i="2"/>
  <c r="BG183" i="2"/>
  <c r="BF183" i="2"/>
  <c r="BE183" i="2"/>
  <c r="BD183" i="2"/>
  <c r="BC183" i="2"/>
  <c r="BB183" i="2"/>
  <c r="BA183" i="2"/>
  <c r="AZ183" i="2"/>
  <c r="AY183" i="2"/>
  <c r="AX183" i="2"/>
  <c r="AW183" i="2"/>
  <c r="AV183" i="2"/>
  <c r="AU183" i="2"/>
  <c r="AT183" i="2"/>
  <c r="AS183" i="2"/>
  <c r="AR183" i="2"/>
  <c r="AQ183" i="2"/>
  <c r="AP183" i="2"/>
  <c r="AO183" i="2"/>
  <c r="AN183" i="2"/>
  <c r="AM183" i="2"/>
  <c r="AL183" i="2"/>
  <c r="AK183" i="2"/>
  <c r="AJ183" i="2"/>
  <c r="AI183" i="2"/>
  <c r="AH183" i="2"/>
  <c r="AG183" i="2"/>
  <c r="AF183" i="2"/>
  <c r="AE183" i="2"/>
  <c r="AD183" i="2"/>
  <c r="AC183" i="2"/>
  <c r="AB183" i="2"/>
  <c r="AA183" i="2"/>
  <c r="Z183" i="2"/>
  <c r="Y183" i="2"/>
  <c r="X183" i="2"/>
  <c r="W183" i="2"/>
  <c r="V183" i="2"/>
  <c r="U183" i="2"/>
  <c r="T183" i="2"/>
  <c r="S183" i="2"/>
  <c r="R183" i="2"/>
  <c r="Q183" i="2"/>
  <c r="P183" i="2"/>
  <c r="O183" i="2"/>
  <c r="N183" i="2"/>
  <c r="M183" i="2"/>
  <c r="L183" i="2"/>
  <c r="K183" i="2"/>
  <c r="J183" i="2"/>
  <c r="H183" i="2"/>
  <c r="F183" i="2"/>
  <c r="E183" i="2"/>
  <c r="D183" i="2"/>
  <c r="C183" i="2"/>
  <c r="B183" i="2"/>
  <c r="A183" i="2"/>
  <c r="BO182" i="2"/>
  <c r="BN182" i="2"/>
  <c r="BM182" i="2"/>
  <c r="BL182" i="2"/>
  <c r="BK182" i="2"/>
  <c r="BJ182" i="2"/>
  <c r="BI182" i="2"/>
  <c r="BH182" i="2"/>
  <c r="BG182" i="2"/>
  <c r="BF182" i="2"/>
  <c r="BE182" i="2"/>
  <c r="BD182" i="2"/>
  <c r="BC182" i="2"/>
  <c r="BB182" i="2"/>
  <c r="BA182" i="2"/>
  <c r="AZ182" i="2"/>
  <c r="AY182" i="2"/>
  <c r="AX182" i="2"/>
  <c r="AW182" i="2"/>
  <c r="AV182" i="2"/>
  <c r="AU182" i="2"/>
  <c r="AT182" i="2"/>
  <c r="AS182" i="2"/>
  <c r="AR182" i="2"/>
  <c r="AQ182" i="2"/>
  <c r="AP182" i="2"/>
  <c r="AO182" i="2"/>
  <c r="AN182" i="2"/>
  <c r="AM182" i="2"/>
  <c r="AL182" i="2"/>
  <c r="AK182" i="2"/>
  <c r="AJ182" i="2"/>
  <c r="AI182" i="2"/>
  <c r="AH182" i="2"/>
  <c r="AG182" i="2"/>
  <c r="AF182" i="2"/>
  <c r="AE182" i="2"/>
  <c r="AD182" i="2"/>
  <c r="AC182" i="2"/>
  <c r="AB182" i="2"/>
  <c r="AA182" i="2"/>
  <c r="Z182" i="2"/>
  <c r="Y182" i="2"/>
  <c r="X182" i="2"/>
  <c r="W182" i="2"/>
  <c r="V182" i="2"/>
  <c r="U182" i="2"/>
  <c r="T182" i="2"/>
  <c r="S182" i="2"/>
  <c r="R182" i="2"/>
  <c r="Q182" i="2"/>
  <c r="P182" i="2"/>
  <c r="O182" i="2"/>
  <c r="N182" i="2"/>
  <c r="M182" i="2"/>
  <c r="L182" i="2"/>
  <c r="K182" i="2"/>
  <c r="J182" i="2"/>
  <c r="H182" i="2"/>
  <c r="F182" i="2"/>
  <c r="E182" i="2"/>
  <c r="D182" i="2"/>
  <c r="C182" i="2"/>
  <c r="B182" i="2"/>
  <c r="A182" i="2"/>
  <c r="BO181" i="2"/>
  <c r="BN181" i="2"/>
  <c r="BM181" i="2"/>
  <c r="BL181" i="2"/>
  <c r="BK181" i="2"/>
  <c r="BJ181" i="2"/>
  <c r="BI181" i="2"/>
  <c r="BH181" i="2"/>
  <c r="BG181" i="2"/>
  <c r="BF181" i="2"/>
  <c r="BE181" i="2"/>
  <c r="BD181" i="2"/>
  <c r="BC181" i="2"/>
  <c r="BB181" i="2"/>
  <c r="BA181" i="2"/>
  <c r="AZ181" i="2"/>
  <c r="AY181" i="2"/>
  <c r="AX181" i="2"/>
  <c r="AW181" i="2"/>
  <c r="AV181" i="2"/>
  <c r="AU181" i="2"/>
  <c r="AT181" i="2"/>
  <c r="AS181" i="2"/>
  <c r="AR181" i="2"/>
  <c r="AQ181" i="2"/>
  <c r="AP181" i="2"/>
  <c r="AO181" i="2"/>
  <c r="AN181" i="2"/>
  <c r="AM181" i="2"/>
  <c r="AL181" i="2"/>
  <c r="AK181" i="2"/>
  <c r="AJ181" i="2"/>
  <c r="AI181" i="2"/>
  <c r="AH181" i="2"/>
  <c r="AG181" i="2"/>
  <c r="AF181" i="2"/>
  <c r="AE181" i="2"/>
  <c r="AD181" i="2"/>
  <c r="AC181" i="2"/>
  <c r="AB181" i="2"/>
  <c r="AA181" i="2"/>
  <c r="Z181" i="2"/>
  <c r="Y181" i="2"/>
  <c r="X181" i="2"/>
  <c r="W181" i="2"/>
  <c r="V181" i="2"/>
  <c r="U181" i="2"/>
  <c r="T181" i="2"/>
  <c r="S181" i="2"/>
  <c r="R181" i="2"/>
  <c r="Q181" i="2"/>
  <c r="P181" i="2"/>
  <c r="O181" i="2"/>
  <c r="N181" i="2"/>
  <c r="M181" i="2"/>
  <c r="L181" i="2"/>
  <c r="K181" i="2"/>
  <c r="J181" i="2"/>
  <c r="H181" i="2"/>
  <c r="F181" i="2"/>
  <c r="E181" i="2"/>
  <c r="D181" i="2"/>
  <c r="C181" i="2"/>
  <c r="B181" i="2"/>
  <c r="A181" i="2"/>
  <c r="BO180" i="2"/>
  <c r="BN180" i="2"/>
  <c r="BM180" i="2"/>
  <c r="BL180" i="2"/>
  <c r="BK180" i="2"/>
  <c r="BJ180" i="2"/>
  <c r="BI180" i="2"/>
  <c r="BH180" i="2"/>
  <c r="BG180" i="2"/>
  <c r="BF180" i="2"/>
  <c r="BE180" i="2"/>
  <c r="BD180" i="2"/>
  <c r="BC180" i="2"/>
  <c r="BB180" i="2"/>
  <c r="BA180" i="2"/>
  <c r="AZ180" i="2"/>
  <c r="AY180" i="2"/>
  <c r="AX180" i="2"/>
  <c r="AW180" i="2"/>
  <c r="AV180" i="2"/>
  <c r="AU180" i="2"/>
  <c r="AT180" i="2"/>
  <c r="AS180" i="2"/>
  <c r="AR180" i="2"/>
  <c r="AQ180" i="2"/>
  <c r="AP180" i="2"/>
  <c r="AO180" i="2"/>
  <c r="AN180" i="2"/>
  <c r="AM180" i="2"/>
  <c r="AL180" i="2"/>
  <c r="AK180" i="2"/>
  <c r="AJ180" i="2"/>
  <c r="AI180" i="2"/>
  <c r="AH180" i="2"/>
  <c r="AG180" i="2"/>
  <c r="AF180" i="2"/>
  <c r="AE180" i="2"/>
  <c r="AD180" i="2"/>
  <c r="AC180" i="2"/>
  <c r="AB180" i="2"/>
  <c r="AA180" i="2"/>
  <c r="Z180" i="2"/>
  <c r="Y180" i="2"/>
  <c r="X180" i="2"/>
  <c r="W180" i="2"/>
  <c r="V180" i="2"/>
  <c r="U180" i="2"/>
  <c r="T180" i="2"/>
  <c r="S180" i="2"/>
  <c r="R180" i="2"/>
  <c r="Q180" i="2"/>
  <c r="P180" i="2"/>
  <c r="O180" i="2"/>
  <c r="N180" i="2"/>
  <c r="M180" i="2"/>
  <c r="L180" i="2"/>
  <c r="K180" i="2"/>
  <c r="J180" i="2"/>
  <c r="H180" i="2"/>
  <c r="F180" i="2"/>
  <c r="E180" i="2"/>
  <c r="D180" i="2"/>
  <c r="C180" i="2"/>
  <c r="B180" i="2"/>
  <c r="A180" i="2"/>
  <c r="BO179" i="2"/>
  <c r="BN179" i="2"/>
  <c r="BM179" i="2"/>
  <c r="BL179" i="2"/>
  <c r="BK179" i="2"/>
  <c r="BJ179" i="2"/>
  <c r="BI179" i="2"/>
  <c r="BH179" i="2"/>
  <c r="BG179" i="2"/>
  <c r="BF179" i="2"/>
  <c r="BE179" i="2"/>
  <c r="BD179" i="2"/>
  <c r="BC179" i="2"/>
  <c r="BB179" i="2"/>
  <c r="BA179" i="2"/>
  <c r="AZ179" i="2"/>
  <c r="AY179" i="2"/>
  <c r="AX179" i="2"/>
  <c r="AW179" i="2"/>
  <c r="AV179" i="2"/>
  <c r="AU179" i="2"/>
  <c r="AT179" i="2"/>
  <c r="AS179" i="2"/>
  <c r="AR179" i="2"/>
  <c r="AQ179" i="2"/>
  <c r="AP179" i="2"/>
  <c r="AO179" i="2"/>
  <c r="AN179" i="2"/>
  <c r="AM179" i="2"/>
  <c r="AL179" i="2"/>
  <c r="AK179" i="2"/>
  <c r="AJ179" i="2"/>
  <c r="AI179" i="2"/>
  <c r="AH179" i="2"/>
  <c r="AG179" i="2"/>
  <c r="AF179" i="2"/>
  <c r="AE179" i="2"/>
  <c r="AD179" i="2"/>
  <c r="AC179" i="2"/>
  <c r="AB179" i="2"/>
  <c r="AA179" i="2"/>
  <c r="Z179" i="2"/>
  <c r="Y179" i="2"/>
  <c r="X179" i="2"/>
  <c r="W179" i="2"/>
  <c r="V179" i="2"/>
  <c r="U179" i="2"/>
  <c r="T179" i="2"/>
  <c r="S179" i="2"/>
  <c r="R179" i="2"/>
  <c r="Q179" i="2"/>
  <c r="P179" i="2"/>
  <c r="O179" i="2"/>
  <c r="N179" i="2"/>
  <c r="M179" i="2"/>
  <c r="L179" i="2"/>
  <c r="K179" i="2"/>
  <c r="J179" i="2"/>
  <c r="H179" i="2"/>
  <c r="F179" i="2"/>
  <c r="E179" i="2"/>
  <c r="D179" i="2"/>
  <c r="C179" i="2"/>
  <c r="B179" i="2"/>
  <c r="A179" i="2"/>
  <c r="BO178" i="2"/>
  <c r="BN178" i="2"/>
  <c r="BM178" i="2"/>
  <c r="BL178" i="2"/>
  <c r="BK178" i="2"/>
  <c r="BJ178" i="2"/>
  <c r="BI178" i="2"/>
  <c r="BH178" i="2"/>
  <c r="BG178" i="2"/>
  <c r="BF178" i="2"/>
  <c r="BE178" i="2"/>
  <c r="BD178" i="2"/>
  <c r="BC178" i="2"/>
  <c r="BB178" i="2"/>
  <c r="BA178" i="2"/>
  <c r="AZ178" i="2"/>
  <c r="AY178" i="2"/>
  <c r="AX178" i="2"/>
  <c r="AW178" i="2"/>
  <c r="AV178" i="2"/>
  <c r="AU178" i="2"/>
  <c r="AT178" i="2"/>
  <c r="AS178" i="2"/>
  <c r="AR178" i="2"/>
  <c r="AQ178" i="2"/>
  <c r="AP178" i="2"/>
  <c r="AO178" i="2"/>
  <c r="AN178" i="2"/>
  <c r="AM178" i="2"/>
  <c r="AL178" i="2"/>
  <c r="AK178" i="2"/>
  <c r="AJ178" i="2"/>
  <c r="AI178" i="2"/>
  <c r="AH178" i="2"/>
  <c r="AG178" i="2"/>
  <c r="AF178" i="2"/>
  <c r="AE178" i="2"/>
  <c r="AD178" i="2"/>
  <c r="AC178" i="2"/>
  <c r="AB178" i="2"/>
  <c r="AA178" i="2"/>
  <c r="Z178" i="2"/>
  <c r="Y178" i="2"/>
  <c r="X178" i="2"/>
  <c r="W178" i="2"/>
  <c r="V178" i="2"/>
  <c r="U178" i="2"/>
  <c r="T178" i="2"/>
  <c r="S178" i="2"/>
  <c r="R178" i="2"/>
  <c r="Q178" i="2"/>
  <c r="P178" i="2"/>
  <c r="O178" i="2"/>
  <c r="N178" i="2"/>
  <c r="M178" i="2"/>
  <c r="L178" i="2"/>
  <c r="K178" i="2"/>
  <c r="J178" i="2"/>
  <c r="H178" i="2"/>
  <c r="F178" i="2"/>
  <c r="E178" i="2"/>
  <c r="D178" i="2"/>
  <c r="C178" i="2"/>
  <c r="B178" i="2"/>
  <c r="A178" i="2"/>
  <c r="BO177" i="2"/>
  <c r="BN177" i="2"/>
  <c r="BM177" i="2"/>
  <c r="BL177" i="2"/>
  <c r="BK177" i="2"/>
  <c r="BJ177" i="2"/>
  <c r="BI177" i="2"/>
  <c r="BH177" i="2"/>
  <c r="BG177" i="2"/>
  <c r="BF177" i="2"/>
  <c r="BE177" i="2"/>
  <c r="BD177" i="2"/>
  <c r="BC177" i="2"/>
  <c r="BB177" i="2"/>
  <c r="BA177" i="2"/>
  <c r="AZ177" i="2"/>
  <c r="AY177" i="2"/>
  <c r="AX177" i="2"/>
  <c r="AW177" i="2"/>
  <c r="AV177" i="2"/>
  <c r="AU177" i="2"/>
  <c r="AT177" i="2"/>
  <c r="AS177" i="2"/>
  <c r="AR177" i="2"/>
  <c r="AQ177" i="2"/>
  <c r="AP177" i="2"/>
  <c r="AO177" i="2"/>
  <c r="AN177" i="2"/>
  <c r="AM177" i="2"/>
  <c r="AL177" i="2"/>
  <c r="AK177" i="2"/>
  <c r="AJ177" i="2"/>
  <c r="AI177" i="2"/>
  <c r="AH177" i="2"/>
  <c r="AG177" i="2"/>
  <c r="AF177" i="2"/>
  <c r="AE177" i="2"/>
  <c r="AD177" i="2"/>
  <c r="AC177" i="2"/>
  <c r="AB177" i="2"/>
  <c r="AA177" i="2"/>
  <c r="Z177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L177" i="2"/>
  <c r="K177" i="2"/>
  <c r="J177" i="2"/>
  <c r="H177" i="2"/>
  <c r="F177" i="2"/>
  <c r="E177" i="2"/>
  <c r="D177" i="2"/>
  <c r="C177" i="2"/>
  <c r="B177" i="2"/>
  <c r="A177" i="2"/>
  <c r="BO176" i="2"/>
  <c r="BN176" i="2"/>
  <c r="BM176" i="2"/>
  <c r="BL176" i="2"/>
  <c r="BK176" i="2"/>
  <c r="BJ176" i="2"/>
  <c r="BI176" i="2"/>
  <c r="BH176" i="2"/>
  <c r="BG176" i="2"/>
  <c r="BF176" i="2"/>
  <c r="BE176" i="2"/>
  <c r="BD176" i="2"/>
  <c r="BC176" i="2"/>
  <c r="BB176" i="2"/>
  <c r="BA176" i="2"/>
  <c r="AZ176" i="2"/>
  <c r="AY176" i="2"/>
  <c r="AX176" i="2"/>
  <c r="AW176" i="2"/>
  <c r="AV176" i="2"/>
  <c r="AU176" i="2"/>
  <c r="AT176" i="2"/>
  <c r="AS176" i="2"/>
  <c r="AR176" i="2"/>
  <c r="AQ176" i="2"/>
  <c r="AP176" i="2"/>
  <c r="AO176" i="2"/>
  <c r="AN176" i="2"/>
  <c r="AM176" i="2"/>
  <c r="AL176" i="2"/>
  <c r="AK176" i="2"/>
  <c r="AJ176" i="2"/>
  <c r="AI176" i="2"/>
  <c r="AH176" i="2"/>
  <c r="AG176" i="2"/>
  <c r="AF176" i="2"/>
  <c r="AE176" i="2"/>
  <c r="AD176" i="2"/>
  <c r="AC176" i="2"/>
  <c r="AB176" i="2"/>
  <c r="AA176" i="2"/>
  <c r="Z176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L176" i="2"/>
  <c r="K176" i="2"/>
  <c r="J176" i="2"/>
  <c r="H176" i="2"/>
  <c r="F176" i="2"/>
  <c r="E176" i="2"/>
  <c r="D176" i="2"/>
  <c r="C176" i="2"/>
  <c r="B176" i="2"/>
  <c r="A176" i="2"/>
  <c r="BO175" i="2"/>
  <c r="BN175" i="2"/>
  <c r="BM175" i="2"/>
  <c r="BL175" i="2"/>
  <c r="BK175" i="2"/>
  <c r="BJ175" i="2"/>
  <c r="BI175" i="2"/>
  <c r="BH175" i="2"/>
  <c r="BG175" i="2"/>
  <c r="BF175" i="2"/>
  <c r="BE175" i="2"/>
  <c r="BD175" i="2"/>
  <c r="BC175" i="2"/>
  <c r="BB175" i="2"/>
  <c r="BA175" i="2"/>
  <c r="AZ175" i="2"/>
  <c r="AY175" i="2"/>
  <c r="AX175" i="2"/>
  <c r="AW175" i="2"/>
  <c r="AV175" i="2"/>
  <c r="AU175" i="2"/>
  <c r="AT175" i="2"/>
  <c r="AS175" i="2"/>
  <c r="AR175" i="2"/>
  <c r="AQ175" i="2"/>
  <c r="AP175" i="2"/>
  <c r="AO175" i="2"/>
  <c r="AN175" i="2"/>
  <c r="AM175" i="2"/>
  <c r="AL175" i="2"/>
  <c r="AK175" i="2"/>
  <c r="AJ175" i="2"/>
  <c r="AI175" i="2"/>
  <c r="AH175" i="2"/>
  <c r="AG175" i="2"/>
  <c r="AF175" i="2"/>
  <c r="AE175" i="2"/>
  <c r="AD175" i="2"/>
  <c r="AC175" i="2"/>
  <c r="AB175" i="2"/>
  <c r="AA175" i="2"/>
  <c r="Z175" i="2"/>
  <c r="Y175" i="2"/>
  <c r="X175" i="2"/>
  <c r="W175" i="2"/>
  <c r="V175" i="2"/>
  <c r="U175" i="2"/>
  <c r="T175" i="2"/>
  <c r="S175" i="2"/>
  <c r="R175" i="2"/>
  <c r="Q175" i="2"/>
  <c r="P175" i="2"/>
  <c r="O175" i="2"/>
  <c r="N175" i="2"/>
  <c r="M175" i="2"/>
  <c r="L175" i="2"/>
  <c r="K175" i="2"/>
  <c r="J175" i="2"/>
  <c r="H175" i="2"/>
  <c r="F175" i="2"/>
  <c r="E175" i="2"/>
  <c r="D175" i="2"/>
  <c r="C175" i="2"/>
  <c r="B175" i="2"/>
  <c r="A175" i="2"/>
  <c r="BO174" i="2"/>
  <c r="BN174" i="2"/>
  <c r="BM174" i="2"/>
  <c r="BL174" i="2"/>
  <c r="BK174" i="2"/>
  <c r="BJ174" i="2"/>
  <c r="BI174" i="2"/>
  <c r="BH174" i="2"/>
  <c r="BG174" i="2"/>
  <c r="BF174" i="2"/>
  <c r="BE174" i="2"/>
  <c r="BD174" i="2"/>
  <c r="BC174" i="2"/>
  <c r="BB174" i="2"/>
  <c r="BA174" i="2"/>
  <c r="AZ174" i="2"/>
  <c r="AY174" i="2"/>
  <c r="AX174" i="2"/>
  <c r="AW174" i="2"/>
  <c r="AV174" i="2"/>
  <c r="AU174" i="2"/>
  <c r="AT174" i="2"/>
  <c r="AS174" i="2"/>
  <c r="AR174" i="2"/>
  <c r="AQ174" i="2"/>
  <c r="AP174" i="2"/>
  <c r="AO174" i="2"/>
  <c r="AN174" i="2"/>
  <c r="AM174" i="2"/>
  <c r="AL174" i="2"/>
  <c r="AK174" i="2"/>
  <c r="AJ174" i="2"/>
  <c r="AI174" i="2"/>
  <c r="AH174" i="2"/>
  <c r="AG174" i="2"/>
  <c r="AF174" i="2"/>
  <c r="AE174" i="2"/>
  <c r="AD174" i="2"/>
  <c r="AC174" i="2"/>
  <c r="AB174" i="2"/>
  <c r="AA174" i="2"/>
  <c r="Z174" i="2"/>
  <c r="Y174" i="2"/>
  <c r="X174" i="2"/>
  <c r="W174" i="2"/>
  <c r="V174" i="2"/>
  <c r="U174" i="2"/>
  <c r="T174" i="2"/>
  <c r="S174" i="2"/>
  <c r="R174" i="2"/>
  <c r="Q174" i="2"/>
  <c r="P174" i="2"/>
  <c r="O174" i="2"/>
  <c r="N174" i="2"/>
  <c r="M174" i="2"/>
  <c r="L174" i="2"/>
  <c r="K174" i="2"/>
  <c r="J174" i="2"/>
  <c r="H174" i="2"/>
  <c r="F174" i="2"/>
  <c r="E174" i="2"/>
  <c r="D174" i="2"/>
  <c r="C174" i="2"/>
  <c r="B174" i="2"/>
  <c r="A174" i="2"/>
  <c r="BO173" i="2"/>
  <c r="BN173" i="2"/>
  <c r="BM173" i="2"/>
  <c r="BL173" i="2"/>
  <c r="BK173" i="2"/>
  <c r="BJ173" i="2"/>
  <c r="BI173" i="2"/>
  <c r="BH173" i="2"/>
  <c r="BG173" i="2"/>
  <c r="BF173" i="2"/>
  <c r="BE173" i="2"/>
  <c r="BD173" i="2"/>
  <c r="BC173" i="2"/>
  <c r="BB173" i="2"/>
  <c r="BA173" i="2"/>
  <c r="AZ173" i="2"/>
  <c r="AY173" i="2"/>
  <c r="AX173" i="2"/>
  <c r="AW173" i="2"/>
  <c r="AV173" i="2"/>
  <c r="AU173" i="2"/>
  <c r="AT173" i="2"/>
  <c r="AS173" i="2"/>
  <c r="AR173" i="2"/>
  <c r="AQ173" i="2"/>
  <c r="AP173" i="2"/>
  <c r="AO173" i="2"/>
  <c r="AN173" i="2"/>
  <c r="AM173" i="2"/>
  <c r="AL173" i="2"/>
  <c r="AK173" i="2"/>
  <c r="AJ173" i="2"/>
  <c r="AI173" i="2"/>
  <c r="AH173" i="2"/>
  <c r="AG173" i="2"/>
  <c r="AF173" i="2"/>
  <c r="AE173" i="2"/>
  <c r="AD173" i="2"/>
  <c r="AC173" i="2"/>
  <c r="AB173" i="2"/>
  <c r="AA173" i="2"/>
  <c r="Z173" i="2"/>
  <c r="Y173" i="2"/>
  <c r="X173" i="2"/>
  <c r="W173" i="2"/>
  <c r="V173" i="2"/>
  <c r="U173" i="2"/>
  <c r="T173" i="2"/>
  <c r="S173" i="2"/>
  <c r="R173" i="2"/>
  <c r="Q173" i="2"/>
  <c r="P173" i="2"/>
  <c r="O173" i="2"/>
  <c r="N173" i="2"/>
  <c r="M173" i="2"/>
  <c r="L173" i="2"/>
  <c r="K173" i="2"/>
  <c r="J173" i="2"/>
  <c r="H173" i="2"/>
  <c r="F173" i="2"/>
  <c r="E173" i="2"/>
  <c r="D173" i="2"/>
  <c r="C173" i="2"/>
  <c r="B173" i="2"/>
  <c r="A173" i="2"/>
  <c r="BO172" i="2"/>
  <c r="BN172" i="2"/>
  <c r="BM172" i="2"/>
  <c r="BL172" i="2"/>
  <c r="BK172" i="2"/>
  <c r="BJ172" i="2"/>
  <c r="BI172" i="2"/>
  <c r="BH172" i="2"/>
  <c r="BG172" i="2"/>
  <c r="BF172" i="2"/>
  <c r="BE172" i="2"/>
  <c r="BD172" i="2"/>
  <c r="BC172" i="2"/>
  <c r="BB172" i="2"/>
  <c r="BA172" i="2"/>
  <c r="AZ172" i="2"/>
  <c r="AY172" i="2"/>
  <c r="AX172" i="2"/>
  <c r="AW172" i="2"/>
  <c r="AV172" i="2"/>
  <c r="AU172" i="2"/>
  <c r="AT172" i="2"/>
  <c r="AS172" i="2"/>
  <c r="AR172" i="2"/>
  <c r="AQ172" i="2"/>
  <c r="AP172" i="2"/>
  <c r="AO172" i="2"/>
  <c r="AN172" i="2"/>
  <c r="AM172" i="2"/>
  <c r="AL172" i="2"/>
  <c r="AK172" i="2"/>
  <c r="AJ172" i="2"/>
  <c r="AI172" i="2"/>
  <c r="AH172" i="2"/>
  <c r="AG172" i="2"/>
  <c r="AF172" i="2"/>
  <c r="AE172" i="2"/>
  <c r="AD172" i="2"/>
  <c r="AC172" i="2"/>
  <c r="AB172" i="2"/>
  <c r="AA172" i="2"/>
  <c r="Z172" i="2"/>
  <c r="Y172" i="2"/>
  <c r="X172" i="2"/>
  <c r="W172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H172" i="2"/>
  <c r="F172" i="2"/>
  <c r="E172" i="2"/>
  <c r="D172" i="2"/>
  <c r="C172" i="2"/>
  <c r="B172" i="2"/>
  <c r="A172" i="2"/>
  <c r="BO171" i="2"/>
  <c r="BN171" i="2"/>
  <c r="BM171" i="2"/>
  <c r="BL171" i="2"/>
  <c r="BK171" i="2"/>
  <c r="BJ171" i="2"/>
  <c r="BI171" i="2"/>
  <c r="BH171" i="2"/>
  <c r="BG171" i="2"/>
  <c r="BF171" i="2"/>
  <c r="BE171" i="2"/>
  <c r="BD171" i="2"/>
  <c r="BC171" i="2"/>
  <c r="BB171" i="2"/>
  <c r="BA171" i="2"/>
  <c r="AZ171" i="2"/>
  <c r="AY171" i="2"/>
  <c r="AX171" i="2"/>
  <c r="AW171" i="2"/>
  <c r="AV171" i="2"/>
  <c r="AU171" i="2"/>
  <c r="AT171" i="2"/>
  <c r="AS171" i="2"/>
  <c r="AR171" i="2"/>
  <c r="AQ171" i="2"/>
  <c r="AP171" i="2"/>
  <c r="AO171" i="2"/>
  <c r="AN171" i="2"/>
  <c r="AM171" i="2"/>
  <c r="AL171" i="2"/>
  <c r="AK171" i="2"/>
  <c r="AJ171" i="2"/>
  <c r="AI171" i="2"/>
  <c r="AH171" i="2"/>
  <c r="AG171" i="2"/>
  <c r="AF171" i="2"/>
  <c r="AE171" i="2"/>
  <c r="AD171" i="2"/>
  <c r="AC171" i="2"/>
  <c r="AB171" i="2"/>
  <c r="AA171" i="2"/>
  <c r="Z171" i="2"/>
  <c r="Y171" i="2"/>
  <c r="X171" i="2"/>
  <c r="W171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H171" i="2"/>
  <c r="F171" i="2"/>
  <c r="E171" i="2"/>
  <c r="D171" i="2"/>
  <c r="C171" i="2"/>
  <c r="B171" i="2"/>
  <c r="A171" i="2"/>
  <c r="BO170" i="2"/>
  <c r="BN170" i="2"/>
  <c r="BM170" i="2"/>
  <c r="BL170" i="2"/>
  <c r="BK170" i="2"/>
  <c r="BJ170" i="2"/>
  <c r="BI170" i="2"/>
  <c r="BH170" i="2"/>
  <c r="BG170" i="2"/>
  <c r="BF170" i="2"/>
  <c r="BE170" i="2"/>
  <c r="BD170" i="2"/>
  <c r="BC170" i="2"/>
  <c r="BB170" i="2"/>
  <c r="BA170" i="2"/>
  <c r="AZ170" i="2"/>
  <c r="AY170" i="2"/>
  <c r="AX170" i="2"/>
  <c r="AW170" i="2"/>
  <c r="AV170" i="2"/>
  <c r="AU170" i="2"/>
  <c r="AT170" i="2"/>
  <c r="AS170" i="2"/>
  <c r="AR170" i="2"/>
  <c r="AQ170" i="2"/>
  <c r="AP170" i="2"/>
  <c r="AO170" i="2"/>
  <c r="AN170" i="2"/>
  <c r="AM170" i="2"/>
  <c r="AL170" i="2"/>
  <c r="AK170" i="2"/>
  <c r="AJ170" i="2"/>
  <c r="AI170" i="2"/>
  <c r="AH170" i="2"/>
  <c r="AG170" i="2"/>
  <c r="AF170" i="2"/>
  <c r="AE170" i="2"/>
  <c r="AD170" i="2"/>
  <c r="AC170" i="2"/>
  <c r="AB170" i="2"/>
  <c r="AA170" i="2"/>
  <c r="Z170" i="2"/>
  <c r="Y170" i="2"/>
  <c r="X170" i="2"/>
  <c r="W170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H170" i="2"/>
  <c r="F170" i="2"/>
  <c r="E170" i="2"/>
  <c r="D170" i="2"/>
  <c r="C170" i="2"/>
  <c r="B170" i="2"/>
  <c r="A170" i="2"/>
  <c r="BO169" i="2"/>
  <c r="BN169" i="2"/>
  <c r="BM169" i="2"/>
  <c r="BL169" i="2"/>
  <c r="BK169" i="2"/>
  <c r="BJ169" i="2"/>
  <c r="BI169" i="2"/>
  <c r="BH169" i="2"/>
  <c r="BG169" i="2"/>
  <c r="BF169" i="2"/>
  <c r="BE169" i="2"/>
  <c r="BD169" i="2"/>
  <c r="BC169" i="2"/>
  <c r="BB169" i="2"/>
  <c r="BA169" i="2"/>
  <c r="AZ169" i="2"/>
  <c r="AY169" i="2"/>
  <c r="AX169" i="2"/>
  <c r="AW169" i="2"/>
  <c r="AV169" i="2"/>
  <c r="AU169" i="2"/>
  <c r="AT169" i="2"/>
  <c r="AS169" i="2"/>
  <c r="AR169" i="2"/>
  <c r="AQ169" i="2"/>
  <c r="AP169" i="2"/>
  <c r="AO169" i="2"/>
  <c r="AN169" i="2"/>
  <c r="AM169" i="2"/>
  <c r="AL169" i="2"/>
  <c r="AK169" i="2"/>
  <c r="AJ169" i="2"/>
  <c r="AI169" i="2"/>
  <c r="AH169" i="2"/>
  <c r="AG169" i="2"/>
  <c r="AF169" i="2"/>
  <c r="AE169" i="2"/>
  <c r="AD169" i="2"/>
  <c r="AC169" i="2"/>
  <c r="AB169" i="2"/>
  <c r="AA169" i="2"/>
  <c r="Z169" i="2"/>
  <c r="Y169" i="2"/>
  <c r="X169" i="2"/>
  <c r="W169" i="2"/>
  <c r="V169" i="2"/>
  <c r="U169" i="2"/>
  <c r="T169" i="2"/>
  <c r="S169" i="2"/>
  <c r="R169" i="2"/>
  <c r="Q169" i="2"/>
  <c r="P169" i="2"/>
  <c r="O169" i="2"/>
  <c r="N169" i="2"/>
  <c r="M169" i="2"/>
  <c r="L169" i="2"/>
  <c r="K169" i="2"/>
  <c r="J169" i="2"/>
  <c r="H169" i="2"/>
  <c r="F169" i="2"/>
  <c r="E169" i="2"/>
  <c r="D169" i="2"/>
  <c r="C169" i="2"/>
  <c r="B169" i="2"/>
  <c r="A169" i="2"/>
  <c r="BO168" i="2"/>
  <c r="BN168" i="2"/>
  <c r="BM168" i="2"/>
  <c r="BL168" i="2"/>
  <c r="BK168" i="2"/>
  <c r="BJ168" i="2"/>
  <c r="BI168" i="2"/>
  <c r="BH168" i="2"/>
  <c r="BG168" i="2"/>
  <c r="BF168" i="2"/>
  <c r="BE168" i="2"/>
  <c r="BD168" i="2"/>
  <c r="BC168" i="2"/>
  <c r="BB168" i="2"/>
  <c r="BA168" i="2"/>
  <c r="AZ168" i="2"/>
  <c r="AY168" i="2"/>
  <c r="AX168" i="2"/>
  <c r="AW168" i="2"/>
  <c r="AV168" i="2"/>
  <c r="AU168" i="2"/>
  <c r="AT168" i="2"/>
  <c r="AS168" i="2"/>
  <c r="AR168" i="2"/>
  <c r="AQ168" i="2"/>
  <c r="AP168" i="2"/>
  <c r="AO168" i="2"/>
  <c r="AN168" i="2"/>
  <c r="AM168" i="2"/>
  <c r="AL168" i="2"/>
  <c r="AK168" i="2"/>
  <c r="AJ168" i="2"/>
  <c r="AI168" i="2"/>
  <c r="AH168" i="2"/>
  <c r="AG168" i="2"/>
  <c r="AF168" i="2"/>
  <c r="AE168" i="2"/>
  <c r="AD168" i="2"/>
  <c r="AC168" i="2"/>
  <c r="AB168" i="2"/>
  <c r="AA168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H168" i="2"/>
  <c r="F168" i="2"/>
  <c r="E168" i="2"/>
  <c r="D168" i="2"/>
  <c r="C168" i="2"/>
  <c r="B168" i="2"/>
  <c r="A168" i="2"/>
  <c r="BO167" i="2"/>
  <c r="BN167" i="2"/>
  <c r="BM167" i="2"/>
  <c r="BL167" i="2"/>
  <c r="BK167" i="2"/>
  <c r="BJ167" i="2"/>
  <c r="BI167" i="2"/>
  <c r="BH167" i="2"/>
  <c r="BG167" i="2"/>
  <c r="BF167" i="2"/>
  <c r="BE167" i="2"/>
  <c r="BD167" i="2"/>
  <c r="BC167" i="2"/>
  <c r="BB167" i="2"/>
  <c r="BA167" i="2"/>
  <c r="AZ167" i="2"/>
  <c r="AY167" i="2"/>
  <c r="AX167" i="2"/>
  <c r="AW167" i="2"/>
  <c r="AV167" i="2"/>
  <c r="AU167" i="2"/>
  <c r="AT167" i="2"/>
  <c r="AS167" i="2"/>
  <c r="AR167" i="2"/>
  <c r="AQ167" i="2"/>
  <c r="AP167" i="2"/>
  <c r="AO167" i="2"/>
  <c r="AN167" i="2"/>
  <c r="AM167" i="2"/>
  <c r="AL167" i="2"/>
  <c r="AK167" i="2"/>
  <c r="AJ167" i="2"/>
  <c r="AI167" i="2"/>
  <c r="AH167" i="2"/>
  <c r="AG167" i="2"/>
  <c r="AF167" i="2"/>
  <c r="AE167" i="2"/>
  <c r="AD167" i="2"/>
  <c r="AC167" i="2"/>
  <c r="AB167" i="2"/>
  <c r="AA167" i="2"/>
  <c r="Z167" i="2"/>
  <c r="Y167" i="2"/>
  <c r="X167" i="2"/>
  <c r="W167" i="2"/>
  <c r="V167" i="2"/>
  <c r="U167" i="2"/>
  <c r="T167" i="2"/>
  <c r="S167" i="2"/>
  <c r="R167" i="2"/>
  <c r="Q167" i="2"/>
  <c r="P167" i="2"/>
  <c r="O167" i="2"/>
  <c r="N167" i="2"/>
  <c r="M167" i="2"/>
  <c r="L167" i="2"/>
  <c r="K167" i="2"/>
  <c r="J167" i="2"/>
  <c r="H167" i="2"/>
  <c r="F167" i="2"/>
  <c r="E167" i="2"/>
  <c r="D167" i="2"/>
  <c r="C167" i="2"/>
  <c r="B167" i="2"/>
  <c r="A167" i="2"/>
  <c r="BO166" i="2"/>
  <c r="BN166" i="2"/>
  <c r="BM166" i="2"/>
  <c r="BL166" i="2"/>
  <c r="BK166" i="2"/>
  <c r="BJ166" i="2"/>
  <c r="BI166" i="2"/>
  <c r="BH166" i="2"/>
  <c r="BG166" i="2"/>
  <c r="BF166" i="2"/>
  <c r="BE166" i="2"/>
  <c r="BD166" i="2"/>
  <c r="BC166" i="2"/>
  <c r="BB166" i="2"/>
  <c r="BA166" i="2"/>
  <c r="AZ166" i="2"/>
  <c r="AY166" i="2"/>
  <c r="AX166" i="2"/>
  <c r="AW166" i="2"/>
  <c r="AV166" i="2"/>
  <c r="AU166" i="2"/>
  <c r="AT166" i="2"/>
  <c r="AS166" i="2"/>
  <c r="AR166" i="2"/>
  <c r="AQ166" i="2"/>
  <c r="AP166" i="2"/>
  <c r="AO166" i="2"/>
  <c r="AN166" i="2"/>
  <c r="AM166" i="2"/>
  <c r="AL166" i="2"/>
  <c r="AK166" i="2"/>
  <c r="AJ166" i="2"/>
  <c r="AI166" i="2"/>
  <c r="AH166" i="2"/>
  <c r="AG166" i="2"/>
  <c r="AF166" i="2"/>
  <c r="AE166" i="2"/>
  <c r="AD166" i="2"/>
  <c r="AC166" i="2"/>
  <c r="AB166" i="2"/>
  <c r="AA166" i="2"/>
  <c r="Z166" i="2"/>
  <c r="Y166" i="2"/>
  <c r="X166" i="2"/>
  <c r="W166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H166" i="2"/>
  <c r="F166" i="2"/>
  <c r="E166" i="2"/>
  <c r="D166" i="2"/>
  <c r="C166" i="2"/>
  <c r="B166" i="2"/>
  <c r="A166" i="2"/>
  <c r="BO165" i="2"/>
  <c r="BN165" i="2"/>
  <c r="BM165" i="2"/>
  <c r="BL165" i="2"/>
  <c r="BK165" i="2"/>
  <c r="BJ165" i="2"/>
  <c r="BI165" i="2"/>
  <c r="BH165" i="2"/>
  <c r="BG165" i="2"/>
  <c r="BF165" i="2"/>
  <c r="BE165" i="2"/>
  <c r="BD165" i="2"/>
  <c r="BC165" i="2"/>
  <c r="BB165" i="2"/>
  <c r="BA165" i="2"/>
  <c r="AZ165" i="2"/>
  <c r="AY165" i="2"/>
  <c r="AX165" i="2"/>
  <c r="AW165" i="2"/>
  <c r="AV165" i="2"/>
  <c r="AU165" i="2"/>
  <c r="AT165" i="2"/>
  <c r="AS165" i="2"/>
  <c r="AR165" i="2"/>
  <c r="AQ165" i="2"/>
  <c r="AP165" i="2"/>
  <c r="AO165" i="2"/>
  <c r="AN165" i="2"/>
  <c r="AM165" i="2"/>
  <c r="AL165" i="2"/>
  <c r="AK165" i="2"/>
  <c r="AJ165" i="2"/>
  <c r="AI165" i="2"/>
  <c r="AH165" i="2"/>
  <c r="AG165" i="2"/>
  <c r="AF165" i="2"/>
  <c r="AE165" i="2"/>
  <c r="AD165" i="2"/>
  <c r="AC165" i="2"/>
  <c r="AB165" i="2"/>
  <c r="AA165" i="2"/>
  <c r="Z165" i="2"/>
  <c r="Y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H165" i="2"/>
  <c r="F165" i="2"/>
  <c r="E165" i="2"/>
  <c r="D165" i="2"/>
  <c r="C165" i="2"/>
  <c r="B165" i="2"/>
  <c r="A165" i="2"/>
  <c r="BO164" i="2"/>
  <c r="BN164" i="2"/>
  <c r="BM164" i="2"/>
  <c r="BL164" i="2"/>
  <c r="BK164" i="2"/>
  <c r="BJ164" i="2"/>
  <c r="BI164" i="2"/>
  <c r="BH164" i="2"/>
  <c r="BG164" i="2"/>
  <c r="BF164" i="2"/>
  <c r="BE164" i="2"/>
  <c r="BD164" i="2"/>
  <c r="BC164" i="2"/>
  <c r="BB164" i="2"/>
  <c r="BA164" i="2"/>
  <c r="AZ164" i="2"/>
  <c r="AY164" i="2"/>
  <c r="AX164" i="2"/>
  <c r="AW164" i="2"/>
  <c r="AV164" i="2"/>
  <c r="AU164" i="2"/>
  <c r="AT164" i="2"/>
  <c r="AS164" i="2"/>
  <c r="AR164" i="2"/>
  <c r="AQ164" i="2"/>
  <c r="AP164" i="2"/>
  <c r="AO164" i="2"/>
  <c r="AN164" i="2"/>
  <c r="AM164" i="2"/>
  <c r="AL164" i="2"/>
  <c r="AK164" i="2"/>
  <c r="AJ164" i="2"/>
  <c r="AI164" i="2"/>
  <c r="AH164" i="2"/>
  <c r="AG164" i="2"/>
  <c r="AF164" i="2"/>
  <c r="AE164" i="2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H164" i="2"/>
  <c r="F164" i="2"/>
  <c r="E164" i="2"/>
  <c r="D164" i="2"/>
  <c r="C164" i="2"/>
  <c r="B164" i="2"/>
  <c r="A164" i="2"/>
  <c r="BO163" i="2"/>
  <c r="BN163" i="2"/>
  <c r="BM163" i="2"/>
  <c r="BL163" i="2"/>
  <c r="BK163" i="2"/>
  <c r="BJ163" i="2"/>
  <c r="BI163" i="2"/>
  <c r="BH163" i="2"/>
  <c r="BG163" i="2"/>
  <c r="BF163" i="2"/>
  <c r="BE163" i="2"/>
  <c r="BD163" i="2"/>
  <c r="BC163" i="2"/>
  <c r="BB163" i="2"/>
  <c r="BA163" i="2"/>
  <c r="AZ163" i="2"/>
  <c r="AY163" i="2"/>
  <c r="AX163" i="2"/>
  <c r="AW163" i="2"/>
  <c r="AV163" i="2"/>
  <c r="AU163" i="2"/>
  <c r="AT163" i="2"/>
  <c r="AS163" i="2"/>
  <c r="AR163" i="2"/>
  <c r="AQ163" i="2"/>
  <c r="AP163" i="2"/>
  <c r="AO163" i="2"/>
  <c r="AN163" i="2"/>
  <c r="AM163" i="2"/>
  <c r="AL163" i="2"/>
  <c r="AK163" i="2"/>
  <c r="AJ163" i="2"/>
  <c r="AI163" i="2"/>
  <c r="AH163" i="2"/>
  <c r="AG163" i="2"/>
  <c r="AF163" i="2"/>
  <c r="AE163" i="2"/>
  <c r="AD163" i="2"/>
  <c r="AC163" i="2"/>
  <c r="AB163" i="2"/>
  <c r="AA163" i="2"/>
  <c r="Z163" i="2"/>
  <c r="Y163" i="2"/>
  <c r="X163" i="2"/>
  <c r="W163" i="2"/>
  <c r="V163" i="2"/>
  <c r="U163" i="2"/>
  <c r="T163" i="2"/>
  <c r="S163" i="2"/>
  <c r="R163" i="2"/>
  <c r="Q163" i="2"/>
  <c r="P163" i="2"/>
  <c r="O163" i="2"/>
  <c r="N163" i="2"/>
  <c r="M163" i="2"/>
  <c r="L163" i="2"/>
  <c r="K163" i="2"/>
  <c r="J163" i="2"/>
  <c r="H163" i="2"/>
  <c r="F163" i="2"/>
  <c r="E163" i="2"/>
  <c r="D163" i="2"/>
  <c r="C163" i="2"/>
  <c r="B163" i="2"/>
  <c r="A163" i="2"/>
  <c r="BO162" i="2"/>
  <c r="BN162" i="2"/>
  <c r="BM162" i="2"/>
  <c r="BL162" i="2"/>
  <c r="BK162" i="2"/>
  <c r="BJ162" i="2"/>
  <c r="BI162" i="2"/>
  <c r="BH162" i="2"/>
  <c r="BG162" i="2"/>
  <c r="BF162" i="2"/>
  <c r="BE162" i="2"/>
  <c r="BD162" i="2"/>
  <c r="BC162" i="2"/>
  <c r="BB162" i="2"/>
  <c r="BA162" i="2"/>
  <c r="AZ162" i="2"/>
  <c r="AY162" i="2"/>
  <c r="AX162" i="2"/>
  <c r="AW162" i="2"/>
  <c r="AV162" i="2"/>
  <c r="AU162" i="2"/>
  <c r="AT162" i="2"/>
  <c r="AS162" i="2"/>
  <c r="AR162" i="2"/>
  <c r="AQ162" i="2"/>
  <c r="AP162" i="2"/>
  <c r="AO162" i="2"/>
  <c r="AN162" i="2"/>
  <c r="AM162" i="2"/>
  <c r="AL162" i="2"/>
  <c r="AK162" i="2"/>
  <c r="AJ162" i="2"/>
  <c r="AI162" i="2"/>
  <c r="AH162" i="2"/>
  <c r="AG162" i="2"/>
  <c r="AF162" i="2"/>
  <c r="AE162" i="2"/>
  <c r="AD162" i="2"/>
  <c r="AC162" i="2"/>
  <c r="AB162" i="2"/>
  <c r="AA162" i="2"/>
  <c r="Z162" i="2"/>
  <c r="Y162" i="2"/>
  <c r="X162" i="2"/>
  <c r="W162" i="2"/>
  <c r="V162" i="2"/>
  <c r="U162" i="2"/>
  <c r="T162" i="2"/>
  <c r="S162" i="2"/>
  <c r="R162" i="2"/>
  <c r="Q162" i="2"/>
  <c r="P162" i="2"/>
  <c r="O162" i="2"/>
  <c r="N162" i="2"/>
  <c r="M162" i="2"/>
  <c r="L162" i="2"/>
  <c r="K162" i="2"/>
  <c r="J162" i="2"/>
  <c r="H162" i="2"/>
  <c r="F162" i="2"/>
  <c r="E162" i="2"/>
  <c r="D162" i="2"/>
  <c r="C162" i="2"/>
  <c r="B162" i="2"/>
  <c r="A162" i="2"/>
  <c r="BO161" i="2"/>
  <c r="BN161" i="2"/>
  <c r="BM161" i="2"/>
  <c r="BL161" i="2"/>
  <c r="BK161" i="2"/>
  <c r="BJ161" i="2"/>
  <c r="BI161" i="2"/>
  <c r="BH161" i="2"/>
  <c r="BG161" i="2"/>
  <c r="BF161" i="2"/>
  <c r="BE161" i="2"/>
  <c r="BD161" i="2"/>
  <c r="BC161" i="2"/>
  <c r="BB161" i="2"/>
  <c r="BA161" i="2"/>
  <c r="AZ161" i="2"/>
  <c r="AY161" i="2"/>
  <c r="AX161" i="2"/>
  <c r="AW161" i="2"/>
  <c r="AV161" i="2"/>
  <c r="AU161" i="2"/>
  <c r="AT161" i="2"/>
  <c r="AS161" i="2"/>
  <c r="AR161" i="2"/>
  <c r="AQ161" i="2"/>
  <c r="AP161" i="2"/>
  <c r="AO161" i="2"/>
  <c r="AN161" i="2"/>
  <c r="AM161" i="2"/>
  <c r="AL161" i="2"/>
  <c r="AK161" i="2"/>
  <c r="AJ161" i="2"/>
  <c r="AI161" i="2"/>
  <c r="AH161" i="2"/>
  <c r="AG161" i="2"/>
  <c r="AF161" i="2"/>
  <c r="AE161" i="2"/>
  <c r="AD161" i="2"/>
  <c r="AC161" i="2"/>
  <c r="AB161" i="2"/>
  <c r="AA161" i="2"/>
  <c r="Z161" i="2"/>
  <c r="Y161" i="2"/>
  <c r="X161" i="2"/>
  <c r="W161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H161" i="2"/>
  <c r="F161" i="2"/>
  <c r="E161" i="2"/>
  <c r="D161" i="2"/>
  <c r="C161" i="2"/>
  <c r="B161" i="2"/>
  <c r="A161" i="2"/>
  <c r="BO160" i="2"/>
  <c r="BN160" i="2"/>
  <c r="BM160" i="2"/>
  <c r="BL160" i="2"/>
  <c r="BK160" i="2"/>
  <c r="BJ160" i="2"/>
  <c r="BI160" i="2"/>
  <c r="BH160" i="2"/>
  <c r="BG160" i="2"/>
  <c r="BF160" i="2"/>
  <c r="BE160" i="2"/>
  <c r="BD160" i="2"/>
  <c r="BC160" i="2"/>
  <c r="BB160" i="2"/>
  <c r="BA160" i="2"/>
  <c r="AZ160" i="2"/>
  <c r="AY160" i="2"/>
  <c r="AX160" i="2"/>
  <c r="AW160" i="2"/>
  <c r="AV160" i="2"/>
  <c r="AU160" i="2"/>
  <c r="AT160" i="2"/>
  <c r="AS160" i="2"/>
  <c r="AR160" i="2"/>
  <c r="AQ160" i="2"/>
  <c r="AP160" i="2"/>
  <c r="AO160" i="2"/>
  <c r="AN160" i="2"/>
  <c r="AM160" i="2"/>
  <c r="AL160" i="2"/>
  <c r="AK160" i="2"/>
  <c r="AJ160" i="2"/>
  <c r="AI160" i="2"/>
  <c r="AH160" i="2"/>
  <c r="AG160" i="2"/>
  <c r="AF160" i="2"/>
  <c r="AE160" i="2"/>
  <c r="AD160" i="2"/>
  <c r="AC160" i="2"/>
  <c r="AB160" i="2"/>
  <c r="AA160" i="2"/>
  <c r="Z160" i="2"/>
  <c r="Y160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H160" i="2"/>
  <c r="F160" i="2"/>
  <c r="E160" i="2"/>
  <c r="D160" i="2"/>
  <c r="C160" i="2"/>
  <c r="B160" i="2"/>
  <c r="A160" i="2"/>
  <c r="BO159" i="2"/>
  <c r="BN159" i="2"/>
  <c r="BM159" i="2"/>
  <c r="BL159" i="2"/>
  <c r="BK159" i="2"/>
  <c r="BJ159" i="2"/>
  <c r="BI159" i="2"/>
  <c r="BH159" i="2"/>
  <c r="BG159" i="2"/>
  <c r="BF159" i="2"/>
  <c r="BE159" i="2"/>
  <c r="BD159" i="2"/>
  <c r="BC159" i="2"/>
  <c r="BB159" i="2"/>
  <c r="BA159" i="2"/>
  <c r="AZ159" i="2"/>
  <c r="AY159" i="2"/>
  <c r="AX159" i="2"/>
  <c r="AW159" i="2"/>
  <c r="AV159" i="2"/>
  <c r="AU159" i="2"/>
  <c r="AT159" i="2"/>
  <c r="AS159" i="2"/>
  <c r="AR159" i="2"/>
  <c r="AQ159" i="2"/>
  <c r="AP159" i="2"/>
  <c r="AO159" i="2"/>
  <c r="AN159" i="2"/>
  <c r="AM159" i="2"/>
  <c r="AL159" i="2"/>
  <c r="AK159" i="2"/>
  <c r="AJ159" i="2"/>
  <c r="AI159" i="2"/>
  <c r="AH159" i="2"/>
  <c r="AG159" i="2"/>
  <c r="AF159" i="2"/>
  <c r="AE159" i="2"/>
  <c r="AD159" i="2"/>
  <c r="AC159" i="2"/>
  <c r="AB159" i="2"/>
  <c r="AA159" i="2"/>
  <c r="Z159" i="2"/>
  <c r="Y159" i="2"/>
  <c r="X159" i="2"/>
  <c r="W159" i="2"/>
  <c r="V159" i="2"/>
  <c r="U159" i="2"/>
  <c r="T159" i="2"/>
  <c r="S159" i="2"/>
  <c r="R159" i="2"/>
  <c r="Q159" i="2"/>
  <c r="P159" i="2"/>
  <c r="O159" i="2"/>
  <c r="N159" i="2"/>
  <c r="M159" i="2"/>
  <c r="L159" i="2"/>
  <c r="K159" i="2"/>
  <c r="J159" i="2"/>
  <c r="H159" i="2"/>
  <c r="F159" i="2"/>
  <c r="E159" i="2"/>
  <c r="D159" i="2"/>
  <c r="C159" i="2"/>
  <c r="B159" i="2"/>
  <c r="A159" i="2"/>
  <c r="BO158" i="2"/>
  <c r="BN158" i="2"/>
  <c r="BM158" i="2"/>
  <c r="BL158" i="2"/>
  <c r="BK158" i="2"/>
  <c r="BJ158" i="2"/>
  <c r="BI158" i="2"/>
  <c r="BH158" i="2"/>
  <c r="BG158" i="2"/>
  <c r="BF158" i="2"/>
  <c r="BE158" i="2"/>
  <c r="BD158" i="2"/>
  <c r="BC158" i="2"/>
  <c r="BB158" i="2"/>
  <c r="BA158" i="2"/>
  <c r="AZ158" i="2"/>
  <c r="AY158" i="2"/>
  <c r="AX158" i="2"/>
  <c r="AW158" i="2"/>
  <c r="AV158" i="2"/>
  <c r="AU158" i="2"/>
  <c r="AT158" i="2"/>
  <c r="AS158" i="2"/>
  <c r="AR158" i="2"/>
  <c r="AQ158" i="2"/>
  <c r="AP158" i="2"/>
  <c r="AO158" i="2"/>
  <c r="AN158" i="2"/>
  <c r="AM158" i="2"/>
  <c r="AL158" i="2"/>
  <c r="AK158" i="2"/>
  <c r="AJ158" i="2"/>
  <c r="AI158" i="2"/>
  <c r="AH158" i="2"/>
  <c r="AG158" i="2"/>
  <c r="AF158" i="2"/>
  <c r="AE158" i="2"/>
  <c r="AD158" i="2"/>
  <c r="AC158" i="2"/>
  <c r="AB158" i="2"/>
  <c r="AA158" i="2"/>
  <c r="Z158" i="2"/>
  <c r="Y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H158" i="2"/>
  <c r="F158" i="2"/>
  <c r="E158" i="2"/>
  <c r="D158" i="2"/>
  <c r="C158" i="2"/>
  <c r="B158" i="2"/>
  <c r="A158" i="2"/>
  <c r="BO157" i="2"/>
  <c r="BN157" i="2"/>
  <c r="BM157" i="2"/>
  <c r="BL157" i="2"/>
  <c r="BK157" i="2"/>
  <c r="BJ157" i="2"/>
  <c r="BI157" i="2"/>
  <c r="BH157" i="2"/>
  <c r="BG157" i="2"/>
  <c r="BF157" i="2"/>
  <c r="BE157" i="2"/>
  <c r="BD157" i="2"/>
  <c r="BC157" i="2"/>
  <c r="BB157" i="2"/>
  <c r="BA157" i="2"/>
  <c r="AZ157" i="2"/>
  <c r="AY157" i="2"/>
  <c r="AX157" i="2"/>
  <c r="AW157" i="2"/>
  <c r="AV157" i="2"/>
  <c r="AU157" i="2"/>
  <c r="AT157" i="2"/>
  <c r="AS157" i="2"/>
  <c r="AR157" i="2"/>
  <c r="AQ157" i="2"/>
  <c r="AP157" i="2"/>
  <c r="AO157" i="2"/>
  <c r="AN157" i="2"/>
  <c r="AM157" i="2"/>
  <c r="AL157" i="2"/>
  <c r="AK157" i="2"/>
  <c r="AJ157" i="2"/>
  <c r="AI157" i="2"/>
  <c r="AH157" i="2"/>
  <c r="AG157" i="2"/>
  <c r="AF157" i="2"/>
  <c r="AE157" i="2"/>
  <c r="AD157" i="2"/>
  <c r="AC157" i="2"/>
  <c r="AB157" i="2"/>
  <c r="AA157" i="2"/>
  <c r="Z157" i="2"/>
  <c r="Y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H157" i="2"/>
  <c r="F157" i="2"/>
  <c r="E157" i="2"/>
  <c r="D157" i="2"/>
  <c r="C157" i="2"/>
  <c r="B157" i="2"/>
  <c r="A157" i="2"/>
  <c r="BO156" i="2"/>
  <c r="BN156" i="2"/>
  <c r="BM156" i="2"/>
  <c r="BL156" i="2"/>
  <c r="BK156" i="2"/>
  <c r="BJ156" i="2"/>
  <c r="BI156" i="2"/>
  <c r="BH156" i="2"/>
  <c r="BG156" i="2"/>
  <c r="BF156" i="2"/>
  <c r="BE156" i="2"/>
  <c r="BD156" i="2"/>
  <c r="BC156" i="2"/>
  <c r="BB156" i="2"/>
  <c r="BA156" i="2"/>
  <c r="AZ156" i="2"/>
  <c r="AY156" i="2"/>
  <c r="AX156" i="2"/>
  <c r="AW156" i="2"/>
  <c r="AV156" i="2"/>
  <c r="AU156" i="2"/>
  <c r="AT156" i="2"/>
  <c r="AS156" i="2"/>
  <c r="AR156" i="2"/>
  <c r="AQ156" i="2"/>
  <c r="AP156" i="2"/>
  <c r="AO156" i="2"/>
  <c r="AN156" i="2"/>
  <c r="AM156" i="2"/>
  <c r="AL156" i="2"/>
  <c r="AK156" i="2"/>
  <c r="AJ156" i="2"/>
  <c r="AI156" i="2"/>
  <c r="AH156" i="2"/>
  <c r="AG156" i="2"/>
  <c r="AF156" i="2"/>
  <c r="AE156" i="2"/>
  <c r="AD156" i="2"/>
  <c r="AC156" i="2"/>
  <c r="AB156" i="2"/>
  <c r="AA156" i="2"/>
  <c r="Z156" i="2"/>
  <c r="Y156" i="2"/>
  <c r="X156" i="2"/>
  <c r="W156" i="2"/>
  <c r="V156" i="2"/>
  <c r="U156" i="2"/>
  <c r="T156" i="2"/>
  <c r="S156" i="2"/>
  <c r="R156" i="2"/>
  <c r="Q156" i="2"/>
  <c r="P156" i="2"/>
  <c r="O156" i="2"/>
  <c r="N156" i="2"/>
  <c r="M156" i="2"/>
  <c r="L156" i="2"/>
  <c r="K156" i="2"/>
  <c r="J156" i="2"/>
  <c r="H156" i="2"/>
  <c r="F156" i="2"/>
  <c r="E156" i="2"/>
  <c r="D156" i="2"/>
  <c r="C156" i="2"/>
  <c r="B156" i="2"/>
  <c r="A156" i="2"/>
  <c r="BO155" i="2"/>
  <c r="BN155" i="2"/>
  <c r="BM155" i="2"/>
  <c r="BL155" i="2"/>
  <c r="BK155" i="2"/>
  <c r="BJ155" i="2"/>
  <c r="BI155" i="2"/>
  <c r="BH155" i="2"/>
  <c r="BG155" i="2"/>
  <c r="BF155" i="2"/>
  <c r="BE155" i="2"/>
  <c r="BD155" i="2"/>
  <c r="BC155" i="2"/>
  <c r="BB155" i="2"/>
  <c r="BA155" i="2"/>
  <c r="AZ155" i="2"/>
  <c r="AY155" i="2"/>
  <c r="AX155" i="2"/>
  <c r="AW155" i="2"/>
  <c r="AV155" i="2"/>
  <c r="AU155" i="2"/>
  <c r="AT155" i="2"/>
  <c r="AS155" i="2"/>
  <c r="AR155" i="2"/>
  <c r="AQ155" i="2"/>
  <c r="AP155" i="2"/>
  <c r="AO155" i="2"/>
  <c r="AN155" i="2"/>
  <c r="AM155" i="2"/>
  <c r="AL155" i="2"/>
  <c r="AK155" i="2"/>
  <c r="AJ155" i="2"/>
  <c r="AI155" i="2"/>
  <c r="AH155" i="2"/>
  <c r="AG155" i="2"/>
  <c r="AF155" i="2"/>
  <c r="AE155" i="2"/>
  <c r="AD155" i="2"/>
  <c r="AC155" i="2"/>
  <c r="AB155" i="2"/>
  <c r="AA155" i="2"/>
  <c r="Z155" i="2"/>
  <c r="Y155" i="2"/>
  <c r="X155" i="2"/>
  <c r="W155" i="2"/>
  <c r="V155" i="2"/>
  <c r="U155" i="2"/>
  <c r="T155" i="2"/>
  <c r="S155" i="2"/>
  <c r="R155" i="2"/>
  <c r="Q155" i="2"/>
  <c r="P155" i="2"/>
  <c r="O155" i="2"/>
  <c r="N155" i="2"/>
  <c r="M155" i="2"/>
  <c r="L155" i="2"/>
  <c r="K155" i="2"/>
  <c r="J155" i="2"/>
  <c r="H155" i="2"/>
  <c r="F155" i="2"/>
  <c r="E155" i="2"/>
  <c r="D155" i="2"/>
  <c r="C155" i="2"/>
  <c r="B155" i="2"/>
  <c r="A155" i="2"/>
  <c r="BO154" i="2"/>
  <c r="BN154" i="2"/>
  <c r="BM154" i="2"/>
  <c r="BL154" i="2"/>
  <c r="BK154" i="2"/>
  <c r="BJ154" i="2"/>
  <c r="BI154" i="2"/>
  <c r="BH154" i="2"/>
  <c r="BG154" i="2"/>
  <c r="BF154" i="2"/>
  <c r="BE154" i="2"/>
  <c r="BD154" i="2"/>
  <c r="BC154" i="2"/>
  <c r="BB154" i="2"/>
  <c r="BA154" i="2"/>
  <c r="AZ154" i="2"/>
  <c r="AY154" i="2"/>
  <c r="AX154" i="2"/>
  <c r="AW154" i="2"/>
  <c r="AV154" i="2"/>
  <c r="AU154" i="2"/>
  <c r="AT154" i="2"/>
  <c r="AS154" i="2"/>
  <c r="AR154" i="2"/>
  <c r="AQ154" i="2"/>
  <c r="AP154" i="2"/>
  <c r="AO154" i="2"/>
  <c r="AN154" i="2"/>
  <c r="AM154" i="2"/>
  <c r="AL154" i="2"/>
  <c r="AK154" i="2"/>
  <c r="AJ154" i="2"/>
  <c r="AI154" i="2"/>
  <c r="AH154" i="2"/>
  <c r="AG154" i="2"/>
  <c r="AF154" i="2"/>
  <c r="AE154" i="2"/>
  <c r="AD154" i="2"/>
  <c r="AC154" i="2"/>
  <c r="AB154" i="2"/>
  <c r="AA154" i="2"/>
  <c r="Z154" i="2"/>
  <c r="Y154" i="2"/>
  <c r="X154" i="2"/>
  <c r="W154" i="2"/>
  <c r="V154" i="2"/>
  <c r="U154" i="2"/>
  <c r="T154" i="2"/>
  <c r="S154" i="2"/>
  <c r="R154" i="2"/>
  <c r="Q154" i="2"/>
  <c r="P154" i="2"/>
  <c r="O154" i="2"/>
  <c r="N154" i="2"/>
  <c r="M154" i="2"/>
  <c r="L154" i="2"/>
  <c r="K154" i="2"/>
  <c r="J154" i="2"/>
  <c r="H154" i="2"/>
  <c r="F154" i="2"/>
  <c r="E154" i="2"/>
  <c r="D154" i="2"/>
  <c r="C154" i="2"/>
  <c r="B154" i="2"/>
  <c r="A154" i="2"/>
  <c r="BO153" i="2"/>
  <c r="BN153" i="2"/>
  <c r="BM153" i="2"/>
  <c r="BL153" i="2"/>
  <c r="BK153" i="2"/>
  <c r="BJ153" i="2"/>
  <c r="BI153" i="2"/>
  <c r="BH153" i="2"/>
  <c r="BG153" i="2"/>
  <c r="BF153" i="2"/>
  <c r="BE153" i="2"/>
  <c r="BD153" i="2"/>
  <c r="BC153" i="2"/>
  <c r="BB153" i="2"/>
  <c r="BA153" i="2"/>
  <c r="AZ153" i="2"/>
  <c r="AY153" i="2"/>
  <c r="AX153" i="2"/>
  <c r="AW153" i="2"/>
  <c r="AV153" i="2"/>
  <c r="AU153" i="2"/>
  <c r="AT153" i="2"/>
  <c r="AS153" i="2"/>
  <c r="AR153" i="2"/>
  <c r="AQ153" i="2"/>
  <c r="AP153" i="2"/>
  <c r="AO153" i="2"/>
  <c r="AN153" i="2"/>
  <c r="AM153" i="2"/>
  <c r="AL153" i="2"/>
  <c r="AK153" i="2"/>
  <c r="AJ153" i="2"/>
  <c r="AI153" i="2"/>
  <c r="AH153" i="2"/>
  <c r="AG153" i="2"/>
  <c r="AF153" i="2"/>
  <c r="AE153" i="2"/>
  <c r="AD153" i="2"/>
  <c r="AC153" i="2"/>
  <c r="AB153" i="2"/>
  <c r="AA153" i="2"/>
  <c r="Z153" i="2"/>
  <c r="Y153" i="2"/>
  <c r="X153" i="2"/>
  <c r="W153" i="2"/>
  <c r="V153" i="2"/>
  <c r="U153" i="2"/>
  <c r="T153" i="2"/>
  <c r="S153" i="2"/>
  <c r="R153" i="2"/>
  <c r="Q153" i="2"/>
  <c r="P153" i="2"/>
  <c r="O153" i="2"/>
  <c r="N153" i="2"/>
  <c r="M153" i="2"/>
  <c r="L153" i="2"/>
  <c r="K153" i="2"/>
  <c r="J153" i="2"/>
  <c r="H153" i="2"/>
  <c r="F153" i="2"/>
  <c r="E153" i="2"/>
  <c r="D153" i="2"/>
  <c r="C153" i="2"/>
  <c r="B153" i="2"/>
  <c r="A153" i="2"/>
  <c r="BO152" i="2"/>
  <c r="BN152" i="2"/>
  <c r="BM152" i="2"/>
  <c r="BL152" i="2"/>
  <c r="BK152" i="2"/>
  <c r="BJ152" i="2"/>
  <c r="BI152" i="2"/>
  <c r="BH152" i="2"/>
  <c r="BG152" i="2"/>
  <c r="BF152" i="2"/>
  <c r="BE152" i="2"/>
  <c r="BD152" i="2"/>
  <c r="BC152" i="2"/>
  <c r="BB152" i="2"/>
  <c r="BA152" i="2"/>
  <c r="AZ152" i="2"/>
  <c r="AY152" i="2"/>
  <c r="AX152" i="2"/>
  <c r="AW152" i="2"/>
  <c r="AV152" i="2"/>
  <c r="AU152" i="2"/>
  <c r="AT152" i="2"/>
  <c r="AS152" i="2"/>
  <c r="AR152" i="2"/>
  <c r="AQ152" i="2"/>
  <c r="AP152" i="2"/>
  <c r="AO152" i="2"/>
  <c r="AN152" i="2"/>
  <c r="AM152" i="2"/>
  <c r="AL152" i="2"/>
  <c r="AK152" i="2"/>
  <c r="AJ152" i="2"/>
  <c r="AI152" i="2"/>
  <c r="AH152" i="2"/>
  <c r="AG152" i="2"/>
  <c r="AF152" i="2"/>
  <c r="AE152" i="2"/>
  <c r="AD152" i="2"/>
  <c r="AC152" i="2"/>
  <c r="AB152" i="2"/>
  <c r="AA152" i="2"/>
  <c r="Z152" i="2"/>
  <c r="Y152" i="2"/>
  <c r="X152" i="2"/>
  <c r="W152" i="2"/>
  <c r="V152" i="2"/>
  <c r="U152" i="2"/>
  <c r="T152" i="2"/>
  <c r="S152" i="2"/>
  <c r="R152" i="2"/>
  <c r="Q152" i="2"/>
  <c r="P152" i="2"/>
  <c r="O152" i="2"/>
  <c r="N152" i="2"/>
  <c r="M152" i="2"/>
  <c r="L152" i="2"/>
  <c r="K152" i="2"/>
  <c r="J152" i="2"/>
  <c r="H152" i="2"/>
  <c r="F152" i="2"/>
  <c r="E152" i="2"/>
  <c r="D152" i="2"/>
  <c r="C152" i="2"/>
  <c r="B152" i="2"/>
  <c r="A152" i="2"/>
  <c r="BO151" i="2"/>
  <c r="BN151" i="2"/>
  <c r="BM151" i="2"/>
  <c r="BL151" i="2"/>
  <c r="BK151" i="2"/>
  <c r="BJ151" i="2"/>
  <c r="BI151" i="2"/>
  <c r="BH151" i="2"/>
  <c r="BG151" i="2"/>
  <c r="BF151" i="2"/>
  <c r="BE151" i="2"/>
  <c r="BD151" i="2"/>
  <c r="BC151" i="2"/>
  <c r="BB151" i="2"/>
  <c r="BA151" i="2"/>
  <c r="AZ151" i="2"/>
  <c r="AY151" i="2"/>
  <c r="AX151" i="2"/>
  <c r="AW151" i="2"/>
  <c r="AV151" i="2"/>
  <c r="AU151" i="2"/>
  <c r="AT151" i="2"/>
  <c r="AS151" i="2"/>
  <c r="AR151" i="2"/>
  <c r="AQ151" i="2"/>
  <c r="AP151" i="2"/>
  <c r="AO151" i="2"/>
  <c r="AN151" i="2"/>
  <c r="AM151" i="2"/>
  <c r="AL151" i="2"/>
  <c r="AK151" i="2"/>
  <c r="AJ151" i="2"/>
  <c r="AI151" i="2"/>
  <c r="AH151" i="2"/>
  <c r="AG151" i="2"/>
  <c r="AF151" i="2"/>
  <c r="AE151" i="2"/>
  <c r="AD151" i="2"/>
  <c r="AC151" i="2"/>
  <c r="AB151" i="2"/>
  <c r="AA151" i="2"/>
  <c r="Z151" i="2"/>
  <c r="Y151" i="2"/>
  <c r="X151" i="2"/>
  <c r="W151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H151" i="2"/>
  <c r="F151" i="2"/>
  <c r="E151" i="2"/>
  <c r="D151" i="2"/>
  <c r="C151" i="2"/>
  <c r="B151" i="2"/>
  <c r="A151" i="2"/>
  <c r="BO150" i="2"/>
  <c r="BN150" i="2"/>
  <c r="BM150" i="2"/>
  <c r="BL150" i="2"/>
  <c r="BK150" i="2"/>
  <c r="BJ150" i="2"/>
  <c r="BI150" i="2"/>
  <c r="BH150" i="2"/>
  <c r="BG150" i="2"/>
  <c r="BF150" i="2"/>
  <c r="BE150" i="2"/>
  <c r="BD150" i="2"/>
  <c r="BC150" i="2"/>
  <c r="BB150" i="2"/>
  <c r="BA150" i="2"/>
  <c r="AZ150" i="2"/>
  <c r="AY150" i="2"/>
  <c r="AX150" i="2"/>
  <c r="AW150" i="2"/>
  <c r="AV150" i="2"/>
  <c r="AU150" i="2"/>
  <c r="AT150" i="2"/>
  <c r="AS150" i="2"/>
  <c r="AR150" i="2"/>
  <c r="AQ150" i="2"/>
  <c r="AP150" i="2"/>
  <c r="AO150" i="2"/>
  <c r="AN150" i="2"/>
  <c r="AM150" i="2"/>
  <c r="AL150" i="2"/>
  <c r="AK150" i="2"/>
  <c r="AJ150" i="2"/>
  <c r="AI150" i="2"/>
  <c r="AH150" i="2"/>
  <c r="AG150" i="2"/>
  <c r="AF150" i="2"/>
  <c r="AE150" i="2"/>
  <c r="AD150" i="2"/>
  <c r="AC150" i="2"/>
  <c r="AB150" i="2"/>
  <c r="AA150" i="2"/>
  <c r="Z150" i="2"/>
  <c r="Y150" i="2"/>
  <c r="X150" i="2"/>
  <c r="W150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H150" i="2"/>
  <c r="F150" i="2"/>
  <c r="E150" i="2"/>
  <c r="D150" i="2"/>
  <c r="C150" i="2"/>
  <c r="B150" i="2"/>
  <c r="A150" i="2"/>
  <c r="BO149" i="2"/>
  <c r="BN149" i="2"/>
  <c r="BM149" i="2"/>
  <c r="BL149" i="2"/>
  <c r="BK149" i="2"/>
  <c r="BJ149" i="2"/>
  <c r="BI149" i="2"/>
  <c r="BH149" i="2"/>
  <c r="BG149" i="2"/>
  <c r="BF149" i="2"/>
  <c r="BE149" i="2"/>
  <c r="BD149" i="2"/>
  <c r="BC149" i="2"/>
  <c r="BB149" i="2"/>
  <c r="BA149" i="2"/>
  <c r="AZ149" i="2"/>
  <c r="AY149" i="2"/>
  <c r="AX149" i="2"/>
  <c r="AW149" i="2"/>
  <c r="AV149" i="2"/>
  <c r="AU149" i="2"/>
  <c r="AT149" i="2"/>
  <c r="AS149" i="2"/>
  <c r="AR149" i="2"/>
  <c r="AQ149" i="2"/>
  <c r="AP149" i="2"/>
  <c r="AO149" i="2"/>
  <c r="AN149" i="2"/>
  <c r="AM149" i="2"/>
  <c r="AL149" i="2"/>
  <c r="AK149" i="2"/>
  <c r="AJ149" i="2"/>
  <c r="AI149" i="2"/>
  <c r="AH149" i="2"/>
  <c r="AG149" i="2"/>
  <c r="AF149" i="2"/>
  <c r="AE149" i="2"/>
  <c r="AD149" i="2"/>
  <c r="AC149" i="2"/>
  <c r="AB149" i="2"/>
  <c r="AA149" i="2"/>
  <c r="Z149" i="2"/>
  <c r="Y149" i="2"/>
  <c r="X149" i="2"/>
  <c r="W149" i="2"/>
  <c r="V149" i="2"/>
  <c r="U149" i="2"/>
  <c r="T149" i="2"/>
  <c r="S149" i="2"/>
  <c r="R149" i="2"/>
  <c r="Q149" i="2"/>
  <c r="P149" i="2"/>
  <c r="O149" i="2"/>
  <c r="N149" i="2"/>
  <c r="M149" i="2"/>
  <c r="L149" i="2"/>
  <c r="K149" i="2"/>
  <c r="J149" i="2"/>
  <c r="H149" i="2"/>
  <c r="F149" i="2"/>
  <c r="E149" i="2"/>
  <c r="D149" i="2"/>
  <c r="C149" i="2"/>
  <c r="B149" i="2"/>
  <c r="A149" i="2"/>
  <c r="BO148" i="2"/>
  <c r="BN148" i="2"/>
  <c r="BM148" i="2"/>
  <c r="BL148" i="2"/>
  <c r="BK148" i="2"/>
  <c r="BJ148" i="2"/>
  <c r="BI148" i="2"/>
  <c r="BH148" i="2"/>
  <c r="BG148" i="2"/>
  <c r="BF148" i="2"/>
  <c r="BE148" i="2"/>
  <c r="BD148" i="2"/>
  <c r="BC148" i="2"/>
  <c r="BB148" i="2"/>
  <c r="BA148" i="2"/>
  <c r="AZ148" i="2"/>
  <c r="AY148" i="2"/>
  <c r="AX148" i="2"/>
  <c r="AW148" i="2"/>
  <c r="AV148" i="2"/>
  <c r="AU148" i="2"/>
  <c r="AT148" i="2"/>
  <c r="AS148" i="2"/>
  <c r="AR148" i="2"/>
  <c r="AQ148" i="2"/>
  <c r="AP148" i="2"/>
  <c r="AO148" i="2"/>
  <c r="AN148" i="2"/>
  <c r="AM148" i="2"/>
  <c r="AL148" i="2"/>
  <c r="AK148" i="2"/>
  <c r="AJ148" i="2"/>
  <c r="AI148" i="2"/>
  <c r="AH148" i="2"/>
  <c r="AG148" i="2"/>
  <c r="AF148" i="2"/>
  <c r="AE148" i="2"/>
  <c r="AD148" i="2"/>
  <c r="AC148" i="2"/>
  <c r="AB148" i="2"/>
  <c r="AA148" i="2"/>
  <c r="Z148" i="2"/>
  <c r="Y148" i="2"/>
  <c r="X148" i="2"/>
  <c r="W148" i="2"/>
  <c r="V148" i="2"/>
  <c r="U148" i="2"/>
  <c r="T148" i="2"/>
  <c r="S148" i="2"/>
  <c r="R148" i="2"/>
  <c r="Q148" i="2"/>
  <c r="P148" i="2"/>
  <c r="O148" i="2"/>
  <c r="N148" i="2"/>
  <c r="M148" i="2"/>
  <c r="L148" i="2"/>
  <c r="K148" i="2"/>
  <c r="J148" i="2"/>
  <c r="H148" i="2"/>
  <c r="F148" i="2"/>
  <c r="E148" i="2"/>
  <c r="D148" i="2"/>
  <c r="C148" i="2"/>
  <c r="B148" i="2"/>
  <c r="A148" i="2"/>
  <c r="BO147" i="2"/>
  <c r="BN147" i="2"/>
  <c r="BM147" i="2"/>
  <c r="BL147" i="2"/>
  <c r="BK147" i="2"/>
  <c r="BJ147" i="2"/>
  <c r="BI147" i="2"/>
  <c r="BH147" i="2"/>
  <c r="BG147" i="2"/>
  <c r="BF147" i="2"/>
  <c r="BE147" i="2"/>
  <c r="BD147" i="2"/>
  <c r="BC147" i="2"/>
  <c r="BB147" i="2"/>
  <c r="BA147" i="2"/>
  <c r="AZ147" i="2"/>
  <c r="AY147" i="2"/>
  <c r="AX147" i="2"/>
  <c r="AW147" i="2"/>
  <c r="AV147" i="2"/>
  <c r="AU147" i="2"/>
  <c r="AT147" i="2"/>
  <c r="AS147" i="2"/>
  <c r="AR147" i="2"/>
  <c r="AQ147" i="2"/>
  <c r="AP147" i="2"/>
  <c r="AO147" i="2"/>
  <c r="AN147" i="2"/>
  <c r="AM147" i="2"/>
  <c r="AL147" i="2"/>
  <c r="AK147" i="2"/>
  <c r="AJ147" i="2"/>
  <c r="AI147" i="2"/>
  <c r="AH147" i="2"/>
  <c r="AG147" i="2"/>
  <c r="AF147" i="2"/>
  <c r="AE147" i="2"/>
  <c r="AD147" i="2"/>
  <c r="AC147" i="2"/>
  <c r="AB147" i="2"/>
  <c r="AA147" i="2"/>
  <c r="Z147" i="2"/>
  <c r="Y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H147" i="2"/>
  <c r="F147" i="2"/>
  <c r="E147" i="2"/>
  <c r="D147" i="2"/>
  <c r="C147" i="2"/>
  <c r="B147" i="2"/>
  <c r="A147" i="2"/>
  <c r="BO146" i="2"/>
  <c r="BN146" i="2"/>
  <c r="BM146" i="2"/>
  <c r="BL146" i="2"/>
  <c r="BK146" i="2"/>
  <c r="BJ146" i="2"/>
  <c r="BI146" i="2"/>
  <c r="BH146" i="2"/>
  <c r="BG146" i="2"/>
  <c r="BF146" i="2"/>
  <c r="BE146" i="2"/>
  <c r="BD146" i="2"/>
  <c r="BC146" i="2"/>
  <c r="BB146" i="2"/>
  <c r="BA146" i="2"/>
  <c r="AZ146" i="2"/>
  <c r="AY146" i="2"/>
  <c r="AX146" i="2"/>
  <c r="AW146" i="2"/>
  <c r="AV146" i="2"/>
  <c r="AU146" i="2"/>
  <c r="AT146" i="2"/>
  <c r="AS146" i="2"/>
  <c r="AR146" i="2"/>
  <c r="AQ146" i="2"/>
  <c r="AP146" i="2"/>
  <c r="AO146" i="2"/>
  <c r="AN146" i="2"/>
  <c r="AM146" i="2"/>
  <c r="AL146" i="2"/>
  <c r="AK146" i="2"/>
  <c r="AJ146" i="2"/>
  <c r="AI146" i="2"/>
  <c r="AH146" i="2"/>
  <c r="AG146" i="2"/>
  <c r="AF146" i="2"/>
  <c r="AE146" i="2"/>
  <c r="AD146" i="2"/>
  <c r="AC146" i="2"/>
  <c r="AB146" i="2"/>
  <c r="AA146" i="2"/>
  <c r="Z146" i="2"/>
  <c r="Y146" i="2"/>
  <c r="X146" i="2"/>
  <c r="W146" i="2"/>
  <c r="V146" i="2"/>
  <c r="U146" i="2"/>
  <c r="T146" i="2"/>
  <c r="S146" i="2"/>
  <c r="R146" i="2"/>
  <c r="Q146" i="2"/>
  <c r="P146" i="2"/>
  <c r="O146" i="2"/>
  <c r="N146" i="2"/>
  <c r="M146" i="2"/>
  <c r="L146" i="2"/>
  <c r="K146" i="2"/>
  <c r="J146" i="2"/>
  <c r="H146" i="2"/>
  <c r="F146" i="2"/>
  <c r="E146" i="2"/>
  <c r="D146" i="2"/>
  <c r="C146" i="2"/>
  <c r="B146" i="2"/>
  <c r="A146" i="2"/>
  <c r="BO145" i="2"/>
  <c r="BN145" i="2"/>
  <c r="BM145" i="2"/>
  <c r="BL145" i="2"/>
  <c r="BK145" i="2"/>
  <c r="BJ145" i="2"/>
  <c r="BI145" i="2"/>
  <c r="BH145" i="2"/>
  <c r="BG145" i="2"/>
  <c r="BF145" i="2"/>
  <c r="BE145" i="2"/>
  <c r="BD145" i="2"/>
  <c r="BC145" i="2"/>
  <c r="BB145" i="2"/>
  <c r="BA145" i="2"/>
  <c r="AZ145" i="2"/>
  <c r="AY145" i="2"/>
  <c r="AX145" i="2"/>
  <c r="AW145" i="2"/>
  <c r="AV145" i="2"/>
  <c r="AU145" i="2"/>
  <c r="AT145" i="2"/>
  <c r="AS145" i="2"/>
  <c r="AR145" i="2"/>
  <c r="AQ145" i="2"/>
  <c r="AP145" i="2"/>
  <c r="AO145" i="2"/>
  <c r="AN145" i="2"/>
  <c r="AM145" i="2"/>
  <c r="AL145" i="2"/>
  <c r="AK145" i="2"/>
  <c r="AJ145" i="2"/>
  <c r="AI145" i="2"/>
  <c r="AH145" i="2"/>
  <c r="AG145" i="2"/>
  <c r="AF145" i="2"/>
  <c r="AE145" i="2"/>
  <c r="AD145" i="2"/>
  <c r="AC145" i="2"/>
  <c r="AB145" i="2"/>
  <c r="AA145" i="2"/>
  <c r="Z145" i="2"/>
  <c r="Y145" i="2"/>
  <c r="X145" i="2"/>
  <c r="W145" i="2"/>
  <c r="V145" i="2"/>
  <c r="U145" i="2"/>
  <c r="T145" i="2"/>
  <c r="S145" i="2"/>
  <c r="R145" i="2"/>
  <c r="Q145" i="2"/>
  <c r="P145" i="2"/>
  <c r="O145" i="2"/>
  <c r="N145" i="2"/>
  <c r="M145" i="2"/>
  <c r="L145" i="2"/>
  <c r="K145" i="2"/>
  <c r="J145" i="2"/>
  <c r="H145" i="2"/>
  <c r="F145" i="2"/>
  <c r="E145" i="2"/>
  <c r="D145" i="2"/>
  <c r="C145" i="2"/>
  <c r="B145" i="2"/>
  <c r="A145" i="2"/>
  <c r="BO144" i="2"/>
  <c r="BN144" i="2"/>
  <c r="BM144" i="2"/>
  <c r="BL144" i="2"/>
  <c r="BK144" i="2"/>
  <c r="BJ144" i="2"/>
  <c r="BI144" i="2"/>
  <c r="BH144" i="2"/>
  <c r="BG144" i="2"/>
  <c r="BF144" i="2"/>
  <c r="BE144" i="2"/>
  <c r="BD144" i="2"/>
  <c r="BC144" i="2"/>
  <c r="BB144" i="2"/>
  <c r="BA144" i="2"/>
  <c r="AZ144" i="2"/>
  <c r="AY144" i="2"/>
  <c r="AX144" i="2"/>
  <c r="AW144" i="2"/>
  <c r="AV144" i="2"/>
  <c r="AU144" i="2"/>
  <c r="AT144" i="2"/>
  <c r="AS144" i="2"/>
  <c r="AR144" i="2"/>
  <c r="AQ144" i="2"/>
  <c r="AP144" i="2"/>
  <c r="AO144" i="2"/>
  <c r="AN144" i="2"/>
  <c r="AM144" i="2"/>
  <c r="AL144" i="2"/>
  <c r="AK144" i="2"/>
  <c r="AJ144" i="2"/>
  <c r="AI144" i="2"/>
  <c r="AH144" i="2"/>
  <c r="AG144" i="2"/>
  <c r="AF144" i="2"/>
  <c r="AE144" i="2"/>
  <c r="AD144" i="2"/>
  <c r="AC144" i="2"/>
  <c r="AB144" i="2"/>
  <c r="AA144" i="2"/>
  <c r="Z144" i="2"/>
  <c r="Y144" i="2"/>
  <c r="X144" i="2"/>
  <c r="W144" i="2"/>
  <c r="V144" i="2"/>
  <c r="U144" i="2"/>
  <c r="T144" i="2"/>
  <c r="S144" i="2"/>
  <c r="R144" i="2"/>
  <c r="Q144" i="2"/>
  <c r="P144" i="2"/>
  <c r="O144" i="2"/>
  <c r="N144" i="2"/>
  <c r="M144" i="2"/>
  <c r="L144" i="2"/>
  <c r="K144" i="2"/>
  <c r="J144" i="2"/>
  <c r="H144" i="2"/>
  <c r="F144" i="2"/>
  <c r="E144" i="2"/>
  <c r="D144" i="2"/>
  <c r="C144" i="2"/>
  <c r="B144" i="2"/>
  <c r="A144" i="2"/>
  <c r="BO143" i="2"/>
  <c r="BN143" i="2"/>
  <c r="BM143" i="2"/>
  <c r="BL143" i="2"/>
  <c r="BK143" i="2"/>
  <c r="BJ143" i="2"/>
  <c r="BI143" i="2"/>
  <c r="BH143" i="2"/>
  <c r="BG143" i="2"/>
  <c r="BF143" i="2"/>
  <c r="BE143" i="2"/>
  <c r="BD143" i="2"/>
  <c r="BC143" i="2"/>
  <c r="BB143" i="2"/>
  <c r="BA143" i="2"/>
  <c r="AZ143" i="2"/>
  <c r="AY143" i="2"/>
  <c r="AX143" i="2"/>
  <c r="AW143" i="2"/>
  <c r="AV143" i="2"/>
  <c r="AU143" i="2"/>
  <c r="AT143" i="2"/>
  <c r="AS143" i="2"/>
  <c r="AR143" i="2"/>
  <c r="AQ143" i="2"/>
  <c r="AP143" i="2"/>
  <c r="AO143" i="2"/>
  <c r="AN143" i="2"/>
  <c r="AM143" i="2"/>
  <c r="AL143" i="2"/>
  <c r="AK143" i="2"/>
  <c r="AJ143" i="2"/>
  <c r="AI143" i="2"/>
  <c r="AH143" i="2"/>
  <c r="AG143" i="2"/>
  <c r="AF143" i="2"/>
  <c r="AE143" i="2"/>
  <c r="AD143" i="2"/>
  <c r="AC143" i="2"/>
  <c r="AB143" i="2"/>
  <c r="AA143" i="2"/>
  <c r="Z143" i="2"/>
  <c r="Y143" i="2"/>
  <c r="X143" i="2"/>
  <c r="W143" i="2"/>
  <c r="V143" i="2"/>
  <c r="U143" i="2"/>
  <c r="T143" i="2"/>
  <c r="S143" i="2"/>
  <c r="R143" i="2"/>
  <c r="Q143" i="2"/>
  <c r="P143" i="2"/>
  <c r="O143" i="2"/>
  <c r="N143" i="2"/>
  <c r="M143" i="2"/>
  <c r="L143" i="2"/>
  <c r="K143" i="2"/>
  <c r="J143" i="2"/>
  <c r="H143" i="2"/>
  <c r="F143" i="2"/>
  <c r="E143" i="2"/>
  <c r="D143" i="2"/>
  <c r="C143" i="2"/>
  <c r="B143" i="2"/>
  <c r="A143" i="2"/>
  <c r="BO142" i="2"/>
  <c r="BN142" i="2"/>
  <c r="BM142" i="2"/>
  <c r="BL142" i="2"/>
  <c r="BK142" i="2"/>
  <c r="BJ142" i="2"/>
  <c r="BI142" i="2"/>
  <c r="BH142" i="2"/>
  <c r="BG142" i="2"/>
  <c r="BF142" i="2"/>
  <c r="BE142" i="2"/>
  <c r="BD142" i="2"/>
  <c r="BC142" i="2"/>
  <c r="BB142" i="2"/>
  <c r="BA142" i="2"/>
  <c r="AZ142" i="2"/>
  <c r="AY142" i="2"/>
  <c r="AX142" i="2"/>
  <c r="AW142" i="2"/>
  <c r="AV142" i="2"/>
  <c r="AU142" i="2"/>
  <c r="AT142" i="2"/>
  <c r="AS142" i="2"/>
  <c r="AR142" i="2"/>
  <c r="AQ142" i="2"/>
  <c r="AP142" i="2"/>
  <c r="AO142" i="2"/>
  <c r="AN142" i="2"/>
  <c r="AM142" i="2"/>
  <c r="AL142" i="2"/>
  <c r="AK142" i="2"/>
  <c r="AJ142" i="2"/>
  <c r="AI142" i="2"/>
  <c r="AH142" i="2"/>
  <c r="AG142" i="2"/>
  <c r="AF142" i="2"/>
  <c r="AE142" i="2"/>
  <c r="AD142" i="2"/>
  <c r="AC142" i="2"/>
  <c r="AB142" i="2"/>
  <c r="AA142" i="2"/>
  <c r="Z142" i="2"/>
  <c r="Y142" i="2"/>
  <c r="X142" i="2"/>
  <c r="W142" i="2"/>
  <c r="V142" i="2"/>
  <c r="U142" i="2"/>
  <c r="T142" i="2"/>
  <c r="S142" i="2"/>
  <c r="R142" i="2"/>
  <c r="Q142" i="2"/>
  <c r="P142" i="2"/>
  <c r="O142" i="2"/>
  <c r="N142" i="2"/>
  <c r="M142" i="2"/>
  <c r="L142" i="2"/>
  <c r="K142" i="2"/>
  <c r="J142" i="2"/>
  <c r="H142" i="2"/>
  <c r="F142" i="2"/>
  <c r="E142" i="2"/>
  <c r="D142" i="2"/>
  <c r="C142" i="2"/>
  <c r="B142" i="2"/>
  <c r="A142" i="2"/>
  <c r="BO141" i="2"/>
  <c r="BN141" i="2"/>
  <c r="BM141" i="2"/>
  <c r="BL141" i="2"/>
  <c r="BK141" i="2"/>
  <c r="BJ141" i="2"/>
  <c r="BI141" i="2"/>
  <c r="BH141" i="2"/>
  <c r="BG141" i="2"/>
  <c r="BF141" i="2"/>
  <c r="BE141" i="2"/>
  <c r="BD141" i="2"/>
  <c r="BC141" i="2"/>
  <c r="BB141" i="2"/>
  <c r="BA141" i="2"/>
  <c r="AZ141" i="2"/>
  <c r="AY141" i="2"/>
  <c r="AX141" i="2"/>
  <c r="AW141" i="2"/>
  <c r="AV141" i="2"/>
  <c r="AU141" i="2"/>
  <c r="AT141" i="2"/>
  <c r="AS141" i="2"/>
  <c r="AR141" i="2"/>
  <c r="AQ141" i="2"/>
  <c r="AP141" i="2"/>
  <c r="AO141" i="2"/>
  <c r="AN141" i="2"/>
  <c r="AM141" i="2"/>
  <c r="AL141" i="2"/>
  <c r="AK141" i="2"/>
  <c r="AJ141" i="2"/>
  <c r="AI141" i="2"/>
  <c r="AH141" i="2"/>
  <c r="AG141" i="2"/>
  <c r="AF141" i="2"/>
  <c r="AE141" i="2"/>
  <c r="AD141" i="2"/>
  <c r="AC141" i="2"/>
  <c r="AB141" i="2"/>
  <c r="AA141" i="2"/>
  <c r="Z141" i="2"/>
  <c r="Y141" i="2"/>
  <c r="X141" i="2"/>
  <c r="W141" i="2"/>
  <c r="V141" i="2"/>
  <c r="U141" i="2"/>
  <c r="T141" i="2"/>
  <c r="S141" i="2"/>
  <c r="R141" i="2"/>
  <c r="Q141" i="2"/>
  <c r="P141" i="2"/>
  <c r="O141" i="2"/>
  <c r="N141" i="2"/>
  <c r="M141" i="2"/>
  <c r="L141" i="2"/>
  <c r="K141" i="2"/>
  <c r="J141" i="2"/>
  <c r="H141" i="2"/>
  <c r="F141" i="2"/>
  <c r="E141" i="2"/>
  <c r="D141" i="2"/>
  <c r="C141" i="2"/>
  <c r="B141" i="2"/>
  <c r="A141" i="2"/>
  <c r="BO140" i="2"/>
  <c r="BN140" i="2"/>
  <c r="BM140" i="2"/>
  <c r="BL140" i="2"/>
  <c r="BK140" i="2"/>
  <c r="BJ140" i="2"/>
  <c r="BI140" i="2"/>
  <c r="BH140" i="2"/>
  <c r="BG140" i="2"/>
  <c r="BF140" i="2"/>
  <c r="BE140" i="2"/>
  <c r="BD140" i="2"/>
  <c r="BC140" i="2"/>
  <c r="BB140" i="2"/>
  <c r="BA140" i="2"/>
  <c r="AZ140" i="2"/>
  <c r="AY140" i="2"/>
  <c r="AX140" i="2"/>
  <c r="AW140" i="2"/>
  <c r="AV140" i="2"/>
  <c r="AU140" i="2"/>
  <c r="AT140" i="2"/>
  <c r="AS140" i="2"/>
  <c r="AR140" i="2"/>
  <c r="AQ140" i="2"/>
  <c r="AP140" i="2"/>
  <c r="AO140" i="2"/>
  <c r="AN140" i="2"/>
  <c r="AM140" i="2"/>
  <c r="AL140" i="2"/>
  <c r="AK140" i="2"/>
  <c r="AJ140" i="2"/>
  <c r="AI140" i="2"/>
  <c r="AH140" i="2"/>
  <c r="AG140" i="2"/>
  <c r="AF140" i="2"/>
  <c r="AE140" i="2"/>
  <c r="AD140" i="2"/>
  <c r="AC140" i="2"/>
  <c r="AB140" i="2"/>
  <c r="AA140" i="2"/>
  <c r="Z140" i="2"/>
  <c r="Y140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H140" i="2"/>
  <c r="F140" i="2"/>
  <c r="E140" i="2"/>
  <c r="D140" i="2"/>
  <c r="C140" i="2"/>
  <c r="B140" i="2"/>
  <c r="A140" i="2"/>
  <c r="BO139" i="2"/>
  <c r="BN139" i="2"/>
  <c r="BM139" i="2"/>
  <c r="BL139" i="2"/>
  <c r="BK139" i="2"/>
  <c r="BJ139" i="2"/>
  <c r="BI139" i="2"/>
  <c r="BH139" i="2"/>
  <c r="BG139" i="2"/>
  <c r="BF139" i="2"/>
  <c r="BE139" i="2"/>
  <c r="BD139" i="2"/>
  <c r="BC139" i="2"/>
  <c r="BB139" i="2"/>
  <c r="BA139" i="2"/>
  <c r="AZ139" i="2"/>
  <c r="AY139" i="2"/>
  <c r="AX139" i="2"/>
  <c r="AW139" i="2"/>
  <c r="AV139" i="2"/>
  <c r="AU139" i="2"/>
  <c r="AT139" i="2"/>
  <c r="AS139" i="2"/>
  <c r="AR139" i="2"/>
  <c r="AQ139" i="2"/>
  <c r="AP139" i="2"/>
  <c r="AO139" i="2"/>
  <c r="AN139" i="2"/>
  <c r="AM139" i="2"/>
  <c r="AL139" i="2"/>
  <c r="AK139" i="2"/>
  <c r="AJ139" i="2"/>
  <c r="AI139" i="2"/>
  <c r="AH139" i="2"/>
  <c r="AG139" i="2"/>
  <c r="AF139" i="2"/>
  <c r="AE139" i="2"/>
  <c r="AD139" i="2"/>
  <c r="AC139" i="2"/>
  <c r="AB139" i="2"/>
  <c r="AA139" i="2"/>
  <c r="Z139" i="2"/>
  <c r="Y139" i="2"/>
  <c r="X139" i="2"/>
  <c r="W139" i="2"/>
  <c r="V139" i="2"/>
  <c r="U139" i="2"/>
  <c r="T139" i="2"/>
  <c r="S139" i="2"/>
  <c r="R139" i="2"/>
  <c r="Q139" i="2"/>
  <c r="P139" i="2"/>
  <c r="O139" i="2"/>
  <c r="N139" i="2"/>
  <c r="M139" i="2"/>
  <c r="L139" i="2"/>
  <c r="K139" i="2"/>
  <c r="J139" i="2"/>
  <c r="H139" i="2"/>
  <c r="F139" i="2"/>
  <c r="E139" i="2"/>
  <c r="D139" i="2"/>
  <c r="C139" i="2"/>
  <c r="B139" i="2"/>
  <c r="A139" i="2"/>
  <c r="BO138" i="2"/>
  <c r="BN138" i="2"/>
  <c r="BM138" i="2"/>
  <c r="BL138" i="2"/>
  <c r="BK138" i="2"/>
  <c r="BJ138" i="2"/>
  <c r="BI138" i="2"/>
  <c r="BH138" i="2"/>
  <c r="BG138" i="2"/>
  <c r="BF138" i="2"/>
  <c r="BE138" i="2"/>
  <c r="BD138" i="2"/>
  <c r="BC138" i="2"/>
  <c r="BB138" i="2"/>
  <c r="BA138" i="2"/>
  <c r="AZ138" i="2"/>
  <c r="AY138" i="2"/>
  <c r="AX138" i="2"/>
  <c r="AW138" i="2"/>
  <c r="AV138" i="2"/>
  <c r="AU138" i="2"/>
  <c r="AT138" i="2"/>
  <c r="AS138" i="2"/>
  <c r="AR138" i="2"/>
  <c r="AQ138" i="2"/>
  <c r="AP138" i="2"/>
  <c r="AO138" i="2"/>
  <c r="AN138" i="2"/>
  <c r="AM138" i="2"/>
  <c r="AL138" i="2"/>
  <c r="AK138" i="2"/>
  <c r="AJ138" i="2"/>
  <c r="AI138" i="2"/>
  <c r="AH138" i="2"/>
  <c r="AG138" i="2"/>
  <c r="AF138" i="2"/>
  <c r="AE138" i="2"/>
  <c r="AD138" i="2"/>
  <c r="AC138" i="2"/>
  <c r="AB138" i="2"/>
  <c r="AA138" i="2"/>
  <c r="Z138" i="2"/>
  <c r="Y138" i="2"/>
  <c r="X138" i="2"/>
  <c r="W138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H138" i="2"/>
  <c r="F138" i="2"/>
  <c r="E138" i="2"/>
  <c r="D138" i="2"/>
  <c r="C138" i="2"/>
  <c r="B138" i="2"/>
  <c r="A138" i="2"/>
  <c r="BO137" i="2"/>
  <c r="BN137" i="2"/>
  <c r="BM137" i="2"/>
  <c r="BL137" i="2"/>
  <c r="BK137" i="2"/>
  <c r="BJ137" i="2"/>
  <c r="BI137" i="2"/>
  <c r="BH137" i="2"/>
  <c r="BG137" i="2"/>
  <c r="BF137" i="2"/>
  <c r="BE137" i="2"/>
  <c r="BD137" i="2"/>
  <c r="BC137" i="2"/>
  <c r="BB137" i="2"/>
  <c r="BA137" i="2"/>
  <c r="AZ137" i="2"/>
  <c r="AY137" i="2"/>
  <c r="AX137" i="2"/>
  <c r="AW137" i="2"/>
  <c r="AV137" i="2"/>
  <c r="AU137" i="2"/>
  <c r="AT137" i="2"/>
  <c r="AS137" i="2"/>
  <c r="AR137" i="2"/>
  <c r="AQ137" i="2"/>
  <c r="AP137" i="2"/>
  <c r="AO137" i="2"/>
  <c r="AN137" i="2"/>
  <c r="AM137" i="2"/>
  <c r="AL137" i="2"/>
  <c r="AK137" i="2"/>
  <c r="AJ137" i="2"/>
  <c r="AI137" i="2"/>
  <c r="AH137" i="2"/>
  <c r="AG137" i="2"/>
  <c r="AF137" i="2"/>
  <c r="AE137" i="2"/>
  <c r="AD137" i="2"/>
  <c r="AC137" i="2"/>
  <c r="AB137" i="2"/>
  <c r="AA137" i="2"/>
  <c r="Z137" i="2"/>
  <c r="Y137" i="2"/>
  <c r="X137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H137" i="2"/>
  <c r="F137" i="2"/>
  <c r="E137" i="2"/>
  <c r="D137" i="2"/>
  <c r="C137" i="2"/>
  <c r="B137" i="2"/>
  <c r="A137" i="2"/>
  <c r="BO136" i="2"/>
  <c r="BN136" i="2"/>
  <c r="BM136" i="2"/>
  <c r="BL136" i="2"/>
  <c r="BK136" i="2"/>
  <c r="BJ136" i="2"/>
  <c r="BI136" i="2"/>
  <c r="BH136" i="2"/>
  <c r="BG136" i="2"/>
  <c r="BF136" i="2"/>
  <c r="BE136" i="2"/>
  <c r="BD136" i="2"/>
  <c r="BC136" i="2"/>
  <c r="BB136" i="2"/>
  <c r="BA136" i="2"/>
  <c r="AZ136" i="2"/>
  <c r="AY136" i="2"/>
  <c r="AX136" i="2"/>
  <c r="AW136" i="2"/>
  <c r="AV136" i="2"/>
  <c r="AU136" i="2"/>
  <c r="AT136" i="2"/>
  <c r="AS136" i="2"/>
  <c r="AR136" i="2"/>
  <c r="AQ136" i="2"/>
  <c r="AP136" i="2"/>
  <c r="AO136" i="2"/>
  <c r="AN136" i="2"/>
  <c r="AM136" i="2"/>
  <c r="AL136" i="2"/>
  <c r="AK136" i="2"/>
  <c r="AJ136" i="2"/>
  <c r="AI136" i="2"/>
  <c r="AH136" i="2"/>
  <c r="AG136" i="2"/>
  <c r="AF136" i="2"/>
  <c r="AE136" i="2"/>
  <c r="AD136" i="2"/>
  <c r="AC136" i="2"/>
  <c r="AB136" i="2"/>
  <c r="AA136" i="2"/>
  <c r="Z136" i="2"/>
  <c r="Y136" i="2"/>
  <c r="X136" i="2"/>
  <c r="W136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H136" i="2"/>
  <c r="F136" i="2"/>
  <c r="E136" i="2"/>
  <c r="D136" i="2"/>
  <c r="C136" i="2"/>
  <c r="B136" i="2"/>
  <c r="A136" i="2"/>
  <c r="BO135" i="2"/>
  <c r="BN135" i="2"/>
  <c r="BM135" i="2"/>
  <c r="BL135" i="2"/>
  <c r="BK135" i="2"/>
  <c r="BJ135" i="2"/>
  <c r="BI135" i="2"/>
  <c r="BH135" i="2"/>
  <c r="BG135" i="2"/>
  <c r="BF135" i="2"/>
  <c r="BE135" i="2"/>
  <c r="BD135" i="2"/>
  <c r="BC135" i="2"/>
  <c r="BB135" i="2"/>
  <c r="BA135" i="2"/>
  <c r="AZ135" i="2"/>
  <c r="AY135" i="2"/>
  <c r="AX135" i="2"/>
  <c r="AW135" i="2"/>
  <c r="AV135" i="2"/>
  <c r="AU135" i="2"/>
  <c r="AT135" i="2"/>
  <c r="AS135" i="2"/>
  <c r="AR135" i="2"/>
  <c r="AQ135" i="2"/>
  <c r="AP135" i="2"/>
  <c r="AO135" i="2"/>
  <c r="AN135" i="2"/>
  <c r="AM135" i="2"/>
  <c r="AL135" i="2"/>
  <c r="AK135" i="2"/>
  <c r="AJ135" i="2"/>
  <c r="AI135" i="2"/>
  <c r="AH135" i="2"/>
  <c r="AG135" i="2"/>
  <c r="AF135" i="2"/>
  <c r="AE135" i="2"/>
  <c r="AD135" i="2"/>
  <c r="AC135" i="2"/>
  <c r="AB135" i="2"/>
  <c r="AA135" i="2"/>
  <c r="Z135" i="2"/>
  <c r="Y135" i="2"/>
  <c r="X135" i="2"/>
  <c r="W135" i="2"/>
  <c r="V135" i="2"/>
  <c r="U135" i="2"/>
  <c r="T135" i="2"/>
  <c r="S135" i="2"/>
  <c r="R135" i="2"/>
  <c r="Q135" i="2"/>
  <c r="P135" i="2"/>
  <c r="O135" i="2"/>
  <c r="N135" i="2"/>
  <c r="M135" i="2"/>
  <c r="L135" i="2"/>
  <c r="K135" i="2"/>
  <c r="J135" i="2"/>
  <c r="H135" i="2"/>
  <c r="F135" i="2"/>
  <c r="E135" i="2"/>
  <c r="D135" i="2"/>
  <c r="C135" i="2"/>
  <c r="B135" i="2"/>
  <c r="A135" i="2"/>
  <c r="BO134" i="2"/>
  <c r="BN134" i="2"/>
  <c r="BM134" i="2"/>
  <c r="BL134" i="2"/>
  <c r="BK134" i="2"/>
  <c r="BJ134" i="2"/>
  <c r="BI134" i="2"/>
  <c r="BH134" i="2"/>
  <c r="BG134" i="2"/>
  <c r="BF134" i="2"/>
  <c r="BE134" i="2"/>
  <c r="BD134" i="2"/>
  <c r="BC134" i="2"/>
  <c r="BB134" i="2"/>
  <c r="BA134" i="2"/>
  <c r="AZ134" i="2"/>
  <c r="AY134" i="2"/>
  <c r="AX134" i="2"/>
  <c r="AW134" i="2"/>
  <c r="AV134" i="2"/>
  <c r="AU134" i="2"/>
  <c r="AT134" i="2"/>
  <c r="AS134" i="2"/>
  <c r="AR134" i="2"/>
  <c r="AQ134" i="2"/>
  <c r="AP134" i="2"/>
  <c r="AO134" i="2"/>
  <c r="AN134" i="2"/>
  <c r="AM134" i="2"/>
  <c r="AL134" i="2"/>
  <c r="AK134" i="2"/>
  <c r="AJ134" i="2"/>
  <c r="AI134" i="2"/>
  <c r="AH134" i="2"/>
  <c r="AG134" i="2"/>
  <c r="AF134" i="2"/>
  <c r="AE134" i="2"/>
  <c r="AD134" i="2"/>
  <c r="AC134" i="2"/>
  <c r="AB134" i="2"/>
  <c r="AA134" i="2"/>
  <c r="Z134" i="2"/>
  <c r="Y134" i="2"/>
  <c r="X134" i="2"/>
  <c r="W134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H134" i="2"/>
  <c r="F134" i="2"/>
  <c r="E134" i="2"/>
  <c r="D134" i="2"/>
  <c r="C134" i="2"/>
  <c r="B134" i="2"/>
  <c r="A134" i="2"/>
  <c r="BO133" i="2"/>
  <c r="BN133" i="2"/>
  <c r="BM133" i="2"/>
  <c r="BL133" i="2"/>
  <c r="BK133" i="2"/>
  <c r="BJ133" i="2"/>
  <c r="BI133" i="2"/>
  <c r="BH133" i="2"/>
  <c r="BG133" i="2"/>
  <c r="BF133" i="2"/>
  <c r="BE133" i="2"/>
  <c r="BD133" i="2"/>
  <c r="BC133" i="2"/>
  <c r="BB133" i="2"/>
  <c r="BA133" i="2"/>
  <c r="AZ133" i="2"/>
  <c r="AY133" i="2"/>
  <c r="AX133" i="2"/>
  <c r="AW133" i="2"/>
  <c r="AV133" i="2"/>
  <c r="AU133" i="2"/>
  <c r="AT133" i="2"/>
  <c r="AS133" i="2"/>
  <c r="AR133" i="2"/>
  <c r="AQ133" i="2"/>
  <c r="AP133" i="2"/>
  <c r="AO133" i="2"/>
  <c r="AN133" i="2"/>
  <c r="AM133" i="2"/>
  <c r="AL133" i="2"/>
  <c r="AK133" i="2"/>
  <c r="AJ133" i="2"/>
  <c r="AI133" i="2"/>
  <c r="AH133" i="2"/>
  <c r="AG133" i="2"/>
  <c r="AF133" i="2"/>
  <c r="AE133" i="2"/>
  <c r="AD133" i="2"/>
  <c r="AC133" i="2"/>
  <c r="AB133" i="2"/>
  <c r="AA133" i="2"/>
  <c r="Z133" i="2"/>
  <c r="Y133" i="2"/>
  <c r="X133" i="2"/>
  <c r="W133" i="2"/>
  <c r="V133" i="2"/>
  <c r="U133" i="2"/>
  <c r="T133" i="2"/>
  <c r="S133" i="2"/>
  <c r="R133" i="2"/>
  <c r="Q133" i="2"/>
  <c r="P133" i="2"/>
  <c r="O133" i="2"/>
  <c r="N133" i="2"/>
  <c r="M133" i="2"/>
  <c r="L133" i="2"/>
  <c r="K133" i="2"/>
  <c r="J133" i="2"/>
  <c r="H133" i="2"/>
  <c r="F133" i="2"/>
  <c r="E133" i="2"/>
  <c r="D133" i="2"/>
  <c r="C133" i="2"/>
  <c r="B133" i="2"/>
  <c r="A133" i="2"/>
  <c r="BO132" i="2"/>
  <c r="BN132" i="2"/>
  <c r="BM132" i="2"/>
  <c r="BL132" i="2"/>
  <c r="BK132" i="2"/>
  <c r="BJ132" i="2"/>
  <c r="BI132" i="2"/>
  <c r="BH132" i="2"/>
  <c r="BG132" i="2"/>
  <c r="BF132" i="2"/>
  <c r="BE132" i="2"/>
  <c r="BD132" i="2"/>
  <c r="BC132" i="2"/>
  <c r="BB132" i="2"/>
  <c r="BA132" i="2"/>
  <c r="AZ132" i="2"/>
  <c r="AY132" i="2"/>
  <c r="AX132" i="2"/>
  <c r="AW132" i="2"/>
  <c r="AV132" i="2"/>
  <c r="AU132" i="2"/>
  <c r="AT132" i="2"/>
  <c r="AS132" i="2"/>
  <c r="AR132" i="2"/>
  <c r="AQ132" i="2"/>
  <c r="AP132" i="2"/>
  <c r="AO132" i="2"/>
  <c r="AN132" i="2"/>
  <c r="AM132" i="2"/>
  <c r="AL132" i="2"/>
  <c r="AK132" i="2"/>
  <c r="AJ132" i="2"/>
  <c r="AI132" i="2"/>
  <c r="AH132" i="2"/>
  <c r="AG132" i="2"/>
  <c r="AF132" i="2"/>
  <c r="AE132" i="2"/>
  <c r="AD132" i="2"/>
  <c r="AC132" i="2"/>
  <c r="AB132" i="2"/>
  <c r="AA132" i="2"/>
  <c r="Z132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H132" i="2"/>
  <c r="F132" i="2"/>
  <c r="E132" i="2"/>
  <c r="D132" i="2"/>
  <c r="C132" i="2"/>
  <c r="B132" i="2"/>
  <c r="A132" i="2"/>
  <c r="BO131" i="2"/>
  <c r="BN131" i="2"/>
  <c r="BM131" i="2"/>
  <c r="BL131" i="2"/>
  <c r="BK131" i="2"/>
  <c r="BJ131" i="2"/>
  <c r="BI131" i="2"/>
  <c r="BH131" i="2"/>
  <c r="BG131" i="2"/>
  <c r="BF131" i="2"/>
  <c r="BE131" i="2"/>
  <c r="BD131" i="2"/>
  <c r="BC131" i="2"/>
  <c r="BB131" i="2"/>
  <c r="BA131" i="2"/>
  <c r="AZ131" i="2"/>
  <c r="AY131" i="2"/>
  <c r="AX131" i="2"/>
  <c r="AW131" i="2"/>
  <c r="AV131" i="2"/>
  <c r="AU131" i="2"/>
  <c r="AT131" i="2"/>
  <c r="AS131" i="2"/>
  <c r="AR131" i="2"/>
  <c r="AQ131" i="2"/>
  <c r="AP131" i="2"/>
  <c r="AO131" i="2"/>
  <c r="AN131" i="2"/>
  <c r="AM131" i="2"/>
  <c r="AL131" i="2"/>
  <c r="AK131" i="2"/>
  <c r="AJ131" i="2"/>
  <c r="AI131" i="2"/>
  <c r="AH131" i="2"/>
  <c r="AG131" i="2"/>
  <c r="AF131" i="2"/>
  <c r="AE131" i="2"/>
  <c r="AD131" i="2"/>
  <c r="AC131" i="2"/>
  <c r="AB131" i="2"/>
  <c r="AA131" i="2"/>
  <c r="Z131" i="2"/>
  <c r="Y131" i="2"/>
  <c r="X131" i="2"/>
  <c r="W131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J131" i="2"/>
  <c r="H131" i="2"/>
  <c r="F131" i="2"/>
  <c r="E131" i="2"/>
  <c r="D131" i="2"/>
  <c r="C131" i="2"/>
  <c r="B131" i="2"/>
  <c r="A131" i="2"/>
  <c r="BO130" i="2"/>
  <c r="BN130" i="2"/>
  <c r="BM130" i="2"/>
  <c r="BL130" i="2"/>
  <c r="BK130" i="2"/>
  <c r="BJ130" i="2"/>
  <c r="BI130" i="2"/>
  <c r="BH130" i="2"/>
  <c r="BG130" i="2"/>
  <c r="BF130" i="2"/>
  <c r="BE130" i="2"/>
  <c r="BD130" i="2"/>
  <c r="BC130" i="2"/>
  <c r="BB130" i="2"/>
  <c r="BA130" i="2"/>
  <c r="AZ130" i="2"/>
  <c r="AY130" i="2"/>
  <c r="AX130" i="2"/>
  <c r="AW130" i="2"/>
  <c r="AV130" i="2"/>
  <c r="AU130" i="2"/>
  <c r="AT130" i="2"/>
  <c r="AS130" i="2"/>
  <c r="AR130" i="2"/>
  <c r="AQ130" i="2"/>
  <c r="AP130" i="2"/>
  <c r="AO130" i="2"/>
  <c r="AN130" i="2"/>
  <c r="AM130" i="2"/>
  <c r="AL130" i="2"/>
  <c r="AK130" i="2"/>
  <c r="AJ130" i="2"/>
  <c r="AI130" i="2"/>
  <c r="AH130" i="2"/>
  <c r="AG130" i="2"/>
  <c r="AF130" i="2"/>
  <c r="AE130" i="2"/>
  <c r="AD130" i="2"/>
  <c r="AC130" i="2"/>
  <c r="AB130" i="2"/>
  <c r="AA130" i="2"/>
  <c r="Z130" i="2"/>
  <c r="Y130" i="2"/>
  <c r="X130" i="2"/>
  <c r="W130" i="2"/>
  <c r="V130" i="2"/>
  <c r="U130" i="2"/>
  <c r="T130" i="2"/>
  <c r="S130" i="2"/>
  <c r="R130" i="2"/>
  <c r="Q130" i="2"/>
  <c r="P130" i="2"/>
  <c r="O130" i="2"/>
  <c r="N130" i="2"/>
  <c r="M130" i="2"/>
  <c r="L130" i="2"/>
  <c r="K130" i="2"/>
  <c r="J130" i="2"/>
  <c r="H130" i="2"/>
  <c r="F130" i="2"/>
  <c r="E130" i="2"/>
  <c r="D130" i="2"/>
  <c r="C130" i="2"/>
  <c r="B130" i="2"/>
  <c r="A130" i="2"/>
  <c r="BO129" i="2"/>
  <c r="BN129" i="2"/>
  <c r="BM129" i="2"/>
  <c r="BL129" i="2"/>
  <c r="BK129" i="2"/>
  <c r="BJ129" i="2"/>
  <c r="BI129" i="2"/>
  <c r="BH129" i="2"/>
  <c r="BG129" i="2"/>
  <c r="BF129" i="2"/>
  <c r="BE129" i="2"/>
  <c r="BD129" i="2"/>
  <c r="BC129" i="2"/>
  <c r="BB129" i="2"/>
  <c r="BA129" i="2"/>
  <c r="AZ129" i="2"/>
  <c r="AY129" i="2"/>
  <c r="AX129" i="2"/>
  <c r="AW129" i="2"/>
  <c r="AV129" i="2"/>
  <c r="AU129" i="2"/>
  <c r="AT129" i="2"/>
  <c r="AS129" i="2"/>
  <c r="AR129" i="2"/>
  <c r="AQ129" i="2"/>
  <c r="AP129" i="2"/>
  <c r="AO129" i="2"/>
  <c r="AN129" i="2"/>
  <c r="AM129" i="2"/>
  <c r="AL129" i="2"/>
  <c r="AK129" i="2"/>
  <c r="AJ129" i="2"/>
  <c r="AI129" i="2"/>
  <c r="AH129" i="2"/>
  <c r="AG129" i="2"/>
  <c r="AF129" i="2"/>
  <c r="AE129" i="2"/>
  <c r="AD129" i="2"/>
  <c r="AC129" i="2"/>
  <c r="AB129" i="2"/>
  <c r="AA129" i="2"/>
  <c r="Z129" i="2"/>
  <c r="Y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H129" i="2"/>
  <c r="F129" i="2"/>
  <c r="E129" i="2"/>
  <c r="D129" i="2"/>
  <c r="C129" i="2"/>
  <c r="B129" i="2"/>
  <c r="A129" i="2"/>
  <c r="BO128" i="2"/>
  <c r="BN128" i="2"/>
  <c r="BM128" i="2"/>
  <c r="BL128" i="2"/>
  <c r="BK128" i="2"/>
  <c r="BJ128" i="2"/>
  <c r="BI128" i="2"/>
  <c r="BH128" i="2"/>
  <c r="BG128" i="2"/>
  <c r="BF128" i="2"/>
  <c r="BE128" i="2"/>
  <c r="BD128" i="2"/>
  <c r="BC128" i="2"/>
  <c r="BB128" i="2"/>
  <c r="BA128" i="2"/>
  <c r="AZ128" i="2"/>
  <c r="AY128" i="2"/>
  <c r="AX128" i="2"/>
  <c r="AW128" i="2"/>
  <c r="AV128" i="2"/>
  <c r="AU128" i="2"/>
  <c r="AT128" i="2"/>
  <c r="AS128" i="2"/>
  <c r="AR128" i="2"/>
  <c r="AQ128" i="2"/>
  <c r="AP128" i="2"/>
  <c r="AO128" i="2"/>
  <c r="AN128" i="2"/>
  <c r="AM128" i="2"/>
  <c r="AL128" i="2"/>
  <c r="AK128" i="2"/>
  <c r="AJ128" i="2"/>
  <c r="AI128" i="2"/>
  <c r="AH128" i="2"/>
  <c r="AG128" i="2"/>
  <c r="AF128" i="2"/>
  <c r="AE128" i="2"/>
  <c r="AD128" i="2"/>
  <c r="AC128" i="2"/>
  <c r="AB128" i="2"/>
  <c r="AA128" i="2"/>
  <c r="Z128" i="2"/>
  <c r="Y128" i="2"/>
  <c r="X128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H128" i="2"/>
  <c r="F128" i="2"/>
  <c r="E128" i="2"/>
  <c r="D128" i="2"/>
  <c r="C128" i="2"/>
  <c r="B128" i="2"/>
  <c r="A128" i="2"/>
  <c r="BO127" i="2"/>
  <c r="BN127" i="2"/>
  <c r="BM127" i="2"/>
  <c r="BL127" i="2"/>
  <c r="BK127" i="2"/>
  <c r="BJ127" i="2"/>
  <c r="BI127" i="2"/>
  <c r="BH127" i="2"/>
  <c r="BG127" i="2"/>
  <c r="BF127" i="2"/>
  <c r="BE127" i="2"/>
  <c r="BD127" i="2"/>
  <c r="BC127" i="2"/>
  <c r="BB127" i="2"/>
  <c r="BA127" i="2"/>
  <c r="AZ127" i="2"/>
  <c r="AY127" i="2"/>
  <c r="AX127" i="2"/>
  <c r="AW127" i="2"/>
  <c r="AV127" i="2"/>
  <c r="AU127" i="2"/>
  <c r="AT127" i="2"/>
  <c r="AS127" i="2"/>
  <c r="AR127" i="2"/>
  <c r="AQ127" i="2"/>
  <c r="AP127" i="2"/>
  <c r="AO127" i="2"/>
  <c r="AN127" i="2"/>
  <c r="AM127" i="2"/>
  <c r="AL127" i="2"/>
  <c r="AK127" i="2"/>
  <c r="AJ127" i="2"/>
  <c r="AI127" i="2"/>
  <c r="AH127" i="2"/>
  <c r="AG127" i="2"/>
  <c r="AF127" i="2"/>
  <c r="AE127" i="2"/>
  <c r="AD127" i="2"/>
  <c r="AC127" i="2"/>
  <c r="AB127" i="2"/>
  <c r="AA127" i="2"/>
  <c r="Z127" i="2"/>
  <c r="Y127" i="2"/>
  <c r="X127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H127" i="2"/>
  <c r="F127" i="2"/>
  <c r="E127" i="2"/>
  <c r="D127" i="2"/>
  <c r="C127" i="2"/>
  <c r="B127" i="2"/>
  <c r="A127" i="2"/>
  <c r="BO126" i="2"/>
  <c r="BN126" i="2"/>
  <c r="BM126" i="2"/>
  <c r="BL126" i="2"/>
  <c r="BK126" i="2"/>
  <c r="BJ126" i="2"/>
  <c r="BI126" i="2"/>
  <c r="BH126" i="2"/>
  <c r="BG126" i="2"/>
  <c r="BF126" i="2"/>
  <c r="BE126" i="2"/>
  <c r="BD126" i="2"/>
  <c r="BC126" i="2"/>
  <c r="BB126" i="2"/>
  <c r="BA126" i="2"/>
  <c r="AZ126" i="2"/>
  <c r="AY126" i="2"/>
  <c r="AX126" i="2"/>
  <c r="AW126" i="2"/>
  <c r="AV126" i="2"/>
  <c r="AU126" i="2"/>
  <c r="AT126" i="2"/>
  <c r="AS126" i="2"/>
  <c r="AR126" i="2"/>
  <c r="AQ126" i="2"/>
  <c r="AP126" i="2"/>
  <c r="AO126" i="2"/>
  <c r="AN126" i="2"/>
  <c r="AM126" i="2"/>
  <c r="AL126" i="2"/>
  <c r="AK126" i="2"/>
  <c r="AJ126" i="2"/>
  <c r="AI126" i="2"/>
  <c r="AH126" i="2"/>
  <c r="AG126" i="2"/>
  <c r="AF126" i="2"/>
  <c r="AE126" i="2"/>
  <c r="AD126" i="2"/>
  <c r="AC126" i="2"/>
  <c r="AB126" i="2"/>
  <c r="AA126" i="2"/>
  <c r="Z126" i="2"/>
  <c r="Y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H126" i="2"/>
  <c r="F126" i="2"/>
  <c r="E126" i="2"/>
  <c r="D126" i="2"/>
  <c r="C126" i="2"/>
  <c r="B126" i="2"/>
  <c r="A126" i="2"/>
  <c r="BO125" i="2"/>
  <c r="BN125" i="2"/>
  <c r="BM125" i="2"/>
  <c r="BL125" i="2"/>
  <c r="BK125" i="2"/>
  <c r="BJ125" i="2"/>
  <c r="BI125" i="2"/>
  <c r="BH125" i="2"/>
  <c r="BG125" i="2"/>
  <c r="BF125" i="2"/>
  <c r="BE125" i="2"/>
  <c r="BD125" i="2"/>
  <c r="BC125" i="2"/>
  <c r="BB125" i="2"/>
  <c r="BA125" i="2"/>
  <c r="AZ125" i="2"/>
  <c r="AY125" i="2"/>
  <c r="AX125" i="2"/>
  <c r="AW125" i="2"/>
  <c r="AV125" i="2"/>
  <c r="AU125" i="2"/>
  <c r="AT125" i="2"/>
  <c r="AS125" i="2"/>
  <c r="AR125" i="2"/>
  <c r="AQ125" i="2"/>
  <c r="AP125" i="2"/>
  <c r="AO125" i="2"/>
  <c r="AN125" i="2"/>
  <c r="AM125" i="2"/>
  <c r="AL125" i="2"/>
  <c r="AK125" i="2"/>
  <c r="AJ125" i="2"/>
  <c r="AI125" i="2"/>
  <c r="AH125" i="2"/>
  <c r="AG125" i="2"/>
  <c r="AF125" i="2"/>
  <c r="AE125" i="2"/>
  <c r="AD125" i="2"/>
  <c r="AC125" i="2"/>
  <c r="AB125" i="2"/>
  <c r="AA125" i="2"/>
  <c r="Z125" i="2"/>
  <c r="Y125" i="2"/>
  <c r="X125" i="2"/>
  <c r="W125" i="2"/>
  <c r="V125" i="2"/>
  <c r="U125" i="2"/>
  <c r="T125" i="2"/>
  <c r="S125" i="2"/>
  <c r="R125" i="2"/>
  <c r="Q125" i="2"/>
  <c r="P125" i="2"/>
  <c r="O125" i="2"/>
  <c r="N125" i="2"/>
  <c r="M125" i="2"/>
  <c r="L125" i="2"/>
  <c r="K125" i="2"/>
  <c r="J125" i="2"/>
  <c r="H125" i="2"/>
  <c r="F125" i="2"/>
  <c r="E125" i="2"/>
  <c r="D125" i="2"/>
  <c r="C125" i="2"/>
  <c r="B125" i="2"/>
  <c r="A125" i="2"/>
  <c r="BO124" i="2"/>
  <c r="BN124" i="2"/>
  <c r="BM124" i="2"/>
  <c r="BL124" i="2"/>
  <c r="BK124" i="2"/>
  <c r="BJ124" i="2"/>
  <c r="BI124" i="2"/>
  <c r="BH124" i="2"/>
  <c r="BG124" i="2"/>
  <c r="BF124" i="2"/>
  <c r="BE124" i="2"/>
  <c r="BD124" i="2"/>
  <c r="BC124" i="2"/>
  <c r="BB124" i="2"/>
  <c r="BA124" i="2"/>
  <c r="AZ124" i="2"/>
  <c r="AY124" i="2"/>
  <c r="AX124" i="2"/>
  <c r="AW124" i="2"/>
  <c r="AV124" i="2"/>
  <c r="AU124" i="2"/>
  <c r="AT124" i="2"/>
  <c r="AS124" i="2"/>
  <c r="AR124" i="2"/>
  <c r="AQ124" i="2"/>
  <c r="AP124" i="2"/>
  <c r="AO124" i="2"/>
  <c r="AN124" i="2"/>
  <c r="AM124" i="2"/>
  <c r="AL124" i="2"/>
  <c r="AK124" i="2"/>
  <c r="AJ124" i="2"/>
  <c r="AI124" i="2"/>
  <c r="AH124" i="2"/>
  <c r="AG124" i="2"/>
  <c r="AF124" i="2"/>
  <c r="AE124" i="2"/>
  <c r="AD124" i="2"/>
  <c r="AC124" i="2"/>
  <c r="AB124" i="2"/>
  <c r="AA124" i="2"/>
  <c r="Z124" i="2"/>
  <c r="Y124" i="2"/>
  <c r="X124" i="2"/>
  <c r="W124" i="2"/>
  <c r="V124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H124" i="2"/>
  <c r="F124" i="2"/>
  <c r="E124" i="2"/>
  <c r="D124" i="2"/>
  <c r="C124" i="2"/>
  <c r="B124" i="2"/>
  <c r="A124" i="2"/>
  <c r="BO123" i="2"/>
  <c r="BN123" i="2"/>
  <c r="BM123" i="2"/>
  <c r="BL123" i="2"/>
  <c r="BK123" i="2"/>
  <c r="BJ123" i="2"/>
  <c r="BI123" i="2"/>
  <c r="BH123" i="2"/>
  <c r="BG123" i="2"/>
  <c r="BF123" i="2"/>
  <c r="BE123" i="2"/>
  <c r="BD123" i="2"/>
  <c r="BC123" i="2"/>
  <c r="BB123" i="2"/>
  <c r="BA123" i="2"/>
  <c r="AZ123" i="2"/>
  <c r="AY123" i="2"/>
  <c r="AX123" i="2"/>
  <c r="AW123" i="2"/>
  <c r="AV123" i="2"/>
  <c r="AU123" i="2"/>
  <c r="AT123" i="2"/>
  <c r="AS123" i="2"/>
  <c r="AR123" i="2"/>
  <c r="AQ123" i="2"/>
  <c r="AP123" i="2"/>
  <c r="AO123" i="2"/>
  <c r="AN123" i="2"/>
  <c r="AM123" i="2"/>
  <c r="AL123" i="2"/>
  <c r="AK123" i="2"/>
  <c r="AJ123" i="2"/>
  <c r="AI123" i="2"/>
  <c r="AH123" i="2"/>
  <c r="AG123" i="2"/>
  <c r="AF123" i="2"/>
  <c r="AE123" i="2"/>
  <c r="AD123" i="2"/>
  <c r="AC123" i="2"/>
  <c r="AB123" i="2"/>
  <c r="AA123" i="2"/>
  <c r="Z123" i="2"/>
  <c r="Y123" i="2"/>
  <c r="X123" i="2"/>
  <c r="W123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H123" i="2"/>
  <c r="F123" i="2"/>
  <c r="E123" i="2"/>
  <c r="D123" i="2"/>
  <c r="C123" i="2"/>
  <c r="B123" i="2"/>
  <c r="A123" i="2"/>
  <c r="BO122" i="2"/>
  <c r="BN122" i="2"/>
  <c r="BM122" i="2"/>
  <c r="BL122" i="2"/>
  <c r="BK122" i="2"/>
  <c r="BJ122" i="2"/>
  <c r="BI122" i="2"/>
  <c r="BH122" i="2"/>
  <c r="BG122" i="2"/>
  <c r="BF122" i="2"/>
  <c r="BE122" i="2"/>
  <c r="BD122" i="2"/>
  <c r="BC122" i="2"/>
  <c r="BB122" i="2"/>
  <c r="BA122" i="2"/>
  <c r="AZ122" i="2"/>
  <c r="AY122" i="2"/>
  <c r="AX122" i="2"/>
  <c r="AW122" i="2"/>
  <c r="AV122" i="2"/>
  <c r="AU122" i="2"/>
  <c r="AT122" i="2"/>
  <c r="AS122" i="2"/>
  <c r="AR122" i="2"/>
  <c r="AQ122" i="2"/>
  <c r="AP122" i="2"/>
  <c r="AO122" i="2"/>
  <c r="AN122" i="2"/>
  <c r="AM122" i="2"/>
  <c r="AL122" i="2"/>
  <c r="AK122" i="2"/>
  <c r="AJ122" i="2"/>
  <c r="AI122" i="2"/>
  <c r="AH122" i="2"/>
  <c r="AG122" i="2"/>
  <c r="AF122" i="2"/>
  <c r="AE122" i="2"/>
  <c r="AD122" i="2"/>
  <c r="AC122" i="2"/>
  <c r="AB122" i="2"/>
  <c r="AA122" i="2"/>
  <c r="Z122" i="2"/>
  <c r="Y122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H122" i="2"/>
  <c r="F122" i="2"/>
  <c r="E122" i="2"/>
  <c r="D122" i="2"/>
  <c r="C122" i="2"/>
  <c r="B122" i="2"/>
  <c r="A122" i="2"/>
  <c r="BO121" i="2"/>
  <c r="BN121" i="2"/>
  <c r="BM121" i="2"/>
  <c r="BL121" i="2"/>
  <c r="BK121" i="2"/>
  <c r="BJ121" i="2"/>
  <c r="BI121" i="2"/>
  <c r="BH121" i="2"/>
  <c r="BG121" i="2"/>
  <c r="BF121" i="2"/>
  <c r="BE121" i="2"/>
  <c r="BD121" i="2"/>
  <c r="BC121" i="2"/>
  <c r="BB121" i="2"/>
  <c r="BA121" i="2"/>
  <c r="AZ121" i="2"/>
  <c r="AY121" i="2"/>
  <c r="AX121" i="2"/>
  <c r="AW121" i="2"/>
  <c r="AV121" i="2"/>
  <c r="AU121" i="2"/>
  <c r="AT121" i="2"/>
  <c r="AS121" i="2"/>
  <c r="AR121" i="2"/>
  <c r="AQ121" i="2"/>
  <c r="AP121" i="2"/>
  <c r="AO121" i="2"/>
  <c r="AN121" i="2"/>
  <c r="AM121" i="2"/>
  <c r="AL121" i="2"/>
  <c r="AK121" i="2"/>
  <c r="AJ121" i="2"/>
  <c r="AI121" i="2"/>
  <c r="AH121" i="2"/>
  <c r="AG121" i="2"/>
  <c r="AF121" i="2"/>
  <c r="AE121" i="2"/>
  <c r="AD121" i="2"/>
  <c r="AC121" i="2"/>
  <c r="AB121" i="2"/>
  <c r="AA121" i="2"/>
  <c r="Z121" i="2"/>
  <c r="Y121" i="2"/>
  <c r="X121" i="2"/>
  <c r="W121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H121" i="2"/>
  <c r="F121" i="2"/>
  <c r="E121" i="2"/>
  <c r="D121" i="2"/>
  <c r="C121" i="2"/>
  <c r="B121" i="2"/>
  <c r="A121" i="2"/>
  <c r="BO120" i="2"/>
  <c r="BN120" i="2"/>
  <c r="BM120" i="2"/>
  <c r="BL120" i="2"/>
  <c r="BK120" i="2"/>
  <c r="BJ120" i="2"/>
  <c r="BI120" i="2"/>
  <c r="BH120" i="2"/>
  <c r="BG120" i="2"/>
  <c r="BF120" i="2"/>
  <c r="BE120" i="2"/>
  <c r="BD120" i="2"/>
  <c r="BC120" i="2"/>
  <c r="BB120" i="2"/>
  <c r="BA120" i="2"/>
  <c r="AZ120" i="2"/>
  <c r="AY120" i="2"/>
  <c r="AX120" i="2"/>
  <c r="AW120" i="2"/>
  <c r="AV120" i="2"/>
  <c r="AU120" i="2"/>
  <c r="AT120" i="2"/>
  <c r="AS120" i="2"/>
  <c r="AR120" i="2"/>
  <c r="AQ120" i="2"/>
  <c r="AP120" i="2"/>
  <c r="AO120" i="2"/>
  <c r="AN120" i="2"/>
  <c r="AM120" i="2"/>
  <c r="AL120" i="2"/>
  <c r="AK120" i="2"/>
  <c r="AJ120" i="2"/>
  <c r="AI120" i="2"/>
  <c r="AH120" i="2"/>
  <c r="AG120" i="2"/>
  <c r="AF120" i="2"/>
  <c r="AE120" i="2"/>
  <c r="AD120" i="2"/>
  <c r="AC120" i="2"/>
  <c r="AB120" i="2"/>
  <c r="AA120" i="2"/>
  <c r="Z120" i="2"/>
  <c r="Y120" i="2"/>
  <c r="X120" i="2"/>
  <c r="W120" i="2"/>
  <c r="V120" i="2"/>
  <c r="U120" i="2"/>
  <c r="T120" i="2"/>
  <c r="S120" i="2"/>
  <c r="R120" i="2"/>
  <c r="Q120" i="2"/>
  <c r="P120" i="2"/>
  <c r="O120" i="2"/>
  <c r="N120" i="2"/>
  <c r="M120" i="2"/>
  <c r="L120" i="2"/>
  <c r="K120" i="2"/>
  <c r="J120" i="2"/>
  <c r="H120" i="2"/>
  <c r="F120" i="2"/>
  <c r="E120" i="2"/>
  <c r="D120" i="2"/>
  <c r="C120" i="2"/>
  <c r="B120" i="2"/>
  <c r="A120" i="2"/>
  <c r="BO119" i="2"/>
  <c r="BN119" i="2"/>
  <c r="BM119" i="2"/>
  <c r="BL119" i="2"/>
  <c r="BK119" i="2"/>
  <c r="BJ119" i="2"/>
  <c r="BI119" i="2"/>
  <c r="BH119" i="2"/>
  <c r="BG119" i="2"/>
  <c r="BF119" i="2"/>
  <c r="BE119" i="2"/>
  <c r="BD119" i="2"/>
  <c r="BC119" i="2"/>
  <c r="BB119" i="2"/>
  <c r="BA119" i="2"/>
  <c r="AZ119" i="2"/>
  <c r="AY119" i="2"/>
  <c r="AX119" i="2"/>
  <c r="AW119" i="2"/>
  <c r="AV119" i="2"/>
  <c r="AU119" i="2"/>
  <c r="AT119" i="2"/>
  <c r="AS119" i="2"/>
  <c r="AR119" i="2"/>
  <c r="AQ119" i="2"/>
  <c r="AP119" i="2"/>
  <c r="AO119" i="2"/>
  <c r="AN119" i="2"/>
  <c r="AM119" i="2"/>
  <c r="AL119" i="2"/>
  <c r="AK119" i="2"/>
  <c r="AJ119" i="2"/>
  <c r="AI119" i="2"/>
  <c r="AH119" i="2"/>
  <c r="AG119" i="2"/>
  <c r="AF119" i="2"/>
  <c r="AE119" i="2"/>
  <c r="AD119" i="2"/>
  <c r="AC119" i="2"/>
  <c r="AB119" i="2"/>
  <c r="AA119" i="2"/>
  <c r="Z119" i="2"/>
  <c r="Y119" i="2"/>
  <c r="X119" i="2"/>
  <c r="W119" i="2"/>
  <c r="V119" i="2"/>
  <c r="U119" i="2"/>
  <c r="T119" i="2"/>
  <c r="S119" i="2"/>
  <c r="R119" i="2"/>
  <c r="Q119" i="2"/>
  <c r="P119" i="2"/>
  <c r="O119" i="2"/>
  <c r="N119" i="2"/>
  <c r="M119" i="2"/>
  <c r="L119" i="2"/>
  <c r="K119" i="2"/>
  <c r="J119" i="2"/>
  <c r="H119" i="2"/>
  <c r="F119" i="2"/>
  <c r="E119" i="2"/>
  <c r="D119" i="2"/>
  <c r="C119" i="2"/>
  <c r="B119" i="2"/>
  <c r="A119" i="2"/>
  <c r="BO118" i="2"/>
  <c r="BN118" i="2"/>
  <c r="BM118" i="2"/>
  <c r="BL118" i="2"/>
  <c r="BK118" i="2"/>
  <c r="BJ118" i="2"/>
  <c r="BI118" i="2"/>
  <c r="BH118" i="2"/>
  <c r="BG118" i="2"/>
  <c r="BF118" i="2"/>
  <c r="BE118" i="2"/>
  <c r="BD118" i="2"/>
  <c r="BC118" i="2"/>
  <c r="BB118" i="2"/>
  <c r="BA118" i="2"/>
  <c r="AZ118" i="2"/>
  <c r="AY118" i="2"/>
  <c r="AX118" i="2"/>
  <c r="AW118" i="2"/>
  <c r="AV118" i="2"/>
  <c r="AU118" i="2"/>
  <c r="AT118" i="2"/>
  <c r="AS118" i="2"/>
  <c r="AR118" i="2"/>
  <c r="AQ118" i="2"/>
  <c r="AP118" i="2"/>
  <c r="AO118" i="2"/>
  <c r="AN118" i="2"/>
  <c r="AM118" i="2"/>
  <c r="AL118" i="2"/>
  <c r="AK118" i="2"/>
  <c r="AJ118" i="2"/>
  <c r="AI118" i="2"/>
  <c r="AH118" i="2"/>
  <c r="AG118" i="2"/>
  <c r="AF118" i="2"/>
  <c r="AE118" i="2"/>
  <c r="AD118" i="2"/>
  <c r="AC118" i="2"/>
  <c r="AB118" i="2"/>
  <c r="AA118" i="2"/>
  <c r="Z118" i="2"/>
  <c r="Y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H118" i="2"/>
  <c r="F118" i="2"/>
  <c r="E118" i="2"/>
  <c r="D118" i="2"/>
  <c r="C118" i="2"/>
  <c r="B118" i="2"/>
  <c r="A118" i="2"/>
  <c r="BO117" i="2"/>
  <c r="BN117" i="2"/>
  <c r="BM117" i="2"/>
  <c r="BL117" i="2"/>
  <c r="BK117" i="2"/>
  <c r="BJ117" i="2"/>
  <c r="BI117" i="2"/>
  <c r="BH117" i="2"/>
  <c r="BG117" i="2"/>
  <c r="BF117" i="2"/>
  <c r="BE117" i="2"/>
  <c r="BD117" i="2"/>
  <c r="BC117" i="2"/>
  <c r="BB117" i="2"/>
  <c r="BA117" i="2"/>
  <c r="AZ117" i="2"/>
  <c r="AY117" i="2"/>
  <c r="AX117" i="2"/>
  <c r="AW117" i="2"/>
  <c r="AV117" i="2"/>
  <c r="AU117" i="2"/>
  <c r="AT117" i="2"/>
  <c r="AS117" i="2"/>
  <c r="AR117" i="2"/>
  <c r="AQ117" i="2"/>
  <c r="AP117" i="2"/>
  <c r="AO117" i="2"/>
  <c r="AN117" i="2"/>
  <c r="AM117" i="2"/>
  <c r="AL117" i="2"/>
  <c r="AK117" i="2"/>
  <c r="AJ117" i="2"/>
  <c r="AI117" i="2"/>
  <c r="AH117" i="2"/>
  <c r="AG117" i="2"/>
  <c r="AF117" i="2"/>
  <c r="AE117" i="2"/>
  <c r="AD117" i="2"/>
  <c r="AC117" i="2"/>
  <c r="AB117" i="2"/>
  <c r="AA117" i="2"/>
  <c r="Z117" i="2"/>
  <c r="Y117" i="2"/>
  <c r="X117" i="2"/>
  <c r="W117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H117" i="2"/>
  <c r="F117" i="2"/>
  <c r="E117" i="2"/>
  <c r="D117" i="2"/>
  <c r="C117" i="2"/>
  <c r="B117" i="2"/>
  <c r="A117" i="2"/>
  <c r="BO116" i="2"/>
  <c r="BN116" i="2"/>
  <c r="BM116" i="2"/>
  <c r="BL116" i="2"/>
  <c r="BK116" i="2"/>
  <c r="BJ116" i="2"/>
  <c r="BI116" i="2"/>
  <c r="BH116" i="2"/>
  <c r="BG116" i="2"/>
  <c r="BF116" i="2"/>
  <c r="BE116" i="2"/>
  <c r="BD116" i="2"/>
  <c r="BC116" i="2"/>
  <c r="BB116" i="2"/>
  <c r="BA116" i="2"/>
  <c r="AZ116" i="2"/>
  <c r="AY116" i="2"/>
  <c r="AX116" i="2"/>
  <c r="AW116" i="2"/>
  <c r="AV116" i="2"/>
  <c r="AU116" i="2"/>
  <c r="AT116" i="2"/>
  <c r="AS116" i="2"/>
  <c r="AR116" i="2"/>
  <c r="AQ116" i="2"/>
  <c r="AP116" i="2"/>
  <c r="AO116" i="2"/>
  <c r="AN116" i="2"/>
  <c r="AM116" i="2"/>
  <c r="AL116" i="2"/>
  <c r="AK116" i="2"/>
  <c r="AJ116" i="2"/>
  <c r="AI116" i="2"/>
  <c r="AH116" i="2"/>
  <c r="AG116" i="2"/>
  <c r="AF116" i="2"/>
  <c r="AE116" i="2"/>
  <c r="AD116" i="2"/>
  <c r="AC116" i="2"/>
  <c r="AB116" i="2"/>
  <c r="AA116" i="2"/>
  <c r="Z116" i="2"/>
  <c r="Y116" i="2"/>
  <c r="X116" i="2"/>
  <c r="W116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H116" i="2"/>
  <c r="F116" i="2"/>
  <c r="E116" i="2"/>
  <c r="D116" i="2"/>
  <c r="C116" i="2"/>
  <c r="B116" i="2"/>
  <c r="A116" i="2"/>
  <c r="BO115" i="2"/>
  <c r="BN115" i="2"/>
  <c r="BM115" i="2"/>
  <c r="BL115" i="2"/>
  <c r="BK115" i="2"/>
  <c r="BJ115" i="2"/>
  <c r="BI115" i="2"/>
  <c r="BH115" i="2"/>
  <c r="BG115" i="2"/>
  <c r="BF115" i="2"/>
  <c r="BE115" i="2"/>
  <c r="BD115" i="2"/>
  <c r="BC115" i="2"/>
  <c r="BB115" i="2"/>
  <c r="BA115" i="2"/>
  <c r="AZ115" i="2"/>
  <c r="AY115" i="2"/>
  <c r="AX115" i="2"/>
  <c r="AW115" i="2"/>
  <c r="AV115" i="2"/>
  <c r="AU115" i="2"/>
  <c r="AT115" i="2"/>
  <c r="AS115" i="2"/>
  <c r="AR115" i="2"/>
  <c r="AQ115" i="2"/>
  <c r="AP115" i="2"/>
  <c r="AO115" i="2"/>
  <c r="AN115" i="2"/>
  <c r="AM115" i="2"/>
  <c r="AL115" i="2"/>
  <c r="AK115" i="2"/>
  <c r="AJ115" i="2"/>
  <c r="AI115" i="2"/>
  <c r="AH115" i="2"/>
  <c r="AG115" i="2"/>
  <c r="AF115" i="2"/>
  <c r="AE115" i="2"/>
  <c r="AD115" i="2"/>
  <c r="AC115" i="2"/>
  <c r="AB115" i="2"/>
  <c r="AA115" i="2"/>
  <c r="Z115" i="2"/>
  <c r="Y115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H115" i="2"/>
  <c r="F115" i="2"/>
  <c r="E115" i="2"/>
  <c r="D115" i="2"/>
  <c r="C115" i="2"/>
  <c r="B115" i="2"/>
  <c r="A115" i="2"/>
  <c r="BO114" i="2"/>
  <c r="BN114" i="2"/>
  <c r="BM114" i="2"/>
  <c r="BL114" i="2"/>
  <c r="BK114" i="2"/>
  <c r="BJ114" i="2"/>
  <c r="BI114" i="2"/>
  <c r="BH114" i="2"/>
  <c r="BG114" i="2"/>
  <c r="BF114" i="2"/>
  <c r="BE114" i="2"/>
  <c r="BD114" i="2"/>
  <c r="BC114" i="2"/>
  <c r="BB114" i="2"/>
  <c r="BA114" i="2"/>
  <c r="AZ114" i="2"/>
  <c r="AY114" i="2"/>
  <c r="AX114" i="2"/>
  <c r="AW114" i="2"/>
  <c r="AV114" i="2"/>
  <c r="AU114" i="2"/>
  <c r="AT114" i="2"/>
  <c r="AS114" i="2"/>
  <c r="AR114" i="2"/>
  <c r="AQ114" i="2"/>
  <c r="AP114" i="2"/>
  <c r="AO114" i="2"/>
  <c r="AN114" i="2"/>
  <c r="AM114" i="2"/>
  <c r="AL114" i="2"/>
  <c r="AK114" i="2"/>
  <c r="AJ114" i="2"/>
  <c r="AI114" i="2"/>
  <c r="AH114" i="2"/>
  <c r="AG114" i="2"/>
  <c r="AF114" i="2"/>
  <c r="AE114" i="2"/>
  <c r="AD114" i="2"/>
  <c r="AC114" i="2"/>
  <c r="AB114" i="2"/>
  <c r="AA114" i="2"/>
  <c r="Z114" i="2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H114" i="2"/>
  <c r="F114" i="2"/>
  <c r="E114" i="2"/>
  <c r="D114" i="2"/>
  <c r="C114" i="2"/>
  <c r="B114" i="2"/>
  <c r="A114" i="2"/>
  <c r="BO113" i="2"/>
  <c r="BN113" i="2"/>
  <c r="BM113" i="2"/>
  <c r="BL113" i="2"/>
  <c r="BK113" i="2"/>
  <c r="BJ113" i="2"/>
  <c r="BI113" i="2"/>
  <c r="BH113" i="2"/>
  <c r="BG113" i="2"/>
  <c r="BF113" i="2"/>
  <c r="BE113" i="2"/>
  <c r="BD113" i="2"/>
  <c r="BC113" i="2"/>
  <c r="BB113" i="2"/>
  <c r="BA113" i="2"/>
  <c r="AZ113" i="2"/>
  <c r="AY113" i="2"/>
  <c r="AX113" i="2"/>
  <c r="AW113" i="2"/>
  <c r="AV113" i="2"/>
  <c r="AU113" i="2"/>
  <c r="AT113" i="2"/>
  <c r="AS113" i="2"/>
  <c r="AR113" i="2"/>
  <c r="AQ113" i="2"/>
  <c r="AP113" i="2"/>
  <c r="AO113" i="2"/>
  <c r="AN113" i="2"/>
  <c r="AM113" i="2"/>
  <c r="AL113" i="2"/>
  <c r="AK113" i="2"/>
  <c r="AJ113" i="2"/>
  <c r="AI113" i="2"/>
  <c r="AH113" i="2"/>
  <c r="AG113" i="2"/>
  <c r="AF113" i="2"/>
  <c r="AE113" i="2"/>
  <c r="AD113" i="2"/>
  <c r="AC113" i="2"/>
  <c r="AB113" i="2"/>
  <c r="AA113" i="2"/>
  <c r="Z113" i="2"/>
  <c r="Y113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H113" i="2"/>
  <c r="F113" i="2"/>
  <c r="E113" i="2"/>
  <c r="D113" i="2"/>
  <c r="C113" i="2"/>
  <c r="B113" i="2"/>
  <c r="A113" i="2"/>
  <c r="BO112" i="2"/>
  <c r="BN112" i="2"/>
  <c r="BM112" i="2"/>
  <c r="BL112" i="2"/>
  <c r="BK112" i="2"/>
  <c r="BJ112" i="2"/>
  <c r="BI112" i="2"/>
  <c r="BH112" i="2"/>
  <c r="BG112" i="2"/>
  <c r="BF112" i="2"/>
  <c r="BE112" i="2"/>
  <c r="BD112" i="2"/>
  <c r="BC112" i="2"/>
  <c r="BB112" i="2"/>
  <c r="BA112" i="2"/>
  <c r="AZ112" i="2"/>
  <c r="AY112" i="2"/>
  <c r="AX112" i="2"/>
  <c r="AW112" i="2"/>
  <c r="AV112" i="2"/>
  <c r="AU112" i="2"/>
  <c r="AT112" i="2"/>
  <c r="AS112" i="2"/>
  <c r="AR112" i="2"/>
  <c r="AQ112" i="2"/>
  <c r="AP112" i="2"/>
  <c r="AO112" i="2"/>
  <c r="AN112" i="2"/>
  <c r="AM112" i="2"/>
  <c r="AL112" i="2"/>
  <c r="AK112" i="2"/>
  <c r="AJ112" i="2"/>
  <c r="AI112" i="2"/>
  <c r="AH112" i="2"/>
  <c r="AG112" i="2"/>
  <c r="AF112" i="2"/>
  <c r="AE112" i="2"/>
  <c r="AD112" i="2"/>
  <c r="AC112" i="2"/>
  <c r="AB112" i="2"/>
  <c r="AA112" i="2"/>
  <c r="Z112" i="2"/>
  <c r="Y112" i="2"/>
  <c r="X112" i="2"/>
  <c r="W112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H112" i="2"/>
  <c r="F112" i="2"/>
  <c r="E112" i="2"/>
  <c r="D112" i="2"/>
  <c r="C112" i="2"/>
  <c r="B112" i="2"/>
  <c r="A112" i="2"/>
  <c r="BO111" i="2"/>
  <c r="BN111" i="2"/>
  <c r="BM111" i="2"/>
  <c r="BL111" i="2"/>
  <c r="BK111" i="2"/>
  <c r="BJ111" i="2"/>
  <c r="BI111" i="2"/>
  <c r="BH111" i="2"/>
  <c r="BG111" i="2"/>
  <c r="BF111" i="2"/>
  <c r="BE111" i="2"/>
  <c r="BD111" i="2"/>
  <c r="BC111" i="2"/>
  <c r="BB111" i="2"/>
  <c r="BA111" i="2"/>
  <c r="AZ111" i="2"/>
  <c r="AY111" i="2"/>
  <c r="AX111" i="2"/>
  <c r="AW111" i="2"/>
  <c r="AV111" i="2"/>
  <c r="AU111" i="2"/>
  <c r="AT111" i="2"/>
  <c r="AS111" i="2"/>
  <c r="AR111" i="2"/>
  <c r="AQ111" i="2"/>
  <c r="AP111" i="2"/>
  <c r="AO111" i="2"/>
  <c r="AN111" i="2"/>
  <c r="AM111" i="2"/>
  <c r="AL111" i="2"/>
  <c r="AK111" i="2"/>
  <c r="AJ111" i="2"/>
  <c r="AI111" i="2"/>
  <c r="AH111" i="2"/>
  <c r="AG111" i="2"/>
  <c r="AF111" i="2"/>
  <c r="AE111" i="2"/>
  <c r="AD111" i="2"/>
  <c r="AC111" i="2"/>
  <c r="AB111" i="2"/>
  <c r="AA111" i="2"/>
  <c r="Z111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H111" i="2"/>
  <c r="F111" i="2"/>
  <c r="E111" i="2"/>
  <c r="D111" i="2"/>
  <c r="C111" i="2"/>
  <c r="B111" i="2"/>
  <c r="A111" i="2"/>
  <c r="BO110" i="2"/>
  <c r="BN110" i="2"/>
  <c r="BM110" i="2"/>
  <c r="BL110" i="2"/>
  <c r="BK110" i="2"/>
  <c r="BJ110" i="2"/>
  <c r="BI110" i="2"/>
  <c r="BH110" i="2"/>
  <c r="BG110" i="2"/>
  <c r="BF110" i="2"/>
  <c r="BE110" i="2"/>
  <c r="BD110" i="2"/>
  <c r="BC110" i="2"/>
  <c r="BB110" i="2"/>
  <c r="BA110" i="2"/>
  <c r="AZ110" i="2"/>
  <c r="AY110" i="2"/>
  <c r="AX110" i="2"/>
  <c r="AW110" i="2"/>
  <c r="AV110" i="2"/>
  <c r="AU110" i="2"/>
  <c r="AT110" i="2"/>
  <c r="AS110" i="2"/>
  <c r="AR110" i="2"/>
  <c r="AQ110" i="2"/>
  <c r="AP110" i="2"/>
  <c r="AO110" i="2"/>
  <c r="AN110" i="2"/>
  <c r="AM110" i="2"/>
  <c r="AL110" i="2"/>
  <c r="AK110" i="2"/>
  <c r="AJ110" i="2"/>
  <c r="AI110" i="2"/>
  <c r="AH110" i="2"/>
  <c r="AG110" i="2"/>
  <c r="AF110" i="2"/>
  <c r="AE110" i="2"/>
  <c r="AD110" i="2"/>
  <c r="AC110" i="2"/>
  <c r="AB110" i="2"/>
  <c r="AA110" i="2"/>
  <c r="Z110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H110" i="2"/>
  <c r="F110" i="2"/>
  <c r="E110" i="2"/>
  <c r="D110" i="2"/>
  <c r="C110" i="2"/>
  <c r="B110" i="2"/>
  <c r="A110" i="2"/>
  <c r="BO109" i="2"/>
  <c r="BN109" i="2"/>
  <c r="BM109" i="2"/>
  <c r="BL109" i="2"/>
  <c r="BK109" i="2"/>
  <c r="BJ109" i="2"/>
  <c r="BI109" i="2"/>
  <c r="BH109" i="2"/>
  <c r="BG109" i="2"/>
  <c r="BF109" i="2"/>
  <c r="BE109" i="2"/>
  <c r="BD109" i="2"/>
  <c r="BC109" i="2"/>
  <c r="BB109" i="2"/>
  <c r="BA109" i="2"/>
  <c r="AZ109" i="2"/>
  <c r="AY109" i="2"/>
  <c r="AX109" i="2"/>
  <c r="AW109" i="2"/>
  <c r="AV109" i="2"/>
  <c r="AU109" i="2"/>
  <c r="AT109" i="2"/>
  <c r="AS109" i="2"/>
  <c r="AR109" i="2"/>
  <c r="AQ109" i="2"/>
  <c r="AP109" i="2"/>
  <c r="AO109" i="2"/>
  <c r="AN109" i="2"/>
  <c r="AM109" i="2"/>
  <c r="AL109" i="2"/>
  <c r="AK109" i="2"/>
  <c r="AJ109" i="2"/>
  <c r="AI109" i="2"/>
  <c r="AH109" i="2"/>
  <c r="AG109" i="2"/>
  <c r="AF109" i="2"/>
  <c r="AE109" i="2"/>
  <c r="AD109" i="2"/>
  <c r="AC109" i="2"/>
  <c r="AB109" i="2"/>
  <c r="AA109" i="2"/>
  <c r="Z109" i="2"/>
  <c r="Y109" i="2"/>
  <c r="X109" i="2"/>
  <c r="W109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H109" i="2"/>
  <c r="F109" i="2"/>
  <c r="E109" i="2"/>
  <c r="D109" i="2"/>
  <c r="C109" i="2"/>
  <c r="B109" i="2"/>
  <c r="A109" i="2"/>
  <c r="BO108" i="2"/>
  <c r="BN108" i="2"/>
  <c r="BM108" i="2"/>
  <c r="BL108" i="2"/>
  <c r="BK108" i="2"/>
  <c r="BJ108" i="2"/>
  <c r="BI108" i="2"/>
  <c r="BH108" i="2"/>
  <c r="BG108" i="2"/>
  <c r="BF108" i="2"/>
  <c r="BE108" i="2"/>
  <c r="BD108" i="2"/>
  <c r="BC108" i="2"/>
  <c r="BB108" i="2"/>
  <c r="BA108" i="2"/>
  <c r="AZ108" i="2"/>
  <c r="AY108" i="2"/>
  <c r="AX108" i="2"/>
  <c r="AW108" i="2"/>
  <c r="AV108" i="2"/>
  <c r="AU108" i="2"/>
  <c r="AT108" i="2"/>
  <c r="AS108" i="2"/>
  <c r="AR108" i="2"/>
  <c r="AQ108" i="2"/>
  <c r="AP108" i="2"/>
  <c r="AO108" i="2"/>
  <c r="AN108" i="2"/>
  <c r="AM108" i="2"/>
  <c r="AL108" i="2"/>
  <c r="AK108" i="2"/>
  <c r="AJ108" i="2"/>
  <c r="AI108" i="2"/>
  <c r="AH108" i="2"/>
  <c r="AG108" i="2"/>
  <c r="AF108" i="2"/>
  <c r="AE108" i="2"/>
  <c r="AD108" i="2"/>
  <c r="AC108" i="2"/>
  <c r="AB108" i="2"/>
  <c r="AA108" i="2"/>
  <c r="Z108" i="2"/>
  <c r="Y108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H108" i="2"/>
  <c r="F108" i="2"/>
  <c r="E108" i="2"/>
  <c r="D108" i="2"/>
  <c r="C108" i="2"/>
  <c r="B108" i="2"/>
  <c r="A108" i="2"/>
  <c r="BO107" i="2"/>
  <c r="BN107" i="2"/>
  <c r="BM107" i="2"/>
  <c r="BL107" i="2"/>
  <c r="BK107" i="2"/>
  <c r="BJ107" i="2"/>
  <c r="BI107" i="2"/>
  <c r="BH107" i="2"/>
  <c r="BG107" i="2"/>
  <c r="BF107" i="2"/>
  <c r="BE107" i="2"/>
  <c r="BD107" i="2"/>
  <c r="BC107" i="2"/>
  <c r="BB107" i="2"/>
  <c r="BA107" i="2"/>
  <c r="AZ107" i="2"/>
  <c r="AY107" i="2"/>
  <c r="AX107" i="2"/>
  <c r="AW107" i="2"/>
  <c r="AV107" i="2"/>
  <c r="AU107" i="2"/>
  <c r="AT107" i="2"/>
  <c r="AS107" i="2"/>
  <c r="AR107" i="2"/>
  <c r="AQ107" i="2"/>
  <c r="AP107" i="2"/>
  <c r="AO107" i="2"/>
  <c r="AN107" i="2"/>
  <c r="AM107" i="2"/>
  <c r="AL107" i="2"/>
  <c r="AK107" i="2"/>
  <c r="AJ107" i="2"/>
  <c r="AI107" i="2"/>
  <c r="AH107" i="2"/>
  <c r="AG107" i="2"/>
  <c r="AF107" i="2"/>
  <c r="AE107" i="2"/>
  <c r="AD107" i="2"/>
  <c r="AC107" i="2"/>
  <c r="AB107" i="2"/>
  <c r="AA107" i="2"/>
  <c r="Z107" i="2"/>
  <c r="Y107" i="2"/>
  <c r="X107" i="2"/>
  <c r="W107" i="2"/>
  <c r="V107" i="2"/>
  <c r="U107" i="2"/>
  <c r="T107" i="2"/>
  <c r="S107" i="2"/>
  <c r="R107" i="2"/>
  <c r="Q107" i="2"/>
  <c r="P107" i="2"/>
  <c r="O107" i="2"/>
  <c r="N107" i="2"/>
  <c r="M107" i="2"/>
  <c r="L107" i="2"/>
  <c r="K107" i="2"/>
  <c r="J107" i="2"/>
  <c r="H107" i="2"/>
  <c r="F107" i="2"/>
  <c r="E107" i="2"/>
  <c r="D107" i="2"/>
  <c r="C107" i="2"/>
  <c r="B107" i="2"/>
  <c r="A107" i="2"/>
  <c r="BO106" i="2"/>
  <c r="BN106" i="2"/>
  <c r="BM106" i="2"/>
  <c r="BL106" i="2"/>
  <c r="BK106" i="2"/>
  <c r="BJ106" i="2"/>
  <c r="BI106" i="2"/>
  <c r="BH106" i="2"/>
  <c r="BG106" i="2"/>
  <c r="BF106" i="2"/>
  <c r="BE106" i="2"/>
  <c r="BD106" i="2"/>
  <c r="BC106" i="2"/>
  <c r="BB106" i="2"/>
  <c r="BA106" i="2"/>
  <c r="AZ106" i="2"/>
  <c r="AY106" i="2"/>
  <c r="AX106" i="2"/>
  <c r="AW106" i="2"/>
  <c r="AV106" i="2"/>
  <c r="AU106" i="2"/>
  <c r="AT106" i="2"/>
  <c r="AS106" i="2"/>
  <c r="AR106" i="2"/>
  <c r="AQ106" i="2"/>
  <c r="AP106" i="2"/>
  <c r="AO106" i="2"/>
  <c r="AN106" i="2"/>
  <c r="AM106" i="2"/>
  <c r="AL106" i="2"/>
  <c r="AK106" i="2"/>
  <c r="AJ106" i="2"/>
  <c r="AI106" i="2"/>
  <c r="AH106" i="2"/>
  <c r="AG106" i="2"/>
  <c r="AF106" i="2"/>
  <c r="AE106" i="2"/>
  <c r="AD106" i="2"/>
  <c r="AC106" i="2"/>
  <c r="AB106" i="2"/>
  <c r="AA106" i="2"/>
  <c r="Z106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H106" i="2"/>
  <c r="F106" i="2"/>
  <c r="E106" i="2"/>
  <c r="D106" i="2"/>
  <c r="C106" i="2"/>
  <c r="B106" i="2"/>
  <c r="A106" i="2"/>
  <c r="BO105" i="2"/>
  <c r="BN105" i="2"/>
  <c r="BM105" i="2"/>
  <c r="BL105" i="2"/>
  <c r="BK105" i="2"/>
  <c r="BJ105" i="2"/>
  <c r="BI105" i="2"/>
  <c r="BH105" i="2"/>
  <c r="BG105" i="2"/>
  <c r="BF105" i="2"/>
  <c r="BE105" i="2"/>
  <c r="BD105" i="2"/>
  <c r="BC105" i="2"/>
  <c r="BB105" i="2"/>
  <c r="BA105" i="2"/>
  <c r="AZ105" i="2"/>
  <c r="AY105" i="2"/>
  <c r="AX105" i="2"/>
  <c r="AW105" i="2"/>
  <c r="AV105" i="2"/>
  <c r="AU105" i="2"/>
  <c r="AT105" i="2"/>
  <c r="AS105" i="2"/>
  <c r="AR105" i="2"/>
  <c r="AQ105" i="2"/>
  <c r="AP105" i="2"/>
  <c r="AO105" i="2"/>
  <c r="AN105" i="2"/>
  <c r="AM105" i="2"/>
  <c r="AL105" i="2"/>
  <c r="AK105" i="2"/>
  <c r="AJ105" i="2"/>
  <c r="AI105" i="2"/>
  <c r="AH105" i="2"/>
  <c r="AG105" i="2"/>
  <c r="AF105" i="2"/>
  <c r="AE105" i="2"/>
  <c r="AD105" i="2"/>
  <c r="AC105" i="2"/>
  <c r="AB105" i="2"/>
  <c r="AA105" i="2"/>
  <c r="Z105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H105" i="2"/>
  <c r="F105" i="2"/>
  <c r="E105" i="2"/>
  <c r="D105" i="2"/>
  <c r="C105" i="2"/>
  <c r="B105" i="2"/>
  <c r="A105" i="2"/>
  <c r="BO104" i="2"/>
  <c r="BN104" i="2"/>
  <c r="BM104" i="2"/>
  <c r="BL104" i="2"/>
  <c r="BK104" i="2"/>
  <c r="BJ104" i="2"/>
  <c r="BI104" i="2"/>
  <c r="BH104" i="2"/>
  <c r="BG104" i="2"/>
  <c r="BF104" i="2"/>
  <c r="BE104" i="2"/>
  <c r="BD104" i="2"/>
  <c r="BC104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E104" i="2"/>
  <c r="AD104" i="2"/>
  <c r="AC104" i="2"/>
  <c r="AB104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H104" i="2"/>
  <c r="F104" i="2"/>
  <c r="E104" i="2"/>
  <c r="D104" i="2"/>
  <c r="C104" i="2"/>
  <c r="B104" i="2"/>
  <c r="A104" i="2"/>
  <c r="BO103" i="2"/>
  <c r="BN103" i="2"/>
  <c r="BM103" i="2"/>
  <c r="BL103" i="2"/>
  <c r="BK103" i="2"/>
  <c r="BJ103" i="2"/>
  <c r="BI103" i="2"/>
  <c r="BH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H103" i="2"/>
  <c r="F103" i="2"/>
  <c r="E103" i="2"/>
  <c r="D103" i="2"/>
  <c r="C103" i="2"/>
  <c r="B103" i="2"/>
  <c r="A103" i="2"/>
  <c r="BO102" i="2"/>
  <c r="BN102" i="2"/>
  <c r="BM102" i="2"/>
  <c r="BL102" i="2"/>
  <c r="BK102" i="2"/>
  <c r="BJ102" i="2"/>
  <c r="BI102" i="2"/>
  <c r="BH102" i="2"/>
  <c r="BG102" i="2"/>
  <c r="BF102" i="2"/>
  <c r="BE102" i="2"/>
  <c r="BD102" i="2"/>
  <c r="BC102" i="2"/>
  <c r="BB102" i="2"/>
  <c r="BA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H102" i="2"/>
  <c r="F102" i="2"/>
  <c r="E102" i="2"/>
  <c r="D102" i="2"/>
  <c r="C102" i="2"/>
  <c r="B102" i="2"/>
  <c r="A102" i="2"/>
  <c r="BO101" i="2"/>
  <c r="BN101" i="2"/>
  <c r="BM101" i="2"/>
  <c r="BL101" i="2"/>
  <c r="BK101" i="2"/>
  <c r="BJ101" i="2"/>
  <c r="BI101" i="2"/>
  <c r="BH101" i="2"/>
  <c r="BG101" i="2"/>
  <c r="BF101" i="2"/>
  <c r="BE101" i="2"/>
  <c r="BD101" i="2"/>
  <c r="BC101" i="2"/>
  <c r="BB101" i="2"/>
  <c r="BA101" i="2"/>
  <c r="AZ101" i="2"/>
  <c r="AY101" i="2"/>
  <c r="AX101" i="2"/>
  <c r="AW101" i="2"/>
  <c r="AV101" i="2"/>
  <c r="AU101" i="2"/>
  <c r="AT101" i="2"/>
  <c r="AS101" i="2"/>
  <c r="AR101" i="2"/>
  <c r="AQ101" i="2"/>
  <c r="AP101" i="2"/>
  <c r="AO101" i="2"/>
  <c r="AN101" i="2"/>
  <c r="AM101" i="2"/>
  <c r="AL101" i="2"/>
  <c r="AK101" i="2"/>
  <c r="AJ101" i="2"/>
  <c r="AI101" i="2"/>
  <c r="AH101" i="2"/>
  <c r="AG101" i="2"/>
  <c r="AF101" i="2"/>
  <c r="AE101" i="2"/>
  <c r="AD101" i="2"/>
  <c r="AC101" i="2"/>
  <c r="AB101" i="2"/>
  <c r="AA101" i="2"/>
  <c r="Z101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H101" i="2"/>
  <c r="F101" i="2"/>
  <c r="E101" i="2"/>
  <c r="D101" i="2"/>
  <c r="C101" i="2"/>
  <c r="B101" i="2"/>
  <c r="A101" i="2"/>
  <c r="BO100" i="2"/>
  <c r="BN100" i="2"/>
  <c r="BM100" i="2"/>
  <c r="BL100" i="2"/>
  <c r="BK100" i="2"/>
  <c r="BJ100" i="2"/>
  <c r="BI100" i="2"/>
  <c r="BH100" i="2"/>
  <c r="BG100" i="2"/>
  <c r="BF100" i="2"/>
  <c r="BE100" i="2"/>
  <c r="BD100" i="2"/>
  <c r="BC100" i="2"/>
  <c r="BB100" i="2"/>
  <c r="BA100" i="2"/>
  <c r="AZ100" i="2"/>
  <c r="AY100" i="2"/>
  <c r="AX100" i="2"/>
  <c r="AW100" i="2"/>
  <c r="AV100" i="2"/>
  <c r="AU100" i="2"/>
  <c r="AT100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H100" i="2"/>
  <c r="F100" i="2"/>
  <c r="E100" i="2"/>
  <c r="D100" i="2"/>
  <c r="C100" i="2"/>
  <c r="B100" i="2"/>
  <c r="A100" i="2"/>
  <c r="BO99" i="2"/>
  <c r="BN99" i="2"/>
  <c r="BM99" i="2"/>
  <c r="BL99" i="2"/>
  <c r="BK99" i="2"/>
  <c r="BJ99" i="2"/>
  <c r="BI99" i="2"/>
  <c r="BH99" i="2"/>
  <c r="BG99" i="2"/>
  <c r="BF99" i="2"/>
  <c r="BE99" i="2"/>
  <c r="BD99" i="2"/>
  <c r="BC99" i="2"/>
  <c r="BB99" i="2"/>
  <c r="BA99" i="2"/>
  <c r="AZ99" i="2"/>
  <c r="AY99" i="2"/>
  <c r="AX99" i="2"/>
  <c r="AW99" i="2"/>
  <c r="AV99" i="2"/>
  <c r="AU99" i="2"/>
  <c r="AT99" i="2"/>
  <c r="AS99" i="2"/>
  <c r="AR99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AE99" i="2"/>
  <c r="AD99" i="2"/>
  <c r="AC99" i="2"/>
  <c r="AB99" i="2"/>
  <c r="AA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H99" i="2"/>
  <c r="F99" i="2"/>
  <c r="E99" i="2"/>
  <c r="D99" i="2"/>
  <c r="C99" i="2"/>
  <c r="B99" i="2"/>
  <c r="A99" i="2"/>
  <c r="BO98" i="2"/>
  <c r="BN98" i="2"/>
  <c r="BM98" i="2"/>
  <c r="BL98" i="2"/>
  <c r="BK98" i="2"/>
  <c r="BJ98" i="2"/>
  <c r="BI98" i="2"/>
  <c r="BH98" i="2"/>
  <c r="BG98" i="2"/>
  <c r="BF98" i="2"/>
  <c r="BE98" i="2"/>
  <c r="BD98" i="2"/>
  <c r="BC98" i="2"/>
  <c r="BB98" i="2"/>
  <c r="BA98" i="2"/>
  <c r="AZ98" i="2"/>
  <c r="AY98" i="2"/>
  <c r="AX98" i="2"/>
  <c r="AW98" i="2"/>
  <c r="AV98" i="2"/>
  <c r="AU98" i="2"/>
  <c r="AT98" i="2"/>
  <c r="AS98" i="2"/>
  <c r="AR98" i="2"/>
  <c r="AQ98" i="2"/>
  <c r="AP98" i="2"/>
  <c r="AO98" i="2"/>
  <c r="AN98" i="2"/>
  <c r="AM98" i="2"/>
  <c r="AL98" i="2"/>
  <c r="AK98" i="2"/>
  <c r="AJ98" i="2"/>
  <c r="AI98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H98" i="2"/>
  <c r="F98" i="2"/>
  <c r="E98" i="2"/>
  <c r="D98" i="2"/>
  <c r="C98" i="2"/>
  <c r="B98" i="2"/>
  <c r="A98" i="2"/>
  <c r="BO97" i="2"/>
  <c r="BN97" i="2"/>
  <c r="BM97" i="2"/>
  <c r="BL97" i="2"/>
  <c r="BK97" i="2"/>
  <c r="BJ97" i="2"/>
  <c r="BI97" i="2"/>
  <c r="BH97" i="2"/>
  <c r="BG97" i="2"/>
  <c r="BF97" i="2"/>
  <c r="BE97" i="2"/>
  <c r="BD97" i="2"/>
  <c r="BC97" i="2"/>
  <c r="BB97" i="2"/>
  <c r="BA97" i="2"/>
  <c r="AZ97" i="2"/>
  <c r="AY97" i="2"/>
  <c r="AX97" i="2"/>
  <c r="AW97" i="2"/>
  <c r="AV97" i="2"/>
  <c r="AU97" i="2"/>
  <c r="AT97" i="2"/>
  <c r="AS97" i="2"/>
  <c r="AR97" i="2"/>
  <c r="AQ97" i="2"/>
  <c r="AP97" i="2"/>
  <c r="AO97" i="2"/>
  <c r="AN97" i="2"/>
  <c r="AM97" i="2"/>
  <c r="AL97" i="2"/>
  <c r="AK97" i="2"/>
  <c r="AJ97" i="2"/>
  <c r="AI97" i="2"/>
  <c r="AH97" i="2"/>
  <c r="AG97" i="2"/>
  <c r="AF97" i="2"/>
  <c r="AE97" i="2"/>
  <c r="AD97" i="2"/>
  <c r="AC97" i="2"/>
  <c r="AB97" i="2"/>
  <c r="AA97" i="2"/>
  <c r="Z97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H97" i="2"/>
  <c r="F97" i="2"/>
  <c r="E97" i="2"/>
  <c r="D97" i="2"/>
  <c r="C97" i="2"/>
  <c r="B97" i="2"/>
  <c r="A97" i="2"/>
  <c r="BO96" i="2"/>
  <c r="BN96" i="2"/>
  <c r="BM96" i="2"/>
  <c r="BL96" i="2"/>
  <c r="BK96" i="2"/>
  <c r="BJ96" i="2"/>
  <c r="BI96" i="2"/>
  <c r="BH96" i="2"/>
  <c r="BG96" i="2"/>
  <c r="BF96" i="2"/>
  <c r="BE96" i="2"/>
  <c r="BD96" i="2"/>
  <c r="BC96" i="2"/>
  <c r="BB96" i="2"/>
  <c r="BA96" i="2"/>
  <c r="AZ96" i="2"/>
  <c r="AY96" i="2"/>
  <c r="AX96" i="2"/>
  <c r="AW96" i="2"/>
  <c r="AV96" i="2"/>
  <c r="AU96" i="2"/>
  <c r="AT96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H96" i="2"/>
  <c r="F96" i="2"/>
  <c r="E96" i="2"/>
  <c r="D96" i="2"/>
  <c r="C96" i="2"/>
  <c r="B96" i="2"/>
  <c r="A96" i="2"/>
  <c r="BO95" i="2"/>
  <c r="BN95" i="2"/>
  <c r="BM95" i="2"/>
  <c r="BL95" i="2"/>
  <c r="BK95" i="2"/>
  <c r="BJ95" i="2"/>
  <c r="BI95" i="2"/>
  <c r="BH95" i="2"/>
  <c r="BG95" i="2"/>
  <c r="BF95" i="2"/>
  <c r="BE95" i="2"/>
  <c r="BD95" i="2"/>
  <c r="BC95" i="2"/>
  <c r="BB95" i="2"/>
  <c r="BA95" i="2"/>
  <c r="AZ95" i="2"/>
  <c r="AY95" i="2"/>
  <c r="AX95" i="2"/>
  <c r="AW95" i="2"/>
  <c r="AV95" i="2"/>
  <c r="AU95" i="2"/>
  <c r="AT95" i="2"/>
  <c r="AS95" i="2"/>
  <c r="AR95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H95" i="2"/>
  <c r="F95" i="2"/>
  <c r="E95" i="2"/>
  <c r="D95" i="2"/>
  <c r="C95" i="2"/>
  <c r="B95" i="2"/>
  <c r="A95" i="2"/>
  <c r="BO94" i="2"/>
  <c r="BN94" i="2"/>
  <c r="BM94" i="2"/>
  <c r="BL94" i="2"/>
  <c r="BK94" i="2"/>
  <c r="BJ94" i="2"/>
  <c r="BI94" i="2"/>
  <c r="BH94" i="2"/>
  <c r="BG94" i="2"/>
  <c r="BF94" i="2"/>
  <c r="BE94" i="2"/>
  <c r="BD94" i="2"/>
  <c r="BC94" i="2"/>
  <c r="BB94" i="2"/>
  <c r="BA94" i="2"/>
  <c r="AZ94" i="2"/>
  <c r="AY94" i="2"/>
  <c r="AX94" i="2"/>
  <c r="AW94" i="2"/>
  <c r="AV94" i="2"/>
  <c r="AU94" i="2"/>
  <c r="AT94" i="2"/>
  <c r="AS94" i="2"/>
  <c r="AR94" i="2"/>
  <c r="AQ94" i="2"/>
  <c r="AP94" i="2"/>
  <c r="AO94" i="2"/>
  <c r="AN94" i="2"/>
  <c r="AM94" i="2"/>
  <c r="AL94" i="2"/>
  <c r="AK94" i="2"/>
  <c r="AJ94" i="2"/>
  <c r="AI94" i="2"/>
  <c r="AH94" i="2"/>
  <c r="AG94" i="2"/>
  <c r="AF94" i="2"/>
  <c r="AE94" i="2"/>
  <c r="AD94" i="2"/>
  <c r="AC94" i="2"/>
  <c r="AB94" i="2"/>
  <c r="AA94" i="2"/>
  <c r="Z94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H94" i="2"/>
  <c r="F94" i="2"/>
  <c r="E94" i="2"/>
  <c r="D94" i="2"/>
  <c r="C94" i="2"/>
  <c r="B94" i="2"/>
  <c r="A94" i="2"/>
  <c r="BO93" i="2"/>
  <c r="BN93" i="2"/>
  <c r="BM93" i="2"/>
  <c r="BL93" i="2"/>
  <c r="BK93" i="2"/>
  <c r="BJ93" i="2"/>
  <c r="BI93" i="2"/>
  <c r="BH93" i="2"/>
  <c r="BG93" i="2"/>
  <c r="BF93" i="2"/>
  <c r="BE93" i="2"/>
  <c r="BD93" i="2"/>
  <c r="BC93" i="2"/>
  <c r="BB93" i="2"/>
  <c r="BA93" i="2"/>
  <c r="AZ93" i="2"/>
  <c r="AY93" i="2"/>
  <c r="AX93" i="2"/>
  <c r="AW93" i="2"/>
  <c r="AV93" i="2"/>
  <c r="AU93" i="2"/>
  <c r="AT93" i="2"/>
  <c r="AS93" i="2"/>
  <c r="AR93" i="2"/>
  <c r="AQ93" i="2"/>
  <c r="AP93" i="2"/>
  <c r="AO93" i="2"/>
  <c r="AN93" i="2"/>
  <c r="AM93" i="2"/>
  <c r="AL93" i="2"/>
  <c r="AK93" i="2"/>
  <c r="AJ93" i="2"/>
  <c r="AI93" i="2"/>
  <c r="AH93" i="2"/>
  <c r="AG93" i="2"/>
  <c r="AF93" i="2"/>
  <c r="AE93" i="2"/>
  <c r="AD93" i="2"/>
  <c r="AC93" i="2"/>
  <c r="AB93" i="2"/>
  <c r="AA93" i="2"/>
  <c r="Z93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H93" i="2"/>
  <c r="F93" i="2"/>
  <c r="E93" i="2"/>
  <c r="D93" i="2"/>
  <c r="C93" i="2"/>
  <c r="B93" i="2"/>
  <c r="A93" i="2"/>
  <c r="BO92" i="2"/>
  <c r="BN92" i="2"/>
  <c r="BM92" i="2"/>
  <c r="BL92" i="2"/>
  <c r="BK92" i="2"/>
  <c r="BJ92" i="2"/>
  <c r="BI92" i="2"/>
  <c r="BH92" i="2"/>
  <c r="BG92" i="2"/>
  <c r="BF92" i="2"/>
  <c r="BE92" i="2"/>
  <c r="BD92" i="2"/>
  <c r="BC92" i="2"/>
  <c r="BB92" i="2"/>
  <c r="BA92" i="2"/>
  <c r="AZ92" i="2"/>
  <c r="AY92" i="2"/>
  <c r="AX92" i="2"/>
  <c r="AW92" i="2"/>
  <c r="AV92" i="2"/>
  <c r="AU92" i="2"/>
  <c r="AT92" i="2"/>
  <c r="AS92" i="2"/>
  <c r="AR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H92" i="2"/>
  <c r="F92" i="2"/>
  <c r="E92" i="2"/>
  <c r="D92" i="2"/>
  <c r="C92" i="2"/>
  <c r="B92" i="2"/>
  <c r="A92" i="2"/>
  <c r="BO91" i="2"/>
  <c r="BN91" i="2"/>
  <c r="BM91" i="2"/>
  <c r="BL91" i="2"/>
  <c r="BK91" i="2"/>
  <c r="BJ91" i="2"/>
  <c r="BI91" i="2"/>
  <c r="BH91" i="2"/>
  <c r="BG91" i="2"/>
  <c r="BF91" i="2"/>
  <c r="BE91" i="2"/>
  <c r="BD91" i="2"/>
  <c r="BC91" i="2"/>
  <c r="BB91" i="2"/>
  <c r="BA91" i="2"/>
  <c r="AZ91" i="2"/>
  <c r="AY91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E91" i="2"/>
  <c r="AD91" i="2"/>
  <c r="AC91" i="2"/>
  <c r="AB91" i="2"/>
  <c r="AA91" i="2"/>
  <c r="Z91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H91" i="2"/>
  <c r="F91" i="2"/>
  <c r="E91" i="2"/>
  <c r="D91" i="2"/>
  <c r="C91" i="2"/>
  <c r="B91" i="2"/>
  <c r="A91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H90" i="2"/>
  <c r="F90" i="2"/>
  <c r="E90" i="2"/>
  <c r="D90" i="2"/>
  <c r="C90" i="2"/>
  <c r="B90" i="2"/>
  <c r="A90" i="2"/>
  <c r="BO89" i="2"/>
  <c r="BN89" i="2"/>
  <c r="BM89" i="2"/>
  <c r="BL89" i="2"/>
  <c r="BK89" i="2"/>
  <c r="BJ89" i="2"/>
  <c r="BI89" i="2"/>
  <c r="BH89" i="2"/>
  <c r="BG89" i="2"/>
  <c r="BF89" i="2"/>
  <c r="BE89" i="2"/>
  <c r="BD89" i="2"/>
  <c r="BC89" i="2"/>
  <c r="BB89" i="2"/>
  <c r="BA89" i="2"/>
  <c r="AZ89" i="2"/>
  <c r="AY89" i="2"/>
  <c r="AX89" i="2"/>
  <c r="AW89" i="2"/>
  <c r="AV89" i="2"/>
  <c r="AU89" i="2"/>
  <c r="AT89" i="2"/>
  <c r="AS89" i="2"/>
  <c r="AR89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H89" i="2"/>
  <c r="F89" i="2"/>
  <c r="E89" i="2"/>
  <c r="D89" i="2"/>
  <c r="C89" i="2"/>
  <c r="B89" i="2"/>
  <c r="A89" i="2"/>
  <c r="BO88" i="2"/>
  <c r="BN88" i="2"/>
  <c r="BM88" i="2"/>
  <c r="BL88" i="2"/>
  <c r="BK88" i="2"/>
  <c r="BJ88" i="2"/>
  <c r="BI88" i="2"/>
  <c r="BH88" i="2"/>
  <c r="BG88" i="2"/>
  <c r="BF88" i="2"/>
  <c r="BE88" i="2"/>
  <c r="BD88" i="2"/>
  <c r="BC88" i="2"/>
  <c r="BB88" i="2"/>
  <c r="BA88" i="2"/>
  <c r="AZ88" i="2"/>
  <c r="AY88" i="2"/>
  <c r="AX88" i="2"/>
  <c r="AW88" i="2"/>
  <c r="AV88" i="2"/>
  <c r="AU88" i="2"/>
  <c r="AT88" i="2"/>
  <c r="AS88" i="2"/>
  <c r="AR88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H88" i="2"/>
  <c r="F88" i="2"/>
  <c r="E88" i="2"/>
  <c r="D88" i="2"/>
  <c r="C88" i="2"/>
  <c r="B88" i="2"/>
  <c r="A88" i="2"/>
  <c r="BO87" i="2"/>
  <c r="BN87" i="2"/>
  <c r="BM87" i="2"/>
  <c r="BL87" i="2"/>
  <c r="BK87" i="2"/>
  <c r="BJ87" i="2"/>
  <c r="BI87" i="2"/>
  <c r="BH87" i="2"/>
  <c r="BG87" i="2"/>
  <c r="BF87" i="2"/>
  <c r="BE87" i="2"/>
  <c r="BD87" i="2"/>
  <c r="BC87" i="2"/>
  <c r="BB87" i="2"/>
  <c r="BA87" i="2"/>
  <c r="AZ87" i="2"/>
  <c r="AY87" i="2"/>
  <c r="AX87" i="2"/>
  <c r="AW87" i="2"/>
  <c r="AV87" i="2"/>
  <c r="AU87" i="2"/>
  <c r="AT87" i="2"/>
  <c r="AS87" i="2"/>
  <c r="AR87" i="2"/>
  <c r="AQ87" i="2"/>
  <c r="AP87" i="2"/>
  <c r="AO87" i="2"/>
  <c r="AN87" i="2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H87" i="2"/>
  <c r="F87" i="2"/>
  <c r="E87" i="2"/>
  <c r="D87" i="2"/>
  <c r="C87" i="2"/>
  <c r="B87" i="2"/>
  <c r="A87" i="2"/>
  <c r="BO86" i="2"/>
  <c r="BN86" i="2"/>
  <c r="BM86" i="2"/>
  <c r="BL86" i="2"/>
  <c r="BK86" i="2"/>
  <c r="BJ86" i="2"/>
  <c r="BI86" i="2"/>
  <c r="BH86" i="2"/>
  <c r="BG86" i="2"/>
  <c r="BF86" i="2"/>
  <c r="BE86" i="2"/>
  <c r="BD86" i="2"/>
  <c r="BC86" i="2"/>
  <c r="BB86" i="2"/>
  <c r="BA86" i="2"/>
  <c r="AZ86" i="2"/>
  <c r="AY86" i="2"/>
  <c r="AX86" i="2"/>
  <c r="AW86" i="2"/>
  <c r="AV86" i="2"/>
  <c r="AU86" i="2"/>
  <c r="AT86" i="2"/>
  <c r="AS86" i="2"/>
  <c r="AR86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H86" i="2"/>
  <c r="F86" i="2"/>
  <c r="E86" i="2"/>
  <c r="D86" i="2"/>
  <c r="C86" i="2"/>
  <c r="B86" i="2"/>
  <c r="A86" i="2"/>
  <c r="BO85" i="2"/>
  <c r="BN85" i="2"/>
  <c r="BM85" i="2"/>
  <c r="BL85" i="2"/>
  <c r="BK85" i="2"/>
  <c r="BJ85" i="2"/>
  <c r="BI85" i="2"/>
  <c r="BH85" i="2"/>
  <c r="BG85" i="2"/>
  <c r="BF85" i="2"/>
  <c r="BE85" i="2"/>
  <c r="BD85" i="2"/>
  <c r="BC85" i="2"/>
  <c r="BB85" i="2"/>
  <c r="BA85" i="2"/>
  <c r="AZ85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H85" i="2"/>
  <c r="F85" i="2"/>
  <c r="E85" i="2"/>
  <c r="D85" i="2"/>
  <c r="C85" i="2"/>
  <c r="B85" i="2"/>
  <c r="A85" i="2"/>
  <c r="BO84" i="2"/>
  <c r="BN84" i="2"/>
  <c r="BM84" i="2"/>
  <c r="BL84" i="2"/>
  <c r="BK84" i="2"/>
  <c r="BJ84" i="2"/>
  <c r="BI84" i="2"/>
  <c r="BH84" i="2"/>
  <c r="BG84" i="2"/>
  <c r="BF84" i="2"/>
  <c r="BE84" i="2"/>
  <c r="BD84" i="2"/>
  <c r="BC84" i="2"/>
  <c r="BB84" i="2"/>
  <c r="BA84" i="2"/>
  <c r="AZ84" i="2"/>
  <c r="AY84" i="2"/>
  <c r="AX84" i="2"/>
  <c r="AW84" i="2"/>
  <c r="AV84" i="2"/>
  <c r="AU84" i="2"/>
  <c r="AT84" i="2"/>
  <c r="AS84" i="2"/>
  <c r="AR84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H84" i="2"/>
  <c r="F84" i="2"/>
  <c r="E84" i="2"/>
  <c r="D84" i="2"/>
  <c r="C84" i="2"/>
  <c r="B84" i="2"/>
  <c r="A84" i="2"/>
  <c r="BO83" i="2"/>
  <c r="BN83" i="2"/>
  <c r="BM83" i="2"/>
  <c r="BL83" i="2"/>
  <c r="BK83" i="2"/>
  <c r="BJ83" i="2"/>
  <c r="BI83" i="2"/>
  <c r="BH83" i="2"/>
  <c r="BG83" i="2"/>
  <c r="BF83" i="2"/>
  <c r="BE83" i="2"/>
  <c r="BD83" i="2"/>
  <c r="BC83" i="2"/>
  <c r="BB83" i="2"/>
  <c r="BA83" i="2"/>
  <c r="AZ83" i="2"/>
  <c r="AY83" i="2"/>
  <c r="AX83" i="2"/>
  <c r="AW83" i="2"/>
  <c r="AV83" i="2"/>
  <c r="AU83" i="2"/>
  <c r="AT83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H83" i="2"/>
  <c r="F83" i="2"/>
  <c r="E83" i="2"/>
  <c r="D83" i="2"/>
  <c r="C83" i="2"/>
  <c r="B83" i="2"/>
  <c r="A83" i="2"/>
  <c r="BO82" i="2"/>
  <c r="BN82" i="2"/>
  <c r="BM82" i="2"/>
  <c r="BL82" i="2"/>
  <c r="BK82" i="2"/>
  <c r="BJ82" i="2"/>
  <c r="BI82" i="2"/>
  <c r="BH82" i="2"/>
  <c r="BG82" i="2"/>
  <c r="BF82" i="2"/>
  <c r="BE82" i="2"/>
  <c r="BD82" i="2"/>
  <c r="BC82" i="2"/>
  <c r="BB82" i="2"/>
  <c r="BA82" i="2"/>
  <c r="AZ82" i="2"/>
  <c r="AY82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H82" i="2"/>
  <c r="F82" i="2"/>
  <c r="E82" i="2"/>
  <c r="D82" i="2"/>
  <c r="C82" i="2"/>
  <c r="B82" i="2"/>
  <c r="A82" i="2"/>
  <c r="BO81" i="2"/>
  <c r="BN81" i="2"/>
  <c r="BM81" i="2"/>
  <c r="BL81" i="2"/>
  <c r="BK81" i="2"/>
  <c r="BJ81" i="2"/>
  <c r="BI81" i="2"/>
  <c r="BH81" i="2"/>
  <c r="BG81" i="2"/>
  <c r="BF81" i="2"/>
  <c r="BE81" i="2"/>
  <c r="BD81" i="2"/>
  <c r="BC81" i="2"/>
  <c r="BB81" i="2"/>
  <c r="BA81" i="2"/>
  <c r="AZ81" i="2"/>
  <c r="AY81" i="2"/>
  <c r="AX81" i="2"/>
  <c r="AW81" i="2"/>
  <c r="AV81" i="2"/>
  <c r="AU81" i="2"/>
  <c r="AT81" i="2"/>
  <c r="AS81" i="2"/>
  <c r="AR81" i="2"/>
  <c r="AQ81" i="2"/>
  <c r="AP81" i="2"/>
  <c r="AO81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H81" i="2"/>
  <c r="F81" i="2"/>
  <c r="E81" i="2"/>
  <c r="D81" i="2"/>
  <c r="C81" i="2"/>
  <c r="B81" i="2"/>
  <c r="A81" i="2"/>
  <c r="BO80" i="2"/>
  <c r="BN80" i="2"/>
  <c r="BM80" i="2"/>
  <c r="BL80" i="2"/>
  <c r="BK80" i="2"/>
  <c r="BJ80" i="2"/>
  <c r="BI80" i="2"/>
  <c r="BH80" i="2"/>
  <c r="BG80" i="2"/>
  <c r="BF80" i="2"/>
  <c r="BE80" i="2"/>
  <c r="BD80" i="2"/>
  <c r="BC80" i="2"/>
  <c r="BB80" i="2"/>
  <c r="BA80" i="2"/>
  <c r="AZ80" i="2"/>
  <c r="AY80" i="2"/>
  <c r="AX80" i="2"/>
  <c r="AW80" i="2"/>
  <c r="AV80" i="2"/>
  <c r="AU80" i="2"/>
  <c r="AT80" i="2"/>
  <c r="AS80" i="2"/>
  <c r="AR80" i="2"/>
  <c r="AQ80" i="2"/>
  <c r="AP80" i="2"/>
  <c r="AO80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H80" i="2"/>
  <c r="F80" i="2"/>
  <c r="E80" i="2"/>
  <c r="D80" i="2"/>
  <c r="C80" i="2"/>
  <c r="B80" i="2"/>
  <c r="A80" i="2"/>
  <c r="BO79" i="2"/>
  <c r="BN79" i="2"/>
  <c r="BM79" i="2"/>
  <c r="BL79" i="2"/>
  <c r="BK79" i="2"/>
  <c r="BJ79" i="2"/>
  <c r="BI79" i="2"/>
  <c r="BH79" i="2"/>
  <c r="BG79" i="2"/>
  <c r="BF79" i="2"/>
  <c r="BE79" i="2"/>
  <c r="BD79" i="2"/>
  <c r="BC79" i="2"/>
  <c r="BB79" i="2"/>
  <c r="BA79" i="2"/>
  <c r="AZ79" i="2"/>
  <c r="AY79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H79" i="2"/>
  <c r="F79" i="2"/>
  <c r="E79" i="2"/>
  <c r="D79" i="2"/>
  <c r="C79" i="2"/>
  <c r="B79" i="2"/>
  <c r="A79" i="2"/>
  <c r="BO78" i="2"/>
  <c r="BN78" i="2"/>
  <c r="BM78" i="2"/>
  <c r="BL78" i="2"/>
  <c r="BK78" i="2"/>
  <c r="BJ78" i="2"/>
  <c r="BI78" i="2"/>
  <c r="BH78" i="2"/>
  <c r="BG78" i="2"/>
  <c r="BF78" i="2"/>
  <c r="BE78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H78" i="2"/>
  <c r="F78" i="2"/>
  <c r="E78" i="2"/>
  <c r="D78" i="2"/>
  <c r="C78" i="2"/>
  <c r="B78" i="2"/>
  <c r="A78" i="2"/>
  <c r="BO77" i="2"/>
  <c r="BN77" i="2"/>
  <c r="BM77" i="2"/>
  <c r="BL77" i="2"/>
  <c r="BK77" i="2"/>
  <c r="BJ77" i="2"/>
  <c r="BI77" i="2"/>
  <c r="BH77" i="2"/>
  <c r="BG77" i="2"/>
  <c r="BF77" i="2"/>
  <c r="BE77" i="2"/>
  <c r="BD77" i="2"/>
  <c r="BC77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H77" i="2"/>
  <c r="F77" i="2"/>
  <c r="E77" i="2"/>
  <c r="D77" i="2"/>
  <c r="C77" i="2"/>
  <c r="B77" i="2"/>
  <c r="A77" i="2"/>
  <c r="BO76" i="2"/>
  <c r="BN76" i="2"/>
  <c r="BM76" i="2"/>
  <c r="BL76" i="2"/>
  <c r="BK76" i="2"/>
  <c r="BJ76" i="2"/>
  <c r="BI76" i="2"/>
  <c r="BH76" i="2"/>
  <c r="BG76" i="2"/>
  <c r="BF76" i="2"/>
  <c r="BE76" i="2"/>
  <c r="BD76" i="2"/>
  <c r="BC76" i="2"/>
  <c r="BB76" i="2"/>
  <c r="BA76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H76" i="2"/>
  <c r="F76" i="2"/>
  <c r="E76" i="2"/>
  <c r="D76" i="2"/>
  <c r="C76" i="2"/>
  <c r="B76" i="2"/>
  <c r="A76" i="2"/>
  <c r="BO75" i="2"/>
  <c r="BN75" i="2"/>
  <c r="BM75" i="2"/>
  <c r="BL75" i="2"/>
  <c r="BK75" i="2"/>
  <c r="BJ75" i="2"/>
  <c r="BI75" i="2"/>
  <c r="BH75" i="2"/>
  <c r="BG75" i="2"/>
  <c r="BF75" i="2"/>
  <c r="BE75" i="2"/>
  <c r="BD75" i="2"/>
  <c r="BC75" i="2"/>
  <c r="BB75" i="2"/>
  <c r="BA75" i="2"/>
  <c r="AZ75" i="2"/>
  <c r="AY75" i="2"/>
  <c r="AX75" i="2"/>
  <c r="AW75" i="2"/>
  <c r="AV75" i="2"/>
  <c r="AU75" i="2"/>
  <c r="AT75" i="2"/>
  <c r="AS75" i="2"/>
  <c r="AR75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H75" i="2"/>
  <c r="F75" i="2"/>
  <c r="E75" i="2"/>
  <c r="D75" i="2"/>
  <c r="C75" i="2"/>
  <c r="B75" i="2"/>
  <c r="A75" i="2"/>
  <c r="BO74" i="2"/>
  <c r="BN74" i="2"/>
  <c r="BM74" i="2"/>
  <c r="BL74" i="2"/>
  <c r="BK74" i="2"/>
  <c r="BJ74" i="2"/>
  <c r="BI74" i="2"/>
  <c r="BH74" i="2"/>
  <c r="BG74" i="2"/>
  <c r="BF74" i="2"/>
  <c r="BE74" i="2"/>
  <c r="BD74" i="2"/>
  <c r="BC74" i="2"/>
  <c r="BB74" i="2"/>
  <c r="BA74" i="2"/>
  <c r="AZ74" i="2"/>
  <c r="AY74" i="2"/>
  <c r="AX74" i="2"/>
  <c r="AW74" i="2"/>
  <c r="AV74" i="2"/>
  <c r="AU74" i="2"/>
  <c r="AT74" i="2"/>
  <c r="AS74" i="2"/>
  <c r="AR74" i="2"/>
  <c r="AQ74" i="2"/>
  <c r="AP74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H74" i="2"/>
  <c r="F74" i="2"/>
  <c r="E74" i="2"/>
  <c r="D74" i="2"/>
  <c r="C74" i="2"/>
  <c r="B74" i="2"/>
  <c r="A74" i="2"/>
  <c r="BO73" i="2"/>
  <c r="BN73" i="2"/>
  <c r="BM73" i="2"/>
  <c r="BL73" i="2"/>
  <c r="BK73" i="2"/>
  <c r="BJ73" i="2"/>
  <c r="BI73" i="2"/>
  <c r="BH73" i="2"/>
  <c r="BG73" i="2"/>
  <c r="BF73" i="2"/>
  <c r="BE73" i="2"/>
  <c r="BD73" i="2"/>
  <c r="BC73" i="2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H73" i="2"/>
  <c r="F73" i="2"/>
  <c r="E73" i="2"/>
  <c r="D73" i="2"/>
  <c r="C73" i="2"/>
  <c r="B73" i="2"/>
  <c r="A73" i="2"/>
  <c r="BO72" i="2"/>
  <c r="BN72" i="2"/>
  <c r="BM72" i="2"/>
  <c r="BL72" i="2"/>
  <c r="BK72" i="2"/>
  <c r="BJ72" i="2"/>
  <c r="BI72" i="2"/>
  <c r="BH72" i="2"/>
  <c r="BG72" i="2"/>
  <c r="BF72" i="2"/>
  <c r="BE72" i="2"/>
  <c r="BD72" i="2"/>
  <c r="BC72" i="2"/>
  <c r="BB72" i="2"/>
  <c r="BA72" i="2"/>
  <c r="AZ72" i="2"/>
  <c r="AY72" i="2"/>
  <c r="AX72" i="2"/>
  <c r="AW72" i="2"/>
  <c r="AV72" i="2"/>
  <c r="AU72" i="2"/>
  <c r="AT72" i="2"/>
  <c r="AS72" i="2"/>
  <c r="AR72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H72" i="2"/>
  <c r="F72" i="2"/>
  <c r="E72" i="2"/>
  <c r="D72" i="2"/>
  <c r="C72" i="2"/>
  <c r="B72" i="2"/>
  <c r="A72" i="2"/>
  <c r="BO71" i="2"/>
  <c r="BN71" i="2"/>
  <c r="BM71" i="2"/>
  <c r="BL71" i="2"/>
  <c r="BK71" i="2"/>
  <c r="BJ71" i="2"/>
  <c r="BI71" i="2"/>
  <c r="BH71" i="2"/>
  <c r="BG71" i="2"/>
  <c r="BF71" i="2"/>
  <c r="BE71" i="2"/>
  <c r="BD71" i="2"/>
  <c r="BC71" i="2"/>
  <c r="BB71" i="2"/>
  <c r="BA71" i="2"/>
  <c r="AZ71" i="2"/>
  <c r="AY71" i="2"/>
  <c r="AX71" i="2"/>
  <c r="AW71" i="2"/>
  <c r="AV71" i="2"/>
  <c r="AU71" i="2"/>
  <c r="AT71" i="2"/>
  <c r="AS71" i="2"/>
  <c r="AR71" i="2"/>
  <c r="AQ71" i="2"/>
  <c r="AP71" i="2"/>
  <c r="AO71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H71" i="2"/>
  <c r="F71" i="2"/>
  <c r="E71" i="2"/>
  <c r="D71" i="2"/>
  <c r="C71" i="2"/>
  <c r="B71" i="2"/>
  <c r="A71" i="2"/>
  <c r="BO70" i="2"/>
  <c r="BN70" i="2"/>
  <c r="BM70" i="2"/>
  <c r="BL70" i="2"/>
  <c r="BK70" i="2"/>
  <c r="BJ70" i="2"/>
  <c r="BI70" i="2"/>
  <c r="BH70" i="2"/>
  <c r="BG70" i="2"/>
  <c r="BF70" i="2"/>
  <c r="BE70" i="2"/>
  <c r="BD70" i="2"/>
  <c r="BC70" i="2"/>
  <c r="BB70" i="2"/>
  <c r="BA70" i="2"/>
  <c r="AZ70" i="2"/>
  <c r="AY70" i="2"/>
  <c r="AX70" i="2"/>
  <c r="AW70" i="2"/>
  <c r="AV70" i="2"/>
  <c r="AU70" i="2"/>
  <c r="AT70" i="2"/>
  <c r="AS70" i="2"/>
  <c r="AR70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H70" i="2"/>
  <c r="F70" i="2"/>
  <c r="E70" i="2"/>
  <c r="D70" i="2"/>
  <c r="C70" i="2"/>
  <c r="B70" i="2"/>
  <c r="A70" i="2"/>
  <c r="BO69" i="2"/>
  <c r="BN69" i="2"/>
  <c r="BM69" i="2"/>
  <c r="BL69" i="2"/>
  <c r="BK69" i="2"/>
  <c r="BJ69" i="2"/>
  <c r="BI69" i="2"/>
  <c r="BH69" i="2"/>
  <c r="BG69" i="2"/>
  <c r="BF69" i="2"/>
  <c r="BE69" i="2"/>
  <c r="BD69" i="2"/>
  <c r="BC69" i="2"/>
  <c r="BB69" i="2"/>
  <c r="BA69" i="2"/>
  <c r="AZ69" i="2"/>
  <c r="AY69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H69" i="2"/>
  <c r="F69" i="2"/>
  <c r="E69" i="2"/>
  <c r="D69" i="2"/>
  <c r="C69" i="2"/>
  <c r="B69" i="2"/>
  <c r="A69" i="2"/>
  <c r="BO68" i="2"/>
  <c r="BN68" i="2"/>
  <c r="BM68" i="2"/>
  <c r="BL68" i="2"/>
  <c r="BK68" i="2"/>
  <c r="BJ68" i="2"/>
  <c r="BI68" i="2"/>
  <c r="BH68" i="2"/>
  <c r="BG68" i="2"/>
  <c r="BF68" i="2"/>
  <c r="BE68" i="2"/>
  <c r="BD68" i="2"/>
  <c r="BC68" i="2"/>
  <c r="BB68" i="2"/>
  <c r="BA68" i="2"/>
  <c r="AZ68" i="2"/>
  <c r="AY68" i="2"/>
  <c r="AX68" i="2"/>
  <c r="AW68" i="2"/>
  <c r="AV68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H68" i="2"/>
  <c r="F68" i="2"/>
  <c r="E68" i="2"/>
  <c r="D68" i="2"/>
  <c r="C68" i="2"/>
  <c r="B68" i="2"/>
  <c r="A68" i="2"/>
  <c r="BO67" i="2"/>
  <c r="BN67" i="2"/>
  <c r="BM67" i="2"/>
  <c r="BL67" i="2"/>
  <c r="BK67" i="2"/>
  <c r="BJ67" i="2"/>
  <c r="BI67" i="2"/>
  <c r="BH67" i="2"/>
  <c r="BG67" i="2"/>
  <c r="BF67" i="2"/>
  <c r="BE67" i="2"/>
  <c r="BD67" i="2"/>
  <c r="BC67" i="2"/>
  <c r="BB67" i="2"/>
  <c r="BA67" i="2"/>
  <c r="AZ67" i="2"/>
  <c r="AY67" i="2"/>
  <c r="AX67" i="2"/>
  <c r="AW67" i="2"/>
  <c r="AV67" i="2"/>
  <c r="AU67" i="2"/>
  <c r="AT67" i="2"/>
  <c r="AS67" i="2"/>
  <c r="AR67" i="2"/>
  <c r="AQ67" i="2"/>
  <c r="AP67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H67" i="2"/>
  <c r="F67" i="2"/>
  <c r="E67" i="2"/>
  <c r="D67" i="2"/>
  <c r="C67" i="2"/>
  <c r="B67" i="2"/>
  <c r="A67" i="2"/>
  <c r="BO66" i="2"/>
  <c r="BN66" i="2"/>
  <c r="BM66" i="2"/>
  <c r="BL66" i="2"/>
  <c r="BK66" i="2"/>
  <c r="BJ66" i="2"/>
  <c r="BI66" i="2"/>
  <c r="BH66" i="2"/>
  <c r="BG66" i="2"/>
  <c r="BF66" i="2"/>
  <c r="BE66" i="2"/>
  <c r="BD66" i="2"/>
  <c r="BC66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H66" i="2"/>
  <c r="F66" i="2"/>
  <c r="E66" i="2"/>
  <c r="D66" i="2"/>
  <c r="C66" i="2"/>
  <c r="B66" i="2"/>
  <c r="A66" i="2"/>
  <c r="BO65" i="2"/>
  <c r="BN65" i="2"/>
  <c r="BM65" i="2"/>
  <c r="BL65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H65" i="2"/>
  <c r="F65" i="2"/>
  <c r="E65" i="2"/>
  <c r="D65" i="2"/>
  <c r="C65" i="2"/>
  <c r="B65" i="2"/>
  <c r="A65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H64" i="2"/>
  <c r="F64" i="2"/>
  <c r="E64" i="2"/>
  <c r="D64" i="2"/>
  <c r="C64" i="2"/>
  <c r="B64" i="2"/>
  <c r="A64" i="2"/>
  <c r="BO63" i="2"/>
  <c r="BN63" i="2"/>
  <c r="BM63" i="2"/>
  <c r="BL63" i="2"/>
  <c r="BK63" i="2"/>
  <c r="BJ63" i="2"/>
  <c r="BI63" i="2"/>
  <c r="BH63" i="2"/>
  <c r="BG63" i="2"/>
  <c r="BF63" i="2"/>
  <c r="BE63" i="2"/>
  <c r="BD63" i="2"/>
  <c r="BC63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H63" i="2"/>
  <c r="F63" i="2"/>
  <c r="E63" i="2"/>
  <c r="D63" i="2"/>
  <c r="C63" i="2"/>
  <c r="B63" i="2"/>
  <c r="A63" i="2"/>
  <c r="BO62" i="2"/>
  <c r="BN62" i="2"/>
  <c r="BM62" i="2"/>
  <c r="BL62" i="2"/>
  <c r="BK62" i="2"/>
  <c r="BJ62" i="2"/>
  <c r="BI62" i="2"/>
  <c r="BH62" i="2"/>
  <c r="BG62" i="2"/>
  <c r="BF62" i="2"/>
  <c r="BE62" i="2"/>
  <c r="BD62" i="2"/>
  <c r="BC62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H62" i="2"/>
  <c r="F62" i="2"/>
  <c r="E62" i="2"/>
  <c r="D62" i="2"/>
  <c r="C62" i="2"/>
  <c r="B62" i="2"/>
  <c r="A62" i="2"/>
  <c r="BO61" i="2"/>
  <c r="BN61" i="2"/>
  <c r="BM61" i="2"/>
  <c r="BL61" i="2"/>
  <c r="BK61" i="2"/>
  <c r="BJ61" i="2"/>
  <c r="BI61" i="2"/>
  <c r="BH61" i="2"/>
  <c r="BG61" i="2"/>
  <c r="BF61" i="2"/>
  <c r="BE61" i="2"/>
  <c r="BD61" i="2"/>
  <c r="BC61" i="2"/>
  <c r="BB61" i="2"/>
  <c r="BA61" i="2"/>
  <c r="AZ61" i="2"/>
  <c r="AY61" i="2"/>
  <c r="AX61" i="2"/>
  <c r="AW61" i="2"/>
  <c r="AV61" i="2"/>
  <c r="AU61" i="2"/>
  <c r="AT61" i="2"/>
  <c r="AS61" i="2"/>
  <c r="AR61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H61" i="2"/>
  <c r="F61" i="2"/>
  <c r="E61" i="2"/>
  <c r="D61" i="2"/>
  <c r="C61" i="2"/>
  <c r="B61" i="2"/>
  <c r="A61" i="2"/>
  <c r="BO60" i="2"/>
  <c r="BN60" i="2"/>
  <c r="BM60" i="2"/>
  <c r="BL60" i="2"/>
  <c r="BK60" i="2"/>
  <c r="BJ60" i="2"/>
  <c r="BI60" i="2"/>
  <c r="BH60" i="2"/>
  <c r="BG60" i="2"/>
  <c r="BF60" i="2"/>
  <c r="BE60" i="2"/>
  <c r="BD60" i="2"/>
  <c r="BC60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H60" i="2"/>
  <c r="F60" i="2"/>
  <c r="E60" i="2"/>
  <c r="D60" i="2"/>
  <c r="C60" i="2"/>
  <c r="B60" i="2"/>
  <c r="A60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H59" i="2"/>
  <c r="F59" i="2"/>
  <c r="E59" i="2"/>
  <c r="D59" i="2"/>
  <c r="C59" i="2"/>
  <c r="B59" i="2"/>
  <c r="A59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H58" i="2"/>
  <c r="F58" i="2"/>
  <c r="E58" i="2"/>
  <c r="D58" i="2"/>
  <c r="C58" i="2"/>
  <c r="B58" i="2"/>
  <c r="A58" i="2"/>
  <c r="BO57" i="2"/>
  <c r="BN57" i="2"/>
  <c r="BM57" i="2"/>
  <c r="BL57" i="2"/>
  <c r="BK57" i="2"/>
  <c r="BJ57" i="2"/>
  <c r="BI57" i="2"/>
  <c r="BH57" i="2"/>
  <c r="BG57" i="2"/>
  <c r="BF57" i="2"/>
  <c r="BE57" i="2"/>
  <c r="BD57" i="2"/>
  <c r="BC57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H57" i="2"/>
  <c r="F57" i="2"/>
  <c r="E57" i="2"/>
  <c r="D57" i="2"/>
  <c r="C57" i="2"/>
  <c r="B57" i="2"/>
  <c r="A57" i="2"/>
  <c r="BO56" i="2"/>
  <c r="BN56" i="2"/>
  <c r="BM56" i="2"/>
  <c r="BL56" i="2"/>
  <c r="BK56" i="2"/>
  <c r="BJ56" i="2"/>
  <c r="BI56" i="2"/>
  <c r="BH56" i="2"/>
  <c r="BG56" i="2"/>
  <c r="BF56" i="2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H56" i="2"/>
  <c r="F56" i="2"/>
  <c r="E56" i="2"/>
  <c r="D56" i="2"/>
  <c r="C56" i="2"/>
  <c r="B56" i="2"/>
  <c r="A56" i="2"/>
  <c r="BO55" i="2"/>
  <c r="BN55" i="2"/>
  <c r="BM55" i="2"/>
  <c r="BL55" i="2"/>
  <c r="BK55" i="2"/>
  <c r="BJ55" i="2"/>
  <c r="BI55" i="2"/>
  <c r="BH55" i="2"/>
  <c r="BG55" i="2"/>
  <c r="BF55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H55" i="2"/>
  <c r="F55" i="2"/>
  <c r="E55" i="2"/>
  <c r="D55" i="2"/>
  <c r="C55" i="2"/>
  <c r="B55" i="2"/>
  <c r="A55" i="2"/>
  <c r="BO54" i="2"/>
  <c r="BN54" i="2"/>
  <c r="BM54" i="2"/>
  <c r="BL54" i="2"/>
  <c r="BK54" i="2"/>
  <c r="BJ54" i="2"/>
  <c r="BI54" i="2"/>
  <c r="BH54" i="2"/>
  <c r="BG54" i="2"/>
  <c r="BF54" i="2"/>
  <c r="BE54" i="2"/>
  <c r="BD54" i="2"/>
  <c r="BC54" i="2"/>
  <c r="BB54" i="2"/>
  <c r="BA54" i="2"/>
  <c r="AZ54" i="2"/>
  <c r="AY54" i="2"/>
  <c r="AX54" i="2"/>
  <c r="AW54" i="2"/>
  <c r="AV54" i="2"/>
  <c r="AU54" i="2"/>
  <c r="AT54" i="2"/>
  <c r="AS54" i="2"/>
  <c r="AR54" i="2"/>
  <c r="AQ54" i="2"/>
  <c r="AP54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H54" i="2"/>
  <c r="F54" i="2"/>
  <c r="E54" i="2"/>
  <c r="D54" i="2"/>
  <c r="C54" i="2"/>
  <c r="B54" i="2"/>
  <c r="A54" i="2"/>
  <c r="BO53" i="2"/>
  <c r="BN53" i="2"/>
  <c r="BM53" i="2"/>
  <c r="BL53" i="2"/>
  <c r="BK53" i="2"/>
  <c r="BJ53" i="2"/>
  <c r="BI53" i="2"/>
  <c r="BH53" i="2"/>
  <c r="BG53" i="2"/>
  <c r="BF53" i="2"/>
  <c r="BE53" i="2"/>
  <c r="BD53" i="2"/>
  <c r="BC53" i="2"/>
  <c r="BB53" i="2"/>
  <c r="BA53" i="2"/>
  <c r="AZ53" i="2"/>
  <c r="AY53" i="2"/>
  <c r="AX53" i="2"/>
  <c r="AW53" i="2"/>
  <c r="AV53" i="2"/>
  <c r="AU53" i="2"/>
  <c r="AT53" i="2"/>
  <c r="AS53" i="2"/>
  <c r="AR53" i="2"/>
  <c r="AQ53" i="2"/>
  <c r="AP53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H53" i="2"/>
  <c r="F53" i="2"/>
  <c r="E53" i="2"/>
  <c r="D53" i="2"/>
  <c r="C53" i="2"/>
  <c r="B53" i="2"/>
  <c r="A53" i="2"/>
  <c r="BO52" i="2"/>
  <c r="BN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H52" i="2"/>
  <c r="F52" i="2"/>
  <c r="E52" i="2"/>
  <c r="D52" i="2"/>
  <c r="C52" i="2"/>
  <c r="B52" i="2"/>
  <c r="A52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H51" i="2"/>
  <c r="F51" i="2"/>
  <c r="E51" i="2"/>
  <c r="D51" i="2"/>
  <c r="C51" i="2"/>
  <c r="B51" i="2"/>
  <c r="A51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H50" i="2"/>
  <c r="F50" i="2"/>
  <c r="E50" i="2"/>
  <c r="D50" i="2"/>
  <c r="C50" i="2"/>
  <c r="B50" i="2"/>
  <c r="A50" i="2"/>
  <c r="BO49" i="2"/>
  <c r="BN49" i="2"/>
  <c r="BM49" i="2"/>
  <c r="BL49" i="2"/>
  <c r="BK49" i="2"/>
  <c r="BJ49" i="2"/>
  <c r="BI49" i="2"/>
  <c r="BH49" i="2"/>
  <c r="BG49" i="2"/>
  <c r="BF49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H49" i="2"/>
  <c r="F49" i="2"/>
  <c r="E49" i="2"/>
  <c r="D49" i="2"/>
  <c r="C49" i="2"/>
  <c r="B49" i="2"/>
  <c r="A49" i="2"/>
  <c r="BO48" i="2"/>
  <c r="BN48" i="2"/>
  <c r="BM48" i="2"/>
  <c r="BL48" i="2"/>
  <c r="BK48" i="2"/>
  <c r="BJ48" i="2"/>
  <c r="BI48" i="2"/>
  <c r="BH48" i="2"/>
  <c r="BG48" i="2"/>
  <c r="BF48" i="2"/>
  <c r="BE48" i="2"/>
  <c r="BD48" i="2"/>
  <c r="BC48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H48" i="2"/>
  <c r="F48" i="2"/>
  <c r="E48" i="2"/>
  <c r="D48" i="2"/>
  <c r="C48" i="2"/>
  <c r="B48" i="2"/>
  <c r="A48" i="2"/>
  <c r="BO47" i="2"/>
  <c r="BN47" i="2"/>
  <c r="BM47" i="2"/>
  <c r="BL47" i="2"/>
  <c r="BK47" i="2"/>
  <c r="BJ47" i="2"/>
  <c r="BI47" i="2"/>
  <c r="BH47" i="2"/>
  <c r="BG47" i="2"/>
  <c r="BF47" i="2"/>
  <c r="BE47" i="2"/>
  <c r="BD47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H47" i="2"/>
  <c r="F47" i="2"/>
  <c r="E47" i="2"/>
  <c r="D47" i="2"/>
  <c r="C47" i="2"/>
  <c r="B47" i="2"/>
  <c r="A47" i="2"/>
  <c r="BO46" i="2"/>
  <c r="BN46" i="2"/>
  <c r="BM46" i="2"/>
  <c r="BL46" i="2"/>
  <c r="BK46" i="2"/>
  <c r="BJ46" i="2"/>
  <c r="BI46" i="2"/>
  <c r="BH46" i="2"/>
  <c r="BG46" i="2"/>
  <c r="BF46" i="2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H46" i="2"/>
  <c r="F46" i="2"/>
  <c r="E46" i="2"/>
  <c r="D46" i="2"/>
  <c r="C46" i="2"/>
  <c r="B46" i="2"/>
  <c r="A46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H45" i="2"/>
  <c r="F45" i="2"/>
  <c r="E45" i="2"/>
  <c r="D45" i="2"/>
  <c r="C45" i="2"/>
  <c r="B45" i="2"/>
  <c r="A45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H44" i="2"/>
  <c r="F44" i="2"/>
  <c r="E44" i="2"/>
  <c r="D44" i="2"/>
  <c r="C44" i="2"/>
  <c r="B44" i="2"/>
  <c r="A44" i="2"/>
  <c r="BO43" i="2"/>
  <c r="BN43" i="2"/>
  <c r="BM43" i="2"/>
  <c r="BL43" i="2"/>
  <c r="BK43" i="2"/>
  <c r="BJ43" i="2"/>
  <c r="BI43" i="2"/>
  <c r="BH43" i="2"/>
  <c r="BG43" i="2"/>
  <c r="BF43" i="2"/>
  <c r="BE43" i="2"/>
  <c r="BD43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H43" i="2"/>
  <c r="F43" i="2"/>
  <c r="E43" i="2"/>
  <c r="D43" i="2"/>
  <c r="C43" i="2"/>
  <c r="B43" i="2"/>
  <c r="A43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H42" i="2"/>
  <c r="F42" i="2"/>
  <c r="E42" i="2"/>
  <c r="D42" i="2"/>
  <c r="C42" i="2"/>
  <c r="B42" i="2"/>
  <c r="A42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H41" i="2"/>
  <c r="F41" i="2"/>
  <c r="E41" i="2"/>
  <c r="D41" i="2"/>
  <c r="C41" i="2"/>
  <c r="B41" i="2"/>
  <c r="A41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H40" i="2"/>
  <c r="F40" i="2"/>
  <c r="E40" i="2"/>
  <c r="D40" i="2"/>
  <c r="C40" i="2"/>
  <c r="B40" i="2"/>
  <c r="A40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H39" i="2"/>
  <c r="F39" i="2"/>
  <c r="E39" i="2"/>
  <c r="D39" i="2"/>
  <c r="C39" i="2"/>
  <c r="B39" i="2"/>
  <c r="A39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H38" i="2"/>
  <c r="F38" i="2"/>
  <c r="E38" i="2"/>
  <c r="D38" i="2"/>
  <c r="C38" i="2"/>
  <c r="B38" i="2"/>
  <c r="A38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H37" i="2"/>
  <c r="F37" i="2"/>
  <c r="E37" i="2"/>
  <c r="D37" i="2"/>
  <c r="C37" i="2"/>
  <c r="B37" i="2"/>
  <c r="A37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H36" i="2"/>
  <c r="F36" i="2"/>
  <c r="E36" i="2"/>
  <c r="D36" i="2"/>
  <c r="C36" i="2"/>
  <c r="B36" i="2"/>
  <c r="A36" i="2"/>
  <c r="BO35" i="2"/>
  <c r="BN35" i="2"/>
  <c r="BM35" i="2"/>
  <c r="BL35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H35" i="2"/>
  <c r="F35" i="2"/>
  <c r="E35" i="2"/>
  <c r="D35" i="2"/>
  <c r="C35" i="2"/>
  <c r="B35" i="2"/>
  <c r="A35" i="2"/>
  <c r="BO34" i="2"/>
  <c r="BN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H34" i="2"/>
  <c r="F34" i="2"/>
  <c r="E34" i="2"/>
  <c r="D34" i="2"/>
  <c r="C34" i="2"/>
  <c r="B34" i="2"/>
  <c r="A34" i="2"/>
  <c r="BO33" i="2"/>
  <c r="BN33" i="2"/>
  <c r="BM33" i="2"/>
  <c r="BL33" i="2"/>
  <c r="BK33" i="2"/>
  <c r="BJ33" i="2"/>
  <c r="BI33" i="2"/>
  <c r="BH33" i="2"/>
  <c r="BG33" i="2"/>
  <c r="BF33" i="2"/>
  <c r="BE33" i="2"/>
  <c r="BD33" i="2"/>
  <c r="BC33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H33" i="2"/>
  <c r="F33" i="2"/>
  <c r="E33" i="2"/>
  <c r="D33" i="2"/>
  <c r="C33" i="2"/>
  <c r="B33" i="2"/>
  <c r="A33" i="2"/>
  <c r="BO32" i="2"/>
  <c r="BN32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H32" i="2"/>
  <c r="F32" i="2"/>
  <c r="E32" i="2"/>
  <c r="D32" i="2"/>
  <c r="C32" i="2"/>
  <c r="B32" i="2"/>
  <c r="A32" i="2"/>
  <c r="BO31" i="2"/>
  <c r="BN31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H31" i="2"/>
  <c r="F31" i="2"/>
  <c r="E31" i="2"/>
  <c r="D31" i="2"/>
  <c r="C31" i="2"/>
  <c r="B31" i="2"/>
  <c r="A31" i="2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H30" i="2"/>
  <c r="F30" i="2"/>
  <c r="E30" i="2"/>
  <c r="D30" i="2"/>
  <c r="C30" i="2"/>
  <c r="B30" i="2"/>
  <c r="A30" i="2"/>
  <c r="BO29" i="2"/>
  <c r="BN29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H29" i="2"/>
  <c r="F29" i="2"/>
  <c r="E29" i="2"/>
  <c r="D29" i="2"/>
  <c r="C29" i="2"/>
  <c r="B29" i="2"/>
  <c r="A29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H28" i="2"/>
  <c r="F28" i="2"/>
  <c r="E28" i="2"/>
  <c r="D28" i="2"/>
  <c r="C28" i="2"/>
  <c r="B28" i="2"/>
  <c r="A28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H27" i="2"/>
  <c r="F27" i="2"/>
  <c r="E27" i="2"/>
  <c r="D27" i="2"/>
  <c r="C27" i="2"/>
  <c r="B27" i="2"/>
  <c r="A27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H26" i="2"/>
  <c r="F26" i="2"/>
  <c r="E26" i="2"/>
  <c r="D26" i="2"/>
  <c r="C26" i="2"/>
  <c r="B26" i="2"/>
  <c r="A26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H25" i="2"/>
  <c r="F25" i="2"/>
  <c r="E25" i="2"/>
  <c r="D25" i="2"/>
  <c r="C25" i="2"/>
  <c r="B25" i="2"/>
  <c r="A25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H24" i="2"/>
  <c r="F24" i="2"/>
  <c r="E24" i="2"/>
  <c r="D24" i="2"/>
  <c r="C24" i="2"/>
  <c r="B24" i="2"/>
  <c r="A24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H23" i="2"/>
  <c r="F23" i="2"/>
  <c r="E23" i="2"/>
  <c r="D23" i="2"/>
  <c r="C23" i="2"/>
  <c r="B23" i="2"/>
  <c r="A23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H22" i="2"/>
  <c r="F22" i="2"/>
  <c r="E22" i="2"/>
  <c r="D22" i="2"/>
  <c r="C22" i="2"/>
  <c r="B22" i="2"/>
  <c r="A22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H21" i="2"/>
  <c r="F21" i="2"/>
  <c r="E21" i="2"/>
  <c r="D21" i="2"/>
  <c r="C21" i="2"/>
  <c r="B21" i="2"/>
  <c r="A21" i="2"/>
  <c r="BO20" i="2"/>
  <c r="BN20" i="2"/>
  <c r="BM20" i="2"/>
  <c r="BL20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H20" i="2"/>
  <c r="F20" i="2"/>
  <c r="E20" i="2"/>
  <c r="D20" i="2"/>
  <c r="C20" i="2"/>
  <c r="B20" i="2"/>
  <c r="A20" i="2"/>
  <c r="BO19" i="2"/>
  <c r="BN19" i="2"/>
  <c r="BM19" i="2"/>
  <c r="BL19" i="2"/>
  <c r="BK19" i="2"/>
  <c r="BJ19" i="2"/>
  <c r="BI19" i="2"/>
  <c r="BH19" i="2"/>
  <c r="BG19" i="2"/>
  <c r="BF19" i="2"/>
  <c r="BE19" i="2"/>
  <c r="BD19" i="2"/>
  <c r="BC19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H19" i="2"/>
  <c r="F19" i="2"/>
  <c r="E19" i="2"/>
  <c r="D19" i="2"/>
  <c r="C19" i="2"/>
  <c r="B19" i="2"/>
  <c r="A19" i="2"/>
  <c r="BO18" i="2"/>
  <c r="BN18" i="2"/>
  <c r="BM18" i="2"/>
  <c r="BL18" i="2"/>
  <c r="BK18" i="2"/>
  <c r="BJ18" i="2"/>
  <c r="BI18" i="2"/>
  <c r="BH18" i="2"/>
  <c r="BG18" i="2"/>
  <c r="BF18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H18" i="2"/>
  <c r="F18" i="2"/>
  <c r="E18" i="2"/>
  <c r="D18" i="2"/>
  <c r="C18" i="2"/>
  <c r="B18" i="2"/>
  <c r="A18" i="2"/>
  <c r="BO17" i="2"/>
  <c r="BN17" i="2"/>
  <c r="BM17" i="2"/>
  <c r="BL17" i="2"/>
  <c r="BK17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H17" i="2"/>
  <c r="F17" i="2"/>
  <c r="E17" i="2"/>
  <c r="D17" i="2"/>
  <c r="C17" i="2"/>
  <c r="B17" i="2"/>
  <c r="A17" i="2"/>
  <c r="BO16" i="2"/>
  <c r="BN16" i="2"/>
  <c r="BM16" i="2"/>
  <c r="BL16" i="2"/>
  <c r="BK16" i="2"/>
  <c r="BJ16" i="2"/>
  <c r="BI16" i="2"/>
  <c r="BH16" i="2"/>
  <c r="BG16" i="2"/>
  <c r="BF16" i="2"/>
  <c r="BE16" i="2"/>
  <c r="BD16" i="2"/>
  <c r="BC16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H16" i="2"/>
  <c r="F16" i="2"/>
  <c r="E16" i="2"/>
  <c r="D16" i="2"/>
  <c r="C16" i="2"/>
  <c r="B16" i="2"/>
  <c r="A16" i="2"/>
  <c r="BO15" i="2"/>
  <c r="BN15" i="2"/>
  <c r="BM15" i="2"/>
  <c r="BL15" i="2"/>
  <c r="BK15" i="2"/>
  <c r="BJ15" i="2"/>
  <c r="BI15" i="2"/>
  <c r="BH15" i="2"/>
  <c r="BG15" i="2"/>
  <c r="BF15" i="2"/>
  <c r="BE15" i="2"/>
  <c r="BD15" i="2"/>
  <c r="BC15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H15" i="2"/>
  <c r="F15" i="2"/>
  <c r="E15" i="2"/>
  <c r="D15" i="2"/>
  <c r="C15" i="2"/>
  <c r="B15" i="2"/>
  <c r="A15" i="2"/>
  <c r="BO14" i="2"/>
  <c r="BN14" i="2"/>
  <c r="BM14" i="2"/>
  <c r="BL14" i="2"/>
  <c r="BK14" i="2"/>
  <c r="BJ14" i="2"/>
  <c r="BI14" i="2"/>
  <c r="BH14" i="2"/>
  <c r="BG14" i="2"/>
  <c r="BF14" i="2"/>
  <c r="BE14" i="2"/>
  <c r="BD14" i="2"/>
  <c r="BC14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H14" i="2"/>
  <c r="F14" i="2"/>
  <c r="E14" i="2"/>
  <c r="D14" i="2"/>
  <c r="C14" i="2"/>
  <c r="B14" i="2"/>
  <c r="A14" i="2"/>
  <c r="BO13" i="2"/>
  <c r="BN13" i="2"/>
  <c r="BM13" i="2"/>
  <c r="BL13" i="2"/>
  <c r="BK13" i="2"/>
  <c r="BJ13" i="2"/>
  <c r="BI13" i="2"/>
  <c r="BH13" i="2"/>
  <c r="BG13" i="2"/>
  <c r="BF13" i="2"/>
  <c r="BE13" i="2"/>
  <c r="BD13" i="2"/>
  <c r="BC13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H13" i="2"/>
  <c r="F13" i="2"/>
  <c r="E13" i="2"/>
  <c r="D13" i="2"/>
  <c r="C13" i="2"/>
  <c r="B13" i="2"/>
  <c r="A13" i="2"/>
  <c r="BO12" i="2"/>
  <c r="BN12" i="2"/>
  <c r="BM12" i="2"/>
  <c r="BL12" i="2"/>
  <c r="BK12" i="2"/>
  <c r="BJ12" i="2"/>
  <c r="BI12" i="2"/>
  <c r="BH12" i="2"/>
  <c r="BG12" i="2"/>
  <c r="BF12" i="2"/>
  <c r="BE12" i="2"/>
  <c r="BD12" i="2"/>
  <c r="BC12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H12" i="2"/>
  <c r="F12" i="2"/>
  <c r="E12" i="2"/>
  <c r="D12" i="2"/>
  <c r="C12" i="2"/>
  <c r="B12" i="2"/>
  <c r="A12" i="2"/>
  <c r="BO11" i="2"/>
  <c r="BN11" i="2"/>
  <c r="BM11" i="2"/>
  <c r="BL11" i="2"/>
  <c r="BK11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H11" i="2"/>
  <c r="F11" i="2"/>
  <c r="E11" i="2"/>
  <c r="D11" i="2"/>
  <c r="C11" i="2"/>
  <c r="B11" i="2"/>
  <c r="A11" i="2"/>
  <c r="BO10" i="2"/>
  <c r="BN10" i="2"/>
  <c r="BM10" i="2"/>
  <c r="BL10" i="2"/>
  <c r="BK10" i="2"/>
  <c r="BJ10" i="2"/>
  <c r="BI10" i="2"/>
  <c r="BH10" i="2"/>
  <c r="BG10" i="2"/>
  <c r="BF10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H10" i="2"/>
  <c r="F10" i="2"/>
  <c r="E10" i="2"/>
  <c r="D10" i="2"/>
  <c r="C10" i="2"/>
  <c r="B10" i="2"/>
  <c r="A10" i="2"/>
  <c r="BO9" i="2"/>
  <c r="BN9" i="2"/>
  <c r="BM9" i="2"/>
  <c r="BL9" i="2"/>
  <c r="BK9" i="2"/>
  <c r="BJ9" i="2"/>
  <c r="BI9" i="2"/>
  <c r="BH9" i="2"/>
  <c r="BG9" i="2"/>
  <c r="BF9" i="2"/>
  <c r="BE9" i="2"/>
  <c r="BD9" i="2"/>
  <c r="BC9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H9" i="2"/>
  <c r="F9" i="2"/>
  <c r="E9" i="2"/>
  <c r="D9" i="2"/>
  <c r="C9" i="2"/>
  <c r="B9" i="2"/>
  <c r="A9" i="2"/>
  <c r="BO8" i="2"/>
  <c r="BN8" i="2"/>
  <c r="BM8" i="2"/>
  <c r="BL8" i="2"/>
  <c r="BK8" i="2"/>
  <c r="BJ8" i="2"/>
  <c r="BI8" i="2"/>
  <c r="BH8" i="2"/>
  <c r="BG8" i="2"/>
  <c r="BF8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H8" i="2"/>
  <c r="F8" i="2"/>
  <c r="E8" i="2"/>
  <c r="D8" i="2"/>
  <c r="C8" i="2"/>
  <c r="B8" i="2"/>
  <c r="A8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H7" i="2"/>
  <c r="F7" i="2"/>
  <c r="E7" i="2"/>
  <c r="D7" i="2"/>
  <c r="C7" i="2"/>
  <c r="B7" i="2"/>
  <c r="A7" i="2"/>
  <c r="BO6" i="2"/>
  <c r="BN6" i="2"/>
  <c r="BM6" i="2"/>
  <c r="BL6" i="2"/>
  <c r="BK6" i="2"/>
  <c r="BJ6" i="2"/>
  <c r="BI6" i="2"/>
  <c r="BH6" i="2"/>
  <c r="BG6" i="2"/>
  <c r="BF6" i="2"/>
  <c r="BE6" i="2"/>
  <c r="BD6" i="2"/>
  <c r="BC6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H6" i="2"/>
  <c r="F6" i="2"/>
  <c r="E6" i="2"/>
  <c r="D6" i="2"/>
  <c r="C6" i="2"/>
  <c r="B6" i="2"/>
  <c r="A6" i="2"/>
  <c r="BO5" i="2"/>
  <c r="BN5" i="2"/>
  <c r="BM5" i="2"/>
  <c r="BL5" i="2"/>
  <c r="BK5" i="2"/>
  <c r="BJ5" i="2"/>
  <c r="BI5" i="2"/>
  <c r="BH5" i="2"/>
  <c r="BG5" i="2"/>
  <c r="BF5" i="2"/>
  <c r="BE5" i="2"/>
  <c r="BD5" i="2"/>
  <c r="BC5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H5" i="2"/>
  <c r="F5" i="2"/>
  <c r="E5" i="2"/>
  <c r="D5" i="2"/>
  <c r="C5" i="2"/>
  <c r="B5" i="2"/>
  <c r="A5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H4" i="2"/>
  <c r="F4" i="2"/>
  <c r="E4" i="2"/>
  <c r="D4" i="2"/>
  <c r="C4" i="2"/>
  <c r="B4" i="2"/>
  <c r="A4" i="2"/>
  <c r="BO3" i="2"/>
  <c r="BN3" i="2"/>
  <c r="BM3" i="2"/>
  <c r="BL3" i="2"/>
  <c r="BK3" i="2"/>
  <c r="BJ3" i="2"/>
  <c r="BI3" i="2"/>
  <c r="BH3" i="2"/>
  <c r="BG3" i="2"/>
  <c r="BF3" i="2"/>
  <c r="BE3" i="2"/>
  <c r="BD3" i="2"/>
  <c r="BC3" i="2"/>
  <c r="BB3" i="2"/>
  <c r="BA3" i="2"/>
  <c r="AZ3" i="2"/>
  <c r="AY3" i="2"/>
  <c r="AX3" i="2"/>
  <c r="AW3" i="2"/>
  <c r="AV3" i="2"/>
  <c r="AU3" i="2"/>
  <c r="AT3" i="2"/>
  <c r="AS3" i="2"/>
  <c r="AR3" i="2"/>
  <c r="AQ3" i="2"/>
  <c r="AP3" i="2"/>
  <c r="AO3" i="2"/>
  <c r="AN3" i="2"/>
  <c r="AM3" i="2"/>
  <c r="AL3" i="2"/>
  <c r="AK3" i="2"/>
  <c r="AJ3" i="2"/>
  <c r="AI3" i="2"/>
  <c r="AH3" i="2"/>
  <c r="AG3" i="2"/>
  <c r="AF3" i="2"/>
  <c r="AE3" i="2"/>
  <c r="AD3" i="2"/>
  <c r="AC3" i="2"/>
  <c r="AB3" i="2"/>
  <c r="AA3" i="2"/>
  <c r="Z3" i="2"/>
  <c r="Y3" i="2"/>
  <c r="X3" i="2"/>
  <c r="W3" i="2"/>
  <c r="V3" i="2"/>
  <c r="U3" i="2"/>
  <c r="T3" i="2"/>
  <c r="S3" i="2"/>
  <c r="R3" i="2"/>
  <c r="Q3" i="2"/>
  <c r="P3" i="2"/>
  <c r="O3" i="2"/>
  <c r="N3" i="2"/>
  <c r="M3" i="2"/>
  <c r="L3" i="2"/>
  <c r="K3" i="2"/>
  <c r="J3" i="2"/>
  <c r="H3" i="2"/>
  <c r="F3" i="2"/>
  <c r="E3" i="2"/>
  <c r="D3" i="2"/>
  <c r="C3" i="2"/>
  <c r="B3" i="2"/>
  <c r="A3" i="2"/>
  <c r="H2" i="2"/>
  <c r="BO2" i="2"/>
  <c r="BN2" i="2"/>
  <c r="BM2" i="2"/>
  <c r="BL2" i="2"/>
  <c r="BK2" i="2"/>
  <c r="BJ2" i="2"/>
  <c r="BI2" i="2"/>
  <c r="BH2" i="2"/>
  <c r="BG2" i="2"/>
  <c r="BF2" i="2"/>
  <c r="BE2" i="2"/>
  <c r="BD2" i="2"/>
  <c r="BC2" i="2"/>
  <c r="BB2" i="2"/>
  <c r="BA2" i="2"/>
  <c r="AZ2" i="2"/>
  <c r="AY2" i="2"/>
  <c r="AX2" i="2"/>
  <c r="AW2" i="2"/>
  <c r="AV2" i="2"/>
  <c r="AU2" i="2"/>
  <c r="AT2" i="2"/>
  <c r="AS2" i="2"/>
  <c r="AR2" i="2"/>
  <c r="AQ2" i="2"/>
  <c r="AP2" i="2"/>
  <c r="AO2" i="2"/>
  <c r="AN2" i="2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E2" i="2"/>
  <c r="D2" i="2"/>
  <c r="F2" i="2"/>
  <c r="C2" i="2"/>
  <c r="B2" i="2"/>
  <c r="A2" i="2"/>
  <c r="BO660" i="1" l="1"/>
  <c r="BL660" i="1"/>
  <c r="BG660" i="1"/>
  <c r="BD660" i="1"/>
  <c r="O660" i="1" s="1"/>
  <c r="AX660" i="1"/>
  <c r="AT660" i="1"/>
  <c r="AO660" i="1"/>
  <c r="AM660" i="1"/>
  <c r="AK660" i="1"/>
  <c r="AI660" i="1"/>
  <c r="AG660" i="1"/>
  <c r="AD660" i="1"/>
  <c r="N660" i="1" s="1"/>
  <c r="AB660" i="1"/>
  <c r="Z660" i="1"/>
  <c r="X660" i="1"/>
  <c r="V660" i="1"/>
  <c r="M660" i="1" s="1"/>
  <c r="BO659" i="1"/>
  <c r="BL659" i="1"/>
  <c r="BG659" i="1"/>
  <c r="BD659" i="1"/>
  <c r="O659" i="1" s="1"/>
  <c r="AX659" i="1"/>
  <c r="AT659" i="1"/>
  <c r="AO659" i="1"/>
  <c r="AM659" i="1"/>
  <c r="AK659" i="1"/>
  <c r="AI659" i="1"/>
  <c r="AG659" i="1"/>
  <c r="AD659" i="1"/>
  <c r="N659" i="1" s="1"/>
  <c r="AB659" i="1"/>
  <c r="Z659" i="1"/>
  <c r="X659" i="1"/>
  <c r="V659" i="1"/>
  <c r="M659" i="1" s="1"/>
  <c r="BO658" i="1"/>
  <c r="BL658" i="1"/>
  <c r="BG658" i="1"/>
  <c r="BD658" i="1"/>
  <c r="O658" i="1" s="1"/>
  <c r="AX658" i="1"/>
  <c r="AT658" i="1"/>
  <c r="AO658" i="1"/>
  <c r="AM658" i="1"/>
  <c r="AK658" i="1"/>
  <c r="AI658" i="1"/>
  <c r="AG658" i="1"/>
  <c r="AD658" i="1"/>
  <c r="N658" i="1" s="1"/>
  <c r="AB658" i="1"/>
  <c r="Z658" i="1"/>
  <c r="X658" i="1"/>
  <c r="V658" i="1"/>
  <c r="M658" i="1" s="1"/>
  <c r="BO657" i="1"/>
  <c r="BL657" i="1"/>
  <c r="BG657" i="1"/>
  <c r="BD657" i="1"/>
  <c r="O657" i="1" s="1"/>
  <c r="AX657" i="1"/>
  <c r="AT657" i="1"/>
  <c r="AO657" i="1"/>
  <c r="AM657" i="1"/>
  <c r="AK657" i="1"/>
  <c r="AI657" i="1"/>
  <c r="AG657" i="1"/>
  <c r="AD657" i="1"/>
  <c r="N657" i="1" s="1"/>
  <c r="AB657" i="1"/>
  <c r="Z657" i="1"/>
  <c r="X657" i="1"/>
  <c r="V657" i="1"/>
  <c r="M657" i="1" s="1"/>
  <c r="BO656" i="1"/>
  <c r="BL656" i="1"/>
  <c r="BG656" i="1"/>
  <c r="BD656" i="1"/>
  <c r="O656" i="1" s="1"/>
  <c r="AX656" i="1"/>
  <c r="AT656" i="1"/>
  <c r="AO656" i="1"/>
  <c r="AM656" i="1"/>
  <c r="AK656" i="1"/>
  <c r="AI656" i="1"/>
  <c r="AG656" i="1"/>
  <c r="AD656" i="1"/>
  <c r="AB656" i="1"/>
  <c r="Z656" i="1"/>
  <c r="X656" i="1"/>
  <c r="V656" i="1"/>
  <c r="BO655" i="1"/>
  <c r="BL655" i="1"/>
  <c r="BG655" i="1"/>
  <c r="BD655" i="1"/>
  <c r="O655" i="1" s="1"/>
  <c r="AX655" i="1"/>
  <c r="AT655" i="1"/>
  <c r="AO655" i="1"/>
  <c r="AM655" i="1"/>
  <c r="AK655" i="1"/>
  <c r="AI655" i="1"/>
  <c r="AG655" i="1"/>
  <c r="AD655" i="1"/>
  <c r="AB655" i="1"/>
  <c r="Z655" i="1"/>
  <c r="X655" i="1"/>
  <c r="V655" i="1"/>
  <c r="BO654" i="1"/>
  <c r="BL654" i="1"/>
  <c r="BG654" i="1"/>
  <c r="BD654" i="1"/>
  <c r="O654" i="1" s="1"/>
  <c r="AX654" i="1"/>
  <c r="AT654" i="1"/>
  <c r="AO654" i="1"/>
  <c r="AM654" i="1"/>
  <c r="AK654" i="1"/>
  <c r="AI654" i="1"/>
  <c r="AG654" i="1"/>
  <c r="AD654" i="1"/>
  <c r="AB654" i="1"/>
  <c r="Z654" i="1"/>
  <c r="X654" i="1"/>
  <c r="V654" i="1"/>
  <c r="BO653" i="1"/>
  <c r="BL653" i="1"/>
  <c r="BG653" i="1"/>
  <c r="BD653" i="1"/>
  <c r="O653" i="1" s="1"/>
  <c r="AX653" i="1"/>
  <c r="AT653" i="1"/>
  <c r="AO653" i="1"/>
  <c r="AM653" i="1"/>
  <c r="AK653" i="1"/>
  <c r="AI653" i="1"/>
  <c r="AG653" i="1"/>
  <c r="AD653" i="1"/>
  <c r="AB653" i="1"/>
  <c r="Z653" i="1"/>
  <c r="X653" i="1"/>
  <c r="V653" i="1"/>
  <c r="BO652" i="1"/>
  <c r="BL652" i="1"/>
  <c r="BG652" i="1"/>
  <c r="BD652" i="1"/>
  <c r="O652" i="1" s="1"/>
  <c r="AX652" i="1"/>
  <c r="AT652" i="1"/>
  <c r="AO652" i="1"/>
  <c r="AM652" i="1"/>
  <c r="AK652" i="1"/>
  <c r="AI652" i="1"/>
  <c r="AG652" i="1"/>
  <c r="AD652" i="1"/>
  <c r="AB652" i="1"/>
  <c r="Z652" i="1"/>
  <c r="X652" i="1"/>
  <c r="V652" i="1"/>
  <c r="BO651" i="1"/>
  <c r="BL651" i="1"/>
  <c r="BG651" i="1"/>
  <c r="BD651" i="1"/>
  <c r="O651" i="1" s="1"/>
  <c r="AX651" i="1"/>
  <c r="AT651" i="1"/>
  <c r="AO651" i="1"/>
  <c r="AM651" i="1"/>
  <c r="AK651" i="1"/>
  <c r="AI651" i="1"/>
  <c r="AG651" i="1"/>
  <c r="AD651" i="1"/>
  <c r="AB651" i="1"/>
  <c r="Z651" i="1"/>
  <c r="X651" i="1"/>
  <c r="V651" i="1"/>
  <c r="BO650" i="1"/>
  <c r="BL650" i="1"/>
  <c r="BG650" i="1"/>
  <c r="BD650" i="1"/>
  <c r="O650" i="1" s="1"/>
  <c r="AX650" i="1"/>
  <c r="AT650" i="1"/>
  <c r="AO650" i="1"/>
  <c r="AM650" i="1"/>
  <c r="AK650" i="1"/>
  <c r="AI650" i="1"/>
  <c r="AG650" i="1"/>
  <c r="AD650" i="1"/>
  <c r="AB650" i="1"/>
  <c r="Z650" i="1"/>
  <c r="X650" i="1"/>
  <c r="V650" i="1"/>
  <c r="BO649" i="1"/>
  <c r="BL649" i="1"/>
  <c r="BG649" i="1"/>
  <c r="BD649" i="1"/>
  <c r="O649" i="1" s="1"/>
  <c r="AX649" i="1"/>
  <c r="AT649" i="1"/>
  <c r="AO649" i="1"/>
  <c r="AM649" i="1"/>
  <c r="AK649" i="1"/>
  <c r="AI649" i="1"/>
  <c r="AG649" i="1"/>
  <c r="AD649" i="1"/>
  <c r="AB649" i="1"/>
  <c r="Z649" i="1"/>
  <c r="X649" i="1"/>
  <c r="V649" i="1"/>
  <c r="BO648" i="1"/>
  <c r="BL648" i="1"/>
  <c r="BG648" i="1"/>
  <c r="BD648" i="1"/>
  <c r="AX648" i="1"/>
  <c r="AT648" i="1"/>
  <c r="AO648" i="1"/>
  <c r="AM648" i="1"/>
  <c r="AK648" i="1"/>
  <c r="AI648" i="1"/>
  <c r="AG648" i="1"/>
  <c r="AD648" i="1"/>
  <c r="AB648" i="1"/>
  <c r="Z648" i="1"/>
  <c r="X648" i="1"/>
  <c r="V648" i="1"/>
  <c r="BO647" i="1"/>
  <c r="BL647" i="1"/>
  <c r="BG647" i="1"/>
  <c r="BD647" i="1"/>
  <c r="AX647" i="1"/>
  <c r="AT647" i="1"/>
  <c r="AO647" i="1"/>
  <c r="AM647" i="1"/>
  <c r="AK647" i="1"/>
  <c r="AI647" i="1"/>
  <c r="AG647" i="1"/>
  <c r="AD647" i="1"/>
  <c r="AB647" i="1"/>
  <c r="Z647" i="1"/>
  <c r="X647" i="1"/>
  <c r="V647" i="1"/>
  <c r="BO646" i="1"/>
  <c r="BL646" i="1"/>
  <c r="BG646" i="1"/>
  <c r="BD646" i="1"/>
  <c r="AX646" i="1"/>
  <c r="AT646" i="1"/>
  <c r="AO646" i="1"/>
  <c r="AM646" i="1"/>
  <c r="AK646" i="1"/>
  <c r="AI646" i="1"/>
  <c r="AG646" i="1"/>
  <c r="AD646" i="1"/>
  <c r="AB646" i="1"/>
  <c r="Z646" i="1"/>
  <c r="X646" i="1"/>
  <c r="V646" i="1"/>
  <c r="BO645" i="1"/>
  <c r="BL645" i="1"/>
  <c r="BG645" i="1"/>
  <c r="BD645" i="1"/>
  <c r="AX645" i="1"/>
  <c r="AT645" i="1"/>
  <c r="AO645" i="1"/>
  <c r="AM645" i="1"/>
  <c r="AK645" i="1"/>
  <c r="AI645" i="1"/>
  <c r="AG645" i="1"/>
  <c r="AD645" i="1"/>
  <c r="AB645" i="1"/>
  <c r="Z645" i="1"/>
  <c r="X645" i="1"/>
  <c r="V645" i="1"/>
  <c r="BO644" i="1"/>
  <c r="BL644" i="1"/>
  <c r="BG644" i="1"/>
  <c r="BD644" i="1"/>
  <c r="AX644" i="1"/>
  <c r="AT644" i="1"/>
  <c r="AO644" i="1"/>
  <c r="AM644" i="1"/>
  <c r="AK644" i="1"/>
  <c r="AI644" i="1"/>
  <c r="AG644" i="1"/>
  <c r="AD644" i="1"/>
  <c r="AB644" i="1"/>
  <c r="Z644" i="1"/>
  <c r="X644" i="1"/>
  <c r="V644" i="1"/>
  <c r="BO643" i="1"/>
  <c r="BL643" i="1"/>
  <c r="BG643" i="1"/>
  <c r="BD643" i="1"/>
  <c r="AX643" i="1"/>
  <c r="AT643" i="1"/>
  <c r="AO643" i="1"/>
  <c r="AM643" i="1"/>
  <c r="AK643" i="1"/>
  <c r="AI643" i="1"/>
  <c r="AG643" i="1"/>
  <c r="AD643" i="1"/>
  <c r="AB643" i="1"/>
  <c r="Z643" i="1"/>
  <c r="X643" i="1"/>
  <c r="V643" i="1"/>
  <c r="BO642" i="1"/>
  <c r="BL642" i="1"/>
  <c r="BG642" i="1"/>
  <c r="BD642" i="1"/>
  <c r="AX642" i="1"/>
  <c r="AT642" i="1"/>
  <c r="AO642" i="1"/>
  <c r="AM642" i="1"/>
  <c r="AK642" i="1"/>
  <c r="AI642" i="1"/>
  <c r="AG642" i="1"/>
  <c r="AD642" i="1"/>
  <c r="AB642" i="1"/>
  <c r="Z642" i="1"/>
  <c r="X642" i="1"/>
  <c r="V642" i="1"/>
  <c r="BO641" i="1"/>
  <c r="BL641" i="1"/>
  <c r="BG641" i="1"/>
  <c r="BD641" i="1"/>
  <c r="AX641" i="1"/>
  <c r="AT641" i="1"/>
  <c r="AO641" i="1"/>
  <c r="AM641" i="1"/>
  <c r="AK641" i="1"/>
  <c r="AI641" i="1"/>
  <c r="AG641" i="1"/>
  <c r="AD641" i="1"/>
  <c r="AB641" i="1"/>
  <c r="Z641" i="1"/>
  <c r="X641" i="1"/>
  <c r="V641" i="1"/>
  <c r="BO640" i="1"/>
  <c r="BL640" i="1"/>
  <c r="BG640" i="1"/>
  <c r="BD640" i="1"/>
  <c r="AX640" i="1"/>
  <c r="AT640" i="1"/>
  <c r="AO640" i="1"/>
  <c r="AM640" i="1"/>
  <c r="AK640" i="1"/>
  <c r="AI640" i="1"/>
  <c r="AG640" i="1"/>
  <c r="AD640" i="1"/>
  <c r="AB640" i="1"/>
  <c r="Z640" i="1"/>
  <c r="X640" i="1"/>
  <c r="V640" i="1"/>
  <c r="BO639" i="1"/>
  <c r="BL639" i="1"/>
  <c r="BG639" i="1"/>
  <c r="BD639" i="1"/>
  <c r="AX639" i="1"/>
  <c r="AT639" i="1"/>
  <c r="AO639" i="1"/>
  <c r="AM639" i="1"/>
  <c r="AK639" i="1"/>
  <c r="AI639" i="1"/>
  <c r="AG639" i="1"/>
  <c r="AD639" i="1"/>
  <c r="AB639" i="1"/>
  <c r="Z639" i="1"/>
  <c r="X639" i="1"/>
  <c r="V639" i="1"/>
  <c r="BO638" i="1"/>
  <c r="BL638" i="1"/>
  <c r="BG638" i="1"/>
  <c r="BD638" i="1"/>
  <c r="AX638" i="1"/>
  <c r="AT638" i="1"/>
  <c r="AO638" i="1"/>
  <c r="AM638" i="1"/>
  <c r="AK638" i="1"/>
  <c r="AI638" i="1"/>
  <c r="AG638" i="1"/>
  <c r="AD638" i="1"/>
  <c r="AB638" i="1"/>
  <c r="Z638" i="1"/>
  <c r="X638" i="1"/>
  <c r="V638" i="1"/>
  <c r="BO637" i="1"/>
  <c r="BL637" i="1"/>
  <c r="BG637" i="1"/>
  <c r="BD637" i="1"/>
  <c r="AX637" i="1"/>
  <c r="AT637" i="1"/>
  <c r="AO637" i="1"/>
  <c r="AM637" i="1"/>
  <c r="AK637" i="1"/>
  <c r="AI637" i="1"/>
  <c r="AG637" i="1"/>
  <c r="AD637" i="1"/>
  <c r="AB637" i="1"/>
  <c r="Z637" i="1"/>
  <c r="X637" i="1"/>
  <c r="V637" i="1"/>
  <c r="BO636" i="1"/>
  <c r="BL636" i="1"/>
  <c r="BG636" i="1"/>
  <c r="BD636" i="1"/>
  <c r="AX636" i="1"/>
  <c r="AT636" i="1"/>
  <c r="AO636" i="1"/>
  <c r="AM636" i="1"/>
  <c r="AK636" i="1"/>
  <c r="AI636" i="1"/>
  <c r="AG636" i="1"/>
  <c r="AD636" i="1"/>
  <c r="AB636" i="1"/>
  <c r="Z636" i="1"/>
  <c r="X636" i="1"/>
  <c r="V636" i="1"/>
  <c r="BO635" i="1"/>
  <c r="BL635" i="1"/>
  <c r="BG635" i="1"/>
  <c r="BD635" i="1"/>
  <c r="AX635" i="1"/>
  <c r="AT635" i="1"/>
  <c r="AO635" i="1"/>
  <c r="AM635" i="1"/>
  <c r="AK635" i="1"/>
  <c r="AI635" i="1"/>
  <c r="AG635" i="1"/>
  <c r="AD635" i="1"/>
  <c r="AB635" i="1"/>
  <c r="Z635" i="1"/>
  <c r="X635" i="1"/>
  <c r="V635" i="1"/>
  <c r="BO634" i="1"/>
  <c r="BL634" i="1"/>
  <c r="BG634" i="1"/>
  <c r="BD634" i="1"/>
  <c r="AX634" i="1"/>
  <c r="AT634" i="1"/>
  <c r="AO634" i="1"/>
  <c r="AM634" i="1"/>
  <c r="AK634" i="1"/>
  <c r="AI634" i="1"/>
  <c r="AG634" i="1"/>
  <c r="AD634" i="1"/>
  <c r="AB634" i="1"/>
  <c r="Z634" i="1"/>
  <c r="X634" i="1"/>
  <c r="V634" i="1"/>
  <c r="BO633" i="1"/>
  <c r="BL633" i="1"/>
  <c r="BG633" i="1"/>
  <c r="BD633" i="1"/>
  <c r="AX633" i="1"/>
  <c r="AT633" i="1"/>
  <c r="AO633" i="1"/>
  <c r="AM633" i="1"/>
  <c r="AK633" i="1"/>
  <c r="AI633" i="1"/>
  <c r="AG633" i="1"/>
  <c r="AD633" i="1"/>
  <c r="AB633" i="1"/>
  <c r="Z633" i="1"/>
  <c r="X633" i="1"/>
  <c r="V633" i="1"/>
  <c r="BO632" i="1"/>
  <c r="BL632" i="1"/>
  <c r="BG632" i="1"/>
  <c r="BD632" i="1"/>
  <c r="AX632" i="1"/>
  <c r="AT632" i="1"/>
  <c r="AO632" i="1"/>
  <c r="AM632" i="1"/>
  <c r="AK632" i="1"/>
  <c r="AI632" i="1"/>
  <c r="AG632" i="1"/>
  <c r="AD632" i="1"/>
  <c r="AB632" i="1"/>
  <c r="Z632" i="1"/>
  <c r="X632" i="1"/>
  <c r="V632" i="1"/>
  <c r="BO631" i="1"/>
  <c r="BL631" i="1"/>
  <c r="BG631" i="1"/>
  <c r="BD631" i="1"/>
  <c r="AX631" i="1"/>
  <c r="AT631" i="1"/>
  <c r="AO631" i="1"/>
  <c r="AM631" i="1"/>
  <c r="AK631" i="1"/>
  <c r="AI631" i="1"/>
  <c r="AG631" i="1"/>
  <c r="AD631" i="1"/>
  <c r="AB631" i="1"/>
  <c r="Z631" i="1"/>
  <c r="X631" i="1"/>
  <c r="V631" i="1"/>
  <c r="BO630" i="1"/>
  <c r="BL630" i="1"/>
  <c r="BG630" i="1"/>
  <c r="BD630" i="1"/>
  <c r="AX630" i="1"/>
  <c r="AT630" i="1"/>
  <c r="AO630" i="1"/>
  <c r="AM630" i="1"/>
  <c r="AK630" i="1"/>
  <c r="AI630" i="1"/>
  <c r="AG630" i="1"/>
  <c r="AD630" i="1"/>
  <c r="AB630" i="1"/>
  <c r="Z630" i="1"/>
  <c r="X630" i="1"/>
  <c r="V630" i="1"/>
  <c r="BO629" i="1"/>
  <c r="BL629" i="1"/>
  <c r="BG629" i="1"/>
  <c r="BD629" i="1"/>
  <c r="AX629" i="1"/>
  <c r="AT629" i="1"/>
  <c r="AO629" i="1"/>
  <c r="AM629" i="1"/>
  <c r="AK629" i="1"/>
  <c r="AI629" i="1"/>
  <c r="AG629" i="1"/>
  <c r="AD629" i="1"/>
  <c r="AB629" i="1"/>
  <c r="Z629" i="1"/>
  <c r="X629" i="1"/>
  <c r="V629" i="1"/>
  <c r="BO628" i="1"/>
  <c r="BL628" i="1"/>
  <c r="BG628" i="1"/>
  <c r="BD628" i="1"/>
  <c r="AX628" i="1"/>
  <c r="AT628" i="1"/>
  <c r="AO628" i="1"/>
  <c r="AM628" i="1"/>
  <c r="AK628" i="1"/>
  <c r="AI628" i="1"/>
  <c r="AG628" i="1"/>
  <c r="AD628" i="1"/>
  <c r="AB628" i="1"/>
  <c r="Z628" i="1"/>
  <c r="X628" i="1"/>
  <c r="V628" i="1"/>
  <c r="BO627" i="1"/>
  <c r="BL627" i="1"/>
  <c r="BG627" i="1"/>
  <c r="BD627" i="1"/>
  <c r="AX627" i="1"/>
  <c r="AT627" i="1"/>
  <c r="AO627" i="1"/>
  <c r="AM627" i="1"/>
  <c r="AK627" i="1"/>
  <c r="AI627" i="1"/>
  <c r="AG627" i="1"/>
  <c r="AD627" i="1"/>
  <c r="AB627" i="1"/>
  <c r="Z627" i="1"/>
  <c r="X627" i="1"/>
  <c r="V627" i="1"/>
  <c r="BO626" i="1"/>
  <c r="BL626" i="1"/>
  <c r="BG626" i="1"/>
  <c r="BD626" i="1"/>
  <c r="AX626" i="1"/>
  <c r="AT626" i="1"/>
  <c r="AO626" i="1"/>
  <c r="AM626" i="1"/>
  <c r="AK626" i="1"/>
  <c r="AI626" i="1"/>
  <c r="AG626" i="1"/>
  <c r="AD626" i="1"/>
  <c r="AB626" i="1"/>
  <c r="Z626" i="1"/>
  <c r="X626" i="1"/>
  <c r="V626" i="1"/>
  <c r="BO625" i="1"/>
  <c r="BL625" i="1"/>
  <c r="BG625" i="1"/>
  <c r="BD625" i="1"/>
  <c r="AX625" i="1"/>
  <c r="AT625" i="1"/>
  <c r="AO625" i="1"/>
  <c r="AM625" i="1"/>
  <c r="AK625" i="1"/>
  <c r="AI625" i="1"/>
  <c r="AG625" i="1"/>
  <c r="AD625" i="1"/>
  <c r="AB625" i="1"/>
  <c r="Z625" i="1"/>
  <c r="X625" i="1"/>
  <c r="V625" i="1"/>
  <c r="BO624" i="1"/>
  <c r="BL624" i="1"/>
  <c r="BG624" i="1"/>
  <c r="BD624" i="1"/>
  <c r="AX624" i="1"/>
  <c r="AT624" i="1"/>
  <c r="AO624" i="1"/>
  <c r="AM624" i="1"/>
  <c r="AK624" i="1"/>
  <c r="AI624" i="1"/>
  <c r="AG624" i="1"/>
  <c r="AD624" i="1"/>
  <c r="AB624" i="1"/>
  <c r="Z624" i="1"/>
  <c r="X624" i="1"/>
  <c r="V624" i="1"/>
  <c r="BO623" i="1"/>
  <c r="BL623" i="1"/>
  <c r="BG623" i="1"/>
  <c r="BD623" i="1"/>
  <c r="AX623" i="1"/>
  <c r="AT623" i="1"/>
  <c r="AO623" i="1"/>
  <c r="AM623" i="1"/>
  <c r="AK623" i="1"/>
  <c r="AI623" i="1"/>
  <c r="AG623" i="1"/>
  <c r="AD623" i="1"/>
  <c r="AB623" i="1"/>
  <c r="Z623" i="1"/>
  <c r="X623" i="1"/>
  <c r="V623" i="1"/>
  <c r="BO622" i="1"/>
  <c r="BL622" i="1"/>
  <c r="BG622" i="1"/>
  <c r="BD622" i="1"/>
  <c r="AX622" i="1"/>
  <c r="AT622" i="1"/>
  <c r="AO622" i="1"/>
  <c r="AM622" i="1"/>
  <c r="AK622" i="1"/>
  <c r="AI622" i="1"/>
  <c r="AG622" i="1"/>
  <c r="AD622" i="1"/>
  <c r="AB622" i="1"/>
  <c r="Z622" i="1"/>
  <c r="X622" i="1"/>
  <c r="V622" i="1"/>
  <c r="BO621" i="1"/>
  <c r="BL621" i="1"/>
  <c r="BG621" i="1"/>
  <c r="BD621" i="1"/>
  <c r="AX621" i="1"/>
  <c r="AT621" i="1"/>
  <c r="AO621" i="1"/>
  <c r="AM621" i="1"/>
  <c r="AK621" i="1"/>
  <c r="AI621" i="1"/>
  <c r="AG621" i="1"/>
  <c r="AD621" i="1"/>
  <c r="AB621" i="1"/>
  <c r="Z621" i="1"/>
  <c r="X621" i="1"/>
  <c r="V621" i="1"/>
  <c r="M621" i="1" s="1"/>
  <c r="BO620" i="1"/>
  <c r="BL620" i="1"/>
  <c r="BG620" i="1"/>
  <c r="BD620" i="1"/>
  <c r="AX620" i="1"/>
  <c r="AT620" i="1"/>
  <c r="AO620" i="1"/>
  <c r="AM620" i="1"/>
  <c r="AK620" i="1"/>
  <c r="AI620" i="1"/>
  <c r="AG620" i="1"/>
  <c r="AD620" i="1"/>
  <c r="AB620" i="1"/>
  <c r="Z620" i="1"/>
  <c r="X620" i="1"/>
  <c r="V620" i="1"/>
  <c r="BO619" i="1"/>
  <c r="BL619" i="1"/>
  <c r="BG619" i="1"/>
  <c r="BD619" i="1"/>
  <c r="AX619" i="1"/>
  <c r="AT619" i="1"/>
  <c r="AO619" i="1"/>
  <c r="AM619" i="1"/>
  <c r="AK619" i="1"/>
  <c r="AI619" i="1"/>
  <c r="AG619" i="1"/>
  <c r="AD619" i="1"/>
  <c r="AB619" i="1"/>
  <c r="Z619" i="1"/>
  <c r="X619" i="1"/>
  <c r="V619" i="1"/>
  <c r="BO618" i="1"/>
  <c r="BL618" i="1"/>
  <c r="BG618" i="1"/>
  <c r="BD618" i="1"/>
  <c r="AX618" i="1"/>
  <c r="AT618" i="1"/>
  <c r="AO618" i="1"/>
  <c r="AM618" i="1"/>
  <c r="AK618" i="1"/>
  <c r="AI618" i="1"/>
  <c r="AG618" i="1"/>
  <c r="AD618" i="1"/>
  <c r="AB618" i="1"/>
  <c r="Z618" i="1"/>
  <c r="X618" i="1"/>
  <c r="V618" i="1"/>
  <c r="BO617" i="1"/>
  <c r="BL617" i="1"/>
  <c r="BG617" i="1"/>
  <c r="BD617" i="1"/>
  <c r="AX617" i="1"/>
  <c r="AT617" i="1"/>
  <c r="AO617" i="1"/>
  <c r="AM617" i="1"/>
  <c r="AK617" i="1"/>
  <c r="AI617" i="1"/>
  <c r="AG617" i="1"/>
  <c r="AD617" i="1"/>
  <c r="AB617" i="1"/>
  <c r="Z617" i="1"/>
  <c r="X617" i="1"/>
  <c r="V617" i="1"/>
  <c r="BO616" i="1"/>
  <c r="BL616" i="1"/>
  <c r="BG616" i="1"/>
  <c r="BD616" i="1"/>
  <c r="AX616" i="1"/>
  <c r="AT616" i="1"/>
  <c r="AO616" i="1"/>
  <c r="AM616" i="1"/>
  <c r="AK616" i="1"/>
  <c r="AI616" i="1"/>
  <c r="AG616" i="1"/>
  <c r="AD616" i="1"/>
  <c r="AB616" i="1"/>
  <c r="Z616" i="1"/>
  <c r="X616" i="1"/>
  <c r="V616" i="1"/>
  <c r="BO615" i="1"/>
  <c r="BL615" i="1"/>
  <c r="BG615" i="1"/>
  <c r="BD615" i="1"/>
  <c r="AX615" i="1"/>
  <c r="AT615" i="1"/>
  <c r="AO615" i="1"/>
  <c r="AM615" i="1"/>
  <c r="AK615" i="1"/>
  <c r="AI615" i="1"/>
  <c r="AG615" i="1"/>
  <c r="AD615" i="1"/>
  <c r="AB615" i="1"/>
  <c r="Z615" i="1"/>
  <c r="X615" i="1"/>
  <c r="V615" i="1"/>
  <c r="BO614" i="1"/>
  <c r="BL614" i="1"/>
  <c r="BG614" i="1"/>
  <c r="BD614" i="1"/>
  <c r="AX614" i="1"/>
  <c r="AT614" i="1"/>
  <c r="AO614" i="1"/>
  <c r="AM614" i="1"/>
  <c r="AK614" i="1"/>
  <c r="AI614" i="1"/>
  <c r="AG614" i="1"/>
  <c r="AD614" i="1"/>
  <c r="AB614" i="1"/>
  <c r="Z614" i="1"/>
  <c r="X614" i="1"/>
  <c r="V614" i="1"/>
  <c r="BO613" i="1"/>
  <c r="BL613" i="1"/>
  <c r="BG613" i="1"/>
  <c r="BD613" i="1"/>
  <c r="AX613" i="1"/>
  <c r="AT613" i="1"/>
  <c r="AO613" i="1"/>
  <c r="AM613" i="1"/>
  <c r="AK613" i="1"/>
  <c r="AI613" i="1"/>
  <c r="AG613" i="1"/>
  <c r="AD613" i="1"/>
  <c r="AB613" i="1"/>
  <c r="Z613" i="1"/>
  <c r="X613" i="1"/>
  <c r="V613" i="1"/>
  <c r="BO612" i="1"/>
  <c r="BL612" i="1"/>
  <c r="BG612" i="1"/>
  <c r="BD612" i="1"/>
  <c r="AX612" i="1"/>
  <c r="AT612" i="1"/>
  <c r="AO612" i="1"/>
  <c r="AM612" i="1"/>
  <c r="AK612" i="1"/>
  <c r="AI612" i="1"/>
  <c r="AG612" i="1"/>
  <c r="AD612" i="1"/>
  <c r="AB612" i="1"/>
  <c r="Z612" i="1"/>
  <c r="X612" i="1"/>
  <c r="V612" i="1"/>
  <c r="BO611" i="1"/>
  <c r="BL611" i="1"/>
  <c r="BG611" i="1"/>
  <c r="BD611" i="1"/>
  <c r="AX611" i="1"/>
  <c r="AT611" i="1"/>
  <c r="AO611" i="1"/>
  <c r="AM611" i="1"/>
  <c r="AK611" i="1"/>
  <c r="AI611" i="1"/>
  <c r="AG611" i="1"/>
  <c r="AD611" i="1"/>
  <c r="AB611" i="1"/>
  <c r="Z611" i="1"/>
  <c r="X611" i="1"/>
  <c r="V611" i="1"/>
  <c r="BO610" i="1"/>
  <c r="BL610" i="1"/>
  <c r="BG610" i="1"/>
  <c r="BD610" i="1"/>
  <c r="AX610" i="1"/>
  <c r="AT610" i="1"/>
  <c r="AO610" i="1"/>
  <c r="AM610" i="1"/>
  <c r="AK610" i="1"/>
  <c r="AI610" i="1"/>
  <c r="AG610" i="1"/>
  <c r="AD610" i="1"/>
  <c r="AB610" i="1"/>
  <c r="Z610" i="1"/>
  <c r="X610" i="1"/>
  <c r="V610" i="1"/>
  <c r="BO609" i="1"/>
  <c r="BL609" i="1"/>
  <c r="BG609" i="1"/>
  <c r="BD609" i="1"/>
  <c r="AX609" i="1"/>
  <c r="AT609" i="1"/>
  <c r="AO609" i="1"/>
  <c r="AM609" i="1"/>
  <c r="AK609" i="1"/>
  <c r="AI609" i="1"/>
  <c r="AG609" i="1"/>
  <c r="AD609" i="1"/>
  <c r="AB609" i="1"/>
  <c r="Z609" i="1"/>
  <c r="X609" i="1"/>
  <c r="V609" i="1"/>
  <c r="BO608" i="1"/>
  <c r="BL608" i="1"/>
  <c r="BG608" i="1"/>
  <c r="BD608" i="1"/>
  <c r="AX608" i="1"/>
  <c r="AT608" i="1"/>
  <c r="AO608" i="1"/>
  <c r="AM608" i="1"/>
  <c r="AK608" i="1"/>
  <c r="AI608" i="1"/>
  <c r="AG608" i="1"/>
  <c r="AD608" i="1"/>
  <c r="AB608" i="1"/>
  <c r="Z608" i="1"/>
  <c r="X608" i="1"/>
  <c r="V608" i="1"/>
  <c r="BO607" i="1"/>
  <c r="BL607" i="1"/>
  <c r="BG607" i="1"/>
  <c r="BD607" i="1"/>
  <c r="AX607" i="1"/>
  <c r="AT607" i="1"/>
  <c r="AO607" i="1"/>
  <c r="AM607" i="1"/>
  <c r="AK607" i="1"/>
  <c r="AI607" i="1"/>
  <c r="AG607" i="1"/>
  <c r="AD607" i="1"/>
  <c r="AB607" i="1"/>
  <c r="Z607" i="1"/>
  <c r="X607" i="1"/>
  <c r="V607" i="1"/>
  <c r="BO606" i="1"/>
  <c r="BL606" i="1"/>
  <c r="BG606" i="1"/>
  <c r="BD606" i="1"/>
  <c r="AX606" i="1"/>
  <c r="AT606" i="1"/>
  <c r="AO606" i="1"/>
  <c r="AM606" i="1"/>
  <c r="AK606" i="1"/>
  <c r="AI606" i="1"/>
  <c r="AG606" i="1"/>
  <c r="AD606" i="1"/>
  <c r="AB606" i="1"/>
  <c r="Z606" i="1"/>
  <c r="X606" i="1"/>
  <c r="V606" i="1"/>
  <c r="BO605" i="1"/>
  <c r="BL605" i="1"/>
  <c r="BG605" i="1"/>
  <c r="BD605" i="1"/>
  <c r="AX605" i="1"/>
  <c r="AT605" i="1"/>
  <c r="AO605" i="1"/>
  <c r="AM605" i="1"/>
  <c r="AK605" i="1"/>
  <c r="AI605" i="1"/>
  <c r="AG605" i="1"/>
  <c r="AD605" i="1"/>
  <c r="AB605" i="1"/>
  <c r="Z605" i="1"/>
  <c r="X605" i="1"/>
  <c r="V605" i="1"/>
  <c r="BO604" i="1"/>
  <c r="BL604" i="1"/>
  <c r="BG604" i="1"/>
  <c r="BD604" i="1"/>
  <c r="AX604" i="1"/>
  <c r="AT604" i="1"/>
  <c r="AO604" i="1"/>
  <c r="AM604" i="1"/>
  <c r="AK604" i="1"/>
  <c r="AI604" i="1"/>
  <c r="AG604" i="1"/>
  <c r="AD604" i="1"/>
  <c r="AB604" i="1"/>
  <c r="Z604" i="1"/>
  <c r="X604" i="1"/>
  <c r="V604" i="1"/>
  <c r="BO603" i="1"/>
  <c r="BL603" i="1"/>
  <c r="BG603" i="1"/>
  <c r="BD603" i="1"/>
  <c r="AX603" i="1"/>
  <c r="AT603" i="1"/>
  <c r="AO603" i="1"/>
  <c r="AM603" i="1"/>
  <c r="AK603" i="1"/>
  <c r="AI603" i="1"/>
  <c r="AG603" i="1"/>
  <c r="AD603" i="1"/>
  <c r="AB603" i="1"/>
  <c r="Z603" i="1"/>
  <c r="X603" i="1"/>
  <c r="V603" i="1"/>
  <c r="BO602" i="1"/>
  <c r="BL602" i="1"/>
  <c r="BG602" i="1"/>
  <c r="BD602" i="1"/>
  <c r="AX602" i="1"/>
  <c r="AT602" i="1"/>
  <c r="AO602" i="1"/>
  <c r="AM602" i="1"/>
  <c r="AK602" i="1"/>
  <c r="AI602" i="1"/>
  <c r="AG602" i="1"/>
  <c r="AD602" i="1"/>
  <c r="AB602" i="1"/>
  <c r="Z602" i="1"/>
  <c r="X602" i="1"/>
  <c r="V602" i="1"/>
  <c r="BO601" i="1"/>
  <c r="BL601" i="1"/>
  <c r="BG601" i="1"/>
  <c r="BD601" i="1"/>
  <c r="AX601" i="1"/>
  <c r="AT601" i="1"/>
  <c r="AO601" i="1"/>
  <c r="AM601" i="1"/>
  <c r="AK601" i="1"/>
  <c r="AI601" i="1"/>
  <c r="AG601" i="1"/>
  <c r="AD601" i="1"/>
  <c r="AB601" i="1"/>
  <c r="Z601" i="1"/>
  <c r="X601" i="1"/>
  <c r="V601" i="1"/>
  <c r="BO600" i="1"/>
  <c r="BL600" i="1"/>
  <c r="BG600" i="1"/>
  <c r="BD600" i="1"/>
  <c r="AX600" i="1"/>
  <c r="AT600" i="1"/>
  <c r="AO600" i="1"/>
  <c r="AM600" i="1"/>
  <c r="AK600" i="1"/>
  <c r="AI600" i="1"/>
  <c r="AG600" i="1"/>
  <c r="AD600" i="1"/>
  <c r="AB600" i="1"/>
  <c r="Z600" i="1"/>
  <c r="X600" i="1"/>
  <c r="V600" i="1"/>
  <c r="BO599" i="1"/>
  <c r="BL599" i="1"/>
  <c r="BG599" i="1"/>
  <c r="BD599" i="1"/>
  <c r="AX599" i="1"/>
  <c r="AT599" i="1"/>
  <c r="AO599" i="1"/>
  <c r="AM599" i="1"/>
  <c r="AK599" i="1"/>
  <c r="AI599" i="1"/>
  <c r="AG599" i="1"/>
  <c r="AD599" i="1"/>
  <c r="AB599" i="1"/>
  <c r="Z599" i="1"/>
  <c r="X599" i="1"/>
  <c r="V599" i="1"/>
  <c r="BO598" i="1"/>
  <c r="BL598" i="1"/>
  <c r="BG598" i="1"/>
  <c r="BD598" i="1"/>
  <c r="AX598" i="1"/>
  <c r="AT598" i="1"/>
  <c r="AO598" i="1"/>
  <c r="AM598" i="1"/>
  <c r="AK598" i="1"/>
  <c r="AI598" i="1"/>
  <c r="AG598" i="1"/>
  <c r="AD598" i="1"/>
  <c r="AB598" i="1"/>
  <c r="Z598" i="1"/>
  <c r="X598" i="1"/>
  <c r="V598" i="1"/>
  <c r="BO597" i="1"/>
  <c r="BL597" i="1"/>
  <c r="BG597" i="1"/>
  <c r="BD597" i="1"/>
  <c r="AX597" i="1"/>
  <c r="AT597" i="1"/>
  <c r="AO597" i="1"/>
  <c r="AM597" i="1"/>
  <c r="AK597" i="1"/>
  <c r="AI597" i="1"/>
  <c r="AG597" i="1"/>
  <c r="AD597" i="1"/>
  <c r="AB597" i="1"/>
  <c r="Z597" i="1"/>
  <c r="X597" i="1"/>
  <c r="V597" i="1"/>
  <c r="BO596" i="1"/>
  <c r="BL596" i="1"/>
  <c r="BG596" i="1"/>
  <c r="BD596" i="1"/>
  <c r="AX596" i="1"/>
  <c r="AT596" i="1"/>
  <c r="AO596" i="1"/>
  <c r="AM596" i="1"/>
  <c r="AK596" i="1"/>
  <c r="AI596" i="1"/>
  <c r="AG596" i="1"/>
  <c r="AD596" i="1"/>
  <c r="AB596" i="1"/>
  <c r="Z596" i="1"/>
  <c r="X596" i="1"/>
  <c r="V596" i="1"/>
  <c r="M596" i="1" s="1"/>
  <c r="BO595" i="1"/>
  <c r="BL595" i="1"/>
  <c r="BG595" i="1"/>
  <c r="BD595" i="1"/>
  <c r="AX595" i="1"/>
  <c r="AT595" i="1"/>
  <c r="AO595" i="1"/>
  <c r="AM595" i="1"/>
  <c r="AK595" i="1"/>
  <c r="AI595" i="1"/>
  <c r="AG595" i="1"/>
  <c r="AD595" i="1"/>
  <c r="AB595" i="1"/>
  <c r="Z595" i="1"/>
  <c r="X595" i="1"/>
  <c r="V595" i="1"/>
  <c r="BO594" i="1"/>
  <c r="BL594" i="1"/>
  <c r="BG594" i="1"/>
  <c r="BD594" i="1"/>
  <c r="AX594" i="1"/>
  <c r="AT594" i="1"/>
  <c r="AO594" i="1"/>
  <c r="AM594" i="1"/>
  <c r="AK594" i="1"/>
  <c r="AI594" i="1"/>
  <c r="AG594" i="1"/>
  <c r="AD594" i="1"/>
  <c r="AB594" i="1"/>
  <c r="Z594" i="1"/>
  <c r="X594" i="1"/>
  <c r="V594" i="1"/>
  <c r="BO593" i="1"/>
  <c r="BL593" i="1"/>
  <c r="BG593" i="1"/>
  <c r="BD593" i="1"/>
  <c r="AX593" i="1"/>
  <c r="AT593" i="1"/>
  <c r="AO593" i="1"/>
  <c r="AM593" i="1"/>
  <c r="AK593" i="1"/>
  <c r="AI593" i="1"/>
  <c r="AG593" i="1"/>
  <c r="AD593" i="1"/>
  <c r="AB593" i="1"/>
  <c r="Z593" i="1"/>
  <c r="X593" i="1"/>
  <c r="V593" i="1"/>
  <c r="BO592" i="1"/>
  <c r="BL592" i="1"/>
  <c r="BG592" i="1"/>
  <c r="BD592" i="1"/>
  <c r="AX592" i="1"/>
  <c r="AT592" i="1"/>
  <c r="AO592" i="1"/>
  <c r="AM592" i="1"/>
  <c r="AK592" i="1"/>
  <c r="AI592" i="1"/>
  <c r="AG592" i="1"/>
  <c r="AD592" i="1"/>
  <c r="AB592" i="1"/>
  <c r="Z592" i="1"/>
  <c r="X592" i="1"/>
  <c r="V592" i="1"/>
  <c r="BO591" i="1"/>
  <c r="BL591" i="1"/>
  <c r="BG591" i="1"/>
  <c r="BD591" i="1"/>
  <c r="AX591" i="1"/>
  <c r="AT591" i="1"/>
  <c r="AO591" i="1"/>
  <c r="AM591" i="1"/>
  <c r="AK591" i="1"/>
  <c r="AI591" i="1"/>
  <c r="AG591" i="1"/>
  <c r="AD591" i="1"/>
  <c r="AB591" i="1"/>
  <c r="Z591" i="1"/>
  <c r="X591" i="1"/>
  <c r="V591" i="1"/>
  <c r="BO590" i="1"/>
  <c r="BL590" i="1"/>
  <c r="BG590" i="1"/>
  <c r="BD590" i="1"/>
  <c r="AX590" i="1"/>
  <c r="AT590" i="1"/>
  <c r="AO590" i="1"/>
  <c r="AM590" i="1"/>
  <c r="AK590" i="1"/>
  <c r="AI590" i="1"/>
  <c r="AG590" i="1"/>
  <c r="AD590" i="1"/>
  <c r="AB590" i="1"/>
  <c r="Z590" i="1"/>
  <c r="X590" i="1"/>
  <c r="V590" i="1"/>
  <c r="BO589" i="1"/>
  <c r="BL589" i="1"/>
  <c r="BG589" i="1"/>
  <c r="BD589" i="1"/>
  <c r="AX589" i="1"/>
  <c r="AT589" i="1"/>
  <c r="AO589" i="1"/>
  <c r="AM589" i="1"/>
  <c r="AK589" i="1"/>
  <c r="AI589" i="1"/>
  <c r="AG589" i="1"/>
  <c r="AD589" i="1"/>
  <c r="AB589" i="1"/>
  <c r="Z589" i="1"/>
  <c r="X589" i="1"/>
  <c r="V589" i="1"/>
  <c r="BO588" i="1"/>
  <c r="BL588" i="1"/>
  <c r="BG588" i="1"/>
  <c r="BD588" i="1"/>
  <c r="AX588" i="1"/>
  <c r="AT588" i="1"/>
  <c r="AO588" i="1"/>
  <c r="AM588" i="1"/>
  <c r="AK588" i="1"/>
  <c r="AI588" i="1"/>
  <c r="AG588" i="1"/>
  <c r="AD588" i="1"/>
  <c r="AB588" i="1"/>
  <c r="Z588" i="1"/>
  <c r="X588" i="1"/>
  <c r="V588" i="1"/>
  <c r="BO587" i="1"/>
  <c r="BL587" i="1"/>
  <c r="BG587" i="1"/>
  <c r="BD587" i="1"/>
  <c r="AX587" i="1"/>
  <c r="AT587" i="1"/>
  <c r="AO587" i="1"/>
  <c r="AM587" i="1"/>
  <c r="AK587" i="1"/>
  <c r="AI587" i="1"/>
  <c r="AG587" i="1"/>
  <c r="AD587" i="1"/>
  <c r="AB587" i="1"/>
  <c r="Z587" i="1"/>
  <c r="X587" i="1"/>
  <c r="V587" i="1"/>
  <c r="BO586" i="1"/>
  <c r="BL586" i="1"/>
  <c r="BG586" i="1"/>
  <c r="BD586" i="1"/>
  <c r="AX586" i="1"/>
  <c r="AT586" i="1"/>
  <c r="AO586" i="1"/>
  <c r="AM586" i="1"/>
  <c r="AK586" i="1"/>
  <c r="AI586" i="1"/>
  <c r="AG586" i="1"/>
  <c r="AD586" i="1"/>
  <c r="AB586" i="1"/>
  <c r="Z586" i="1"/>
  <c r="X586" i="1"/>
  <c r="V586" i="1"/>
  <c r="BO585" i="1"/>
  <c r="BL585" i="1"/>
  <c r="BG585" i="1"/>
  <c r="BD585" i="1"/>
  <c r="AX585" i="1"/>
  <c r="AT585" i="1"/>
  <c r="AO585" i="1"/>
  <c r="AM585" i="1"/>
  <c r="AK585" i="1"/>
  <c r="AI585" i="1"/>
  <c r="AG585" i="1"/>
  <c r="AD585" i="1"/>
  <c r="AB585" i="1"/>
  <c r="Z585" i="1"/>
  <c r="X585" i="1"/>
  <c r="V585" i="1"/>
  <c r="BO584" i="1"/>
  <c r="BL584" i="1"/>
  <c r="BG584" i="1"/>
  <c r="BD584" i="1"/>
  <c r="AX584" i="1"/>
  <c r="AT584" i="1"/>
  <c r="AO584" i="1"/>
  <c r="AM584" i="1"/>
  <c r="AK584" i="1"/>
  <c r="AI584" i="1"/>
  <c r="AG584" i="1"/>
  <c r="AD584" i="1"/>
  <c r="AB584" i="1"/>
  <c r="Z584" i="1"/>
  <c r="X584" i="1"/>
  <c r="V584" i="1"/>
  <c r="BO583" i="1"/>
  <c r="BL583" i="1"/>
  <c r="BG583" i="1"/>
  <c r="BD583" i="1"/>
  <c r="AX583" i="1"/>
  <c r="AT583" i="1"/>
  <c r="AO583" i="1"/>
  <c r="AM583" i="1"/>
  <c r="AK583" i="1"/>
  <c r="AI583" i="1"/>
  <c r="AG583" i="1"/>
  <c r="AD583" i="1"/>
  <c r="AB583" i="1"/>
  <c r="Z583" i="1"/>
  <c r="X583" i="1"/>
  <c r="V583" i="1"/>
  <c r="BO582" i="1"/>
  <c r="BL582" i="1"/>
  <c r="BG582" i="1"/>
  <c r="BD582" i="1"/>
  <c r="AX582" i="1"/>
  <c r="AT582" i="1"/>
  <c r="AO582" i="1"/>
  <c r="AM582" i="1"/>
  <c r="AK582" i="1"/>
  <c r="AI582" i="1"/>
  <c r="AG582" i="1"/>
  <c r="AD582" i="1"/>
  <c r="AB582" i="1"/>
  <c r="Z582" i="1"/>
  <c r="X582" i="1"/>
  <c r="V582" i="1"/>
  <c r="BO581" i="1"/>
  <c r="BL581" i="1"/>
  <c r="BG581" i="1"/>
  <c r="BD581" i="1"/>
  <c r="AX581" i="1"/>
  <c r="AT581" i="1"/>
  <c r="AO581" i="1"/>
  <c r="AM581" i="1"/>
  <c r="AK581" i="1"/>
  <c r="AI581" i="1"/>
  <c r="AG581" i="1"/>
  <c r="AD581" i="1"/>
  <c r="AB581" i="1"/>
  <c r="Z581" i="1"/>
  <c r="X581" i="1"/>
  <c r="V581" i="1"/>
  <c r="BO580" i="1"/>
  <c r="BL580" i="1"/>
  <c r="BG580" i="1"/>
  <c r="BD580" i="1"/>
  <c r="AX580" i="1"/>
  <c r="AT580" i="1"/>
  <c r="AO580" i="1"/>
  <c r="AM580" i="1"/>
  <c r="AK580" i="1"/>
  <c r="AI580" i="1"/>
  <c r="AG580" i="1"/>
  <c r="AD580" i="1"/>
  <c r="AB580" i="1"/>
  <c r="Z580" i="1"/>
  <c r="X580" i="1"/>
  <c r="V580" i="1"/>
  <c r="BO579" i="1"/>
  <c r="BL579" i="1"/>
  <c r="BG579" i="1"/>
  <c r="BD579" i="1"/>
  <c r="AX579" i="1"/>
  <c r="AT579" i="1"/>
  <c r="AO579" i="1"/>
  <c r="AM579" i="1"/>
  <c r="AK579" i="1"/>
  <c r="AI579" i="1"/>
  <c r="AG579" i="1"/>
  <c r="AD579" i="1"/>
  <c r="AB579" i="1"/>
  <c r="Z579" i="1"/>
  <c r="X579" i="1"/>
  <c r="V579" i="1"/>
  <c r="BO578" i="1"/>
  <c r="BL578" i="1"/>
  <c r="BG578" i="1"/>
  <c r="BD578" i="1"/>
  <c r="AX578" i="1"/>
  <c r="AT578" i="1"/>
  <c r="AO578" i="1"/>
  <c r="AM578" i="1"/>
  <c r="AK578" i="1"/>
  <c r="AI578" i="1"/>
  <c r="AG578" i="1"/>
  <c r="AD578" i="1"/>
  <c r="AB578" i="1"/>
  <c r="Z578" i="1"/>
  <c r="X578" i="1"/>
  <c r="V578" i="1"/>
  <c r="BO577" i="1"/>
  <c r="BL577" i="1"/>
  <c r="BG577" i="1"/>
  <c r="BD577" i="1"/>
  <c r="AX577" i="1"/>
  <c r="AT577" i="1"/>
  <c r="AO577" i="1"/>
  <c r="AM577" i="1"/>
  <c r="AK577" i="1"/>
  <c r="AI577" i="1"/>
  <c r="AG577" i="1"/>
  <c r="AD577" i="1"/>
  <c r="AB577" i="1"/>
  <c r="Z577" i="1"/>
  <c r="X577" i="1"/>
  <c r="V577" i="1"/>
  <c r="BO576" i="1"/>
  <c r="BL576" i="1"/>
  <c r="BG576" i="1"/>
  <c r="BD576" i="1"/>
  <c r="AX576" i="1"/>
  <c r="AT576" i="1"/>
  <c r="AO576" i="1"/>
  <c r="AM576" i="1"/>
  <c r="AK576" i="1"/>
  <c r="AI576" i="1"/>
  <c r="AG576" i="1"/>
  <c r="AD576" i="1"/>
  <c r="AB576" i="1"/>
  <c r="Z576" i="1"/>
  <c r="X576" i="1"/>
  <c r="V576" i="1"/>
  <c r="BO575" i="1"/>
  <c r="BL575" i="1"/>
  <c r="BG575" i="1"/>
  <c r="BD575" i="1"/>
  <c r="AX575" i="1"/>
  <c r="AT575" i="1"/>
  <c r="AO575" i="1"/>
  <c r="AM575" i="1"/>
  <c r="AK575" i="1"/>
  <c r="AI575" i="1"/>
  <c r="AG575" i="1"/>
  <c r="AD575" i="1"/>
  <c r="AB575" i="1"/>
  <c r="Z575" i="1"/>
  <c r="X575" i="1"/>
  <c r="V575" i="1"/>
  <c r="BO574" i="1"/>
  <c r="BL574" i="1"/>
  <c r="BG574" i="1"/>
  <c r="BD574" i="1"/>
  <c r="AX574" i="1"/>
  <c r="AT574" i="1"/>
  <c r="AO574" i="1"/>
  <c r="AM574" i="1"/>
  <c r="AK574" i="1"/>
  <c r="AI574" i="1"/>
  <c r="AG574" i="1"/>
  <c r="AD574" i="1"/>
  <c r="AB574" i="1"/>
  <c r="Z574" i="1"/>
  <c r="X574" i="1"/>
  <c r="V574" i="1"/>
  <c r="BO573" i="1"/>
  <c r="BL573" i="1"/>
  <c r="BG573" i="1"/>
  <c r="BD573" i="1"/>
  <c r="AX573" i="1"/>
  <c r="AT573" i="1"/>
  <c r="AO573" i="1"/>
  <c r="AM573" i="1"/>
  <c r="AK573" i="1"/>
  <c r="AI573" i="1"/>
  <c r="AG573" i="1"/>
  <c r="AD573" i="1"/>
  <c r="AB573" i="1"/>
  <c r="Z573" i="1"/>
  <c r="X573" i="1"/>
  <c r="V573" i="1"/>
  <c r="BO572" i="1"/>
  <c r="BL572" i="1"/>
  <c r="BG572" i="1"/>
  <c r="BD572" i="1"/>
  <c r="AX572" i="1"/>
  <c r="AT572" i="1"/>
  <c r="AO572" i="1"/>
  <c r="AM572" i="1"/>
  <c r="AK572" i="1"/>
  <c r="AI572" i="1"/>
  <c r="AG572" i="1"/>
  <c r="AD572" i="1"/>
  <c r="AB572" i="1"/>
  <c r="Z572" i="1"/>
  <c r="X572" i="1"/>
  <c r="V572" i="1"/>
  <c r="BO571" i="1"/>
  <c r="BL571" i="1"/>
  <c r="BG571" i="1"/>
  <c r="BD571" i="1"/>
  <c r="AX571" i="1"/>
  <c r="AT571" i="1"/>
  <c r="AO571" i="1"/>
  <c r="AM571" i="1"/>
  <c r="AK571" i="1"/>
  <c r="AI571" i="1"/>
  <c r="AG571" i="1"/>
  <c r="AD571" i="1"/>
  <c r="AB571" i="1"/>
  <c r="Z571" i="1"/>
  <c r="X571" i="1"/>
  <c r="V571" i="1"/>
  <c r="BO570" i="1"/>
  <c r="BL570" i="1"/>
  <c r="BG570" i="1"/>
  <c r="BD570" i="1"/>
  <c r="AX570" i="1"/>
  <c r="AT570" i="1"/>
  <c r="AO570" i="1"/>
  <c r="AM570" i="1"/>
  <c r="AK570" i="1"/>
  <c r="AI570" i="1"/>
  <c r="AG570" i="1"/>
  <c r="AD570" i="1"/>
  <c r="AB570" i="1"/>
  <c r="Z570" i="1"/>
  <c r="X570" i="1"/>
  <c r="V570" i="1"/>
  <c r="BO569" i="1"/>
  <c r="BL569" i="1"/>
  <c r="BG569" i="1"/>
  <c r="BD569" i="1"/>
  <c r="AX569" i="1"/>
  <c r="AT569" i="1"/>
  <c r="AO569" i="1"/>
  <c r="AM569" i="1"/>
  <c r="AK569" i="1"/>
  <c r="AI569" i="1"/>
  <c r="AG569" i="1"/>
  <c r="AD569" i="1"/>
  <c r="AB569" i="1"/>
  <c r="Z569" i="1"/>
  <c r="X569" i="1"/>
  <c r="V569" i="1"/>
  <c r="BO568" i="1"/>
  <c r="BL568" i="1"/>
  <c r="BG568" i="1"/>
  <c r="BD568" i="1"/>
  <c r="AX568" i="1"/>
  <c r="AT568" i="1"/>
  <c r="AO568" i="1"/>
  <c r="AM568" i="1"/>
  <c r="AK568" i="1"/>
  <c r="AI568" i="1"/>
  <c r="AG568" i="1"/>
  <c r="AD568" i="1"/>
  <c r="AB568" i="1"/>
  <c r="Z568" i="1"/>
  <c r="X568" i="1"/>
  <c r="V568" i="1"/>
  <c r="BO567" i="1"/>
  <c r="BL567" i="1"/>
  <c r="BG567" i="1"/>
  <c r="BD567" i="1"/>
  <c r="AX567" i="1"/>
  <c r="AT567" i="1"/>
  <c r="AO567" i="1"/>
  <c r="AM567" i="1"/>
  <c r="AK567" i="1"/>
  <c r="AI567" i="1"/>
  <c r="AG567" i="1"/>
  <c r="AD567" i="1"/>
  <c r="AB567" i="1"/>
  <c r="Z567" i="1"/>
  <c r="X567" i="1"/>
  <c r="V567" i="1"/>
  <c r="BO566" i="1"/>
  <c r="BL566" i="1"/>
  <c r="BG566" i="1"/>
  <c r="BD566" i="1"/>
  <c r="AX566" i="1"/>
  <c r="AT566" i="1"/>
  <c r="AO566" i="1"/>
  <c r="AM566" i="1"/>
  <c r="AK566" i="1"/>
  <c r="AI566" i="1"/>
  <c r="AG566" i="1"/>
  <c r="AD566" i="1"/>
  <c r="AB566" i="1"/>
  <c r="Z566" i="1"/>
  <c r="X566" i="1"/>
  <c r="V566" i="1"/>
  <c r="BO565" i="1"/>
  <c r="BL565" i="1"/>
  <c r="BG565" i="1"/>
  <c r="BD565" i="1"/>
  <c r="AX565" i="1"/>
  <c r="AT565" i="1"/>
  <c r="AO565" i="1"/>
  <c r="AM565" i="1"/>
  <c r="AK565" i="1"/>
  <c r="AI565" i="1"/>
  <c r="AG565" i="1"/>
  <c r="AD565" i="1"/>
  <c r="AB565" i="1"/>
  <c r="Z565" i="1"/>
  <c r="X565" i="1"/>
  <c r="V565" i="1"/>
  <c r="BO564" i="1"/>
  <c r="BL564" i="1"/>
  <c r="BG564" i="1"/>
  <c r="BD564" i="1"/>
  <c r="AX564" i="1"/>
  <c r="AT564" i="1"/>
  <c r="AO564" i="1"/>
  <c r="AM564" i="1"/>
  <c r="AK564" i="1"/>
  <c r="AI564" i="1"/>
  <c r="AG564" i="1"/>
  <c r="AD564" i="1"/>
  <c r="AB564" i="1"/>
  <c r="Z564" i="1"/>
  <c r="X564" i="1"/>
  <c r="V564" i="1"/>
  <c r="BO563" i="1"/>
  <c r="BL563" i="1"/>
  <c r="BG563" i="1"/>
  <c r="BD563" i="1"/>
  <c r="AX563" i="1"/>
  <c r="AT563" i="1"/>
  <c r="AO563" i="1"/>
  <c r="AM563" i="1"/>
  <c r="AK563" i="1"/>
  <c r="AI563" i="1"/>
  <c r="AG563" i="1"/>
  <c r="AD563" i="1"/>
  <c r="AB563" i="1"/>
  <c r="Z563" i="1"/>
  <c r="X563" i="1"/>
  <c r="V563" i="1"/>
  <c r="BO562" i="1"/>
  <c r="BL562" i="1"/>
  <c r="BG562" i="1"/>
  <c r="BD562" i="1"/>
  <c r="AX562" i="1"/>
  <c r="AT562" i="1"/>
  <c r="AO562" i="1"/>
  <c r="AM562" i="1"/>
  <c r="AK562" i="1"/>
  <c r="AI562" i="1"/>
  <c r="AG562" i="1"/>
  <c r="AD562" i="1"/>
  <c r="AB562" i="1"/>
  <c r="Z562" i="1"/>
  <c r="X562" i="1"/>
  <c r="V562" i="1"/>
  <c r="BO561" i="1"/>
  <c r="BL561" i="1"/>
  <c r="BG561" i="1"/>
  <c r="BD561" i="1"/>
  <c r="AX561" i="1"/>
  <c r="AT561" i="1"/>
  <c r="AO561" i="1"/>
  <c r="AM561" i="1"/>
  <c r="AK561" i="1"/>
  <c r="AI561" i="1"/>
  <c r="AG561" i="1"/>
  <c r="AD561" i="1"/>
  <c r="AB561" i="1"/>
  <c r="Z561" i="1"/>
  <c r="X561" i="1"/>
  <c r="V561" i="1"/>
  <c r="BO560" i="1"/>
  <c r="BL560" i="1"/>
  <c r="BG560" i="1"/>
  <c r="BD560" i="1"/>
  <c r="AX560" i="1"/>
  <c r="AT560" i="1"/>
  <c r="AO560" i="1"/>
  <c r="AM560" i="1"/>
  <c r="AK560" i="1"/>
  <c r="AI560" i="1"/>
  <c r="AG560" i="1"/>
  <c r="AD560" i="1"/>
  <c r="AB560" i="1"/>
  <c r="Z560" i="1"/>
  <c r="X560" i="1"/>
  <c r="V560" i="1"/>
  <c r="BO559" i="1"/>
  <c r="BL559" i="1"/>
  <c r="BG559" i="1"/>
  <c r="BD559" i="1"/>
  <c r="AX559" i="1"/>
  <c r="AT559" i="1"/>
  <c r="AO559" i="1"/>
  <c r="AM559" i="1"/>
  <c r="AK559" i="1"/>
  <c r="AI559" i="1"/>
  <c r="AG559" i="1"/>
  <c r="AD559" i="1"/>
  <c r="AB559" i="1"/>
  <c r="Z559" i="1"/>
  <c r="X559" i="1"/>
  <c r="V559" i="1"/>
  <c r="BO558" i="1"/>
  <c r="BL558" i="1"/>
  <c r="BG558" i="1"/>
  <c r="BD558" i="1"/>
  <c r="AX558" i="1"/>
  <c r="AT558" i="1"/>
  <c r="AO558" i="1"/>
  <c r="AM558" i="1"/>
  <c r="AK558" i="1"/>
  <c r="AI558" i="1"/>
  <c r="AG558" i="1"/>
  <c r="AD558" i="1"/>
  <c r="AB558" i="1"/>
  <c r="Z558" i="1"/>
  <c r="X558" i="1"/>
  <c r="V558" i="1"/>
  <c r="BO557" i="1"/>
  <c r="BL557" i="1"/>
  <c r="BG557" i="1"/>
  <c r="BD557" i="1"/>
  <c r="AX557" i="1"/>
  <c r="AT557" i="1"/>
  <c r="AO557" i="1"/>
  <c r="AM557" i="1"/>
  <c r="AK557" i="1"/>
  <c r="AI557" i="1"/>
  <c r="AG557" i="1"/>
  <c r="AD557" i="1"/>
  <c r="AB557" i="1"/>
  <c r="Z557" i="1"/>
  <c r="X557" i="1"/>
  <c r="V557" i="1"/>
  <c r="BO556" i="1"/>
  <c r="BL556" i="1"/>
  <c r="BG556" i="1"/>
  <c r="BD556" i="1"/>
  <c r="AX556" i="1"/>
  <c r="AT556" i="1"/>
  <c r="AO556" i="1"/>
  <c r="AM556" i="1"/>
  <c r="AK556" i="1"/>
  <c r="AI556" i="1"/>
  <c r="AG556" i="1"/>
  <c r="AD556" i="1"/>
  <c r="AB556" i="1"/>
  <c r="Z556" i="1"/>
  <c r="X556" i="1"/>
  <c r="V556" i="1"/>
  <c r="BO555" i="1"/>
  <c r="BL555" i="1"/>
  <c r="BG555" i="1"/>
  <c r="BD555" i="1"/>
  <c r="AX555" i="1"/>
  <c r="AT555" i="1"/>
  <c r="AO555" i="1"/>
  <c r="AM555" i="1"/>
  <c r="AK555" i="1"/>
  <c r="AI555" i="1"/>
  <c r="AG555" i="1"/>
  <c r="AD555" i="1"/>
  <c r="AB555" i="1"/>
  <c r="Z555" i="1"/>
  <c r="X555" i="1"/>
  <c r="V555" i="1"/>
  <c r="BO554" i="1"/>
  <c r="BL554" i="1"/>
  <c r="BG554" i="1"/>
  <c r="BD554" i="1"/>
  <c r="AX554" i="1"/>
  <c r="AT554" i="1"/>
  <c r="AO554" i="1"/>
  <c r="AM554" i="1"/>
  <c r="AK554" i="1"/>
  <c r="AI554" i="1"/>
  <c r="AG554" i="1"/>
  <c r="AD554" i="1"/>
  <c r="AB554" i="1"/>
  <c r="Z554" i="1"/>
  <c r="X554" i="1"/>
  <c r="V554" i="1"/>
  <c r="BO553" i="1"/>
  <c r="BL553" i="1"/>
  <c r="BG553" i="1"/>
  <c r="BD553" i="1"/>
  <c r="AX553" i="1"/>
  <c r="AT553" i="1"/>
  <c r="AO553" i="1"/>
  <c r="AM553" i="1"/>
  <c r="AK553" i="1"/>
  <c r="AI553" i="1"/>
  <c r="AG553" i="1"/>
  <c r="AD553" i="1"/>
  <c r="AB553" i="1"/>
  <c r="Z553" i="1"/>
  <c r="X553" i="1"/>
  <c r="V553" i="1"/>
  <c r="BO552" i="1"/>
  <c r="BL552" i="1"/>
  <c r="BG552" i="1"/>
  <c r="BD552" i="1"/>
  <c r="AX552" i="1"/>
  <c r="AT552" i="1"/>
  <c r="AO552" i="1"/>
  <c r="AM552" i="1"/>
  <c r="AK552" i="1"/>
  <c r="AI552" i="1"/>
  <c r="AG552" i="1"/>
  <c r="AD552" i="1"/>
  <c r="AB552" i="1"/>
  <c r="Z552" i="1"/>
  <c r="X552" i="1"/>
  <c r="V552" i="1"/>
  <c r="BO551" i="1"/>
  <c r="BL551" i="1"/>
  <c r="BG551" i="1"/>
  <c r="BD551" i="1"/>
  <c r="AX551" i="1"/>
  <c r="AT551" i="1"/>
  <c r="AO551" i="1"/>
  <c r="AM551" i="1"/>
  <c r="AK551" i="1"/>
  <c r="AI551" i="1"/>
  <c r="AG551" i="1"/>
  <c r="AD551" i="1"/>
  <c r="AB551" i="1"/>
  <c r="Z551" i="1"/>
  <c r="X551" i="1"/>
  <c r="V551" i="1"/>
  <c r="BO550" i="1"/>
  <c r="BL550" i="1"/>
  <c r="BG550" i="1"/>
  <c r="BD550" i="1"/>
  <c r="AX550" i="1"/>
  <c r="AT550" i="1"/>
  <c r="AO550" i="1"/>
  <c r="AM550" i="1"/>
  <c r="AK550" i="1"/>
  <c r="AI550" i="1"/>
  <c r="AG550" i="1"/>
  <c r="AD550" i="1"/>
  <c r="AB550" i="1"/>
  <c r="Z550" i="1"/>
  <c r="X550" i="1"/>
  <c r="V550" i="1"/>
  <c r="BO549" i="1"/>
  <c r="BL549" i="1"/>
  <c r="BG549" i="1"/>
  <c r="BD549" i="1"/>
  <c r="AX549" i="1"/>
  <c r="AT549" i="1"/>
  <c r="AO549" i="1"/>
  <c r="AM549" i="1"/>
  <c r="AK549" i="1"/>
  <c r="AI549" i="1"/>
  <c r="AG549" i="1"/>
  <c r="AD549" i="1"/>
  <c r="AB549" i="1"/>
  <c r="Z549" i="1"/>
  <c r="X549" i="1"/>
  <c r="V549" i="1"/>
  <c r="BO548" i="1"/>
  <c r="BL548" i="1"/>
  <c r="BG548" i="1"/>
  <c r="BD548" i="1"/>
  <c r="AX548" i="1"/>
  <c r="AT548" i="1"/>
  <c r="AO548" i="1"/>
  <c r="AM548" i="1"/>
  <c r="AK548" i="1"/>
  <c r="AI548" i="1"/>
  <c r="AG548" i="1"/>
  <c r="AD548" i="1"/>
  <c r="AB548" i="1"/>
  <c r="Z548" i="1"/>
  <c r="X548" i="1"/>
  <c r="V548" i="1"/>
  <c r="BO547" i="1"/>
  <c r="BL547" i="1"/>
  <c r="BG547" i="1"/>
  <c r="BD547" i="1"/>
  <c r="AX547" i="1"/>
  <c r="AT547" i="1"/>
  <c r="AO547" i="1"/>
  <c r="AM547" i="1"/>
  <c r="AK547" i="1"/>
  <c r="AI547" i="1"/>
  <c r="AG547" i="1"/>
  <c r="AD547" i="1"/>
  <c r="AB547" i="1"/>
  <c r="Z547" i="1"/>
  <c r="X547" i="1"/>
  <c r="V547" i="1"/>
  <c r="BO546" i="1"/>
  <c r="BL546" i="1"/>
  <c r="BG546" i="1"/>
  <c r="BD546" i="1"/>
  <c r="AX546" i="1"/>
  <c r="AT546" i="1"/>
  <c r="AO546" i="1"/>
  <c r="AM546" i="1"/>
  <c r="AK546" i="1"/>
  <c r="AI546" i="1"/>
  <c r="AG546" i="1"/>
  <c r="AD546" i="1"/>
  <c r="AB546" i="1"/>
  <c r="Z546" i="1"/>
  <c r="X546" i="1"/>
  <c r="V546" i="1"/>
  <c r="BO545" i="1"/>
  <c r="BL545" i="1"/>
  <c r="BG545" i="1"/>
  <c r="BD545" i="1"/>
  <c r="AX545" i="1"/>
  <c r="AT545" i="1"/>
  <c r="AO545" i="1"/>
  <c r="AM545" i="1"/>
  <c r="AK545" i="1"/>
  <c r="AI545" i="1"/>
  <c r="AG545" i="1"/>
  <c r="AD545" i="1"/>
  <c r="AB545" i="1"/>
  <c r="Z545" i="1"/>
  <c r="X545" i="1"/>
  <c r="V545" i="1"/>
  <c r="BO544" i="1"/>
  <c r="BL544" i="1"/>
  <c r="BG544" i="1"/>
  <c r="BD544" i="1"/>
  <c r="AX544" i="1"/>
  <c r="AT544" i="1"/>
  <c r="AO544" i="1"/>
  <c r="AM544" i="1"/>
  <c r="AK544" i="1"/>
  <c r="AI544" i="1"/>
  <c r="AG544" i="1"/>
  <c r="AD544" i="1"/>
  <c r="AB544" i="1"/>
  <c r="Z544" i="1"/>
  <c r="X544" i="1"/>
  <c r="V544" i="1"/>
  <c r="BO543" i="1"/>
  <c r="BL543" i="1"/>
  <c r="BG543" i="1"/>
  <c r="BD543" i="1"/>
  <c r="AX543" i="1"/>
  <c r="AT543" i="1"/>
  <c r="AO543" i="1"/>
  <c r="AM543" i="1"/>
  <c r="AK543" i="1"/>
  <c r="AI543" i="1"/>
  <c r="AG543" i="1"/>
  <c r="AD543" i="1"/>
  <c r="AB543" i="1"/>
  <c r="Z543" i="1"/>
  <c r="X543" i="1"/>
  <c r="V543" i="1"/>
  <c r="BO542" i="1"/>
  <c r="BL542" i="1"/>
  <c r="BG542" i="1"/>
  <c r="BD542" i="1"/>
  <c r="AX542" i="1"/>
  <c r="AT542" i="1"/>
  <c r="AO542" i="1"/>
  <c r="AM542" i="1"/>
  <c r="AK542" i="1"/>
  <c r="AI542" i="1"/>
  <c r="AG542" i="1"/>
  <c r="AD542" i="1"/>
  <c r="AB542" i="1"/>
  <c r="Z542" i="1"/>
  <c r="X542" i="1"/>
  <c r="V542" i="1"/>
  <c r="BO541" i="1"/>
  <c r="BL541" i="1"/>
  <c r="BG541" i="1"/>
  <c r="BD541" i="1"/>
  <c r="AX541" i="1"/>
  <c r="AT541" i="1"/>
  <c r="AO541" i="1"/>
  <c r="AM541" i="1"/>
  <c r="AK541" i="1"/>
  <c r="AI541" i="1"/>
  <c r="AG541" i="1"/>
  <c r="AD541" i="1"/>
  <c r="AB541" i="1"/>
  <c r="Z541" i="1"/>
  <c r="X541" i="1"/>
  <c r="V541" i="1"/>
  <c r="BO540" i="1"/>
  <c r="BL540" i="1"/>
  <c r="BG540" i="1"/>
  <c r="BD540" i="1"/>
  <c r="AX540" i="1"/>
  <c r="AT540" i="1"/>
  <c r="AO540" i="1"/>
  <c r="AM540" i="1"/>
  <c r="AK540" i="1"/>
  <c r="AI540" i="1"/>
  <c r="AG540" i="1"/>
  <c r="AD540" i="1"/>
  <c r="AB540" i="1"/>
  <c r="Z540" i="1"/>
  <c r="X540" i="1"/>
  <c r="V540" i="1"/>
  <c r="BO539" i="1"/>
  <c r="BL539" i="1"/>
  <c r="BG539" i="1"/>
  <c r="BD539" i="1"/>
  <c r="AX539" i="1"/>
  <c r="AT539" i="1"/>
  <c r="AO539" i="1"/>
  <c r="AM539" i="1"/>
  <c r="AK539" i="1"/>
  <c r="AI539" i="1"/>
  <c r="AG539" i="1"/>
  <c r="AD539" i="1"/>
  <c r="AB539" i="1"/>
  <c r="Z539" i="1"/>
  <c r="X539" i="1"/>
  <c r="V539" i="1"/>
  <c r="BO538" i="1"/>
  <c r="BL538" i="1"/>
  <c r="BG538" i="1"/>
  <c r="BD538" i="1"/>
  <c r="AX538" i="1"/>
  <c r="AT538" i="1"/>
  <c r="AO538" i="1"/>
  <c r="AM538" i="1"/>
  <c r="AK538" i="1"/>
  <c r="AI538" i="1"/>
  <c r="AG538" i="1"/>
  <c r="AD538" i="1"/>
  <c r="AB538" i="1"/>
  <c r="Z538" i="1"/>
  <c r="X538" i="1"/>
  <c r="V538" i="1"/>
  <c r="BO537" i="1"/>
  <c r="BL537" i="1"/>
  <c r="BG537" i="1"/>
  <c r="BD537" i="1"/>
  <c r="AX537" i="1"/>
  <c r="AT537" i="1"/>
  <c r="AO537" i="1"/>
  <c r="AM537" i="1"/>
  <c r="AK537" i="1"/>
  <c r="AI537" i="1"/>
  <c r="AG537" i="1"/>
  <c r="AD537" i="1"/>
  <c r="AB537" i="1"/>
  <c r="Z537" i="1"/>
  <c r="X537" i="1"/>
  <c r="V537" i="1"/>
  <c r="BO536" i="1"/>
  <c r="BL536" i="1"/>
  <c r="BG536" i="1"/>
  <c r="BD536" i="1"/>
  <c r="AX536" i="1"/>
  <c r="AT536" i="1"/>
  <c r="AO536" i="1"/>
  <c r="AM536" i="1"/>
  <c r="AK536" i="1"/>
  <c r="AI536" i="1"/>
  <c r="AG536" i="1"/>
  <c r="AD536" i="1"/>
  <c r="AB536" i="1"/>
  <c r="Z536" i="1"/>
  <c r="X536" i="1"/>
  <c r="V536" i="1"/>
  <c r="BO535" i="1"/>
  <c r="BL535" i="1"/>
  <c r="BG535" i="1"/>
  <c r="BD535" i="1"/>
  <c r="AX535" i="1"/>
  <c r="AT535" i="1"/>
  <c r="AO535" i="1"/>
  <c r="AM535" i="1"/>
  <c r="AK535" i="1"/>
  <c r="AI535" i="1"/>
  <c r="AG535" i="1"/>
  <c r="AD535" i="1"/>
  <c r="AB535" i="1"/>
  <c r="Z535" i="1"/>
  <c r="X535" i="1"/>
  <c r="V535" i="1"/>
  <c r="BO534" i="1"/>
  <c r="BL534" i="1"/>
  <c r="BG534" i="1"/>
  <c r="BD534" i="1"/>
  <c r="AX534" i="1"/>
  <c r="AT534" i="1"/>
  <c r="AO534" i="1"/>
  <c r="AM534" i="1"/>
  <c r="AK534" i="1"/>
  <c r="AI534" i="1"/>
  <c r="AG534" i="1"/>
  <c r="AD534" i="1"/>
  <c r="AB534" i="1"/>
  <c r="Z534" i="1"/>
  <c r="X534" i="1"/>
  <c r="V534" i="1"/>
  <c r="BO533" i="1"/>
  <c r="BL533" i="1"/>
  <c r="BG533" i="1"/>
  <c r="BD533" i="1"/>
  <c r="AX533" i="1"/>
  <c r="AT533" i="1"/>
  <c r="AO533" i="1"/>
  <c r="AM533" i="1"/>
  <c r="AK533" i="1"/>
  <c r="AI533" i="1"/>
  <c r="AG533" i="1"/>
  <c r="AD533" i="1"/>
  <c r="AB533" i="1"/>
  <c r="Z533" i="1"/>
  <c r="X533" i="1"/>
  <c r="V533" i="1"/>
  <c r="BO532" i="1"/>
  <c r="BL532" i="1"/>
  <c r="BG532" i="1"/>
  <c r="BD532" i="1"/>
  <c r="AX532" i="1"/>
  <c r="AT532" i="1"/>
  <c r="AO532" i="1"/>
  <c r="AM532" i="1"/>
  <c r="AK532" i="1"/>
  <c r="AI532" i="1"/>
  <c r="AG532" i="1"/>
  <c r="AD532" i="1"/>
  <c r="AB532" i="1"/>
  <c r="Z532" i="1"/>
  <c r="X532" i="1"/>
  <c r="V532" i="1"/>
  <c r="BO531" i="1"/>
  <c r="BL531" i="1"/>
  <c r="BG531" i="1"/>
  <c r="BD531" i="1"/>
  <c r="AX531" i="1"/>
  <c r="AT531" i="1"/>
  <c r="AO531" i="1"/>
  <c r="AM531" i="1"/>
  <c r="AK531" i="1"/>
  <c r="AI531" i="1"/>
  <c r="AG531" i="1"/>
  <c r="AD531" i="1"/>
  <c r="AB531" i="1"/>
  <c r="Z531" i="1"/>
  <c r="X531" i="1"/>
  <c r="V531" i="1"/>
  <c r="BO530" i="1"/>
  <c r="BL530" i="1"/>
  <c r="BG530" i="1"/>
  <c r="BD530" i="1"/>
  <c r="AX530" i="1"/>
  <c r="AT530" i="1"/>
  <c r="AO530" i="1"/>
  <c r="AM530" i="1"/>
  <c r="AK530" i="1"/>
  <c r="AI530" i="1"/>
  <c r="AG530" i="1"/>
  <c r="AD530" i="1"/>
  <c r="AB530" i="1"/>
  <c r="Z530" i="1"/>
  <c r="X530" i="1"/>
  <c r="V530" i="1"/>
  <c r="BO529" i="1"/>
  <c r="BL529" i="1"/>
  <c r="BG529" i="1"/>
  <c r="BD529" i="1"/>
  <c r="AX529" i="1"/>
  <c r="AT529" i="1"/>
  <c r="AO529" i="1"/>
  <c r="AM529" i="1"/>
  <c r="AK529" i="1"/>
  <c r="AI529" i="1"/>
  <c r="AG529" i="1"/>
  <c r="AD529" i="1"/>
  <c r="AB529" i="1"/>
  <c r="Z529" i="1"/>
  <c r="X529" i="1"/>
  <c r="V529" i="1"/>
  <c r="BO528" i="1"/>
  <c r="BL528" i="1"/>
  <c r="BG528" i="1"/>
  <c r="BD528" i="1"/>
  <c r="AX528" i="1"/>
  <c r="AT528" i="1"/>
  <c r="AO528" i="1"/>
  <c r="AM528" i="1"/>
  <c r="AK528" i="1"/>
  <c r="AI528" i="1"/>
  <c r="AG528" i="1"/>
  <c r="AD528" i="1"/>
  <c r="AB528" i="1"/>
  <c r="Z528" i="1"/>
  <c r="X528" i="1"/>
  <c r="V528" i="1"/>
  <c r="BO527" i="1"/>
  <c r="BL527" i="1"/>
  <c r="BG527" i="1"/>
  <c r="BD527" i="1"/>
  <c r="AX527" i="1"/>
  <c r="AT527" i="1"/>
  <c r="AO527" i="1"/>
  <c r="AM527" i="1"/>
  <c r="AK527" i="1"/>
  <c r="AI527" i="1"/>
  <c r="AG527" i="1"/>
  <c r="AD527" i="1"/>
  <c r="AB527" i="1"/>
  <c r="Z527" i="1"/>
  <c r="X527" i="1"/>
  <c r="V527" i="1"/>
  <c r="BO526" i="1"/>
  <c r="BL526" i="1"/>
  <c r="BG526" i="1"/>
  <c r="BD526" i="1"/>
  <c r="AX526" i="1"/>
  <c r="AT526" i="1"/>
  <c r="AO526" i="1"/>
  <c r="AM526" i="1"/>
  <c r="AK526" i="1"/>
  <c r="AI526" i="1"/>
  <c r="AG526" i="1"/>
  <c r="AD526" i="1"/>
  <c r="AB526" i="1"/>
  <c r="Z526" i="1"/>
  <c r="X526" i="1"/>
  <c r="V526" i="1"/>
  <c r="BO525" i="1"/>
  <c r="BL525" i="1"/>
  <c r="BG525" i="1"/>
  <c r="BD525" i="1"/>
  <c r="AX525" i="1"/>
  <c r="AT525" i="1"/>
  <c r="AO525" i="1"/>
  <c r="AM525" i="1"/>
  <c r="AK525" i="1"/>
  <c r="AI525" i="1"/>
  <c r="AG525" i="1"/>
  <c r="AD525" i="1"/>
  <c r="AB525" i="1"/>
  <c r="Z525" i="1"/>
  <c r="X525" i="1"/>
  <c r="V525" i="1"/>
  <c r="BO524" i="1"/>
  <c r="BL524" i="1"/>
  <c r="BG524" i="1"/>
  <c r="BD524" i="1"/>
  <c r="AX524" i="1"/>
  <c r="AT524" i="1"/>
  <c r="AO524" i="1"/>
  <c r="AM524" i="1"/>
  <c r="AK524" i="1"/>
  <c r="AI524" i="1"/>
  <c r="AG524" i="1"/>
  <c r="AD524" i="1"/>
  <c r="AB524" i="1"/>
  <c r="Z524" i="1"/>
  <c r="X524" i="1"/>
  <c r="V524" i="1"/>
  <c r="BO523" i="1"/>
  <c r="BL523" i="1"/>
  <c r="BG523" i="1"/>
  <c r="BD523" i="1"/>
  <c r="AX523" i="1"/>
  <c r="AT523" i="1"/>
  <c r="AO523" i="1"/>
  <c r="AM523" i="1"/>
  <c r="AK523" i="1"/>
  <c r="AI523" i="1"/>
  <c r="AG523" i="1"/>
  <c r="AD523" i="1"/>
  <c r="AB523" i="1"/>
  <c r="Z523" i="1"/>
  <c r="X523" i="1"/>
  <c r="V523" i="1"/>
  <c r="BO522" i="1"/>
  <c r="BL522" i="1"/>
  <c r="BG522" i="1"/>
  <c r="BD522" i="1"/>
  <c r="AX522" i="1"/>
  <c r="AT522" i="1"/>
  <c r="AO522" i="1"/>
  <c r="AM522" i="1"/>
  <c r="AK522" i="1"/>
  <c r="AI522" i="1"/>
  <c r="AG522" i="1"/>
  <c r="AD522" i="1"/>
  <c r="AB522" i="1"/>
  <c r="Z522" i="1"/>
  <c r="X522" i="1"/>
  <c r="V522" i="1"/>
  <c r="BO521" i="1"/>
  <c r="BL521" i="1"/>
  <c r="BG521" i="1"/>
  <c r="BD521" i="1"/>
  <c r="AX521" i="1"/>
  <c r="AT521" i="1"/>
  <c r="AO521" i="1"/>
  <c r="AM521" i="1"/>
  <c r="AK521" i="1"/>
  <c r="AI521" i="1"/>
  <c r="AG521" i="1"/>
  <c r="AD521" i="1"/>
  <c r="AB521" i="1"/>
  <c r="Z521" i="1"/>
  <c r="X521" i="1"/>
  <c r="V521" i="1"/>
  <c r="BO520" i="1"/>
  <c r="BL520" i="1"/>
  <c r="BG520" i="1"/>
  <c r="BD520" i="1"/>
  <c r="AX520" i="1"/>
  <c r="AT520" i="1"/>
  <c r="AO520" i="1"/>
  <c r="AM520" i="1"/>
  <c r="AK520" i="1"/>
  <c r="AI520" i="1"/>
  <c r="AG520" i="1"/>
  <c r="AD520" i="1"/>
  <c r="AB520" i="1"/>
  <c r="Z520" i="1"/>
  <c r="X520" i="1"/>
  <c r="V520" i="1"/>
  <c r="BO519" i="1"/>
  <c r="BL519" i="1"/>
  <c r="BG519" i="1"/>
  <c r="BD519" i="1"/>
  <c r="AX519" i="1"/>
  <c r="AT519" i="1"/>
  <c r="AO519" i="1"/>
  <c r="AM519" i="1"/>
  <c r="AK519" i="1"/>
  <c r="AI519" i="1"/>
  <c r="AG519" i="1"/>
  <c r="AD519" i="1"/>
  <c r="AB519" i="1"/>
  <c r="Z519" i="1"/>
  <c r="X519" i="1"/>
  <c r="V519" i="1"/>
  <c r="BO518" i="1"/>
  <c r="BL518" i="1"/>
  <c r="BG518" i="1"/>
  <c r="BD518" i="1"/>
  <c r="AX518" i="1"/>
  <c r="AT518" i="1"/>
  <c r="AO518" i="1"/>
  <c r="AM518" i="1"/>
  <c r="AK518" i="1"/>
  <c r="AI518" i="1"/>
  <c r="AG518" i="1"/>
  <c r="AD518" i="1"/>
  <c r="AB518" i="1"/>
  <c r="Z518" i="1"/>
  <c r="X518" i="1"/>
  <c r="V518" i="1"/>
  <c r="BO517" i="1"/>
  <c r="BL517" i="1"/>
  <c r="BG517" i="1"/>
  <c r="BD517" i="1"/>
  <c r="AX517" i="1"/>
  <c r="AT517" i="1"/>
  <c r="AO517" i="1"/>
  <c r="AM517" i="1"/>
  <c r="AK517" i="1"/>
  <c r="AI517" i="1"/>
  <c r="AG517" i="1"/>
  <c r="AD517" i="1"/>
  <c r="AB517" i="1"/>
  <c r="Z517" i="1"/>
  <c r="X517" i="1"/>
  <c r="V517" i="1"/>
  <c r="BO516" i="1"/>
  <c r="BL516" i="1"/>
  <c r="BG516" i="1"/>
  <c r="BD516" i="1"/>
  <c r="AX516" i="1"/>
  <c r="AT516" i="1"/>
  <c r="AO516" i="1"/>
  <c r="AM516" i="1"/>
  <c r="AK516" i="1"/>
  <c r="AI516" i="1"/>
  <c r="AG516" i="1"/>
  <c r="AD516" i="1"/>
  <c r="AB516" i="1"/>
  <c r="Z516" i="1"/>
  <c r="X516" i="1"/>
  <c r="V516" i="1"/>
  <c r="BO515" i="1"/>
  <c r="BL515" i="1"/>
  <c r="BG515" i="1"/>
  <c r="BD515" i="1"/>
  <c r="AX515" i="1"/>
  <c r="AT515" i="1"/>
  <c r="AO515" i="1"/>
  <c r="AM515" i="1"/>
  <c r="AK515" i="1"/>
  <c r="AI515" i="1"/>
  <c r="AG515" i="1"/>
  <c r="AD515" i="1"/>
  <c r="AB515" i="1"/>
  <c r="Z515" i="1"/>
  <c r="X515" i="1"/>
  <c r="V515" i="1"/>
  <c r="BO514" i="1"/>
  <c r="BL514" i="1"/>
  <c r="BG514" i="1"/>
  <c r="BD514" i="1"/>
  <c r="AX514" i="1"/>
  <c r="AT514" i="1"/>
  <c r="AO514" i="1"/>
  <c r="AM514" i="1"/>
  <c r="AK514" i="1"/>
  <c r="AI514" i="1"/>
  <c r="AG514" i="1"/>
  <c r="AD514" i="1"/>
  <c r="AB514" i="1"/>
  <c r="Z514" i="1"/>
  <c r="X514" i="1"/>
  <c r="V514" i="1"/>
  <c r="BO513" i="1"/>
  <c r="BL513" i="1"/>
  <c r="BG513" i="1"/>
  <c r="BD513" i="1"/>
  <c r="AX513" i="1"/>
  <c r="AT513" i="1"/>
  <c r="AO513" i="1"/>
  <c r="AM513" i="1"/>
  <c r="AK513" i="1"/>
  <c r="AI513" i="1"/>
  <c r="AG513" i="1"/>
  <c r="AD513" i="1"/>
  <c r="AB513" i="1"/>
  <c r="Z513" i="1"/>
  <c r="X513" i="1"/>
  <c r="V513" i="1"/>
  <c r="BO512" i="1"/>
  <c r="BL512" i="1"/>
  <c r="BG512" i="1"/>
  <c r="BD512" i="1"/>
  <c r="AX512" i="1"/>
  <c r="AT512" i="1"/>
  <c r="AO512" i="1"/>
  <c r="AM512" i="1"/>
  <c r="AK512" i="1"/>
  <c r="AI512" i="1"/>
  <c r="AG512" i="1"/>
  <c r="AD512" i="1"/>
  <c r="AB512" i="1"/>
  <c r="Z512" i="1"/>
  <c r="X512" i="1"/>
  <c r="V512" i="1"/>
  <c r="BO511" i="1"/>
  <c r="BL511" i="1"/>
  <c r="BG511" i="1"/>
  <c r="BD511" i="1"/>
  <c r="AX511" i="1"/>
  <c r="AT511" i="1"/>
  <c r="AO511" i="1"/>
  <c r="AM511" i="1"/>
  <c r="AK511" i="1"/>
  <c r="AI511" i="1"/>
  <c r="AG511" i="1"/>
  <c r="AD511" i="1"/>
  <c r="AB511" i="1"/>
  <c r="Z511" i="1"/>
  <c r="X511" i="1"/>
  <c r="V511" i="1"/>
  <c r="BO510" i="1"/>
  <c r="BL510" i="1"/>
  <c r="BG510" i="1"/>
  <c r="BD510" i="1"/>
  <c r="AX510" i="1"/>
  <c r="AT510" i="1"/>
  <c r="AO510" i="1"/>
  <c r="AM510" i="1"/>
  <c r="AK510" i="1"/>
  <c r="AI510" i="1"/>
  <c r="AG510" i="1"/>
  <c r="AD510" i="1"/>
  <c r="AB510" i="1"/>
  <c r="Z510" i="1"/>
  <c r="X510" i="1"/>
  <c r="V510" i="1"/>
  <c r="BO509" i="1"/>
  <c r="BL509" i="1"/>
  <c r="BG509" i="1"/>
  <c r="BD509" i="1"/>
  <c r="AX509" i="1"/>
  <c r="AT509" i="1"/>
  <c r="AO509" i="1"/>
  <c r="AM509" i="1"/>
  <c r="AK509" i="1"/>
  <c r="AI509" i="1"/>
  <c r="AG509" i="1"/>
  <c r="AD509" i="1"/>
  <c r="AB509" i="1"/>
  <c r="Z509" i="1"/>
  <c r="X509" i="1"/>
  <c r="V509" i="1"/>
  <c r="BO508" i="1"/>
  <c r="BL508" i="1"/>
  <c r="BG508" i="1"/>
  <c r="BD508" i="1"/>
  <c r="AX508" i="1"/>
  <c r="AT508" i="1"/>
  <c r="AO508" i="1"/>
  <c r="AM508" i="1"/>
  <c r="AK508" i="1"/>
  <c r="AI508" i="1"/>
  <c r="AG508" i="1"/>
  <c r="AD508" i="1"/>
  <c r="AB508" i="1"/>
  <c r="Z508" i="1"/>
  <c r="X508" i="1"/>
  <c r="V508" i="1"/>
  <c r="BO507" i="1"/>
  <c r="BL507" i="1"/>
  <c r="BG507" i="1"/>
  <c r="BD507" i="1"/>
  <c r="AX507" i="1"/>
  <c r="AT507" i="1"/>
  <c r="AO507" i="1"/>
  <c r="AM507" i="1"/>
  <c r="AK507" i="1"/>
  <c r="AI507" i="1"/>
  <c r="AG507" i="1"/>
  <c r="AD507" i="1"/>
  <c r="AB507" i="1"/>
  <c r="Z507" i="1"/>
  <c r="X507" i="1"/>
  <c r="V507" i="1"/>
  <c r="BO506" i="1"/>
  <c r="BL506" i="1"/>
  <c r="BG506" i="1"/>
  <c r="BD506" i="1"/>
  <c r="AX506" i="1"/>
  <c r="AT506" i="1"/>
  <c r="AO506" i="1"/>
  <c r="AM506" i="1"/>
  <c r="AK506" i="1"/>
  <c r="AI506" i="1"/>
  <c r="AG506" i="1"/>
  <c r="AD506" i="1"/>
  <c r="AB506" i="1"/>
  <c r="Z506" i="1"/>
  <c r="X506" i="1"/>
  <c r="V506" i="1"/>
  <c r="BO505" i="1"/>
  <c r="BL505" i="1"/>
  <c r="BG505" i="1"/>
  <c r="BD505" i="1"/>
  <c r="AX505" i="1"/>
  <c r="AT505" i="1"/>
  <c r="AO505" i="1"/>
  <c r="AM505" i="1"/>
  <c r="AK505" i="1"/>
  <c r="AI505" i="1"/>
  <c r="AG505" i="1"/>
  <c r="AD505" i="1"/>
  <c r="AB505" i="1"/>
  <c r="Z505" i="1"/>
  <c r="X505" i="1"/>
  <c r="V505" i="1"/>
  <c r="BO504" i="1"/>
  <c r="BL504" i="1"/>
  <c r="BG504" i="1"/>
  <c r="BD504" i="1"/>
  <c r="AX504" i="1"/>
  <c r="AT504" i="1"/>
  <c r="AO504" i="1"/>
  <c r="AM504" i="1"/>
  <c r="AK504" i="1"/>
  <c r="AI504" i="1"/>
  <c r="AG504" i="1"/>
  <c r="AD504" i="1"/>
  <c r="AB504" i="1"/>
  <c r="Z504" i="1"/>
  <c r="X504" i="1"/>
  <c r="V504" i="1"/>
  <c r="BO503" i="1"/>
  <c r="BL503" i="1"/>
  <c r="BG503" i="1"/>
  <c r="BD503" i="1"/>
  <c r="AX503" i="1"/>
  <c r="AT503" i="1"/>
  <c r="AO503" i="1"/>
  <c r="AM503" i="1"/>
  <c r="AK503" i="1"/>
  <c r="AI503" i="1"/>
  <c r="AG503" i="1"/>
  <c r="AD503" i="1"/>
  <c r="AB503" i="1"/>
  <c r="Z503" i="1"/>
  <c r="X503" i="1"/>
  <c r="V503" i="1"/>
  <c r="BO502" i="1"/>
  <c r="BL502" i="1"/>
  <c r="BG502" i="1"/>
  <c r="BD502" i="1"/>
  <c r="AX502" i="1"/>
  <c r="AT502" i="1"/>
  <c r="AO502" i="1"/>
  <c r="AM502" i="1"/>
  <c r="AK502" i="1"/>
  <c r="AI502" i="1"/>
  <c r="AG502" i="1"/>
  <c r="AD502" i="1"/>
  <c r="AB502" i="1"/>
  <c r="Z502" i="1"/>
  <c r="X502" i="1"/>
  <c r="V502" i="1"/>
  <c r="BO501" i="1"/>
  <c r="BL501" i="1"/>
  <c r="BG501" i="1"/>
  <c r="BD501" i="1"/>
  <c r="AX501" i="1"/>
  <c r="AT501" i="1"/>
  <c r="AO501" i="1"/>
  <c r="AM501" i="1"/>
  <c r="AK501" i="1"/>
  <c r="AI501" i="1"/>
  <c r="AG501" i="1"/>
  <c r="AD501" i="1"/>
  <c r="AB501" i="1"/>
  <c r="Z501" i="1"/>
  <c r="X501" i="1"/>
  <c r="V501" i="1"/>
  <c r="BO500" i="1"/>
  <c r="BL500" i="1"/>
  <c r="BG500" i="1"/>
  <c r="BD500" i="1"/>
  <c r="AX500" i="1"/>
  <c r="AT500" i="1"/>
  <c r="AO500" i="1"/>
  <c r="AM500" i="1"/>
  <c r="AK500" i="1"/>
  <c r="AI500" i="1"/>
  <c r="AG500" i="1"/>
  <c r="AD500" i="1"/>
  <c r="AB500" i="1"/>
  <c r="Z500" i="1"/>
  <c r="X500" i="1"/>
  <c r="V500" i="1"/>
  <c r="BO499" i="1"/>
  <c r="BL499" i="1"/>
  <c r="BG499" i="1"/>
  <c r="BD499" i="1"/>
  <c r="AX499" i="1"/>
  <c r="AT499" i="1"/>
  <c r="AO499" i="1"/>
  <c r="AM499" i="1"/>
  <c r="AK499" i="1"/>
  <c r="AI499" i="1"/>
  <c r="AG499" i="1"/>
  <c r="AD499" i="1"/>
  <c r="AB499" i="1"/>
  <c r="Z499" i="1"/>
  <c r="X499" i="1"/>
  <c r="V499" i="1"/>
  <c r="BO498" i="1"/>
  <c r="BL498" i="1"/>
  <c r="BG498" i="1"/>
  <c r="BD498" i="1"/>
  <c r="AX498" i="1"/>
  <c r="AT498" i="1"/>
  <c r="AO498" i="1"/>
  <c r="AM498" i="1"/>
  <c r="AK498" i="1"/>
  <c r="AI498" i="1"/>
  <c r="AG498" i="1"/>
  <c r="AD498" i="1"/>
  <c r="AB498" i="1"/>
  <c r="Z498" i="1"/>
  <c r="X498" i="1"/>
  <c r="V498" i="1"/>
  <c r="BO497" i="1"/>
  <c r="BL497" i="1"/>
  <c r="BG497" i="1"/>
  <c r="BD497" i="1"/>
  <c r="AX497" i="1"/>
  <c r="AT497" i="1"/>
  <c r="AO497" i="1"/>
  <c r="AM497" i="1"/>
  <c r="AK497" i="1"/>
  <c r="AI497" i="1"/>
  <c r="AG497" i="1"/>
  <c r="AD497" i="1"/>
  <c r="AB497" i="1"/>
  <c r="Z497" i="1"/>
  <c r="X497" i="1"/>
  <c r="V497" i="1"/>
  <c r="BO496" i="1"/>
  <c r="BL496" i="1"/>
  <c r="BG496" i="1"/>
  <c r="BD496" i="1"/>
  <c r="AX496" i="1"/>
  <c r="AT496" i="1"/>
  <c r="AO496" i="1"/>
  <c r="AM496" i="1"/>
  <c r="AK496" i="1"/>
  <c r="AI496" i="1"/>
  <c r="AG496" i="1"/>
  <c r="AD496" i="1"/>
  <c r="AB496" i="1"/>
  <c r="Z496" i="1"/>
  <c r="X496" i="1"/>
  <c r="V496" i="1"/>
  <c r="BO495" i="1"/>
  <c r="BL495" i="1"/>
  <c r="BG495" i="1"/>
  <c r="BD495" i="1"/>
  <c r="AX495" i="1"/>
  <c r="AT495" i="1"/>
  <c r="AO495" i="1"/>
  <c r="AM495" i="1"/>
  <c r="AK495" i="1"/>
  <c r="AI495" i="1"/>
  <c r="AG495" i="1"/>
  <c r="AD495" i="1"/>
  <c r="AB495" i="1"/>
  <c r="Z495" i="1"/>
  <c r="X495" i="1"/>
  <c r="V495" i="1"/>
  <c r="BO494" i="1"/>
  <c r="BL494" i="1"/>
  <c r="BG494" i="1"/>
  <c r="BD494" i="1"/>
  <c r="AX494" i="1"/>
  <c r="AT494" i="1"/>
  <c r="AO494" i="1"/>
  <c r="AM494" i="1"/>
  <c r="AK494" i="1"/>
  <c r="AI494" i="1"/>
  <c r="AG494" i="1"/>
  <c r="AD494" i="1"/>
  <c r="AB494" i="1"/>
  <c r="Z494" i="1"/>
  <c r="X494" i="1"/>
  <c r="V494" i="1"/>
  <c r="BO493" i="1"/>
  <c r="BL493" i="1"/>
  <c r="BG493" i="1"/>
  <c r="BD493" i="1"/>
  <c r="AX493" i="1"/>
  <c r="AT493" i="1"/>
  <c r="AO493" i="1"/>
  <c r="AM493" i="1"/>
  <c r="AK493" i="1"/>
  <c r="AI493" i="1"/>
  <c r="AG493" i="1"/>
  <c r="AD493" i="1"/>
  <c r="AB493" i="1"/>
  <c r="Z493" i="1"/>
  <c r="X493" i="1"/>
  <c r="V493" i="1"/>
  <c r="BO492" i="1"/>
  <c r="BL492" i="1"/>
  <c r="BG492" i="1"/>
  <c r="BD492" i="1"/>
  <c r="AX492" i="1"/>
  <c r="AT492" i="1"/>
  <c r="AO492" i="1"/>
  <c r="AM492" i="1"/>
  <c r="AK492" i="1"/>
  <c r="AI492" i="1"/>
  <c r="AG492" i="1"/>
  <c r="AD492" i="1"/>
  <c r="AB492" i="1"/>
  <c r="Z492" i="1"/>
  <c r="X492" i="1"/>
  <c r="V492" i="1"/>
  <c r="BO491" i="1"/>
  <c r="BL491" i="1"/>
  <c r="BG491" i="1"/>
  <c r="BD491" i="1"/>
  <c r="AX491" i="1"/>
  <c r="AT491" i="1"/>
  <c r="AO491" i="1"/>
  <c r="AM491" i="1"/>
  <c r="AK491" i="1"/>
  <c r="AI491" i="1"/>
  <c r="AG491" i="1"/>
  <c r="AD491" i="1"/>
  <c r="AB491" i="1"/>
  <c r="Z491" i="1"/>
  <c r="X491" i="1"/>
  <c r="V491" i="1"/>
  <c r="BO490" i="1"/>
  <c r="BL490" i="1"/>
  <c r="BG490" i="1"/>
  <c r="BD490" i="1"/>
  <c r="AX490" i="1"/>
  <c r="AT490" i="1"/>
  <c r="AO490" i="1"/>
  <c r="AM490" i="1"/>
  <c r="AK490" i="1"/>
  <c r="AI490" i="1"/>
  <c r="AG490" i="1"/>
  <c r="AD490" i="1"/>
  <c r="AB490" i="1"/>
  <c r="Z490" i="1"/>
  <c r="X490" i="1"/>
  <c r="V490" i="1"/>
  <c r="BO489" i="1"/>
  <c r="BL489" i="1"/>
  <c r="BG489" i="1"/>
  <c r="BD489" i="1"/>
  <c r="AX489" i="1"/>
  <c r="AT489" i="1"/>
  <c r="AO489" i="1"/>
  <c r="AM489" i="1"/>
  <c r="AK489" i="1"/>
  <c r="AI489" i="1"/>
  <c r="AG489" i="1"/>
  <c r="AD489" i="1"/>
  <c r="AB489" i="1"/>
  <c r="Z489" i="1"/>
  <c r="X489" i="1"/>
  <c r="V489" i="1"/>
  <c r="BO488" i="1"/>
  <c r="BL488" i="1"/>
  <c r="BG488" i="1"/>
  <c r="BD488" i="1"/>
  <c r="AX488" i="1"/>
  <c r="AT488" i="1"/>
  <c r="AO488" i="1"/>
  <c r="AM488" i="1"/>
  <c r="AK488" i="1"/>
  <c r="AI488" i="1"/>
  <c r="AG488" i="1"/>
  <c r="AD488" i="1"/>
  <c r="AB488" i="1"/>
  <c r="Z488" i="1"/>
  <c r="X488" i="1"/>
  <c r="V488" i="1"/>
  <c r="BO487" i="1"/>
  <c r="BL487" i="1"/>
  <c r="BG487" i="1"/>
  <c r="BD487" i="1"/>
  <c r="AX487" i="1"/>
  <c r="AT487" i="1"/>
  <c r="AO487" i="1"/>
  <c r="AM487" i="1"/>
  <c r="AK487" i="1"/>
  <c r="AI487" i="1"/>
  <c r="AG487" i="1"/>
  <c r="AD487" i="1"/>
  <c r="AB487" i="1"/>
  <c r="Z487" i="1"/>
  <c r="X487" i="1"/>
  <c r="V487" i="1"/>
  <c r="BO486" i="1"/>
  <c r="BL486" i="1"/>
  <c r="BG486" i="1"/>
  <c r="BD486" i="1"/>
  <c r="AX486" i="1"/>
  <c r="AT486" i="1"/>
  <c r="AO486" i="1"/>
  <c r="AM486" i="1"/>
  <c r="AK486" i="1"/>
  <c r="AI486" i="1"/>
  <c r="AG486" i="1"/>
  <c r="AD486" i="1"/>
  <c r="AB486" i="1"/>
  <c r="Z486" i="1"/>
  <c r="X486" i="1"/>
  <c r="V486" i="1"/>
  <c r="BO485" i="1"/>
  <c r="BL485" i="1"/>
  <c r="BG485" i="1"/>
  <c r="BD485" i="1"/>
  <c r="AX485" i="1"/>
  <c r="AT485" i="1"/>
  <c r="AO485" i="1"/>
  <c r="AM485" i="1"/>
  <c r="AK485" i="1"/>
  <c r="AI485" i="1"/>
  <c r="AG485" i="1"/>
  <c r="AD485" i="1"/>
  <c r="AB485" i="1"/>
  <c r="Z485" i="1"/>
  <c r="X485" i="1"/>
  <c r="V485" i="1"/>
  <c r="BO484" i="1"/>
  <c r="BL484" i="1"/>
  <c r="BG484" i="1"/>
  <c r="BD484" i="1"/>
  <c r="AX484" i="1"/>
  <c r="AT484" i="1"/>
  <c r="AO484" i="1"/>
  <c r="AM484" i="1"/>
  <c r="AK484" i="1"/>
  <c r="AI484" i="1"/>
  <c r="AG484" i="1"/>
  <c r="AD484" i="1"/>
  <c r="AB484" i="1"/>
  <c r="Z484" i="1"/>
  <c r="X484" i="1"/>
  <c r="V484" i="1"/>
  <c r="BO483" i="1"/>
  <c r="BL483" i="1"/>
  <c r="BG483" i="1"/>
  <c r="BD483" i="1"/>
  <c r="AX483" i="1"/>
  <c r="AT483" i="1"/>
  <c r="AO483" i="1"/>
  <c r="AM483" i="1"/>
  <c r="AK483" i="1"/>
  <c r="AI483" i="1"/>
  <c r="AG483" i="1"/>
  <c r="AD483" i="1"/>
  <c r="AB483" i="1"/>
  <c r="Z483" i="1"/>
  <c r="X483" i="1"/>
  <c r="V483" i="1"/>
  <c r="BO482" i="1"/>
  <c r="BL482" i="1"/>
  <c r="BG482" i="1"/>
  <c r="BD482" i="1"/>
  <c r="AX482" i="1"/>
  <c r="AT482" i="1"/>
  <c r="AO482" i="1"/>
  <c r="AM482" i="1"/>
  <c r="AK482" i="1"/>
  <c r="AI482" i="1"/>
  <c r="AG482" i="1"/>
  <c r="AD482" i="1"/>
  <c r="AB482" i="1"/>
  <c r="Z482" i="1"/>
  <c r="X482" i="1"/>
  <c r="V482" i="1"/>
  <c r="BO481" i="1"/>
  <c r="BL481" i="1"/>
  <c r="BG481" i="1"/>
  <c r="BD481" i="1"/>
  <c r="AX481" i="1"/>
  <c r="AT481" i="1"/>
  <c r="AO481" i="1"/>
  <c r="AM481" i="1"/>
  <c r="AK481" i="1"/>
  <c r="AI481" i="1"/>
  <c r="AG481" i="1"/>
  <c r="AD481" i="1"/>
  <c r="AB481" i="1"/>
  <c r="Z481" i="1"/>
  <c r="X481" i="1"/>
  <c r="V481" i="1"/>
  <c r="BO480" i="1"/>
  <c r="BL480" i="1"/>
  <c r="BG480" i="1"/>
  <c r="BD480" i="1"/>
  <c r="AX480" i="1"/>
  <c r="AT480" i="1"/>
  <c r="AO480" i="1"/>
  <c r="AM480" i="1"/>
  <c r="AK480" i="1"/>
  <c r="AI480" i="1"/>
  <c r="AG480" i="1"/>
  <c r="AD480" i="1"/>
  <c r="AB480" i="1"/>
  <c r="Z480" i="1"/>
  <c r="X480" i="1"/>
  <c r="V480" i="1"/>
  <c r="BO479" i="1"/>
  <c r="BL479" i="1"/>
  <c r="BG479" i="1"/>
  <c r="BD479" i="1"/>
  <c r="AX479" i="1"/>
  <c r="AT479" i="1"/>
  <c r="AO479" i="1"/>
  <c r="AM479" i="1"/>
  <c r="AK479" i="1"/>
  <c r="AI479" i="1"/>
  <c r="AG479" i="1"/>
  <c r="AD479" i="1"/>
  <c r="AB479" i="1"/>
  <c r="Z479" i="1"/>
  <c r="X479" i="1"/>
  <c r="V479" i="1"/>
  <c r="BO478" i="1"/>
  <c r="BL478" i="1"/>
  <c r="BG478" i="1"/>
  <c r="BD478" i="1"/>
  <c r="AX478" i="1"/>
  <c r="AT478" i="1"/>
  <c r="AO478" i="1"/>
  <c r="AM478" i="1"/>
  <c r="AK478" i="1"/>
  <c r="AI478" i="1"/>
  <c r="AG478" i="1"/>
  <c r="AD478" i="1"/>
  <c r="AB478" i="1"/>
  <c r="Z478" i="1"/>
  <c r="X478" i="1"/>
  <c r="V478" i="1"/>
  <c r="BO477" i="1"/>
  <c r="BL477" i="1"/>
  <c r="BG477" i="1"/>
  <c r="BD477" i="1"/>
  <c r="AX477" i="1"/>
  <c r="AT477" i="1"/>
  <c r="AO477" i="1"/>
  <c r="AM477" i="1"/>
  <c r="AK477" i="1"/>
  <c r="AI477" i="1"/>
  <c r="AG477" i="1"/>
  <c r="AD477" i="1"/>
  <c r="AB477" i="1"/>
  <c r="Z477" i="1"/>
  <c r="X477" i="1"/>
  <c r="V477" i="1"/>
  <c r="BO476" i="1"/>
  <c r="BL476" i="1"/>
  <c r="BG476" i="1"/>
  <c r="BD476" i="1"/>
  <c r="AX476" i="1"/>
  <c r="AT476" i="1"/>
  <c r="AO476" i="1"/>
  <c r="AM476" i="1"/>
  <c r="AK476" i="1"/>
  <c r="AI476" i="1"/>
  <c r="AG476" i="1"/>
  <c r="AD476" i="1"/>
  <c r="AB476" i="1"/>
  <c r="Z476" i="1"/>
  <c r="X476" i="1"/>
  <c r="V476" i="1"/>
  <c r="BO475" i="1"/>
  <c r="BL475" i="1"/>
  <c r="BG475" i="1"/>
  <c r="BD475" i="1"/>
  <c r="AX475" i="1"/>
  <c r="AT475" i="1"/>
  <c r="AO475" i="1"/>
  <c r="AM475" i="1"/>
  <c r="AK475" i="1"/>
  <c r="AI475" i="1"/>
  <c r="AG475" i="1"/>
  <c r="AD475" i="1"/>
  <c r="AB475" i="1"/>
  <c r="Z475" i="1"/>
  <c r="X475" i="1"/>
  <c r="V475" i="1"/>
  <c r="BO474" i="1"/>
  <c r="BL474" i="1"/>
  <c r="BG474" i="1"/>
  <c r="BD474" i="1"/>
  <c r="AX474" i="1"/>
  <c r="AT474" i="1"/>
  <c r="AO474" i="1"/>
  <c r="AM474" i="1"/>
  <c r="AK474" i="1"/>
  <c r="AI474" i="1"/>
  <c r="AG474" i="1"/>
  <c r="AD474" i="1"/>
  <c r="AB474" i="1"/>
  <c r="Z474" i="1"/>
  <c r="X474" i="1"/>
  <c r="V474" i="1"/>
  <c r="BO473" i="1"/>
  <c r="BL473" i="1"/>
  <c r="BG473" i="1"/>
  <c r="BD473" i="1"/>
  <c r="AX473" i="1"/>
  <c r="AT473" i="1"/>
  <c r="AO473" i="1"/>
  <c r="AM473" i="1"/>
  <c r="AK473" i="1"/>
  <c r="AI473" i="1"/>
  <c r="AG473" i="1"/>
  <c r="AD473" i="1"/>
  <c r="AB473" i="1"/>
  <c r="Z473" i="1"/>
  <c r="X473" i="1"/>
  <c r="V473" i="1"/>
  <c r="BO472" i="1"/>
  <c r="BL472" i="1"/>
  <c r="BG472" i="1"/>
  <c r="BD472" i="1"/>
  <c r="AX472" i="1"/>
  <c r="AT472" i="1"/>
  <c r="AO472" i="1"/>
  <c r="AM472" i="1"/>
  <c r="AK472" i="1"/>
  <c r="AI472" i="1"/>
  <c r="AG472" i="1"/>
  <c r="AD472" i="1"/>
  <c r="AB472" i="1"/>
  <c r="Z472" i="1"/>
  <c r="X472" i="1"/>
  <c r="V472" i="1"/>
  <c r="BO471" i="1"/>
  <c r="BL471" i="1"/>
  <c r="BG471" i="1"/>
  <c r="BD471" i="1"/>
  <c r="AX471" i="1"/>
  <c r="AT471" i="1"/>
  <c r="AO471" i="1"/>
  <c r="AM471" i="1"/>
  <c r="AK471" i="1"/>
  <c r="AI471" i="1"/>
  <c r="AG471" i="1"/>
  <c r="AD471" i="1"/>
  <c r="AB471" i="1"/>
  <c r="Z471" i="1"/>
  <c r="X471" i="1"/>
  <c r="V471" i="1"/>
  <c r="BO470" i="1"/>
  <c r="BL470" i="1"/>
  <c r="BG470" i="1"/>
  <c r="BD470" i="1"/>
  <c r="AX470" i="1"/>
  <c r="AT470" i="1"/>
  <c r="AO470" i="1"/>
  <c r="AM470" i="1"/>
  <c r="AK470" i="1"/>
  <c r="AI470" i="1"/>
  <c r="AG470" i="1"/>
  <c r="AD470" i="1"/>
  <c r="AB470" i="1"/>
  <c r="Z470" i="1"/>
  <c r="X470" i="1"/>
  <c r="V470" i="1"/>
  <c r="BO469" i="1"/>
  <c r="BL469" i="1"/>
  <c r="BG469" i="1"/>
  <c r="BD469" i="1"/>
  <c r="AX469" i="1"/>
  <c r="AT469" i="1"/>
  <c r="AO469" i="1"/>
  <c r="AM469" i="1"/>
  <c r="AK469" i="1"/>
  <c r="AI469" i="1"/>
  <c r="AG469" i="1"/>
  <c r="AD469" i="1"/>
  <c r="AB469" i="1"/>
  <c r="Z469" i="1"/>
  <c r="X469" i="1"/>
  <c r="V469" i="1"/>
  <c r="BO468" i="1"/>
  <c r="BL468" i="1"/>
  <c r="BG468" i="1"/>
  <c r="BD468" i="1"/>
  <c r="AX468" i="1"/>
  <c r="AT468" i="1"/>
  <c r="AO468" i="1"/>
  <c r="AM468" i="1"/>
  <c r="AK468" i="1"/>
  <c r="AI468" i="1"/>
  <c r="AG468" i="1"/>
  <c r="AD468" i="1"/>
  <c r="AB468" i="1"/>
  <c r="Z468" i="1"/>
  <c r="X468" i="1"/>
  <c r="V468" i="1"/>
  <c r="BO467" i="1"/>
  <c r="BL467" i="1"/>
  <c r="BG467" i="1"/>
  <c r="BD467" i="1"/>
  <c r="AX467" i="1"/>
  <c r="AT467" i="1"/>
  <c r="AO467" i="1"/>
  <c r="AM467" i="1"/>
  <c r="AK467" i="1"/>
  <c r="AI467" i="1"/>
  <c r="AG467" i="1"/>
  <c r="AD467" i="1"/>
  <c r="AB467" i="1"/>
  <c r="Z467" i="1"/>
  <c r="X467" i="1"/>
  <c r="V467" i="1"/>
  <c r="BO466" i="1"/>
  <c r="BL466" i="1"/>
  <c r="BG466" i="1"/>
  <c r="BD466" i="1"/>
  <c r="AX466" i="1"/>
  <c r="AT466" i="1"/>
  <c r="AO466" i="1"/>
  <c r="AM466" i="1"/>
  <c r="AK466" i="1"/>
  <c r="AI466" i="1"/>
  <c r="AG466" i="1"/>
  <c r="AD466" i="1"/>
  <c r="AB466" i="1"/>
  <c r="Z466" i="1"/>
  <c r="X466" i="1"/>
  <c r="V466" i="1"/>
  <c r="BO465" i="1"/>
  <c r="BL465" i="1"/>
  <c r="BG465" i="1"/>
  <c r="BD465" i="1"/>
  <c r="AX465" i="1"/>
  <c r="AT465" i="1"/>
  <c r="AO465" i="1"/>
  <c r="AM465" i="1"/>
  <c r="AK465" i="1"/>
  <c r="AI465" i="1"/>
  <c r="AG465" i="1"/>
  <c r="AD465" i="1"/>
  <c r="AB465" i="1"/>
  <c r="Z465" i="1"/>
  <c r="X465" i="1"/>
  <c r="V465" i="1"/>
  <c r="BO464" i="1"/>
  <c r="BL464" i="1"/>
  <c r="BG464" i="1"/>
  <c r="BD464" i="1"/>
  <c r="AX464" i="1"/>
  <c r="AT464" i="1"/>
  <c r="AO464" i="1"/>
  <c r="AM464" i="1"/>
  <c r="AK464" i="1"/>
  <c r="AI464" i="1"/>
  <c r="AG464" i="1"/>
  <c r="AD464" i="1"/>
  <c r="AB464" i="1"/>
  <c r="Z464" i="1"/>
  <c r="X464" i="1"/>
  <c r="V464" i="1"/>
  <c r="BO463" i="1"/>
  <c r="BL463" i="1"/>
  <c r="BG463" i="1"/>
  <c r="BD463" i="1"/>
  <c r="AX463" i="1"/>
  <c r="AT463" i="1"/>
  <c r="AO463" i="1"/>
  <c r="AM463" i="1"/>
  <c r="AK463" i="1"/>
  <c r="AI463" i="1"/>
  <c r="AG463" i="1"/>
  <c r="AD463" i="1"/>
  <c r="AB463" i="1"/>
  <c r="Z463" i="1"/>
  <c r="X463" i="1"/>
  <c r="V463" i="1"/>
  <c r="BO462" i="1"/>
  <c r="BL462" i="1"/>
  <c r="BG462" i="1"/>
  <c r="BD462" i="1"/>
  <c r="AX462" i="1"/>
  <c r="AT462" i="1"/>
  <c r="AO462" i="1"/>
  <c r="AM462" i="1"/>
  <c r="AK462" i="1"/>
  <c r="AI462" i="1"/>
  <c r="AG462" i="1"/>
  <c r="AD462" i="1"/>
  <c r="AB462" i="1"/>
  <c r="Z462" i="1"/>
  <c r="X462" i="1"/>
  <c r="V462" i="1"/>
  <c r="BO461" i="1"/>
  <c r="BL461" i="1"/>
  <c r="BG461" i="1"/>
  <c r="BD461" i="1"/>
  <c r="AX461" i="1"/>
  <c r="AT461" i="1"/>
  <c r="AO461" i="1"/>
  <c r="AM461" i="1"/>
  <c r="AK461" i="1"/>
  <c r="AI461" i="1"/>
  <c r="AG461" i="1"/>
  <c r="AD461" i="1"/>
  <c r="AB461" i="1"/>
  <c r="Z461" i="1"/>
  <c r="X461" i="1"/>
  <c r="V461" i="1"/>
  <c r="BO460" i="1"/>
  <c r="BL460" i="1"/>
  <c r="BG460" i="1"/>
  <c r="BD460" i="1"/>
  <c r="AX460" i="1"/>
  <c r="AT460" i="1"/>
  <c r="AO460" i="1"/>
  <c r="AM460" i="1"/>
  <c r="AK460" i="1"/>
  <c r="AI460" i="1"/>
  <c r="AG460" i="1"/>
  <c r="AD460" i="1"/>
  <c r="AB460" i="1"/>
  <c r="Z460" i="1"/>
  <c r="X460" i="1"/>
  <c r="V460" i="1"/>
  <c r="BO459" i="1"/>
  <c r="BL459" i="1"/>
  <c r="BG459" i="1"/>
  <c r="BD459" i="1"/>
  <c r="AX459" i="1"/>
  <c r="AT459" i="1"/>
  <c r="AO459" i="1"/>
  <c r="AM459" i="1"/>
  <c r="AK459" i="1"/>
  <c r="AI459" i="1"/>
  <c r="AG459" i="1"/>
  <c r="AD459" i="1"/>
  <c r="AB459" i="1"/>
  <c r="Z459" i="1"/>
  <c r="X459" i="1"/>
  <c r="V459" i="1"/>
  <c r="BO458" i="1"/>
  <c r="BL458" i="1"/>
  <c r="BG458" i="1"/>
  <c r="BD458" i="1"/>
  <c r="AX458" i="1"/>
  <c r="AT458" i="1"/>
  <c r="AO458" i="1"/>
  <c r="AM458" i="1"/>
  <c r="AK458" i="1"/>
  <c r="AI458" i="1"/>
  <c r="AG458" i="1"/>
  <c r="AD458" i="1"/>
  <c r="AB458" i="1"/>
  <c r="Z458" i="1"/>
  <c r="X458" i="1"/>
  <c r="V458" i="1"/>
  <c r="BO457" i="1"/>
  <c r="BL457" i="1"/>
  <c r="BG457" i="1"/>
  <c r="BD457" i="1"/>
  <c r="AX457" i="1"/>
  <c r="AT457" i="1"/>
  <c r="AO457" i="1"/>
  <c r="AM457" i="1"/>
  <c r="AK457" i="1"/>
  <c r="AI457" i="1"/>
  <c r="AG457" i="1"/>
  <c r="AD457" i="1"/>
  <c r="AB457" i="1"/>
  <c r="Z457" i="1"/>
  <c r="X457" i="1"/>
  <c r="V457" i="1"/>
  <c r="BO456" i="1"/>
  <c r="BL456" i="1"/>
  <c r="BG456" i="1"/>
  <c r="BD456" i="1"/>
  <c r="AX456" i="1"/>
  <c r="AT456" i="1"/>
  <c r="AO456" i="1"/>
  <c r="AM456" i="1"/>
  <c r="AK456" i="1"/>
  <c r="AI456" i="1"/>
  <c r="AG456" i="1"/>
  <c r="AD456" i="1"/>
  <c r="AB456" i="1"/>
  <c r="Z456" i="1"/>
  <c r="X456" i="1"/>
  <c r="V456" i="1"/>
  <c r="BO455" i="1"/>
  <c r="BL455" i="1"/>
  <c r="BG455" i="1"/>
  <c r="BD455" i="1"/>
  <c r="AX455" i="1"/>
  <c r="AT455" i="1"/>
  <c r="AO455" i="1"/>
  <c r="AM455" i="1"/>
  <c r="AK455" i="1"/>
  <c r="AI455" i="1"/>
  <c r="AG455" i="1"/>
  <c r="AD455" i="1"/>
  <c r="AB455" i="1"/>
  <c r="Z455" i="1"/>
  <c r="X455" i="1"/>
  <c r="V455" i="1"/>
  <c r="BO454" i="1"/>
  <c r="BL454" i="1"/>
  <c r="BG454" i="1"/>
  <c r="BD454" i="1"/>
  <c r="AX454" i="1"/>
  <c r="AT454" i="1"/>
  <c r="AO454" i="1"/>
  <c r="AM454" i="1"/>
  <c r="AK454" i="1"/>
  <c r="AI454" i="1"/>
  <c r="AG454" i="1"/>
  <c r="AD454" i="1"/>
  <c r="AB454" i="1"/>
  <c r="Z454" i="1"/>
  <c r="X454" i="1"/>
  <c r="V454" i="1"/>
  <c r="BO453" i="1"/>
  <c r="BL453" i="1"/>
  <c r="BG453" i="1"/>
  <c r="BD453" i="1"/>
  <c r="AX453" i="1"/>
  <c r="AT453" i="1"/>
  <c r="AO453" i="1"/>
  <c r="AM453" i="1"/>
  <c r="AK453" i="1"/>
  <c r="AI453" i="1"/>
  <c r="AG453" i="1"/>
  <c r="AD453" i="1"/>
  <c r="AB453" i="1"/>
  <c r="Z453" i="1"/>
  <c r="X453" i="1"/>
  <c r="V453" i="1"/>
  <c r="BO452" i="1"/>
  <c r="BL452" i="1"/>
  <c r="BG452" i="1"/>
  <c r="BD452" i="1"/>
  <c r="AX452" i="1"/>
  <c r="AT452" i="1"/>
  <c r="AO452" i="1"/>
  <c r="AM452" i="1"/>
  <c r="AK452" i="1"/>
  <c r="AI452" i="1"/>
  <c r="AG452" i="1"/>
  <c r="AD452" i="1"/>
  <c r="AB452" i="1"/>
  <c r="Z452" i="1"/>
  <c r="X452" i="1"/>
  <c r="V452" i="1"/>
  <c r="BO451" i="1"/>
  <c r="BL451" i="1"/>
  <c r="BG451" i="1"/>
  <c r="BD451" i="1"/>
  <c r="AX451" i="1"/>
  <c r="AT451" i="1"/>
  <c r="AO451" i="1"/>
  <c r="AM451" i="1"/>
  <c r="AK451" i="1"/>
  <c r="AI451" i="1"/>
  <c r="AG451" i="1"/>
  <c r="AD451" i="1"/>
  <c r="AB451" i="1"/>
  <c r="Z451" i="1"/>
  <c r="X451" i="1"/>
  <c r="V451" i="1"/>
  <c r="BO450" i="1"/>
  <c r="BL450" i="1"/>
  <c r="BG450" i="1"/>
  <c r="BD450" i="1"/>
  <c r="AX450" i="1"/>
  <c r="AT450" i="1"/>
  <c r="AO450" i="1"/>
  <c r="AM450" i="1"/>
  <c r="AK450" i="1"/>
  <c r="AI450" i="1"/>
  <c r="AG450" i="1"/>
  <c r="AD450" i="1"/>
  <c r="AB450" i="1"/>
  <c r="Z450" i="1"/>
  <c r="X450" i="1"/>
  <c r="V450" i="1"/>
  <c r="BO449" i="1"/>
  <c r="BL449" i="1"/>
  <c r="BG449" i="1"/>
  <c r="BD449" i="1"/>
  <c r="AX449" i="1"/>
  <c r="AT449" i="1"/>
  <c r="AO449" i="1"/>
  <c r="AM449" i="1"/>
  <c r="AK449" i="1"/>
  <c r="AI449" i="1"/>
  <c r="AG449" i="1"/>
  <c r="AD449" i="1"/>
  <c r="AB449" i="1"/>
  <c r="Z449" i="1"/>
  <c r="X449" i="1"/>
  <c r="V449" i="1"/>
  <c r="BO448" i="1"/>
  <c r="BL448" i="1"/>
  <c r="BG448" i="1"/>
  <c r="BD448" i="1"/>
  <c r="AX448" i="1"/>
  <c r="AT448" i="1"/>
  <c r="AO448" i="1"/>
  <c r="AM448" i="1"/>
  <c r="AK448" i="1"/>
  <c r="AI448" i="1"/>
  <c r="AG448" i="1"/>
  <c r="AD448" i="1"/>
  <c r="AB448" i="1"/>
  <c r="Z448" i="1"/>
  <c r="X448" i="1"/>
  <c r="V448" i="1"/>
  <c r="BO447" i="1"/>
  <c r="BL447" i="1"/>
  <c r="BG447" i="1"/>
  <c r="BD447" i="1"/>
  <c r="AX447" i="1"/>
  <c r="AT447" i="1"/>
  <c r="AO447" i="1"/>
  <c r="AM447" i="1"/>
  <c r="AK447" i="1"/>
  <c r="AI447" i="1"/>
  <c r="AG447" i="1"/>
  <c r="AD447" i="1"/>
  <c r="AB447" i="1"/>
  <c r="Z447" i="1"/>
  <c r="X447" i="1"/>
  <c r="V447" i="1"/>
  <c r="BO446" i="1"/>
  <c r="BL446" i="1"/>
  <c r="BG446" i="1"/>
  <c r="BD446" i="1"/>
  <c r="AX446" i="1"/>
  <c r="AT446" i="1"/>
  <c r="AO446" i="1"/>
  <c r="AM446" i="1"/>
  <c r="AK446" i="1"/>
  <c r="AI446" i="1"/>
  <c r="AG446" i="1"/>
  <c r="AD446" i="1"/>
  <c r="AB446" i="1"/>
  <c r="Z446" i="1"/>
  <c r="X446" i="1"/>
  <c r="V446" i="1"/>
  <c r="BO445" i="1"/>
  <c r="BL445" i="1"/>
  <c r="BG445" i="1"/>
  <c r="BD445" i="1"/>
  <c r="AX445" i="1"/>
  <c r="AT445" i="1"/>
  <c r="AO445" i="1"/>
  <c r="AM445" i="1"/>
  <c r="AK445" i="1"/>
  <c r="AI445" i="1"/>
  <c r="AG445" i="1"/>
  <c r="AD445" i="1"/>
  <c r="AB445" i="1"/>
  <c r="Z445" i="1"/>
  <c r="X445" i="1"/>
  <c r="V445" i="1"/>
  <c r="BO444" i="1"/>
  <c r="BL444" i="1"/>
  <c r="BG444" i="1"/>
  <c r="BD444" i="1"/>
  <c r="AX444" i="1"/>
  <c r="AT444" i="1"/>
  <c r="AO444" i="1"/>
  <c r="AM444" i="1"/>
  <c r="AK444" i="1"/>
  <c r="AI444" i="1"/>
  <c r="AG444" i="1"/>
  <c r="AD444" i="1"/>
  <c r="AB444" i="1"/>
  <c r="Z444" i="1"/>
  <c r="X444" i="1"/>
  <c r="V444" i="1"/>
  <c r="BO443" i="1"/>
  <c r="BL443" i="1"/>
  <c r="BG443" i="1"/>
  <c r="BD443" i="1"/>
  <c r="AX443" i="1"/>
  <c r="AT443" i="1"/>
  <c r="AO443" i="1"/>
  <c r="AM443" i="1"/>
  <c r="AK443" i="1"/>
  <c r="AI443" i="1"/>
  <c r="AG443" i="1"/>
  <c r="AD443" i="1"/>
  <c r="AB443" i="1"/>
  <c r="Z443" i="1"/>
  <c r="X443" i="1"/>
  <c r="V443" i="1"/>
  <c r="BO442" i="1"/>
  <c r="BL442" i="1"/>
  <c r="BG442" i="1"/>
  <c r="BD442" i="1"/>
  <c r="AX442" i="1"/>
  <c r="AT442" i="1"/>
  <c r="AO442" i="1"/>
  <c r="AM442" i="1"/>
  <c r="AK442" i="1"/>
  <c r="AI442" i="1"/>
  <c r="AG442" i="1"/>
  <c r="AD442" i="1"/>
  <c r="AB442" i="1"/>
  <c r="Z442" i="1"/>
  <c r="X442" i="1"/>
  <c r="V442" i="1"/>
  <c r="BO441" i="1"/>
  <c r="BL441" i="1"/>
  <c r="BG441" i="1"/>
  <c r="BD441" i="1"/>
  <c r="AX441" i="1"/>
  <c r="AT441" i="1"/>
  <c r="AO441" i="1"/>
  <c r="AM441" i="1"/>
  <c r="AK441" i="1"/>
  <c r="AI441" i="1"/>
  <c r="AG441" i="1"/>
  <c r="AD441" i="1"/>
  <c r="AB441" i="1"/>
  <c r="Z441" i="1"/>
  <c r="X441" i="1"/>
  <c r="V441" i="1"/>
  <c r="BO440" i="1"/>
  <c r="BL440" i="1"/>
  <c r="BG440" i="1"/>
  <c r="BD440" i="1"/>
  <c r="AX440" i="1"/>
  <c r="AT440" i="1"/>
  <c r="AO440" i="1"/>
  <c r="AM440" i="1"/>
  <c r="AK440" i="1"/>
  <c r="AI440" i="1"/>
  <c r="AG440" i="1"/>
  <c r="AD440" i="1"/>
  <c r="AB440" i="1"/>
  <c r="Z440" i="1"/>
  <c r="X440" i="1"/>
  <c r="V440" i="1"/>
  <c r="BO439" i="1"/>
  <c r="BL439" i="1"/>
  <c r="BG439" i="1"/>
  <c r="BD439" i="1"/>
  <c r="AX439" i="1"/>
  <c r="AT439" i="1"/>
  <c r="AO439" i="1"/>
  <c r="AM439" i="1"/>
  <c r="AK439" i="1"/>
  <c r="AI439" i="1"/>
  <c r="AG439" i="1"/>
  <c r="AD439" i="1"/>
  <c r="AB439" i="1"/>
  <c r="Z439" i="1"/>
  <c r="X439" i="1"/>
  <c r="V439" i="1"/>
  <c r="BO438" i="1"/>
  <c r="BL438" i="1"/>
  <c r="BG438" i="1"/>
  <c r="BD438" i="1"/>
  <c r="AX438" i="1"/>
  <c r="AT438" i="1"/>
  <c r="AO438" i="1"/>
  <c r="AM438" i="1"/>
  <c r="AK438" i="1"/>
  <c r="AI438" i="1"/>
  <c r="AG438" i="1"/>
  <c r="AD438" i="1"/>
  <c r="AB438" i="1"/>
  <c r="Z438" i="1"/>
  <c r="X438" i="1"/>
  <c r="V438" i="1"/>
  <c r="BO437" i="1"/>
  <c r="BL437" i="1"/>
  <c r="BG437" i="1"/>
  <c r="BD437" i="1"/>
  <c r="AX437" i="1"/>
  <c r="AT437" i="1"/>
  <c r="AO437" i="1"/>
  <c r="AM437" i="1"/>
  <c r="AK437" i="1"/>
  <c r="AI437" i="1"/>
  <c r="AG437" i="1"/>
  <c r="AD437" i="1"/>
  <c r="AB437" i="1"/>
  <c r="Z437" i="1"/>
  <c r="X437" i="1"/>
  <c r="V437" i="1"/>
  <c r="BO436" i="1"/>
  <c r="BL436" i="1"/>
  <c r="BG436" i="1"/>
  <c r="BD436" i="1"/>
  <c r="AX436" i="1"/>
  <c r="AT436" i="1"/>
  <c r="AO436" i="1"/>
  <c r="AM436" i="1"/>
  <c r="AK436" i="1"/>
  <c r="AI436" i="1"/>
  <c r="AG436" i="1"/>
  <c r="AD436" i="1"/>
  <c r="AB436" i="1"/>
  <c r="Z436" i="1"/>
  <c r="X436" i="1"/>
  <c r="V436" i="1"/>
  <c r="BO435" i="1"/>
  <c r="BL435" i="1"/>
  <c r="BG435" i="1"/>
  <c r="BD435" i="1"/>
  <c r="AX435" i="1"/>
  <c r="AT435" i="1"/>
  <c r="AO435" i="1"/>
  <c r="AM435" i="1"/>
  <c r="AK435" i="1"/>
  <c r="AI435" i="1"/>
  <c r="AG435" i="1"/>
  <c r="AD435" i="1"/>
  <c r="AB435" i="1"/>
  <c r="Z435" i="1"/>
  <c r="X435" i="1"/>
  <c r="V435" i="1"/>
  <c r="BO434" i="1"/>
  <c r="BL434" i="1"/>
  <c r="BG434" i="1"/>
  <c r="BD434" i="1"/>
  <c r="AX434" i="1"/>
  <c r="AT434" i="1"/>
  <c r="AO434" i="1"/>
  <c r="AM434" i="1"/>
  <c r="AK434" i="1"/>
  <c r="AI434" i="1"/>
  <c r="AG434" i="1"/>
  <c r="AD434" i="1"/>
  <c r="AB434" i="1"/>
  <c r="Z434" i="1"/>
  <c r="X434" i="1"/>
  <c r="V434" i="1"/>
  <c r="BO433" i="1"/>
  <c r="BL433" i="1"/>
  <c r="BG433" i="1"/>
  <c r="BD433" i="1"/>
  <c r="AX433" i="1"/>
  <c r="AT433" i="1"/>
  <c r="AO433" i="1"/>
  <c r="AM433" i="1"/>
  <c r="AK433" i="1"/>
  <c r="AI433" i="1"/>
  <c r="AG433" i="1"/>
  <c r="AD433" i="1"/>
  <c r="AB433" i="1"/>
  <c r="Z433" i="1"/>
  <c r="X433" i="1"/>
  <c r="V433" i="1"/>
  <c r="BO432" i="1"/>
  <c r="BL432" i="1"/>
  <c r="BG432" i="1"/>
  <c r="BD432" i="1"/>
  <c r="AX432" i="1"/>
  <c r="AT432" i="1"/>
  <c r="AO432" i="1"/>
  <c r="AM432" i="1"/>
  <c r="AK432" i="1"/>
  <c r="AI432" i="1"/>
  <c r="AG432" i="1"/>
  <c r="AD432" i="1"/>
  <c r="AB432" i="1"/>
  <c r="Z432" i="1"/>
  <c r="X432" i="1"/>
  <c r="V432" i="1"/>
  <c r="BO431" i="1"/>
  <c r="BL431" i="1"/>
  <c r="BG431" i="1"/>
  <c r="BD431" i="1"/>
  <c r="AX431" i="1"/>
  <c r="AT431" i="1"/>
  <c r="AO431" i="1"/>
  <c r="AM431" i="1"/>
  <c r="AK431" i="1"/>
  <c r="AI431" i="1"/>
  <c r="AG431" i="1"/>
  <c r="AD431" i="1"/>
  <c r="AB431" i="1"/>
  <c r="Z431" i="1"/>
  <c r="X431" i="1"/>
  <c r="V431" i="1"/>
  <c r="M431" i="1" s="1"/>
  <c r="BO430" i="1"/>
  <c r="BL430" i="1"/>
  <c r="BG430" i="1"/>
  <c r="BD430" i="1"/>
  <c r="AX430" i="1"/>
  <c r="AT430" i="1"/>
  <c r="AO430" i="1"/>
  <c r="AM430" i="1"/>
  <c r="AK430" i="1"/>
  <c r="AI430" i="1"/>
  <c r="AG430" i="1"/>
  <c r="AD430" i="1"/>
  <c r="AB430" i="1"/>
  <c r="Z430" i="1"/>
  <c r="X430" i="1"/>
  <c r="V430" i="1"/>
  <c r="BO429" i="1"/>
  <c r="BL429" i="1"/>
  <c r="BG429" i="1"/>
  <c r="BD429" i="1"/>
  <c r="AX429" i="1"/>
  <c r="AT429" i="1"/>
  <c r="AO429" i="1"/>
  <c r="AM429" i="1"/>
  <c r="AK429" i="1"/>
  <c r="AI429" i="1"/>
  <c r="AG429" i="1"/>
  <c r="AD429" i="1"/>
  <c r="AB429" i="1"/>
  <c r="Z429" i="1"/>
  <c r="X429" i="1"/>
  <c r="V429" i="1"/>
  <c r="BO428" i="1"/>
  <c r="BL428" i="1"/>
  <c r="BG428" i="1"/>
  <c r="BD428" i="1"/>
  <c r="AX428" i="1"/>
  <c r="AT428" i="1"/>
  <c r="AO428" i="1"/>
  <c r="AM428" i="1"/>
  <c r="AK428" i="1"/>
  <c r="AI428" i="1"/>
  <c r="AG428" i="1"/>
  <c r="AD428" i="1"/>
  <c r="AB428" i="1"/>
  <c r="Z428" i="1"/>
  <c r="X428" i="1"/>
  <c r="V428" i="1"/>
  <c r="BO427" i="1"/>
  <c r="BL427" i="1"/>
  <c r="BG427" i="1"/>
  <c r="BD427" i="1"/>
  <c r="AX427" i="1"/>
  <c r="AT427" i="1"/>
  <c r="AO427" i="1"/>
  <c r="AM427" i="1"/>
  <c r="AK427" i="1"/>
  <c r="AI427" i="1"/>
  <c r="AG427" i="1"/>
  <c r="AD427" i="1"/>
  <c r="AB427" i="1"/>
  <c r="Z427" i="1"/>
  <c r="X427" i="1"/>
  <c r="V427" i="1"/>
  <c r="BO426" i="1"/>
  <c r="BL426" i="1"/>
  <c r="BG426" i="1"/>
  <c r="BD426" i="1"/>
  <c r="AX426" i="1"/>
  <c r="AT426" i="1"/>
  <c r="AO426" i="1"/>
  <c r="AM426" i="1"/>
  <c r="AK426" i="1"/>
  <c r="AI426" i="1"/>
  <c r="AG426" i="1"/>
  <c r="AD426" i="1"/>
  <c r="AB426" i="1"/>
  <c r="Z426" i="1"/>
  <c r="X426" i="1"/>
  <c r="V426" i="1"/>
  <c r="BO425" i="1"/>
  <c r="BL425" i="1"/>
  <c r="BG425" i="1"/>
  <c r="BD425" i="1"/>
  <c r="AX425" i="1"/>
  <c r="AT425" i="1"/>
  <c r="AO425" i="1"/>
  <c r="AM425" i="1"/>
  <c r="AK425" i="1"/>
  <c r="AI425" i="1"/>
  <c r="AG425" i="1"/>
  <c r="AD425" i="1"/>
  <c r="AB425" i="1"/>
  <c r="Z425" i="1"/>
  <c r="X425" i="1"/>
  <c r="V425" i="1"/>
  <c r="BO424" i="1"/>
  <c r="BL424" i="1"/>
  <c r="BG424" i="1"/>
  <c r="BD424" i="1"/>
  <c r="AX424" i="1"/>
  <c r="AT424" i="1"/>
  <c r="AO424" i="1"/>
  <c r="AM424" i="1"/>
  <c r="AK424" i="1"/>
  <c r="AI424" i="1"/>
  <c r="AG424" i="1"/>
  <c r="AD424" i="1"/>
  <c r="AB424" i="1"/>
  <c r="Z424" i="1"/>
  <c r="X424" i="1"/>
  <c r="V424" i="1"/>
  <c r="BO423" i="1"/>
  <c r="BL423" i="1"/>
  <c r="BG423" i="1"/>
  <c r="BD423" i="1"/>
  <c r="AX423" i="1"/>
  <c r="AT423" i="1"/>
  <c r="AO423" i="1"/>
  <c r="AM423" i="1"/>
  <c r="AK423" i="1"/>
  <c r="AI423" i="1"/>
  <c r="AG423" i="1"/>
  <c r="AD423" i="1"/>
  <c r="AB423" i="1"/>
  <c r="Z423" i="1"/>
  <c r="X423" i="1"/>
  <c r="V423" i="1"/>
  <c r="BO422" i="1"/>
  <c r="BL422" i="1"/>
  <c r="BG422" i="1"/>
  <c r="BD422" i="1"/>
  <c r="AX422" i="1"/>
  <c r="AT422" i="1"/>
  <c r="AO422" i="1"/>
  <c r="AM422" i="1"/>
  <c r="AK422" i="1"/>
  <c r="AI422" i="1"/>
  <c r="AG422" i="1"/>
  <c r="AD422" i="1"/>
  <c r="AB422" i="1"/>
  <c r="Z422" i="1"/>
  <c r="X422" i="1"/>
  <c r="V422" i="1"/>
  <c r="BO421" i="1"/>
  <c r="BL421" i="1"/>
  <c r="BG421" i="1"/>
  <c r="BD421" i="1"/>
  <c r="AX421" i="1"/>
  <c r="AT421" i="1"/>
  <c r="AO421" i="1"/>
  <c r="AM421" i="1"/>
  <c r="AK421" i="1"/>
  <c r="AI421" i="1"/>
  <c r="AG421" i="1"/>
  <c r="AD421" i="1"/>
  <c r="AB421" i="1"/>
  <c r="Z421" i="1"/>
  <c r="X421" i="1"/>
  <c r="V421" i="1"/>
  <c r="BO420" i="1"/>
  <c r="BL420" i="1"/>
  <c r="BG420" i="1"/>
  <c r="BD420" i="1"/>
  <c r="AX420" i="1"/>
  <c r="AT420" i="1"/>
  <c r="AO420" i="1"/>
  <c r="AM420" i="1"/>
  <c r="AK420" i="1"/>
  <c r="AI420" i="1"/>
  <c r="AG420" i="1"/>
  <c r="AD420" i="1"/>
  <c r="AB420" i="1"/>
  <c r="Z420" i="1"/>
  <c r="X420" i="1"/>
  <c r="V420" i="1"/>
  <c r="BO419" i="1"/>
  <c r="BL419" i="1"/>
  <c r="BG419" i="1"/>
  <c r="BD419" i="1"/>
  <c r="AX419" i="1"/>
  <c r="AT419" i="1"/>
  <c r="AO419" i="1"/>
  <c r="AM419" i="1"/>
  <c r="AK419" i="1"/>
  <c r="AI419" i="1"/>
  <c r="AG419" i="1"/>
  <c r="AD419" i="1"/>
  <c r="AB419" i="1"/>
  <c r="Z419" i="1"/>
  <c r="X419" i="1"/>
  <c r="V419" i="1"/>
  <c r="BO418" i="1"/>
  <c r="BL418" i="1"/>
  <c r="BG418" i="1"/>
  <c r="BD418" i="1"/>
  <c r="AX418" i="1"/>
  <c r="AT418" i="1"/>
  <c r="AO418" i="1"/>
  <c r="AM418" i="1"/>
  <c r="AK418" i="1"/>
  <c r="AI418" i="1"/>
  <c r="AG418" i="1"/>
  <c r="AD418" i="1"/>
  <c r="AB418" i="1"/>
  <c r="Z418" i="1"/>
  <c r="X418" i="1"/>
  <c r="V418" i="1"/>
  <c r="BO417" i="1"/>
  <c r="BL417" i="1"/>
  <c r="BG417" i="1"/>
  <c r="BD417" i="1"/>
  <c r="AX417" i="1"/>
  <c r="AT417" i="1"/>
  <c r="AO417" i="1"/>
  <c r="AM417" i="1"/>
  <c r="AK417" i="1"/>
  <c r="AI417" i="1"/>
  <c r="AG417" i="1"/>
  <c r="AD417" i="1"/>
  <c r="AB417" i="1"/>
  <c r="Z417" i="1"/>
  <c r="X417" i="1"/>
  <c r="V417" i="1"/>
  <c r="BO416" i="1"/>
  <c r="BL416" i="1"/>
  <c r="BG416" i="1"/>
  <c r="BD416" i="1"/>
  <c r="AX416" i="1"/>
  <c r="AT416" i="1"/>
  <c r="AO416" i="1"/>
  <c r="AM416" i="1"/>
  <c r="AK416" i="1"/>
  <c r="AI416" i="1"/>
  <c r="AG416" i="1"/>
  <c r="AD416" i="1"/>
  <c r="AB416" i="1"/>
  <c r="Z416" i="1"/>
  <c r="X416" i="1"/>
  <c r="V416" i="1"/>
  <c r="BO415" i="1"/>
  <c r="BL415" i="1"/>
  <c r="BG415" i="1"/>
  <c r="BD415" i="1"/>
  <c r="AX415" i="1"/>
  <c r="AT415" i="1"/>
  <c r="AO415" i="1"/>
  <c r="AM415" i="1"/>
  <c r="AK415" i="1"/>
  <c r="AI415" i="1"/>
  <c r="AG415" i="1"/>
  <c r="AD415" i="1"/>
  <c r="AB415" i="1"/>
  <c r="Z415" i="1"/>
  <c r="X415" i="1"/>
  <c r="V415" i="1"/>
  <c r="BO414" i="1"/>
  <c r="BL414" i="1"/>
  <c r="BG414" i="1"/>
  <c r="BD414" i="1"/>
  <c r="AX414" i="1"/>
  <c r="AT414" i="1"/>
  <c r="AO414" i="1"/>
  <c r="AM414" i="1"/>
  <c r="AK414" i="1"/>
  <c r="AI414" i="1"/>
  <c r="AG414" i="1"/>
  <c r="AD414" i="1"/>
  <c r="AB414" i="1"/>
  <c r="Z414" i="1"/>
  <c r="X414" i="1"/>
  <c r="V414" i="1"/>
  <c r="BO413" i="1"/>
  <c r="BL413" i="1"/>
  <c r="BG413" i="1"/>
  <c r="BD413" i="1"/>
  <c r="AX413" i="1"/>
  <c r="AT413" i="1"/>
  <c r="AO413" i="1"/>
  <c r="AM413" i="1"/>
  <c r="AK413" i="1"/>
  <c r="AI413" i="1"/>
  <c r="AG413" i="1"/>
  <c r="AD413" i="1"/>
  <c r="AB413" i="1"/>
  <c r="Z413" i="1"/>
  <c r="X413" i="1"/>
  <c r="V413" i="1"/>
  <c r="BO412" i="1"/>
  <c r="BL412" i="1"/>
  <c r="BG412" i="1"/>
  <c r="BD412" i="1"/>
  <c r="AX412" i="1"/>
  <c r="AT412" i="1"/>
  <c r="AO412" i="1"/>
  <c r="AM412" i="1"/>
  <c r="AK412" i="1"/>
  <c r="AI412" i="1"/>
  <c r="AG412" i="1"/>
  <c r="AD412" i="1"/>
  <c r="AB412" i="1"/>
  <c r="Z412" i="1"/>
  <c r="X412" i="1"/>
  <c r="V412" i="1"/>
  <c r="BO411" i="1"/>
  <c r="BL411" i="1"/>
  <c r="BG411" i="1"/>
  <c r="BD411" i="1"/>
  <c r="AX411" i="1"/>
  <c r="AT411" i="1"/>
  <c r="AO411" i="1"/>
  <c r="AM411" i="1"/>
  <c r="AK411" i="1"/>
  <c r="AI411" i="1"/>
  <c r="AG411" i="1"/>
  <c r="AD411" i="1"/>
  <c r="AB411" i="1"/>
  <c r="Z411" i="1"/>
  <c r="X411" i="1"/>
  <c r="V411" i="1"/>
  <c r="BO410" i="1"/>
  <c r="BL410" i="1"/>
  <c r="BG410" i="1"/>
  <c r="BD410" i="1"/>
  <c r="AX410" i="1"/>
  <c r="AT410" i="1"/>
  <c r="AO410" i="1"/>
  <c r="AM410" i="1"/>
  <c r="AK410" i="1"/>
  <c r="AI410" i="1"/>
  <c r="AG410" i="1"/>
  <c r="AD410" i="1"/>
  <c r="AB410" i="1"/>
  <c r="Z410" i="1"/>
  <c r="X410" i="1"/>
  <c r="V410" i="1"/>
  <c r="BO409" i="1"/>
  <c r="BL409" i="1"/>
  <c r="BG409" i="1"/>
  <c r="BD409" i="1"/>
  <c r="AX409" i="1"/>
  <c r="AT409" i="1"/>
  <c r="AO409" i="1"/>
  <c r="AM409" i="1"/>
  <c r="AK409" i="1"/>
  <c r="AI409" i="1"/>
  <c r="AG409" i="1"/>
  <c r="AD409" i="1"/>
  <c r="AB409" i="1"/>
  <c r="Z409" i="1"/>
  <c r="X409" i="1"/>
  <c r="V409" i="1"/>
  <c r="BO408" i="1"/>
  <c r="BL408" i="1"/>
  <c r="BG408" i="1"/>
  <c r="BD408" i="1"/>
  <c r="AX408" i="1"/>
  <c r="AT408" i="1"/>
  <c r="AO408" i="1"/>
  <c r="AM408" i="1"/>
  <c r="AK408" i="1"/>
  <c r="AI408" i="1"/>
  <c r="AG408" i="1"/>
  <c r="AD408" i="1"/>
  <c r="AB408" i="1"/>
  <c r="Z408" i="1"/>
  <c r="X408" i="1"/>
  <c r="V408" i="1"/>
  <c r="BO407" i="1"/>
  <c r="BL407" i="1"/>
  <c r="BG407" i="1"/>
  <c r="BD407" i="1"/>
  <c r="AX407" i="1"/>
  <c r="AT407" i="1"/>
  <c r="AO407" i="1"/>
  <c r="AM407" i="1"/>
  <c r="AK407" i="1"/>
  <c r="AI407" i="1"/>
  <c r="AG407" i="1"/>
  <c r="AD407" i="1"/>
  <c r="AB407" i="1"/>
  <c r="Z407" i="1"/>
  <c r="X407" i="1"/>
  <c r="V407" i="1"/>
  <c r="BO406" i="1"/>
  <c r="BL406" i="1"/>
  <c r="BG406" i="1"/>
  <c r="BD406" i="1"/>
  <c r="AX406" i="1"/>
  <c r="AT406" i="1"/>
  <c r="AO406" i="1"/>
  <c r="AM406" i="1"/>
  <c r="AK406" i="1"/>
  <c r="AI406" i="1"/>
  <c r="AG406" i="1"/>
  <c r="AD406" i="1"/>
  <c r="AB406" i="1"/>
  <c r="Z406" i="1"/>
  <c r="X406" i="1"/>
  <c r="V406" i="1"/>
  <c r="BO405" i="1"/>
  <c r="BL405" i="1"/>
  <c r="BG405" i="1"/>
  <c r="BD405" i="1"/>
  <c r="AX405" i="1"/>
  <c r="AT405" i="1"/>
  <c r="AO405" i="1"/>
  <c r="AM405" i="1"/>
  <c r="AK405" i="1"/>
  <c r="AI405" i="1"/>
  <c r="AG405" i="1"/>
  <c r="AD405" i="1"/>
  <c r="AB405" i="1"/>
  <c r="Z405" i="1"/>
  <c r="X405" i="1"/>
  <c r="V405" i="1"/>
  <c r="BO404" i="1"/>
  <c r="BL404" i="1"/>
  <c r="BG404" i="1"/>
  <c r="BD404" i="1"/>
  <c r="AX404" i="1"/>
  <c r="AT404" i="1"/>
  <c r="AO404" i="1"/>
  <c r="AM404" i="1"/>
  <c r="AK404" i="1"/>
  <c r="AI404" i="1"/>
  <c r="AG404" i="1"/>
  <c r="AD404" i="1"/>
  <c r="AB404" i="1"/>
  <c r="Z404" i="1"/>
  <c r="X404" i="1"/>
  <c r="V404" i="1"/>
  <c r="BO403" i="1"/>
  <c r="BL403" i="1"/>
  <c r="BG403" i="1"/>
  <c r="BD403" i="1"/>
  <c r="AX403" i="1"/>
  <c r="AT403" i="1"/>
  <c r="AO403" i="1"/>
  <c r="AM403" i="1"/>
  <c r="AK403" i="1"/>
  <c r="AI403" i="1"/>
  <c r="AG403" i="1"/>
  <c r="AD403" i="1"/>
  <c r="AB403" i="1"/>
  <c r="Z403" i="1"/>
  <c r="X403" i="1"/>
  <c r="V403" i="1"/>
  <c r="BO402" i="1"/>
  <c r="BL402" i="1"/>
  <c r="BG402" i="1"/>
  <c r="BD402" i="1"/>
  <c r="AX402" i="1"/>
  <c r="AT402" i="1"/>
  <c r="AO402" i="1"/>
  <c r="AM402" i="1"/>
  <c r="AK402" i="1"/>
  <c r="AI402" i="1"/>
  <c r="AG402" i="1"/>
  <c r="AD402" i="1"/>
  <c r="AB402" i="1"/>
  <c r="Z402" i="1"/>
  <c r="X402" i="1"/>
  <c r="V402" i="1"/>
  <c r="BO401" i="1"/>
  <c r="BL401" i="1"/>
  <c r="BG401" i="1"/>
  <c r="BD401" i="1"/>
  <c r="AX401" i="1"/>
  <c r="AT401" i="1"/>
  <c r="AO401" i="1"/>
  <c r="AM401" i="1"/>
  <c r="AK401" i="1"/>
  <c r="AI401" i="1"/>
  <c r="AG401" i="1"/>
  <c r="AD401" i="1"/>
  <c r="AB401" i="1"/>
  <c r="Z401" i="1"/>
  <c r="X401" i="1"/>
  <c r="V401" i="1"/>
  <c r="BO400" i="1"/>
  <c r="BL400" i="1"/>
  <c r="BG400" i="1"/>
  <c r="BD400" i="1"/>
  <c r="AX400" i="1"/>
  <c r="AT400" i="1"/>
  <c r="AO400" i="1"/>
  <c r="AM400" i="1"/>
  <c r="AK400" i="1"/>
  <c r="AI400" i="1"/>
  <c r="AG400" i="1"/>
  <c r="AD400" i="1"/>
  <c r="AB400" i="1"/>
  <c r="Z400" i="1"/>
  <c r="X400" i="1"/>
  <c r="V400" i="1"/>
  <c r="BO399" i="1"/>
  <c r="BL399" i="1"/>
  <c r="BG399" i="1"/>
  <c r="BD399" i="1"/>
  <c r="AX399" i="1"/>
  <c r="AT399" i="1"/>
  <c r="AO399" i="1"/>
  <c r="AM399" i="1"/>
  <c r="AK399" i="1"/>
  <c r="AI399" i="1"/>
  <c r="AG399" i="1"/>
  <c r="AD399" i="1"/>
  <c r="AB399" i="1"/>
  <c r="Z399" i="1"/>
  <c r="X399" i="1"/>
  <c r="V399" i="1"/>
  <c r="BO398" i="1"/>
  <c r="BL398" i="1"/>
  <c r="BG398" i="1"/>
  <c r="BD398" i="1"/>
  <c r="AX398" i="1"/>
  <c r="AT398" i="1"/>
  <c r="AO398" i="1"/>
  <c r="AM398" i="1"/>
  <c r="AK398" i="1"/>
  <c r="AI398" i="1"/>
  <c r="AG398" i="1"/>
  <c r="AD398" i="1"/>
  <c r="AB398" i="1"/>
  <c r="Z398" i="1"/>
  <c r="X398" i="1"/>
  <c r="V398" i="1"/>
  <c r="BO397" i="1"/>
  <c r="BL397" i="1"/>
  <c r="BG397" i="1"/>
  <c r="BD397" i="1"/>
  <c r="AX397" i="1"/>
  <c r="AT397" i="1"/>
  <c r="AO397" i="1"/>
  <c r="AM397" i="1"/>
  <c r="AK397" i="1"/>
  <c r="AI397" i="1"/>
  <c r="AG397" i="1"/>
  <c r="AD397" i="1"/>
  <c r="AB397" i="1"/>
  <c r="Z397" i="1"/>
  <c r="X397" i="1"/>
  <c r="V397" i="1"/>
  <c r="BO396" i="1"/>
  <c r="BL396" i="1"/>
  <c r="BG396" i="1"/>
  <c r="BD396" i="1"/>
  <c r="AX396" i="1"/>
  <c r="AT396" i="1"/>
  <c r="AO396" i="1"/>
  <c r="AM396" i="1"/>
  <c r="AK396" i="1"/>
  <c r="AI396" i="1"/>
  <c r="AG396" i="1"/>
  <c r="AD396" i="1"/>
  <c r="AB396" i="1"/>
  <c r="Z396" i="1"/>
  <c r="X396" i="1"/>
  <c r="V396" i="1"/>
  <c r="BO395" i="1"/>
  <c r="BL395" i="1"/>
  <c r="BG395" i="1"/>
  <c r="BD395" i="1"/>
  <c r="AX395" i="1"/>
  <c r="AT395" i="1"/>
  <c r="AO395" i="1"/>
  <c r="AM395" i="1"/>
  <c r="AK395" i="1"/>
  <c r="AI395" i="1"/>
  <c r="AG395" i="1"/>
  <c r="AD395" i="1"/>
  <c r="AB395" i="1"/>
  <c r="Z395" i="1"/>
  <c r="X395" i="1"/>
  <c r="V395" i="1"/>
  <c r="BO394" i="1"/>
  <c r="BL394" i="1"/>
  <c r="BG394" i="1"/>
  <c r="BD394" i="1"/>
  <c r="AX394" i="1"/>
  <c r="AT394" i="1"/>
  <c r="AO394" i="1"/>
  <c r="AM394" i="1"/>
  <c r="AK394" i="1"/>
  <c r="AI394" i="1"/>
  <c r="AG394" i="1"/>
  <c r="AD394" i="1"/>
  <c r="AB394" i="1"/>
  <c r="Z394" i="1"/>
  <c r="X394" i="1"/>
  <c r="V394" i="1"/>
  <c r="BO393" i="1"/>
  <c r="BL393" i="1"/>
  <c r="BG393" i="1"/>
  <c r="BD393" i="1"/>
  <c r="AX393" i="1"/>
  <c r="AT393" i="1"/>
  <c r="AO393" i="1"/>
  <c r="AM393" i="1"/>
  <c r="AK393" i="1"/>
  <c r="AI393" i="1"/>
  <c r="AG393" i="1"/>
  <c r="AD393" i="1"/>
  <c r="AB393" i="1"/>
  <c r="Z393" i="1"/>
  <c r="X393" i="1"/>
  <c r="V393" i="1"/>
  <c r="BO392" i="1"/>
  <c r="BL392" i="1"/>
  <c r="BG392" i="1"/>
  <c r="BD392" i="1"/>
  <c r="AX392" i="1"/>
  <c r="AT392" i="1"/>
  <c r="AO392" i="1"/>
  <c r="AM392" i="1"/>
  <c r="AK392" i="1"/>
  <c r="AI392" i="1"/>
  <c r="AG392" i="1"/>
  <c r="AD392" i="1"/>
  <c r="AB392" i="1"/>
  <c r="Z392" i="1"/>
  <c r="X392" i="1"/>
  <c r="V392" i="1"/>
  <c r="BO391" i="1"/>
  <c r="BL391" i="1"/>
  <c r="BG391" i="1"/>
  <c r="BD391" i="1"/>
  <c r="AX391" i="1"/>
  <c r="AT391" i="1"/>
  <c r="AO391" i="1"/>
  <c r="AM391" i="1"/>
  <c r="AK391" i="1"/>
  <c r="AI391" i="1"/>
  <c r="AG391" i="1"/>
  <c r="AD391" i="1"/>
  <c r="AB391" i="1"/>
  <c r="Z391" i="1"/>
  <c r="X391" i="1"/>
  <c r="V391" i="1"/>
  <c r="BO390" i="1"/>
  <c r="BL390" i="1"/>
  <c r="BG390" i="1"/>
  <c r="BD390" i="1"/>
  <c r="AX390" i="1"/>
  <c r="AT390" i="1"/>
  <c r="AO390" i="1"/>
  <c r="AM390" i="1"/>
  <c r="AK390" i="1"/>
  <c r="AI390" i="1"/>
  <c r="AG390" i="1"/>
  <c r="AD390" i="1"/>
  <c r="AB390" i="1"/>
  <c r="Z390" i="1"/>
  <c r="X390" i="1"/>
  <c r="V390" i="1"/>
  <c r="BO389" i="1"/>
  <c r="BL389" i="1"/>
  <c r="BG389" i="1"/>
  <c r="BD389" i="1"/>
  <c r="AX389" i="1"/>
  <c r="AT389" i="1"/>
  <c r="AO389" i="1"/>
  <c r="AM389" i="1"/>
  <c r="AK389" i="1"/>
  <c r="AI389" i="1"/>
  <c r="AG389" i="1"/>
  <c r="AD389" i="1"/>
  <c r="AB389" i="1"/>
  <c r="Z389" i="1"/>
  <c r="X389" i="1"/>
  <c r="V389" i="1"/>
  <c r="BO388" i="1"/>
  <c r="BL388" i="1"/>
  <c r="BG388" i="1"/>
  <c r="BD388" i="1"/>
  <c r="AX388" i="1"/>
  <c r="AT388" i="1"/>
  <c r="AO388" i="1"/>
  <c r="AM388" i="1"/>
  <c r="AK388" i="1"/>
  <c r="AI388" i="1"/>
  <c r="AG388" i="1"/>
  <c r="AD388" i="1"/>
  <c r="AB388" i="1"/>
  <c r="Z388" i="1"/>
  <c r="X388" i="1"/>
  <c r="V388" i="1"/>
  <c r="BO387" i="1"/>
  <c r="BL387" i="1"/>
  <c r="BG387" i="1"/>
  <c r="BD387" i="1"/>
  <c r="AX387" i="1"/>
  <c r="AT387" i="1"/>
  <c r="AO387" i="1"/>
  <c r="AM387" i="1"/>
  <c r="AK387" i="1"/>
  <c r="AI387" i="1"/>
  <c r="AG387" i="1"/>
  <c r="AD387" i="1"/>
  <c r="AB387" i="1"/>
  <c r="Z387" i="1"/>
  <c r="X387" i="1"/>
  <c r="V387" i="1"/>
  <c r="BO386" i="1"/>
  <c r="BL386" i="1"/>
  <c r="BG386" i="1"/>
  <c r="BD386" i="1"/>
  <c r="AX386" i="1"/>
  <c r="AT386" i="1"/>
  <c r="AO386" i="1"/>
  <c r="AM386" i="1"/>
  <c r="AK386" i="1"/>
  <c r="AI386" i="1"/>
  <c r="AG386" i="1"/>
  <c r="AD386" i="1"/>
  <c r="AB386" i="1"/>
  <c r="Z386" i="1"/>
  <c r="X386" i="1"/>
  <c r="V386" i="1"/>
  <c r="BO385" i="1"/>
  <c r="BL385" i="1"/>
  <c r="BG385" i="1"/>
  <c r="BD385" i="1"/>
  <c r="AX385" i="1"/>
  <c r="AT385" i="1"/>
  <c r="AO385" i="1"/>
  <c r="AM385" i="1"/>
  <c r="AK385" i="1"/>
  <c r="AI385" i="1"/>
  <c r="AG385" i="1"/>
  <c r="AD385" i="1"/>
  <c r="AB385" i="1"/>
  <c r="Z385" i="1"/>
  <c r="X385" i="1"/>
  <c r="V385" i="1"/>
  <c r="BO384" i="1"/>
  <c r="BL384" i="1"/>
  <c r="BG384" i="1"/>
  <c r="BD384" i="1"/>
  <c r="AX384" i="1"/>
  <c r="AT384" i="1"/>
  <c r="AO384" i="1"/>
  <c r="AM384" i="1"/>
  <c r="AK384" i="1"/>
  <c r="AI384" i="1"/>
  <c r="AG384" i="1"/>
  <c r="AD384" i="1"/>
  <c r="AB384" i="1"/>
  <c r="Z384" i="1"/>
  <c r="X384" i="1"/>
  <c r="V384" i="1"/>
  <c r="BO383" i="1"/>
  <c r="BL383" i="1"/>
  <c r="BG383" i="1"/>
  <c r="BD383" i="1"/>
  <c r="AX383" i="1"/>
  <c r="AT383" i="1"/>
  <c r="AO383" i="1"/>
  <c r="AM383" i="1"/>
  <c r="AK383" i="1"/>
  <c r="AI383" i="1"/>
  <c r="AG383" i="1"/>
  <c r="AD383" i="1"/>
  <c r="AB383" i="1"/>
  <c r="Z383" i="1"/>
  <c r="X383" i="1"/>
  <c r="V383" i="1"/>
  <c r="BO382" i="1"/>
  <c r="BL382" i="1"/>
  <c r="BG382" i="1"/>
  <c r="BD382" i="1"/>
  <c r="AX382" i="1"/>
  <c r="AT382" i="1"/>
  <c r="AO382" i="1"/>
  <c r="AM382" i="1"/>
  <c r="AK382" i="1"/>
  <c r="AI382" i="1"/>
  <c r="AG382" i="1"/>
  <c r="AD382" i="1"/>
  <c r="AB382" i="1"/>
  <c r="Z382" i="1"/>
  <c r="X382" i="1"/>
  <c r="V382" i="1"/>
  <c r="BO381" i="1"/>
  <c r="BL381" i="1"/>
  <c r="BG381" i="1"/>
  <c r="BD381" i="1"/>
  <c r="AX381" i="1"/>
  <c r="AT381" i="1"/>
  <c r="AO381" i="1"/>
  <c r="AM381" i="1"/>
  <c r="AK381" i="1"/>
  <c r="AI381" i="1"/>
  <c r="AG381" i="1"/>
  <c r="AD381" i="1"/>
  <c r="AB381" i="1"/>
  <c r="Z381" i="1"/>
  <c r="X381" i="1"/>
  <c r="V381" i="1"/>
  <c r="BO380" i="1"/>
  <c r="BL380" i="1"/>
  <c r="BG380" i="1"/>
  <c r="BD380" i="1"/>
  <c r="AX380" i="1"/>
  <c r="AT380" i="1"/>
  <c r="AO380" i="1"/>
  <c r="AM380" i="1"/>
  <c r="AK380" i="1"/>
  <c r="AI380" i="1"/>
  <c r="AG380" i="1"/>
  <c r="AD380" i="1"/>
  <c r="AB380" i="1"/>
  <c r="Z380" i="1"/>
  <c r="X380" i="1"/>
  <c r="V380" i="1"/>
  <c r="BO379" i="1"/>
  <c r="BL379" i="1"/>
  <c r="BG379" i="1"/>
  <c r="BD379" i="1"/>
  <c r="AX379" i="1"/>
  <c r="AT379" i="1"/>
  <c r="AO379" i="1"/>
  <c r="AM379" i="1"/>
  <c r="AK379" i="1"/>
  <c r="AI379" i="1"/>
  <c r="AG379" i="1"/>
  <c r="AD379" i="1"/>
  <c r="AB379" i="1"/>
  <c r="Z379" i="1"/>
  <c r="X379" i="1"/>
  <c r="V379" i="1"/>
  <c r="BO378" i="1"/>
  <c r="BL378" i="1"/>
  <c r="BG378" i="1"/>
  <c r="BD378" i="1"/>
  <c r="AX378" i="1"/>
  <c r="AT378" i="1"/>
  <c r="AO378" i="1"/>
  <c r="AM378" i="1"/>
  <c r="AK378" i="1"/>
  <c r="AI378" i="1"/>
  <c r="AG378" i="1"/>
  <c r="AD378" i="1"/>
  <c r="AB378" i="1"/>
  <c r="Z378" i="1"/>
  <c r="X378" i="1"/>
  <c r="V378" i="1"/>
  <c r="BO377" i="1"/>
  <c r="BL377" i="1"/>
  <c r="BG377" i="1"/>
  <c r="BD377" i="1"/>
  <c r="AX377" i="1"/>
  <c r="AT377" i="1"/>
  <c r="AO377" i="1"/>
  <c r="AM377" i="1"/>
  <c r="AK377" i="1"/>
  <c r="AI377" i="1"/>
  <c r="AG377" i="1"/>
  <c r="AD377" i="1"/>
  <c r="AB377" i="1"/>
  <c r="Z377" i="1"/>
  <c r="X377" i="1"/>
  <c r="V377" i="1"/>
  <c r="BO376" i="1"/>
  <c r="BL376" i="1"/>
  <c r="BG376" i="1"/>
  <c r="BD376" i="1"/>
  <c r="AX376" i="1"/>
  <c r="AT376" i="1"/>
  <c r="AO376" i="1"/>
  <c r="AM376" i="1"/>
  <c r="AK376" i="1"/>
  <c r="AI376" i="1"/>
  <c r="AG376" i="1"/>
  <c r="AD376" i="1"/>
  <c r="AB376" i="1"/>
  <c r="Z376" i="1"/>
  <c r="X376" i="1"/>
  <c r="V376" i="1"/>
  <c r="BO375" i="1"/>
  <c r="BL375" i="1"/>
  <c r="BG375" i="1"/>
  <c r="BD375" i="1"/>
  <c r="AX375" i="1"/>
  <c r="AT375" i="1"/>
  <c r="AO375" i="1"/>
  <c r="AM375" i="1"/>
  <c r="AK375" i="1"/>
  <c r="AI375" i="1"/>
  <c r="AG375" i="1"/>
  <c r="AD375" i="1"/>
  <c r="AB375" i="1"/>
  <c r="Z375" i="1"/>
  <c r="X375" i="1"/>
  <c r="V375" i="1"/>
  <c r="BO374" i="1"/>
  <c r="BL374" i="1"/>
  <c r="BG374" i="1"/>
  <c r="BD374" i="1"/>
  <c r="AX374" i="1"/>
  <c r="AT374" i="1"/>
  <c r="AO374" i="1"/>
  <c r="AM374" i="1"/>
  <c r="AK374" i="1"/>
  <c r="AI374" i="1"/>
  <c r="AG374" i="1"/>
  <c r="AD374" i="1"/>
  <c r="AB374" i="1"/>
  <c r="Z374" i="1"/>
  <c r="X374" i="1"/>
  <c r="V374" i="1"/>
  <c r="BO373" i="1"/>
  <c r="BL373" i="1"/>
  <c r="BG373" i="1"/>
  <c r="BD373" i="1"/>
  <c r="AX373" i="1"/>
  <c r="AT373" i="1"/>
  <c r="AO373" i="1"/>
  <c r="AM373" i="1"/>
  <c r="AK373" i="1"/>
  <c r="AI373" i="1"/>
  <c r="AG373" i="1"/>
  <c r="AD373" i="1"/>
  <c r="AB373" i="1"/>
  <c r="Z373" i="1"/>
  <c r="X373" i="1"/>
  <c r="V373" i="1"/>
  <c r="BO372" i="1"/>
  <c r="BL372" i="1"/>
  <c r="BG372" i="1"/>
  <c r="BD372" i="1"/>
  <c r="AX372" i="1"/>
  <c r="AT372" i="1"/>
  <c r="AO372" i="1"/>
  <c r="AM372" i="1"/>
  <c r="AK372" i="1"/>
  <c r="AI372" i="1"/>
  <c r="AG372" i="1"/>
  <c r="AD372" i="1"/>
  <c r="AB372" i="1"/>
  <c r="Z372" i="1"/>
  <c r="X372" i="1"/>
  <c r="V372" i="1"/>
  <c r="BO371" i="1"/>
  <c r="BL371" i="1"/>
  <c r="BG371" i="1"/>
  <c r="BD371" i="1"/>
  <c r="AX371" i="1"/>
  <c r="AT371" i="1"/>
  <c r="AO371" i="1"/>
  <c r="AM371" i="1"/>
  <c r="AK371" i="1"/>
  <c r="AI371" i="1"/>
  <c r="AG371" i="1"/>
  <c r="AD371" i="1"/>
  <c r="AB371" i="1"/>
  <c r="Z371" i="1"/>
  <c r="X371" i="1"/>
  <c r="V371" i="1"/>
  <c r="BO370" i="1"/>
  <c r="BL370" i="1"/>
  <c r="BG370" i="1"/>
  <c r="BD370" i="1"/>
  <c r="AX370" i="1"/>
  <c r="AT370" i="1"/>
  <c r="AO370" i="1"/>
  <c r="AM370" i="1"/>
  <c r="AK370" i="1"/>
  <c r="AI370" i="1"/>
  <c r="AG370" i="1"/>
  <c r="AD370" i="1"/>
  <c r="AB370" i="1"/>
  <c r="Z370" i="1"/>
  <c r="X370" i="1"/>
  <c r="V370" i="1"/>
  <c r="BO369" i="1"/>
  <c r="BL369" i="1"/>
  <c r="BG369" i="1"/>
  <c r="BD369" i="1"/>
  <c r="AX369" i="1"/>
  <c r="AT369" i="1"/>
  <c r="AO369" i="1"/>
  <c r="AM369" i="1"/>
  <c r="AK369" i="1"/>
  <c r="AI369" i="1"/>
  <c r="AG369" i="1"/>
  <c r="AD369" i="1"/>
  <c r="AB369" i="1"/>
  <c r="Z369" i="1"/>
  <c r="X369" i="1"/>
  <c r="V369" i="1"/>
  <c r="BO368" i="1"/>
  <c r="BL368" i="1"/>
  <c r="BG368" i="1"/>
  <c r="BD368" i="1"/>
  <c r="AX368" i="1"/>
  <c r="AT368" i="1"/>
  <c r="AO368" i="1"/>
  <c r="AM368" i="1"/>
  <c r="AK368" i="1"/>
  <c r="AI368" i="1"/>
  <c r="AG368" i="1"/>
  <c r="AD368" i="1"/>
  <c r="AB368" i="1"/>
  <c r="Z368" i="1"/>
  <c r="X368" i="1"/>
  <c r="V368" i="1"/>
  <c r="BO367" i="1"/>
  <c r="BL367" i="1"/>
  <c r="BG367" i="1"/>
  <c r="BD367" i="1"/>
  <c r="AX367" i="1"/>
  <c r="AT367" i="1"/>
  <c r="AO367" i="1"/>
  <c r="AM367" i="1"/>
  <c r="AK367" i="1"/>
  <c r="AI367" i="1"/>
  <c r="AG367" i="1"/>
  <c r="AD367" i="1"/>
  <c r="AB367" i="1"/>
  <c r="Z367" i="1"/>
  <c r="X367" i="1"/>
  <c r="V367" i="1"/>
  <c r="BO366" i="1"/>
  <c r="BL366" i="1"/>
  <c r="BG366" i="1"/>
  <c r="BD366" i="1"/>
  <c r="AX366" i="1"/>
  <c r="AT366" i="1"/>
  <c r="AO366" i="1"/>
  <c r="AM366" i="1"/>
  <c r="AK366" i="1"/>
  <c r="AI366" i="1"/>
  <c r="AG366" i="1"/>
  <c r="AD366" i="1"/>
  <c r="AB366" i="1"/>
  <c r="Z366" i="1"/>
  <c r="X366" i="1"/>
  <c r="V366" i="1"/>
  <c r="BO365" i="1"/>
  <c r="BL365" i="1"/>
  <c r="BG365" i="1"/>
  <c r="BD365" i="1"/>
  <c r="AX365" i="1"/>
  <c r="AT365" i="1"/>
  <c r="AO365" i="1"/>
  <c r="AM365" i="1"/>
  <c r="AK365" i="1"/>
  <c r="AI365" i="1"/>
  <c r="AG365" i="1"/>
  <c r="AD365" i="1"/>
  <c r="AB365" i="1"/>
  <c r="Z365" i="1"/>
  <c r="X365" i="1"/>
  <c r="V365" i="1"/>
  <c r="BO364" i="1"/>
  <c r="BL364" i="1"/>
  <c r="BG364" i="1"/>
  <c r="BD364" i="1"/>
  <c r="AX364" i="1"/>
  <c r="AT364" i="1"/>
  <c r="AO364" i="1"/>
  <c r="AM364" i="1"/>
  <c r="AK364" i="1"/>
  <c r="AI364" i="1"/>
  <c r="AG364" i="1"/>
  <c r="AD364" i="1"/>
  <c r="AB364" i="1"/>
  <c r="Z364" i="1"/>
  <c r="X364" i="1"/>
  <c r="V364" i="1"/>
  <c r="BO363" i="1"/>
  <c r="BL363" i="1"/>
  <c r="BG363" i="1"/>
  <c r="BD363" i="1"/>
  <c r="AX363" i="1"/>
  <c r="AT363" i="1"/>
  <c r="AO363" i="1"/>
  <c r="AM363" i="1"/>
  <c r="AK363" i="1"/>
  <c r="AI363" i="1"/>
  <c r="AG363" i="1"/>
  <c r="AD363" i="1"/>
  <c r="AB363" i="1"/>
  <c r="Z363" i="1"/>
  <c r="X363" i="1"/>
  <c r="V363" i="1"/>
  <c r="BO362" i="1"/>
  <c r="BL362" i="1"/>
  <c r="BG362" i="1"/>
  <c r="BD362" i="1"/>
  <c r="AX362" i="1"/>
  <c r="AT362" i="1"/>
  <c r="AO362" i="1"/>
  <c r="AM362" i="1"/>
  <c r="AK362" i="1"/>
  <c r="AI362" i="1"/>
  <c r="AG362" i="1"/>
  <c r="AD362" i="1"/>
  <c r="AB362" i="1"/>
  <c r="Z362" i="1"/>
  <c r="X362" i="1"/>
  <c r="V362" i="1"/>
  <c r="BO361" i="1"/>
  <c r="BL361" i="1"/>
  <c r="BG361" i="1"/>
  <c r="BD361" i="1"/>
  <c r="AX361" i="1"/>
  <c r="AT361" i="1"/>
  <c r="AO361" i="1"/>
  <c r="AM361" i="1"/>
  <c r="AK361" i="1"/>
  <c r="AI361" i="1"/>
  <c r="AG361" i="1"/>
  <c r="AD361" i="1"/>
  <c r="AB361" i="1"/>
  <c r="Z361" i="1"/>
  <c r="X361" i="1"/>
  <c r="V361" i="1"/>
  <c r="BO360" i="1"/>
  <c r="BL360" i="1"/>
  <c r="BG360" i="1"/>
  <c r="BD360" i="1"/>
  <c r="AX360" i="1"/>
  <c r="AT360" i="1"/>
  <c r="AO360" i="1"/>
  <c r="AM360" i="1"/>
  <c r="AK360" i="1"/>
  <c r="AI360" i="1"/>
  <c r="AG360" i="1"/>
  <c r="AD360" i="1"/>
  <c r="AB360" i="1"/>
  <c r="Z360" i="1"/>
  <c r="X360" i="1"/>
  <c r="V360" i="1"/>
  <c r="BO359" i="1"/>
  <c r="BL359" i="1"/>
  <c r="BG359" i="1"/>
  <c r="BD359" i="1"/>
  <c r="AX359" i="1"/>
  <c r="AT359" i="1"/>
  <c r="AO359" i="1"/>
  <c r="AM359" i="1"/>
  <c r="AK359" i="1"/>
  <c r="AI359" i="1"/>
  <c r="AG359" i="1"/>
  <c r="AD359" i="1"/>
  <c r="AB359" i="1"/>
  <c r="Z359" i="1"/>
  <c r="X359" i="1"/>
  <c r="V359" i="1"/>
  <c r="BO358" i="1"/>
  <c r="BL358" i="1"/>
  <c r="BG358" i="1"/>
  <c r="BD358" i="1"/>
  <c r="AX358" i="1"/>
  <c r="AT358" i="1"/>
  <c r="AO358" i="1"/>
  <c r="AM358" i="1"/>
  <c r="AK358" i="1"/>
  <c r="AI358" i="1"/>
  <c r="AG358" i="1"/>
  <c r="AD358" i="1"/>
  <c r="AB358" i="1"/>
  <c r="Z358" i="1"/>
  <c r="X358" i="1"/>
  <c r="V358" i="1"/>
  <c r="BO357" i="1"/>
  <c r="BL357" i="1"/>
  <c r="BG357" i="1"/>
  <c r="BD357" i="1"/>
  <c r="AX357" i="1"/>
  <c r="AT357" i="1"/>
  <c r="AO357" i="1"/>
  <c r="AM357" i="1"/>
  <c r="AK357" i="1"/>
  <c r="AI357" i="1"/>
  <c r="AG357" i="1"/>
  <c r="AD357" i="1"/>
  <c r="AB357" i="1"/>
  <c r="Z357" i="1"/>
  <c r="X357" i="1"/>
  <c r="V357" i="1"/>
  <c r="BO356" i="1"/>
  <c r="BL356" i="1"/>
  <c r="BG356" i="1"/>
  <c r="BD356" i="1"/>
  <c r="AX356" i="1"/>
  <c r="AT356" i="1"/>
  <c r="AO356" i="1"/>
  <c r="AM356" i="1"/>
  <c r="AK356" i="1"/>
  <c r="AI356" i="1"/>
  <c r="AG356" i="1"/>
  <c r="AD356" i="1"/>
  <c r="AB356" i="1"/>
  <c r="Z356" i="1"/>
  <c r="X356" i="1"/>
  <c r="V356" i="1"/>
  <c r="BO355" i="1"/>
  <c r="BL355" i="1"/>
  <c r="BG355" i="1"/>
  <c r="BD355" i="1"/>
  <c r="AX355" i="1"/>
  <c r="AT355" i="1"/>
  <c r="AO355" i="1"/>
  <c r="AM355" i="1"/>
  <c r="AK355" i="1"/>
  <c r="AI355" i="1"/>
  <c r="AG355" i="1"/>
  <c r="AD355" i="1"/>
  <c r="AB355" i="1"/>
  <c r="Z355" i="1"/>
  <c r="X355" i="1"/>
  <c r="V355" i="1"/>
  <c r="BO354" i="1"/>
  <c r="BL354" i="1"/>
  <c r="BG354" i="1"/>
  <c r="BD354" i="1"/>
  <c r="AX354" i="1"/>
  <c r="AT354" i="1"/>
  <c r="AO354" i="1"/>
  <c r="AM354" i="1"/>
  <c r="AK354" i="1"/>
  <c r="AI354" i="1"/>
  <c r="AG354" i="1"/>
  <c r="AD354" i="1"/>
  <c r="AB354" i="1"/>
  <c r="Z354" i="1"/>
  <c r="X354" i="1"/>
  <c r="V354" i="1"/>
  <c r="BO353" i="1"/>
  <c r="BL353" i="1"/>
  <c r="BG353" i="1"/>
  <c r="BD353" i="1"/>
  <c r="AX353" i="1"/>
  <c r="AT353" i="1"/>
  <c r="AO353" i="1"/>
  <c r="AM353" i="1"/>
  <c r="AK353" i="1"/>
  <c r="AI353" i="1"/>
  <c r="AG353" i="1"/>
  <c r="AD353" i="1"/>
  <c r="AB353" i="1"/>
  <c r="Z353" i="1"/>
  <c r="X353" i="1"/>
  <c r="V353" i="1"/>
  <c r="BO352" i="1"/>
  <c r="BL352" i="1"/>
  <c r="BG352" i="1"/>
  <c r="BD352" i="1"/>
  <c r="AX352" i="1"/>
  <c r="AT352" i="1"/>
  <c r="AO352" i="1"/>
  <c r="AM352" i="1"/>
  <c r="AK352" i="1"/>
  <c r="AI352" i="1"/>
  <c r="AG352" i="1"/>
  <c r="AD352" i="1"/>
  <c r="AB352" i="1"/>
  <c r="Z352" i="1"/>
  <c r="X352" i="1"/>
  <c r="V352" i="1"/>
  <c r="BO351" i="1"/>
  <c r="BL351" i="1"/>
  <c r="BG351" i="1"/>
  <c r="BD351" i="1"/>
  <c r="AX351" i="1"/>
  <c r="AT351" i="1"/>
  <c r="AO351" i="1"/>
  <c r="AM351" i="1"/>
  <c r="AK351" i="1"/>
  <c r="AI351" i="1"/>
  <c r="AG351" i="1"/>
  <c r="AD351" i="1"/>
  <c r="AB351" i="1"/>
  <c r="Z351" i="1"/>
  <c r="X351" i="1"/>
  <c r="V351" i="1"/>
  <c r="BO350" i="1"/>
  <c r="BL350" i="1"/>
  <c r="BG350" i="1"/>
  <c r="BD350" i="1"/>
  <c r="AX350" i="1"/>
  <c r="AT350" i="1"/>
  <c r="AO350" i="1"/>
  <c r="AM350" i="1"/>
  <c r="AK350" i="1"/>
  <c r="AI350" i="1"/>
  <c r="AG350" i="1"/>
  <c r="AD350" i="1"/>
  <c r="AB350" i="1"/>
  <c r="Z350" i="1"/>
  <c r="X350" i="1"/>
  <c r="V350" i="1"/>
  <c r="BO349" i="1"/>
  <c r="BL349" i="1"/>
  <c r="BG349" i="1"/>
  <c r="BD349" i="1"/>
  <c r="AX349" i="1"/>
  <c r="AT349" i="1"/>
  <c r="AO349" i="1"/>
  <c r="AM349" i="1"/>
  <c r="AK349" i="1"/>
  <c r="AI349" i="1"/>
  <c r="AG349" i="1"/>
  <c r="AD349" i="1"/>
  <c r="AB349" i="1"/>
  <c r="Z349" i="1"/>
  <c r="X349" i="1"/>
  <c r="V349" i="1"/>
  <c r="BO348" i="1"/>
  <c r="BL348" i="1"/>
  <c r="BG348" i="1"/>
  <c r="BD348" i="1"/>
  <c r="AX348" i="1"/>
  <c r="AT348" i="1"/>
  <c r="AO348" i="1"/>
  <c r="AM348" i="1"/>
  <c r="AK348" i="1"/>
  <c r="AI348" i="1"/>
  <c r="AG348" i="1"/>
  <c r="AD348" i="1"/>
  <c r="AB348" i="1"/>
  <c r="Z348" i="1"/>
  <c r="X348" i="1"/>
  <c r="V348" i="1"/>
  <c r="BO347" i="1"/>
  <c r="BL347" i="1"/>
  <c r="BG347" i="1"/>
  <c r="BD347" i="1"/>
  <c r="AX347" i="1"/>
  <c r="AT347" i="1"/>
  <c r="AO347" i="1"/>
  <c r="AM347" i="1"/>
  <c r="AK347" i="1"/>
  <c r="AI347" i="1"/>
  <c r="AG347" i="1"/>
  <c r="AD347" i="1"/>
  <c r="AB347" i="1"/>
  <c r="Z347" i="1"/>
  <c r="X347" i="1"/>
  <c r="V347" i="1"/>
  <c r="BO346" i="1"/>
  <c r="BL346" i="1"/>
  <c r="BG346" i="1"/>
  <c r="BD346" i="1"/>
  <c r="AX346" i="1"/>
  <c r="AT346" i="1"/>
  <c r="AO346" i="1"/>
  <c r="AM346" i="1"/>
  <c r="AK346" i="1"/>
  <c r="AI346" i="1"/>
  <c r="AG346" i="1"/>
  <c r="AD346" i="1"/>
  <c r="AB346" i="1"/>
  <c r="Z346" i="1"/>
  <c r="X346" i="1"/>
  <c r="V346" i="1"/>
  <c r="BO345" i="1"/>
  <c r="BL345" i="1"/>
  <c r="BG345" i="1"/>
  <c r="BD345" i="1"/>
  <c r="AX345" i="1"/>
  <c r="AT345" i="1"/>
  <c r="AO345" i="1"/>
  <c r="AM345" i="1"/>
  <c r="AK345" i="1"/>
  <c r="AI345" i="1"/>
  <c r="AG345" i="1"/>
  <c r="AD345" i="1"/>
  <c r="AB345" i="1"/>
  <c r="Z345" i="1"/>
  <c r="X345" i="1"/>
  <c r="V345" i="1"/>
  <c r="BO344" i="1"/>
  <c r="BL344" i="1"/>
  <c r="BG344" i="1"/>
  <c r="BD344" i="1"/>
  <c r="AX344" i="1"/>
  <c r="AT344" i="1"/>
  <c r="AO344" i="1"/>
  <c r="AM344" i="1"/>
  <c r="AK344" i="1"/>
  <c r="AI344" i="1"/>
  <c r="AG344" i="1"/>
  <c r="AD344" i="1"/>
  <c r="AB344" i="1"/>
  <c r="Z344" i="1"/>
  <c r="X344" i="1"/>
  <c r="V344" i="1"/>
  <c r="BO343" i="1"/>
  <c r="BL343" i="1"/>
  <c r="BG343" i="1"/>
  <c r="BD343" i="1"/>
  <c r="AX343" i="1"/>
  <c r="AT343" i="1"/>
  <c r="AO343" i="1"/>
  <c r="AM343" i="1"/>
  <c r="AK343" i="1"/>
  <c r="AI343" i="1"/>
  <c r="AG343" i="1"/>
  <c r="AD343" i="1"/>
  <c r="AB343" i="1"/>
  <c r="Z343" i="1"/>
  <c r="X343" i="1"/>
  <c r="V343" i="1"/>
  <c r="BO342" i="1"/>
  <c r="BL342" i="1"/>
  <c r="BG342" i="1"/>
  <c r="BD342" i="1"/>
  <c r="AX342" i="1"/>
  <c r="AT342" i="1"/>
  <c r="AO342" i="1"/>
  <c r="AM342" i="1"/>
  <c r="AK342" i="1"/>
  <c r="AI342" i="1"/>
  <c r="AG342" i="1"/>
  <c r="AD342" i="1"/>
  <c r="AB342" i="1"/>
  <c r="Z342" i="1"/>
  <c r="X342" i="1"/>
  <c r="V342" i="1"/>
  <c r="BO341" i="1"/>
  <c r="BL341" i="1"/>
  <c r="BG341" i="1"/>
  <c r="BD341" i="1"/>
  <c r="AX341" i="1"/>
  <c r="AT341" i="1"/>
  <c r="AO341" i="1"/>
  <c r="AM341" i="1"/>
  <c r="AK341" i="1"/>
  <c r="AI341" i="1"/>
  <c r="AG341" i="1"/>
  <c r="AD341" i="1"/>
  <c r="AB341" i="1"/>
  <c r="Z341" i="1"/>
  <c r="X341" i="1"/>
  <c r="V341" i="1"/>
  <c r="BO340" i="1"/>
  <c r="BL340" i="1"/>
  <c r="BG340" i="1"/>
  <c r="BD340" i="1"/>
  <c r="AX340" i="1"/>
  <c r="AT340" i="1"/>
  <c r="AO340" i="1"/>
  <c r="AM340" i="1"/>
  <c r="AK340" i="1"/>
  <c r="AI340" i="1"/>
  <c r="AG340" i="1"/>
  <c r="AD340" i="1"/>
  <c r="AB340" i="1"/>
  <c r="Z340" i="1"/>
  <c r="X340" i="1"/>
  <c r="V340" i="1"/>
  <c r="BO339" i="1"/>
  <c r="BL339" i="1"/>
  <c r="BG339" i="1"/>
  <c r="BD339" i="1"/>
  <c r="AX339" i="1"/>
  <c r="AT339" i="1"/>
  <c r="AO339" i="1"/>
  <c r="AM339" i="1"/>
  <c r="AK339" i="1"/>
  <c r="AI339" i="1"/>
  <c r="AG339" i="1"/>
  <c r="AD339" i="1"/>
  <c r="AB339" i="1"/>
  <c r="Z339" i="1"/>
  <c r="X339" i="1"/>
  <c r="V339" i="1"/>
  <c r="BO338" i="1"/>
  <c r="BL338" i="1"/>
  <c r="BG338" i="1"/>
  <c r="BD338" i="1"/>
  <c r="AX338" i="1"/>
  <c r="AT338" i="1"/>
  <c r="AO338" i="1"/>
  <c r="AM338" i="1"/>
  <c r="AK338" i="1"/>
  <c r="AI338" i="1"/>
  <c r="AG338" i="1"/>
  <c r="AD338" i="1"/>
  <c r="AB338" i="1"/>
  <c r="Z338" i="1"/>
  <c r="X338" i="1"/>
  <c r="V338" i="1"/>
  <c r="BO337" i="1"/>
  <c r="BL337" i="1"/>
  <c r="BG337" i="1"/>
  <c r="BD337" i="1"/>
  <c r="AX337" i="1"/>
  <c r="AT337" i="1"/>
  <c r="AO337" i="1"/>
  <c r="AM337" i="1"/>
  <c r="AK337" i="1"/>
  <c r="AI337" i="1"/>
  <c r="AG337" i="1"/>
  <c r="AD337" i="1"/>
  <c r="AB337" i="1"/>
  <c r="Z337" i="1"/>
  <c r="X337" i="1"/>
  <c r="V337" i="1"/>
  <c r="BO336" i="1"/>
  <c r="BL336" i="1"/>
  <c r="BG336" i="1"/>
  <c r="BD336" i="1"/>
  <c r="AX336" i="1"/>
  <c r="AT336" i="1"/>
  <c r="AO336" i="1"/>
  <c r="AM336" i="1"/>
  <c r="AK336" i="1"/>
  <c r="AI336" i="1"/>
  <c r="AG336" i="1"/>
  <c r="AD336" i="1"/>
  <c r="AB336" i="1"/>
  <c r="Z336" i="1"/>
  <c r="X336" i="1"/>
  <c r="V336" i="1"/>
  <c r="BO335" i="1"/>
  <c r="BL335" i="1"/>
  <c r="BG335" i="1"/>
  <c r="BD335" i="1"/>
  <c r="AX335" i="1"/>
  <c r="AT335" i="1"/>
  <c r="AO335" i="1"/>
  <c r="AM335" i="1"/>
  <c r="AK335" i="1"/>
  <c r="AI335" i="1"/>
  <c r="AG335" i="1"/>
  <c r="AD335" i="1"/>
  <c r="AB335" i="1"/>
  <c r="Z335" i="1"/>
  <c r="X335" i="1"/>
  <c r="V335" i="1"/>
  <c r="BO334" i="1"/>
  <c r="BL334" i="1"/>
  <c r="BG334" i="1"/>
  <c r="BD334" i="1"/>
  <c r="AX334" i="1"/>
  <c r="AT334" i="1"/>
  <c r="AO334" i="1"/>
  <c r="AM334" i="1"/>
  <c r="AK334" i="1"/>
  <c r="AI334" i="1"/>
  <c r="AG334" i="1"/>
  <c r="AD334" i="1"/>
  <c r="AB334" i="1"/>
  <c r="Z334" i="1"/>
  <c r="X334" i="1"/>
  <c r="V334" i="1"/>
  <c r="BO333" i="1"/>
  <c r="BL333" i="1"/>
  <c r="BG333" i="1"/>
  <c r="BD333" i="1"/>
  <c r="AX333" i="1"/>
  <c r="AT333" i="1"/>
  <c r="AO333" i="1"/>
  <c r="AM333" i="1"/>
  <c r="AK333" i="1"/>
  <c r="AI333" i="1"/>
  <c r="AG333" i="1"/>
  <c r="AD333" i="1"/>
  <c r="AB333" i="1"/>
  <c r="Z333" i="1"/>
  <c r="X333" i="1"/>
  <c r="V333" i="1"/>
  <c r="BO332" i="1"/>
  <c r="BL332" i="1"/>
  <c r="BG332" i="1"/>
  <c r="BD332" i="1"/>
  <c r="AX332" i="1"/>
  <c r="AT332" i="1"/>
  <c r="AO332" i="1"/>
  <c r="AM332" i="1"/>
  <c r="AK332" i="1"/>
  <c r="AI332" i="1"/>
  <c r="AG332" i="1"/>
  <c r="AD332" i="1"/>
  <c r="AB332" i="1"/>
  <c r="Z332" i="1"/>
  <c r="X332" i="1"/>
  <c r="V332" i="1"/>
  <c r="BO331" i="1"/>
  <c r="BL331" i="1"/>
  <c r="BG331" i="1"/>
  <c r="BD331" i="1"/>
  <c r="AX331" i="1"/>
  <c r="AT331" i="1"/>
  <c r="AO331" i="1"/>
  <c r="AM331" i="1"/>
  <c r="AK331" i="1"/>
  <c r="AI331" i="1"/>
  <c r="AG331" i="1"/>
  <c r="AD331" i="1"/>
  <c r="AB331" i="1"/>
  <c r="Z331" i="1"/>
  <c r="X331" i="1"/>
  <c r="V331" i="1"/>
  <c r="BO330" i="1"/>
  <c r="BL330" i="1"/>
  <c r="BG330" i="1"/>
  <c r="BD330" i="1"/>
  <c r="AX330" i="1"/>
  <c r="AT330" i="1"/>
  <c r="AO330" i="1"/>
  <c r="AM330" i="1"/>
  <c r="AK330" i="1"/>
  <c r="AI330" i="1"/>
  <c r="AG330" i="1"/>
  <c r="AD330" i="1"/>
  <c r="AB330" i="1"/>
  <c r="Z330" i="1"/>
  <c r="X330" i="1"/>
  <c r="V330" i="1"/>
  <c r="BO329" i="1"/>
  <c r="BL329" i="1"/>
  <c r="BG329" i="1"/>
  <c r="BD329" i="1"/>
  <c r="AX329" i="1"/>
  <c r="AT329" i="1"/>
  <c r="AO329" i="1"/>
  <c r="AM329" i="1"/>
  <c r="AK329" i="1"/>
  <c r="AI329" i="1"/>
  <c r="AG329" i="1"/>
  <c r="AD329" i="1"/>
  <c r="AB329" i="1"/>
  <c r="Z329" i="1"/>
  <c r="X329" i="1"/>
  <c r="V329" i="1"/>
  <c r="BO328" i="1"/>
  <c r="BL328" i="1"/>
  <c r="BG328" i="1"/>
  <c r="BD328" i="1"/>
  <c r="AX328" i="1"/>
  <c r="AT328" i="1"/>
  <c r="AO328" i="1"/>
  <c r="AM328" i="1"/>
  <c r="AK328" i="1"/>
  <c r="AI328" i="1"/>
  <c r="AG328" i="1"/>
  <c r="AD328" i="1"/>
  <c r="AB328" i="1"/>
  <c r="Z328" i="1"/>
  <c r="X328" i="1"/>
  <c r="V328" i="1"/>
  <c r="BO327" i="1"/>
  <c r="BL327" i="1"/>
  <c r="BG327" i="1"/>
  <c r="BD327" i="1"/>
  <c r="AX327" i="1"/>
  <c r="AT327" i="1"/>
  <c r="AO327" i="1"/>
  <c r="AM327" i="1"/>
  <c r="AK327" i="1"/>
  <c r="AI327" i="1"/>
  <c r="AG327" i="1"/>
  <c r="AD327" i="1"/>
  <c r="AB327" i="1"/>
  <c r="Z327" i="1"/>
  <c r="X327" i="1"/>
  <c r="V327" i="1"/>
  <c r="BO326" i="1"/>
  <c r="BL326" i="1"/>
  <c r="BG326" i="1"/>
  <c r="BD326" i="1"/>
  <c r="AX326" i="1"/>
  <c r="AT326" i="1"/>
  <c r="AO326" i="1"/>
  <c r="AM326" i="1"/>
  <c r="AK326" i="1"/>
  <c r="AI326" i="1"/>
  <c r="AG326" i="1"/>
  <c r="AD326" i="1"/>
  <c r="AB326" i="1"/>
  <c r="Z326" i="1"/>
  <c r="X326" i="1"/>
  <c r="V326" i="1"/>
  <c r="BO325" i="1"/>
  <c r="BL325" i="1"/>
  <c r="BG325" i="1"/>
  <c r="BD325" i="1"/>
  <c r="AX325" i="1"/>
  <c r="AT325" i="1"/>
  <c r="AO325" i="1"/>
  <c r="AM325" i="1"/>
  <c r="AK325" i="1"/>
  <c r="AI325" i="1"/>
  <c r="AG325" i="1"/>
  <c r="AD325" i="1"/>
  <c r="AB325" i="1"/>
  <c r="Z325" i="1"/>
  <c r="X325" i="1"/>
  <c r="V325" i="1"/>
  <c r="BO324" i="1"/>
  <c r="BL324" i="1"/>
  <c r="BG324" i="1"/>
  <c r="BD324" i="1"/>
  <c r="AX324" i="1"/>
  <c r="AT324" i="1"/>
  <c r="AO324" i="1"/>
  <c r="AM324" i="1"/>
  <c r="AK324" i="1"/>
  <c r="AI324" i="1"/>
  <c r="AG324" i="1"/>
  <c r="AD324" i="1"/>
  <c r="AB324" i="1"/>
  <c r="Z324" i="1"/>
  <c r="X324" i="1"/>
  <c r="V324" i="1"/>
  <c r="BO323" i="1"/>
  <c r="BL323" i="1"/>
  <c r="BG323" i="1"/>
  <c r="BD323" i="1"/>
  <c r="AX323" i="1"/>
  <c r="AT323" i="1"/>
  <c r="AO323" i="1"/>
  <c r="AM323" i="1"/>
  <c r="AK323" i="1"/>
  <c r="AI323" i="1"/>
  <c r="AG323" i="1"/>
  <c r="AD323" i="1"/>
  <c r="AB323" i="1"/>
  <c r="Z323" i="1"/>
  <c r="X323" i="1"/>
  <c r="V323" i="1"/>
  <c r="BO322" i="1"/>
  <c r="BL322" i="1"/>
  <c r="BG322" i="1"/>
  <c r="BD322" i="1"/>
  <c r="AX322" i="1"/>
  <c r="AT322" i="1"/>
  <c r="AO322" i="1"/>
  <c r="AM322" i="1"/>
  <c r="AK322" i="1"/>
  <c r="AI322" i="1"/>
  <c r="AG322" i="1"/>
  <c r="AD322" i="1"/>
  <c r="AB322" i="1"/>
  <c r="Z322" i="1"/>
  <c r="X322" i="1"/>
  <c r="V322" i="1"/>
  <c r="BO321" i="1"/>
  <c r="BL321" i="1"/>
  <c r="BG321" i="1"/>
  <c r="BD321" i="1"/>
  <c r="AX321" i="1"/>
  <c r="AT321" i="1"/>
  <c r="AO321" i="1"/>
  <c r="AM321" i="1"/>
  <c r="AK321" i="1"/>
  <c r="AI321" i="1"/>
  <c r="AG321" i="1"/>
  <c r="AD321" i="1"/>
  <c r="AB321" i="1"/>
  <c r="Z321" i="1"/>
  <c r="X321" i="1"/>
  <c r="V321" i="1"/>
  <c r="BO320" i="1"/>
  <c r="BL320" i="1"/>
  <c r="BG320" i="1"/>
  <c r="BD320" i="1"/>
  <c r="AX320" i="1"/>
  <c r="AT320" i="1"/>
  <c r="AO320" i="1"/>
  <c r="AM320" i="1"/>
  <c r="AK320" i="1"/>
  <c r="AI320" i="1"/>
  <c r="AG320" i="1"/>
  <c r="AD320" i="1"/>
  <c r="AB320" i="1"/>
  <c r="Z320" i="1"/>
  <c r="X320" i="1"/>
  <c r="V320" i="1"/>
  <c r="BO319" i="1"/>
  <c r="BL319" i="1"/>
  <c r="BG319" i="1"/>
  <c r="BD319" i="1"/>
  <c r="AX319" i="1"/>
  <c r="AT319" i="1"/>
  <c r="AO319" i="1"/>
  <c r="AM319" i="1"/>
  <c r="AK319" i="1"/>
  <c r="AI319" i="1"/>
  <c r="AG319" i="1"/>
  <c r="AD319" i="1"/>
  <c r="AB319" i="1"/>
  <c r="Z319" i="1"/>
  <c r="X319" i="1"/>
  <c r="V319" i="1"/>
  <c r="BO318" i="1"/>
  <c r="BL318" i="1"/>
  <c r="BG318" i="1"/>
  <c r="BD318" i="1"/>
  <c r="AX318" i="1"/>
  <c r="AT318" i="1"/>
  <c r="AO318" i="1"/>
  <c r="AM318" i="1"/>
  <c r="AK318" i="1"/>
  <c r="AI318" i="1"/>
  <c r="AG318" i="1"/>
  <c r="AD318" i="1"/>
  <c r="AB318" i="1"/>
  <c r="Z318" i="1"/>
  <c r="X318" i="1"/>
  <c r="V318" i="1"/>
  <c r="BO317" i="1"/>
  <c r="BL317" i="1"/>
  <c r="BG317" i="1"/>
  <c r="BD317" i="1"/>
  <c r="AX317" i="1"/>
  <c r="AT317" i="1"/>
  <c r="AO317" i="1"/>
  <c r="AM317" i="1"/>
  <c r="AK317" i="1"/>
  <c r="AI317" i="1"/>
  <c r="AG317" i="1"/>
  <c r="AD317" i="1"/>
  <c r="AB317" i="1"/>
  <c r="Z317" i="1"/>
  <c r="X317" i="1"/>
  <c r="V317" i="1"/>
  <c r="BO316" i="1"/>
  <c r="BL316" i="1"/>
  <c r="BG316" i="1"/>
  <c r="BD316" i="1"/>
  <c r="AX316" i="1"/>
  <c r="AT316" i="1"/>
  <c r="AO316" i="1"/>
  <c r="AM316" i="1"/>
  <c r="AK316" i="1"/>
  <c r="AI316" i="1"/>
  <c r="AG316" i="1"/>
  <c r="AD316" i="1"/>
  <c r="AB316" i="1"/>
  <c r="Z316" i="1"/>
  <c r="X316" i="1"/>
  <c r="V316" i="1"/>
  <c r="BO315" i="1"/>
  <c r="BL315" i="1"/>
  <c r="BG315" i="1"/>
  <c r="BD315" i="1"/>
  <c r="AX315" i="1"/>
  <c r="AT315" i="1"/>
  <c r="AO315" i="1"/>
  <c r="AM315" i="1"/>
  <c r="AK315" i="1"/>
  <c r="AI315" i="1"/>
  <c r="AG315" i="1"/>
  <c r="AD315" i="1"/>
  <c r="AB315" i="1"/>
  <c r="Z315" i="1"/>
  <c r="X315" i="1"/>
  <c r="V315" i="1"/>
  <c r="BO314" i="1"/>
  <c r="BL314" i="1"/>
  <c r="BG314" i="1"/>
  <c r="BD314" i="1"/>
  <c r="AX314" i="1"/>
  <c r="AT314" i="1"/>
  <c r="AO314" i="1"/>
  <c r="AM314" i="1"/>
  <c r="AK314" i="1"/>
  <c r="AI314" i="1"/>
  <c r="AG314" i="1"/>
  <c r="AD314" i="1"/>
  <c r="AB314" i="1"/>
  <c r="Z314" i="1"/>
  <c r="X314" i="1"/>
  <c r="V314" i="1"/>
  <c r="BO313" i="1"/>
  <c r="BL313" i="1"/>
  <c r="BG313" i="1"/>
  <c r="BD313" i="1"/>
  <c r="AX313" i="1"/>
  <c r="AT313" i="1"/>
  <c r="AO313" i="1"/>
  <c r="AM313" i="1"/>
  <c r="AK313" i="1"/>
  <c r="AI313" i="1"/>
  <c r="AG313" i="1"/>
  <c r="AD313" i="1"/>
  <c r="AB313" i="1"/>
  <c r="Z313" i="1"/>
  <c r="X313" i="1"/>
  <c r="V313" i="1"/>
  <c r="BO312" i="1"/>
  <c r="BL312" i="1"/>
  <c r="BG312" i="1"/>
  <c r="BD312" i="1"/>
  <c r="AX312" i="1"/>
  <c r="AT312" i="1"/>
  <c r="AO312" i="1"/>
  <c r="AM312" i="1"/>
  <c r="AK312" i="1"/>
  <c r="AI312" i="1"/>
  <c r="AG312" i="1"/>
  <c r="AD312" i="1"/>
  <c r="AB312" i="1"/>
  <c r="Z312" i="1"/>
  <c r="X312" i="1"/>
  <c r="V312" i="1"/>
  <c r="BO311" i="1"/>
  <c r="BL311" i="1"/>
  <c r="BG311" i="1"/>
  <c r="BD311" i="1"/>
  <c r="AX311" i="1"/>
  <c r="AT311" i="1"/>
  <c r="AO311" i="1"/>
  <c r="AM311" i="1"/>
  <c r="AK311" i="1"/>
  <c r="AI311" i="1"/>
  <c r="AG311" i="1"/>
  <c r="AD311" i="1"/>
  <c r="AB311" i="1"/>
  <c r="Z311" i="1"/>
  <c r="X311" i="1"/>
  <c r="V311" i="1"/>
  <c r="BO310" i="1"/>
  <c r="BL310" i="1"/>
  <c r="BG310" i="1"/>
  <c r="BD310" i="1"/>
  <c r="AX310" i="1"/>
  <c r="AT310" i="1"/>
  <c r="AO310" i="1"/>
  <c r="AM310" i="1"/>
  <c r="AK310" i="1"/>
  <c r="AI310" i="1"/>
  <c r="AG310" i="1"/>
  <c r="AD310" i="1"/>
  <c r="AB310" i="1"/>
  <c r="Z310" i="1"/>
  <c r="X310" i="1"/>
  <c r="V310" i="1"/>
  <c r="BO309" i="1"/>
  <c r="BL309" i="1"/>
  <c r="BG309" i="1"/>
  <c r="BD309" i="1"/>
  <c r="AX309" i="1"/>
  <c r="AT309" i="1"/>
  <c r="AO309" i="1"/>
  <c r="AM309" i="1"/>
  <c r="AK309" i="1"/>
  <c r="AI309" i="1"/>
  <c r="AG309" i="1"/>
  <c r="AD309" i="1"/>
  <c r="AB309" i="1"/>
  <c r="Z309" i="1"/>
  <c r="X309" i="1"/>
  <c r="V309" i="1"/>
  <c r="BO308" i="1"/>
  <c r="BL308" i="1"/>
  <c r="BG308" i="1"/>
  <c r="BD308" i="1"/>
  <c r="AX308" i="1"/>
  <c r="AT308" i="1"/>
  <c r="AO308" i="1"/>
  <c r="AM308" i="1"/>
  <c r="AK308" i="1"/>
  <c r="AI308" i="1"/>
  <c r="AG308" i="1"/>
  <c r="AD308" i="1"/>
  <c r="AB308" i="1"/>
  <c r="Z308" i="1"/>
  <c r="X308" i="1"/>
  <c r="V308" i="1"/>
  <c r="BO307" i="1"/>
  <c r="BL307" i="1"/>
  <c r="BG307" i="1"/>
  <c r="BD307" i="1"/>
  <c r="AX307" i="1"/>
  <c r="AT307" i="1"/>
  <c r="AO307" i="1"/>
  <c r="AM307" i="1"/>
  <c r="AK307" i="1"/>
  <c r="AI307" i="1"/>
  <c r="AG307" i="1"/>
  <c r="AD307" i="1"/>
  <c r="AB307" i="1"/>
  <c r="Z307" i="1"/>
  <c r="X307" i="1"/>
  <c r="V307" i="1"/>
  <c r="BO306" i="1"/>
  <c r="BL306" i="1"/>
  <c r="BG306" i="1"/>
  <c r="BD306" i="1"/>
  <c r="AX306" i="1"/>
  <c r="AT306" i="1"/>
  <c r="AO306" i="1"/>
  <c r="AM306" i="1"/>
  <c r="AK306" i="1"/>
  <c r="AI306" i="1"/>
  <c r="AG306" i="1"/>
  <c r="AD306" i="1"/>
  <c r="AB306" i="1"/>
  <c r="Z306" i="1"/>
  <c r="X306" i="1"/>
  <c r="V306" i="1"/>
  <c r="AO305" i="1"/>
  <c r="AM305" i="1"/>
  <c r="AK305" i="1"/>
  <c r="AI305" i="1"/>
  <c r="AG305" i="1"/>
  <c r="AD305" i="1"/>
  <c r="AB305" i="1"/>
  <c r="Z305" i="1"/>
  <c r="X305" i="1"/>
  <c r="V305" i="1"/>
  <c r="BO304" i="1"/>
  <c r="BL304" i="1"/>
  <c r="BG304" i="1"/>
  <c r="BD304" i="1"/>
  <c r="AX304" i="1"/>
  <c r="AT304" i="1"/>
  <c r="AO304" i="1"/>
  <c r="AM304" i="1"/>
  <c r="AK304" i="1"/>
  <c r="AI304" i="1"/>
  <c r="AG304" i="1"/>
  <c r="AD304" i="1"/>
  <c r="AB304" i="1"/>
  <c r="Z304" i="1"/>
  <c r="X304" i="1"/>
  <c r="V304" i="1"/>
  <c r="BO303" i="1"/>
  <c r="BL303" i="1"/>
  <c r="BG303" i="1"/>
  <c r="BD303" i="1"/>
  <c r="AX303" i="1"/>
  <c r="AT303" i="1"/>
  <c r="AO303" i="1"/>
  <c r="AM303" i="1"/>
  <c r="AK303" i="1"/>
  <c r="AI303" i="1"/>
  <c r="AG303" i="1"/>
  <c r="AD303" i="1"/>
  <c r="AB303" i="1"/>
  <c r="Z303" i="1"/>
  <c r="X303" i="1"/>
  <c r="V303" i="1"/>
  <c r="BO302" i="1"/>
  <c r="BL302" i="1"/>
  <c r="BG302" i="1"/>
  <c r="BD302" i="1"/>
  <c r="AX302" i="1"/>
  <c r="AT302" i="1"/>
  <c r="AO302" i="1"/>
  <c r="AM302" i="1"/>
  <c r="AK302" i="1"/>
  <c r="AI302" i="1"/>
  <c r="AG302" i="1"/>
  <c r="AD302" i="1"/>
  <c r="AB302" i="1"/>
  <c r="Z302" i="1"/>
  <c r="X302" i="1"/>
  <c r="V302" i="1"/>
  <c r="BO301" i="1"/>
  <c r="BL301" i="1"/>
  <c r="BG301" i="1"/>
  <c r="BD301" i="1"/>
  <c r="AX301" i="1"/>
  <c r="AT301" i="1"/>
  <c r="AO301" i="1"/>
  <c r="AM301" i="1"/>
  <c r="AK301" i="1"/>
  <c r="AI301" i="1"/>
  <c r="AG301" i="1"/>
  <c r="AD301" i="1"/>
  <c r="AB301" i="1"/>
  <c r="Z301" i="1"/>
  <c r="X301" i="1"/>
  <c r="V301" i="1"/>
  <c r="BO300" i="1"/>
  <c r="BL300" i="1"/>
  <c r="BG300" i="1"/>
  <c r="BD300" i="1"/>
  <c r="AX300" i="1"/>
  <c r="AT300" i="1"/>
  <c r="AO300" i="1"/>
  <c r="AM300" i="1"/>
  <c r="AK300" i="1"/>
  <c r="AI300" i="1"/>
  <c r="AG300" i="1"/>
  <c r="AD300" i="1"/>
  <c r="AB300" i="1"/>
  <c r="Z300" i="1"/>
  <c r="X300" i="1"/>
  <c r="V300" i="1"/>
  <c r="BO299" i="1"/>
  <c r="BL299" i="1"/>
  <c r="BG299" i="1"/>
  <c r="BD299" i="1"/>
  <c r="AX299" i="1"/>
  <c r="AT299" i="1"/>
  <c r="AO299" i="1"/>
  <c r="AM299" i="1"/>
  <c r="AK299" i="1"/>
  <c r="AI299" i="1"/>
  <c r="AG299" i="1"/>
  <c r="AD299" i="1"/>
  <c r="AB299" i="1"/>
  <c r="Z299" i="1"/>
  <c r="X299" i="1"/>
  <c r="V299" i="1"/>
  <c r="BO298" i="1"/>
  <c r="BL298" i="1"/>
  <c r="BG298" i="1"/>
  <c r="BD298" i="1"/>
  <c r="AX298" i="1"/>
  <c r="AT298" i="1"/>
  <c r="AO298" i="1"/>
  <c r="AM298" i="1"/>
  <c r="AK298" i="1"/>
  <c r="AI298" i="1"/>
  <c r="AG298" i="1"/>
  <c r="AD298" i="1"/>
  <c r="AB298" i="1"/>
  <c r="Z298" i="1"/>
  <c r="X298" i="1"/>
  <c r="V298" i="1"/>
  <c r="BO297" i="1"/>
  <c r="BL297" i="1"/>
  <c r="BG297" i="1"/>
  <c r="BD297" i="1"/>
  <c r="AX297" i="1"/>
  <c r="AT297" i="1"/>
  <c r="AO297" i="1"/>
  <c r="AM297" i="1"/>
  <c r="AK297" i="1"/>
  <c r="AI297" i="1"/>
  <c r="AG297" i="1"/>
  <c r="AD297" i="1"/>
  <c r="AB297" i="1"/>
  <c r="Z297" i="1"/>
  <c r="X297" i="1"/>
  <c r="V297" i="1"/>
  <c r="BO296" i="1"/>
  <c r="BL296" i="1"/>
  <c r="BG296" i="1"/>
  <c r="BD296" i="1"/>
  <c r="AX296" i="1"/>
  <c r="AT296" i="1"/>
  <c r="AO296" i="1"/>
  <c r="AM296" i="1"/>
  <c r="AK296" i="1"/>
  <c r="AI296" i="1"/>
  <c r="AG296" i="1"/>
  <c r="AD296" i="1"/>
  <c r="AB296" i="1"/>
  <c r="Z296" i="1"/>
  <c r="X296" i="1"/>
  <c r="V296" i="1"/>
  <c r="BO295" i="1"/>
  <c r="BL295" i="1"/>
  <c r="BG295" i="1"/>
  <c r="BD295" i="1"/>
  <c r="AX295" i="1"/>
  <c r="AT295" i="1"/>
  <c r="AO295" i="1"/>
  <c r="AM295" i="1"/>
  <c r="AK295" i="1"/>
  <c r="AI295" i="1"/>
  <c r="AG295" i="1"/>
  <c r="AD295" i="1"/>
  <c r="AB295" i="1"/>
  <c r="Z295" i="1"/>
  <c r="X295" i="1"/>
  <c r="V295" i="1"/>
  <c r="BO294" i="1"/>
  <c r="BL294" i="1"/>
  <c r="BG294" i="1"/>
  <c r="BD294" i="1"/>
  <c r="AX294" i="1"/>
  <c r="AT294" i="1"/>
  <c r="AO294" i="1"/>
  <c r="AM294" i="1"/>
  <c r="AK294" i="1"/>
  <c r="AI294" i="1"/>
  <c r="AG294" i="1"/>
  <c r="AD294" i="1"/>
  <c r="AB294" i="1"/>
  <c r="Z294" i="1"/>
  <c r="X294" i="1"/>
  <c r="V294" i="1"/>
  <c r="BO293" i="1"/>
  <c r="BL293" i="1"/>
  <c r="BG293" i="1"/>
  <c r="BD293" i="1"/>
  <c r="AX293" i="1"/>
  <c r="AT293" i="1"/>
  <c r="AO293" i="1"/>
  <c r="AM293" i="1"/>
  <c r="AK293" i="1"/>
  <c r="AI293" i="1"/>
  <c r="AG293" i="1"/>
  <c r="AD293" i="1"/>
  <c r="AB293" i="1"/>
  <c r="Z293" i="1"/>
  <c r="X293" i="1"/>
  <c r="V293" i="1"/>
  <c r="BO292" i="1"/>
  <c r="BL292" i="1"/>
  <c r="BG292" i="1"/>
  <c r="BD292" i="1"/>
  <c r="AX292" i="1"/>
  <c r="AT292" i="1"/>
  <c r="AO292" i="1"/>
  <c r="AM292" i="1"/>
  <c r="AK292" i="1"/>
  <c r="AI292" i="1"/>
  <c r="AG292" i="1"/>
  <c r="AD292" i="1"/>
  <c r="AB292" i="1"/>
  <c r="Z292" i="1"/>
  <c r="X292" i="1"/>
  <c r="V292" i="1"/>
  <c r="BO291" i="1"/>
  <c r="BL291" i="1"/>
  <c r="BG291" i="1"/>
  <c r="BD291" i="1"/>
  <c r="AX291" i="1"/>
  <c r="AT291" i="1"/>
  <c r="AO291" i="1"/>
  <c r="AM291" i="1"/>
  <c r="AK291" i="1"/>
  <c r="AI291" i="1"/>
  <c r="AG291" i="1"/>
  <c r="AD291" i="1"/>
  <c r="AB291" i="1"/>
  <c r="Z291" i="1"/>
  <c r="X291" i="1"/>
  <c r="V291" i="1"/>
  <c r="BO290" i="1"/>
  <c r="BL290" i="1"/>
  <c r="BG290" i="1"/>
  <c r="BD290" i="1"/>
  <c r="AX290" i="1"/>
  <c r="AT290" i="1"/>
  <c r="AO290" i="1"/>
  <c r="AM290" i="1"/>
  <c r="AK290" i="1"/>
  <c r="AI290" i="1"/>
  <c r="AG290" i="1"/>
  <c r="AD290" i="1"/>
  <c r="AB290" i="1"/>
  <c r="Z290" i="1"/>
  <c r="X290" i="1"/>
  <c r="V290" i="1"/>
  <c r="BO289" i="1"/>
  <c r="BL289" i="1"/>
  <c r="BG289" i="1"/>
  <c r="BD289" i="1"/>
  <c r="AX289" i="1"/>
  <c r="AT289" i="1"/>
  <c r="AO289" i="1"/>
  <c r="AM289" i="1"/>
  <c r="AK289" i="1"/>
  <c r="AI289" i="1"/>
  <c r="AG289" i="1"/>
  <c r="AD289" i="1"/>
  <c r="AB289" i="1"/>
  <c r="Z289" i="1"/>
  <c r="X289" i="1"/>
  <c r="V289" i="1"/>
  <c r="BO288" i="1"/>
  <c r="BL288" i="1"/>
  <c r="BG288" i="1"/>
  <c r="BD288" i="1"/>
  <c r="AX288" i="1"/>
  <c r="AT288" i="1"/>
  <c r="AO288" i="1"/>
  <c r="AM288" i="1"/>
  <c r="AK288" i="1"/>
  <c r="AI288" i="1"/>
  <c r="AG288" i="1"/>
  <c r="AD288" i="1"/>
  <c r="AB288" i="1"/>
  <c r="Z288" i="1"/>
  <c r="X288" i="1"/>
  <c r="V288" i="1"/>
  <c r="BO287" i="1"/>
  <c r="BL287" i="1"/>
  <c r="BG287" i="1"/>
  <c r="BD287" i="1"/>
  <c r="AX287" i="1"/>
  <c r="AT287" i="1"/>
  <c r="AO287" i="1"/>
  <c r="AM287" i="1"/>
  <c r="AK287" i="1"/>
  <c r="AI287" i="1"/>
  <c r="AG287" i="1"/>
  <c r="AD287" i="1"/>
  <c r="AB287" i="1"/>
  <c r="Z287" i="1"/>
  <c r="X287" i="1"/>
  <c r="V287" i="1"/>
  <c r="BO286" i="1"/>
  <c r="BL286" i="1"/>
  <c r="BG286" i="1"/>
  <c r="BD286" i="1"/>
  <c r="AX286" i="1"/>
  <c r="AT286" i="1"/>
  <c r="AO286" i="1"/>
  <c r="AM286" i="1"/>
  <c r="AK286" i="1"/>
  <c r="AI286" i="1"/>
  <c r="AG286" i="1"/>
  <c r="AD286" i="1"/>
  <c r="AB286" i="1"/>
  <c r="Z286" i="1"/>
  <c r="X286" i="1"/>
  <c r="V286" i="1"/>
  <c r="BO285" i="1"/>
  <c r="BL285" i="1"/>
  <c r="BG285" i="1"/>
  <c r="BD285" i="1"/>
  <c r="AX285" i="1"/>
  <c r="AT285" i="1"/>
  <c r="AO285" i="1"/>
  <c r="AM285" i="1"/>
  <c r="AK285" i="1"/>
  <c r="AI285" i="1"/>
  <c r="AG285" i="1"/>
  <c r="AD285" i="1"/>
  <c r="AB285" i="1"/>
  <c r="Z285" i="1"/>
  <c r="X285" i="1"/>
  <c r="V285" i="1"/>
  <c r="BO284" i="1"/>
  <c r="BL284" i="1"/>
  <c r="BG284" i="1"/>
  <c r="BD284" i="1"/>
  <c r="AX284" i="1"/>
  <c r="AT284" i="1"/>
  <c r="AO284" i="1"/>
  <c r="AM284" i="1"/>
  <c r="AK284" i="1"/>
  <c r="AI284" i="1"/>
  <c r="AG284" i="1"/>
  <c r="AD284" i="1"/>
  <c r="AB284" i="1"/>
  <c r="Z284" i="1"/>
  <c r="X284" i="1"/>
  <c r="V284" i="1"/>
  <c r="BO283" i="1"/>
  <c r="BL283" i="1"/>
  <c r="BG283" i="1"/>
  <c r="BD283" i="1"/>
  <c r="AX283" i="1"/>
  <c r="AT283" i="1"/>
  <c r="AO283" i="1"/>
  <c r="AM283" i="1"/>
  <c r="AK283" i="1"/>
  <c r="AI283" i="1"/>
  <c r="AG283" i="1"/>
  <c r="AD283" i="1"/>
  <c r="AB283" i="1"/>
  <c r="Z283" i="1"/>
  <c r="X283" i="1"/>
  <c r="V283" i="1"/>
  <c r="BO282" i="1"/>
  <c r="BL282" i="1"/>
  <c r="BG282" i="1"/>
  <c r="BD282" i="1"/>
  <c r="AX282" i="1"/>
  <c r="AT282" i="1"/>
  <c r="AO282" i="1"/>
  <c r="AM282" i="1"/>
  <c r="AK282" i="1"/>
  <c r="AI282" i="1"/>
  <c r="AG282" i="1"/>
  <c r="AD282" i="1"/>
  <c r="AB282" i="1"/>
  <c r="Z282" i="1"/>
  <c r="X282" i="1"/>
  <c r="V282" i="1"/>
  <c r="BO281" i="1"/>
  <c r="BL281" i="1"/>
  <c r="BG281" i="1"/>
  <c r="BD281" i="1"/>
  <c r="AX281" i="1"/>
  <c r="AT281" i="1"/>
  <c r="AO281" i="1"/>
  <c r="AM281" i="1"/>
  <c r="AK281" i="1"/>
  <c r="AI281" i="1"/>
  <c r="AG281" i="1"/>
  <c r="AD281" i="1"/>
  <c r="AB281" i="1"/>
  <c r="Z281" i="1"/>
  <c r="X281" i="1"/>
  <c r="V281" i="1"/>
  <c r="BO280" i="1"/>
  <c r="BL280" i="1"/>
  <c r="BG280" i="1"/>
  <c r="BD280" i="1"/>
  <c r="AX280" i="1"/>
  <c r="AT280" i="1"/>
  <c r="AO280" i="1"/>
  <c r="AM280" i="1"/>
  <c r="AK280" i="1"/>
  <c r="AI280" i="1"/>
  <c r="AG280" i="1"/>
  <c r="AD280" i="1"/>
  <c r="AB280" i="1"/>
  <c r="Z280" i="1"/>
  <c r="X280" i="1"/>
  <c r="V280" i="1"/>
  <c r="BO279" i="1"/>
  <c r="BL279" i="1"/>
  <c r="BG279" i="1"/>
  <c r="BD279" i="1"/>
  <c r="AX279" i="1"/>
  <c r="AT279" i="1"/>
  <c r="AO279" i="1"/>
  <c r="AM279" i="1"/>
  <c r="AK279" i="1"/>
  <c r="AI279" i="1"/>
  <c r="AG279" i="1"/>
  <c r="AD279" i="1"/>
  <c r="AB279" i="1"/>
  <c r="Z279" i="1"/>
  <c r="X279" i="1"/>
  <c r="V279" i="1"/>
  <c r="BO278" i="1"/>
  <c r="BL278" i="1"/>
  <c r="BG278" i="1"/>
  <c r="BD278" i="1"/>
  <c r="AX278" i="1"/>
  <c r="AT278" i="1"/>
  <c r="AO278" i="1"/>
  <c r="AM278" i="1"/>
  <c r="AK278" i="1"/>
  <c r="AI278" i="1"/>
  <c r="AG278" i="1"/>
  <c r="AD278" i="1"/>
  <c r="AB278" i="1"/>
  <c r="Z278" i="1"/>
  <c r="X278" i="1"/>
  <c r="V278" i="1"/>
  <c r="BO277" i="1"/>
  <c r="BL277" i="1"/>
  <c r="BG277" i="1"/>
  <c r="BD277" i="1"/>
  <c r="AX277" i="1"/>
  <c r="AT277" i="1"/>
  <c r="AO277" i="1"/>
  <c r="AM277" i="1"/>
  <c r="AK277" i="1"/>
  <c r="AI277" i="1"/>
  <c r="AG277" i="1"/>
  <c r="AD277" i="1"/>
  <c r="AB277" i="1"/>
  <c r="Z277" i="1"/>
  <c r="X277" i="1"/>
  <c r="V277" i="1"/>
  <c r="BO276" i="1"/>
  <c r="BL276" i="1"/>
  <c r="BG276" i="1"/>
  <c r="BD276" i="1"/>
  <c r="AX276" i="1"/>
  <c r="AT276" i="1"/>
  <c r="AO276" i="1"/>
  <c r="AM276" i="1"/>
  <c r="AK276" i="1"/>
  <c r="AI276" i="1"/>
  <c r="AG276" i="1"/>
  <c r="AD276" i="1"/>
  <c r="AB276" i="1"/>
  <c r="Z276" i="1"/>
  <c r="X276" i="1"/>
  <c r="V276" i="1"/>
  <c r="BO275" i="1"/>
  <c r="BL275" i="1"/>
  <c r="BG275" i="1"/>
  <c r="BD275" i="1"/>
  <c r="AX275" i="1"/>
  <c r="AT275" i="1"/>
  <c r="AO275" i="1"/>
  <c r="AM275" i="1"/>
  <c r="AK275" i="1"/>
  <c r="AI275" i="1"/>
  <c r="AG275" i="1"/>
  <c r="AD275" i="1"/>
  <c r="AB275" i="1"/>
  <c r="Z275" i="1"/>
  <c r="X275" i="1"/>
  <c r="V275" i="1"/>
  <c r="BO274" i="1"/>
  <c r="BL274" i="1"/>
  <c r="BG274" i="1"/>
  <c r="BD274" i="1"/>
  <c r="AX274" i="1"/>
  <c r="AT274" i="1"/>
  <c r="AO274" i="1"/>
  <c r="AM274" i="1"/>
  <c r="AK274" i="1"/>
  <c r="AI274" i="1"/>
  <c r="AG274" i="1"/>
  <c r="AD274" i="1"/>
  <c r="AB274" i="1"/>
  <c r="Z274" i="1"/>
  <c r="X274" i="1"/>
  <c r="V274" i="1"/>
  <c r="BO273" i="1"/>
  <c r="BL273" i="1"/>
  <c r="BG273" i="1"/>
  <c r="BD273" i="1"/>
  <c r="AX273" i="1"/>
  <c r="AT273" i="1"/>
  <c r="AO273" i="1"/>
  <c r="AM273" i="1"/>
  <c r="AK273" i="1"/>
  <c r="AI273" i="1"/>
  <c r="AG273" i="1"/>
  <c r="AD273" i="1"/>
  <c r="AB273" i="1"/>
  <c r="Z273" i="1"/>
  <c r="X273" i="1"/>
  <c r="V273" i="1"/>
  <c r="BO272" i="1"/>
  <c r="BL272" i="1"/>
  <c r="BG272" i="1"/>
  <c r="BD272" i="1"/>
  <c r="AX272" i="1"/>
  <c r="AT272" i="1"/>
  <c r="AO272" i="1"/>
  <c r="AM272" i="1"/>
  <c r="AK272" i="1"/>
  <c r="AI272" i="1"/>
  <c r="AG272" i="1"/>
  <c r="AD272" i="1"/>
  <c r="AB272" i="1"/>
  <c r="Z272" i="1"/>
  <c r="X272" i="1"/>
  <c r="V272" i="1"/>
  <c r="BO271" i="1"/>
  <c r="BL271" i="1"/>
  <c r="BG271" i="1"/>
  <c r="BD271" i="1"/>
  <c r="AX271" i="1"/>
  <c r="AT271" i="1"/>
  <c r="AO271" i="1"/>
  <c r="AM271" i="1"/>
  <c r="AK271" i="1"/>
  <c r="AI271" i="1"/>
  <c r="AG271" i="1"/>
  <c r="AD271" i="1"/>
  <c r="AB271" i="1"/>
  <c r="Z271" i="1"/>
  <c r="X271" i="1"/>
  <c r="V271" i="1"/>
  <c r="BO270" i="1"/>
  <c r="BL270" i="1"/>
  <c r="BG270" i="1"/>
  <c r="BD270" i="1"/>
  <c r="AX270" i="1"/>
  <c r="AT270" i="1"/>
  <c r="AO270" i="1"/>
  <c r="AM270" i="1"/>
  <c r="AK270" i="1"/>
  <c r="AI270" i="1"/>
  <c r="AG270" i="1"/>
  <c r="AD270" i="1"/>
  <c r="AB270" i="1"/>
  <c r="Z270" i="1"/>
  <c r="X270" i="1"/>
  <c r="V270" i="1"/>
  <c r="BO269" i="1"/>
  <c r="BL269" i="1"/>
  <c r="BG269" i="1"/>
  <c r="BD269" i="1"/>
  <c r="AX269" i="1"/>
  <c r="AT269" i="1"/>
  <c r="AO269" i="1"/>
  <c r="AM269" i="1"/>
  <c r="AK269" i="1"/>
  <c r="AI269" i="1"/>
  <c r="AG269" i="1"/>
  <c r="AD269" i="1"/>
  <c r="AB269" i="1"/>
  <c r="Z269" i="1"/>
  <c r="X269" i="1"/>
  <c r="V269" i="1"/>
  <c r="BO268" i="1"/>
  <c r="BL268" i="1"/>
  <c r="BG268" i="1"/>
  <c r="BD268" i="1"/>
  <c r="AX268" i="1"/>
  <c r="AT268" i="1"/>
  <c r="AO268" i="1"/>
  <c r="AM268" i="1"/>
  <c r="AK268" i="1"/>
  <c r="AI268" i="1"/>
  <c r="AG268" i="1"/>
  <c r="AD268" i="1"/>
  <c r="AB268" i="1"/>
  <c r="Z268" i="1"/>
  <c r="X268" i="1"/>
  <c r="V268" i="1"/>
  <c r="BO267" i="1"/>
  <c r="BL267" i="1"/>
  <c r="BG267" i="1"/>
  <c r="BD267" i="1"/>
  <c r="AX267" i="1"/>
  <c r="AT267" i="1"/>
  <c r="AO267" i="1"/>
  <c r="AM267" i="1"/>
  <c r="AK267" i="1"/>
  <c r="AI267" i="1"/>
  <c r="AG267" i="1"/>
  <c r="AD267" i="1"/>
  <c r="AB267" i="1"/>
  <c r="Z267" i="1"/>
  <c r="X267" i="1"/>
  <c r="V267" i="1"/>
  <c r="BO266" i="1"/>
  <c r="BL266" i="1"/>
  <c r="BG266" i="1"/>
  <c r="BD266" i="1"/>
  <c r="AX266" i="1"/>
  <c r="AT266" i="1"/>
  <c r="AO266" i="1"/>
  <c r="AM266" i="1"/>
  <c r="AK266" i="1"/>
  <c r="AI266" i="1"/>
  <c r="AG266" i="1"/>
  <c r="AD266" i="1"/>
  <c r="AB266" i="1"/>
  <c r="Z266" i="1"/>
  <c r="X266" i="1"/>
  <c r="V266" i="1"/>
  <c r="BO265" i="1"/>
  <c r="BL265" i="1"/>
  <c r="BG265" i="1"/>
  <c r="BD265" i="1"/>
  <c r="AX265" i="1"/>
  <c r="AT265" i="1"/>
  <c r="AO265" i="1"/>
  <c r="AM265" i="1"/>
  <c r="AK265" i="1"/>
  <c r="AI265" i="1"/>
  <c r="AG265" i="1"/>
  <c r="AD265" i="1"/>
  <c r="AB265" i="1"/>
  <c r="Z265" i="1"/>
  <c r="X265" i="1"/>
  <c r="V265" i="1"/>
  <c r="BO264" i="1"/>
  <c r="BL264" i="1"/>
  <c r="BG264" i="1"/>
  <c r="BD264" i="1"/>
  <c r="AX264" i="1"/>
  <c r="AT264" i="1"/>
  <c r="AO264" i="1"/>
  <c r="AM264" i="1"/>
  <c r="AK264" i="1"/>
  <c r="AI264" i="1"/>
  <c r="AG264" i="1"/>
  <c r="AD264" i="1"/>
  <c r="AB264" i="1"/>
  <c r="Z264" i="1"/>
  <c r="X264" i="1"/>
  <c r="V264" i="1"/>
  <c r="BO263" i="1"/>
  <c r="BL263" i="1"/>
  <c r="BG263" i="1"/>
  <c r="BD263" i="1"/>
  <c r="AX263" i="1"/>
  <c r="AT263" i="1"/>
  <c r="AO263" i="1"/>
  <c r="AM263" i="1"/>
  <c r="AK263" i="1"/>
  <c r="AI263" i="1"/>
  <c r="AG263" i="1"/>
  <c r="AD263" i="1"/>
  <c r="AB263" i="1"/>
  <c r="Z263" i="1"/>
  <c r="X263" i="1"/>
  <c r="V263" i="1"/>
  <c r="BO262" i="1"/>
  <c r="BL262" i="1"/>
  <c r="BG262" i="1"/>
  <c r="BD262" i="1"/>
  <c r="AX262" i="1"/>
  <c r="AT262" i="1"/>
  <c r="AO262" i="1"/>
  <c r="AM262" i="1"/>
  <c r="AK262" i="1"/>
  <c r="AI262" i="1"/>
  <c r="AG262" i="1"/>
  <c r="AD262" i="1"/>
  <c r="AB262" i="1"/>
  <c r="Z262" i="1"/>
  <c r="X262" i="1"/>
  <c r="V262" i="1"/>
  <c r="BO261" i="1"/>
  <c r="BL261" i="1"/>
  <c r="BG261" i="1"/>
  <c r="BD261" i="1"/>
  <c r="AX261" i="1"/>
  <c r="AT261" i="1"/>
  <c r="AO261" i="1"/>
  <c r="AM261" i="1"/>
  <c r="AK261" i="1"/>
  <c r="AI261" i="1"/>
  <c r="AG261" i="1"/>
  <c r="AD261" i="1"/>
  <c r="AB261" i="1"/>
  <c r="Z261" i="1"/>
  <c r="X261" i="1"/>
  <c r="V261" i="1"/>
  <c r="BO260" i="1"/>
  <c r="BL260" i="1"/>
  <c r="BG260" i="1"/>
  <c r="BD260" i="1"/>
  <c r="AX260" i="1"/>
  <c r="AT260" i="1"/>
  <c r="AO260" i="1"/>
  <c r="AM260" i="1"/>
  <c r="AK260" i="1"/>
  <c r="AI260" i="1"/>
  <c r="AG260" i="1"/>
  <c r="AD260" i="1"/>
  <c r="AB260" i="1"/>
  <c r="Z260" i="1"/>
  <c r="X260" i="1"/>
  <c r="V260" i="1"/>
  <c r="BO259" i="1"/>
  <c r="BL259" i="1"/>
  <c r="BG259" i="1"/>
  <c r="BD259" i="1"/>
  <c r="AX259" i="1"/>
  <c r="AT259" i="1"/>
  <c r="AO259" i="1"/>
  <c r="AM259" i="1"/>
  <c r="AK259" i="1"/>
  <c r="AI259" i="1"/>
  <c r="AG259" i="1"/>
  <c r="AD259" i="1"/>
  <c r="AB259" i="1"/>
  <c r="Z259" i="1"/>
  <c r="X259" i="1"/>
  <c r="V259" i="1"/>
  <c r="BO258" i="1"/>
  <c r="BL258" i="1"/>
  <c r="BG258" i="1"/>
  <c r="BD258" i="1"/>
  <c r="AX258" i="1"/>
  <c r="AT258" i="1"/>
  <c r="AO258" i="1"/>
  <c r="AM258" i="1"/>
  <c r="AK258" i="1"/>
  <c r="AI258" i="1"/>
  <c r="AG258" i="1"/>
  <c r="AD258" i="1"/>
  <c r="AB258" i="1"/>
  <c r="Z258" i="1"/>
  <c r="X258" i="1"/>
  <c r="V258" i="1"/>
  <c r="BO257" i="1"/>
  <c r="BL257" i="1"/>
  <c r="BG257" i="1"/>
  <c r="BD257" i="1"/>
  <c r="AX257" i="1"/>
  <c r="AT257" i="1"/>
  <c r="AO257" i="1"/>
  <c r="AM257" i="1"/>
  <c r="AK257" i="1"/>
  <c r="AI257" i="1"/>
  <c r="AG257" i="1"/>
  <c r="AD257" i="1"/>
  <c r="AB257" i="1"/>
  <c r="Z257" i="1"/>
  <c r="X257" i="1"/>
  <c r="V257" i="1"/>
  <c r="BO256" i="1"/>
  <c r="BL256" i="1"/>
  <c r="BG256" i="1"/>
  <c r="BD256" i="1"/>
  <c r="AX256" i="1"/>
  <c r="AT256" i="1"/>
  <c r="AO256" i="1"/>
  <c r="AM256" i="1"/>
  <c r="AK256" i="1"/>
  <c r="AI256" i="1"/>
  <c r="AG256" i="1"/>
  <c r="AD256" i="1"/>
  <c r="AB256" i="1"/>
  <c r="Z256" i="1"/>
  <c r="X256" i="1"/>
  <c r="V256" i="1"/>
  <c r="BO255" i="1"/>
  <c r="BL255" i="1"/>
  <c r="BG255" i="1"/>
  <c r="BD255" i="1"/>
  <c r="AX255" i="1"/>
  <c r="AT255" i="1"/>
  <c r="AO255" i="1"/>
  <c r="AM255" i="1"/>
  <c r="AK255" i="1"/>
  <c r="AI255" i="1"/>
  <c r="AG255" i="1"/>
  <c r="AD255" i="1"/>
  <c r="AB255" i="1"/>
  <c r="Z255" i="1"/>
  <c r="X255" i="1"/>
  <c r="V255" i="1"/>
  <c r="BO254" i="1"/>
  <c r="BL254" i="1"/>
  <c r="BG254" i="1"/>
  <c r="BD254" i="1"/>
  <c r="AX254" i="1"/>
  <c r="AT254" i="1"/>
  <c r="AO254" i="1"/>
  <c r="AM254" i="1"/>
  <c r="AK254" i="1"/>
  <c r="AI254" i="1"/>
  <c r="AG254" i="1"/>
  <c r="AD254" i="1"/>
  <c r="AB254" i="1"/>
  <c r="Z254" i="1"/>
  <c r="X254" i="1"/>
  <c r="V254" i="1"/>
  <c r="BO253" i="1"/>
  <c r="BL253" i="1"/>
  <c r="BG253" i="1"/>
  <c r="BD253" i="1"/>
  <c r="AX253" i="1"/>
  <c r="AT253" i="1"/>
  <c r="AO253" i="1"/>
  <c r="AM253" i="1"/>
  <c r="AK253" i="1"/>
  <c r="AI253" i="1"/>
  <c r="AG253" i="1"/>
  <c r="AD253" i="1"/>
  <c r="AB253" i="1"/>
  <c r="Z253" i="1"/>
  <c r="X253" i="1"/>
  <c r="V253" i="1"/>
  <c r="BO252" i="1"/>
  <c r="BL252" i="1"/>
  <c r="BG252" i="1"/>
  <c r="BD252" i="1"/>
  <c r="AX252" i="1"/>
  <c r="AT252" i="1"/>
  <c r="AO252" i="1"/>
  <c r="AM252" i="1"/>
  <c r="AK252" i="1"/>
  <c r="AI252" i="1"/>
  <c r="AG252" i="1"/>
  <c r="AD252" i="1"/>
  <c r="AB252" i="1"/>
  <c r="Z252" i="1"/>
  <c r="X252" i="1"/>
  <c r="V252" i="1"/>
  <c r="BO251" i="1"/>
  <c r="BL251" i="1"/>
  <c r="BG251" i="1"/>
  <c r="BD251" i="1"/>
  <c r="AX251" i="1"/>
  <c r="AT251" i="1"/>
  <c r="AO251" i="1"/>
  <c r="AM251" i="1"/>
  <c r="AK251" i="1"/>
  <c r="AI251" i="1"/>
  <c r="AG251" i="1"/>
  <c r="AD251" i="1"/>
  <c r="AB251" i="1"/>
  <c r="Z251" i="1"/>
  <c r="X251" i="1"/>
  <c r="V251" i="1"/>
  <c r="BO250" i="1"/>
  <c r="BL250" i="1"/>
  <c r="BG250" i="1"/>
  <c r="BD250" i="1"/>
  <c r="AX250" i="1"/>
  <c r="AT250" i="1"/>
  <c r="AO250" i="1"/>
  <c r="AM250" i="1"/>
  <c r="AK250" i="1"/>
  <c r="AI250" i="1"/>
  <c r="AG250" i="1"/>
  <c r="AD250" i="1"/>
  <c r="AB250" i="1"/>
  <c r="Z250" i="1"/>
  <c r="X250" i="1"/>
  <c r="V250" i="1"/>
  <c r="BO249" i="1"/>
  <c r="BL249" i="1"/>
  <c r="BG249" i="1"/>
  <c r="BD249" i="1"/>
  <c r="AX249" i="1"/>
  <c r="AT249" i="1"/>
  <c r="AO249" i="1"/>
  <c r="AM249" i="1"/>
  <c r="AK249" i="1"/>
  <c r="AI249" i="1"/>
  <c r="AG249" i="1"/>
  <c r="AD249" i="1"/>
  <c r="AB249" i="1"/>
  <c r="Z249" i="1"/>
  <c r="X249" i="1"/>
  <c r="V249" i="1"/>
  <c r="BO248" i="1"/>
  <c r="BL248" i="1"/>
  <c r="BG248" i="1"/>
  <c r="BD248" i="1"/>
  <c r="AX248" i="1"/>
  <c r="AT248" i="1"/>
  <c r="AO248" i="1"/>
  <c r="AM248" i="1"/>
  <c r="AK248" i="1"/>
  <c r="AI248" i="1"/>
  <c r="AG248" i="1"/>
  <c r="AD248" i="1"/>
  <c r="AB248" i="1"/>
  <c r="Z248" i="1"/>
  <c r="X248" i="1"/>
  <c r="V248" i="1"/>
  <c r="BO247" i="1"/>
  <c r="BL247" i="1"/>
  <c r="BG247" i="1"/>
  <c r="BD247" i="1"/>
  <c r="AX247" i="1"/>
  <c r="AT247" i="1"/>
  <c r="AO247" i="1"/>
  <c r="AM247" i="1"/>
  <c r="AK247" i="1"/>
  <c r="AI247" i="1"/>
  <c r="AG247" i="1"/>
  <c r="AD247" i="1"/>
  <c r="AB247" i="1"/>
  <c r="Z247" i="1"/>
  <c r="X247" i="1"/>
  <c r="V247" i="1"/>
  <c r="BO246" i="1"/>
  <c r="BL246" i="1"/>
  <c r="BG246" i="1"/>
  <c r="BD246" i="1"/>
  <c r="AX246" i="1"/>
  <c r="AT246" i="1"/>
  <c r="AO246" i="1"/>
  <c r="AM246" i="1"/>
  <c r="AK246" i="1"/>
  <c r="AI246" i="1"/>
  <c r="AG246" i="1"/>
  <c r="AD246" i="1"/>
  <c r="AB246" i="1"/>
  <c r="Z246" i="1"/>
  <c r="X246" i="1"/>
  <c r="V246" i="1"/>
  <c r="BO245" i="1"/>
  <c r="BL245" i="1"/>
  <c r="BG245" i="1"/>
  <c r="BD245" i="1"/>
  <c r="AX245" i="1"/>
  <c r="AT245" i="1"/>
  <c r="AO245" i="1"/>
  <c r="AM245" i="1"/>
  <c r="AK245" i="1"/>
  <c r="AI245" i="1"/>
  <c r="AG245" i="1"/>
  <c r="AD245" i="1"/>
  <c r="AB245" i="1"/>
  <c r="Z245" i="1"/>
  <c r="X245" i="1"/>
  <c r="V245" i="1"/>
  <c r="BO244" i="1"/>
  <c r="BL244" i="1"/>
  <c r="BG244" i="1"/>
  <c r="BD244" i="1"/>
  <c r="AX244" i="1"/>
  <c r="AT244" i="1"/>
  <c r="AO244" i="1"/>
  <c r="AM244" i="1"/>
  <c r="AK244" i="1"/>
  <c r="AI244" i="1"/>
  <c r="AG244" i="1"/>
  <c r="AD244" i="1"/>
  <c r="AB244" i="1"/>
  <c r="Z244" i="1"/>
  <c r="X244" i="1"/>
  <c r="V244" i="1"/>
  <c r="BO243" i="1"/>
  <c r="BL243" i="1"/>
  <c r="BG243" i="1"/>
  <c r="BD243" i="1"/>
  <c r="AX243" i="1"/>
  <c r="AT243" i="1"/>
  <c r="AO243" i="1"/>
  <c r="AM243" i="1"/>
  <c r="AK243" i="1"/>
  <c r="AI243" i="1"/>
  <c r="AG243" i="1"/>
  <c r="AD243" i="1"/>
  <c r="AB243" i="1"/>
  <c r="Z243" i="1"/>
  <c r="X243" i="1"/>
  <c r="V243" i="1"/>
  <c r="BO242" i="1"/>
  <c r="BL242" i="1"/>
  <c r="BG242" i="1"/>
  <c r="BD242" i="1"/>
  <c r="AX242" i="1"/>
  <c r="AT242" i="1"/>
  <c r="AO242" i="1"/>
  <c r="AM242" i="1"/>
  <c r="AK242" i="1"/>
  <c r="AI242" i="1"/>
  <c r="AG242" i="1"/>
  <c r="AD242" i="1"/>
  <c r="AB242" i="1"/>
  <c r="Z242" i="1"/>
  <c r="X242" i="1"/>
  <c r="V242" i="1"/>
  <c r="BO241" i="1"/>
  <c r="BL241" i="1"/>
  <c r="BG241" i="1"/>
  <c r="BD241" i="1"/>
  <c r="AX241" i="1"/>
  <c r="AT241" i="1"/>
  <c r="AO241" i="1"/>
  <c r="AM241" i="1"/>
  <c r="AK241" i="1"/>
  <c r="AI241" i="1"/>
  <c r="AG241" i="1"/>
  <c r="AD241" i="1"/>
  <c r="AB241" i="1"/>
  <c r="Z241" i="1"/>
  <c r="X241" i="1"/>
  <c r="V241" i="1"/>
  <c r="BO240" i="1"/>
  <c r="BL240" i="1"/>
  <c r="BG240" i="1"/>
  <c r="BD240" i="1"/>
  <c r="AX240" i="1"/>
  <c r="AT240" i="1"/>
  <c r="AO240" i="1"/>
  <c r="AM240" i="1"/>
  <c r="AK240" i="1"/>
  <c r="AI240" i="1"/>
  <c r="AG240" i="1"/>
  <c r="AD240" i="1"/>
  <c r="AB240" i="1"/>
  <c r="Z240" i="1"/>
  <c r="X240" i="1"/>
  <c r="V240" i="1"/>
  <c r="BO239" i="1"/>
  <c r="BL239" i="1"/>
  <c r="BG239" i="1"/>
  <c r="BD239" i="1"/>
  <c r="AX239" i="1"/>
  <c r="AT239" i="1"/>
  <c r="AO239" i="1"/>
  <c r="AM239" i="1"/>
  <c r="AK239" i="1"/>
  <c r="AI239" i="1"/>
  <c r="AG239" i="1"/>
  <c r="AD239" i="1"/>
  <c r="AB239" i="1"/>
  <c r="Z239" i="1"/>
  <c r="X239" i="1"/>
  <c r="V239" i="1"/>
  <c r="BO238" i="1"/>
  <c r="BL238" i="1"/>
  <c r="BG238" i="1"/>
  <c r="BD238" i="1"/>
  <c r="AX238" i="1"/>
  <c r="AT238" i="1"/>
  <c r="AO238" i="1"/>
  <c r="AM238" i="1"/>
  <c r="AK238" i="1"/>
  <c r="AI238" i="1"/>
  <c r="AG238" i="1"/>
  <c r="AD238" i="1"/>
  <c r="AB238" i="1"/>
  <c r="Z238" i="1"/>
  <c r="X238" i="1"/>
  <c r="V238" i="1"/>
  <c r="BO237" i="1"/>
  <c r="BL237" i="1"/>
  <c r="BG237" i="1"/>
  <c r="BD237" i="1"/>
  <c r="AX237" i="1"/>
  <c r="AT237" i="1"/>
  <c r="AO237" i="1"/>
  <c r="AM237" i="1"/>
  <c r="AK237" i="1"/>
  <c r="AI237" i="1"/>
  <c r="AG237" i="1"/>
  <c r="AD237" i="1"/>
  <c r="AB237" i="1"/>
  <c r="Z237" i="1"/>
  <c r="X237" i="1"/>
  <c r="V237" i="1"/>
  <c r="BO236" i="1"/>
  <c r="BL236" i="1"/>
  <c r="BG236" i="1"/>
  <c r="BD236" i="1"/>
  <c r="AX236" i="1"/>
  <c r="AT236" i="1"/>
  <c r="AO236" i="1"/>
  <c r="AM236" i="1"/>
  <c r="AK236" i="1"/>
  <c r="AI236" i="1"/>
  <c r="AG236" i="1"/>
  <c r="AD236" i="1"/>
  <c r="AB236" i="1"/>
  <c r="Z236" i="1"/>
  <c r="X236" i="1"/>
  <c r="V236" i="1"/>
  <c r="BO235" i="1"/>
  <c r="BL235" i="1"/>
  <c r="BG235" i="1"/>
  <c r="BD235" i="1"/>
  <c r="AX235" i="1"/>
  <c r="AT235" i="1"/>
  <c r="AO235" i="1"/>
  <c r="AM235" i="1"/>
  <c r="AK235" i="1"/>
  <c r="AI235" i="1"/>
  <c r="AG235" i="1"/>
  <c r="AD235" i="1"/>
  <c r="AB235" i="1"/>
  <c r="Z235" i="1"/>
  <c r="X235" i="1"/>
  <c r="V235" i="1"/>
  <c r="BO234" i="1"/>
  <c r="BL234" i="1"/>
  <c r="BG234" i="1"/>
  <c r="BD234" i="1"/>
  <c r="AX234" i="1"/>
  <c r="AT234" i="1"/>
  <c r="AO234" i="1"/>
  <c r="AM234" i="1"/>
  <c r="AK234" i="1"/>
  <c r="AI234" i="1"/>
  <c r="AG234" i="1"/>
  <c r="AD234" i="1"/>
  <c r="AB234" i="1"/>
  <c r="Z234" i="1"/>
  <c r="X234" i="1"/>
  <c r="V234" i="1"/>
  <c r="BO233" i="1"/>
  <c r="BL233" i="1"/>
  <c r="BG233" i="1"/>
  <c r="BD233" i="1"/>
  <c r="AX233" i="1"/>
  <c r="AT233" i="1"/>
  <c r="AO233" i="1"/>
  <c r="AM233" i="1"/>
  <c r="AK233" i="1"/>
  <c r="AI233" i="1"/>
  <c r="AG233" i="1"/>
  <c r="AD233" i="1"/>
  <c r="AB233" i="1"/>
  <c r="Z233" i="1"/>
  <c r="X233" i="1"/>
  <c r="V233" i="1"/>
  <c r="BO232" i="1"/>
  <c r="BL232" i="1"/>
  <c r="BG232" i="1"/>
  <c r="BD232" i="1"/>
  <c r="AX232" i="1"/>
  <c r="AT232" i="1"/>
  <c r="AO232" i="1"/>
  <c r="AM232" i="1"/>
  <c r="AK232" i="1"/>
  <c r="AI232" i="1"/>
  <c r="AG232" i="1"/>
  <c r="AD232" i="1"/>
  <c r="AB232" i="1"/>
  <c r="Z232" i="1"/>
  <c r="X232" i="1"/>
  <c r="V232" i="1"/>
  <c r="BO231" i="1"/>
  <c r="BL231" i="1"/>
  <c r="BG231" i="1"/>
  <c r="BD231" i="1"/>
  <c r="AX231" i="1"/>
  <c r="AT231" i="1"/>
  <c r="AO231" i="1"/>
  <c r="AM231" i="1"/>
  <c r="AK231" i="1"/>
  <c r="AI231" i="1"/>
  <c r="AG231" i="1"/>
  <c r="AD231" i="1"/>
  <c r="AB231" i="1"/>
  <c r="Z231" i="1"/>
  <c r="X231" i="1"/>
  <c r="V231" i="1"/>
  <c r="BO230" i="1"/>
  <c r="BL230" i="1"/>
  <c r="BG230" i="1"/>
  <c r="BD230" i="1"/>
  <c r="AX230" i="1"/>
  <c r="AT230" i="1"/>
  <c r="AO230" i="1"/>
  <c r="AM230" i="1"/>
  <c r="AK230" i="1"/>
  <c r="AI230" i="1"/>
  <c r="AG230" i="1"/>
  <c r="AD230" i="1"/>
  <c r="AB230" i="1"/>
  <c r="Z230" i="1"/>
  <c r="X230" i="1"/>
  <c r="V230" i="1"/>
  <c r="BO229" i="1"/>
  <c r="BL229" i="1"/>
  <c r="BG229" i="1"/>
  <c r="BD229" i="1"/>
  <c r="AX229" i="1"/>
  <c r="AT229" i="1"/>
  <c r="AO229" i="1"/>
  <c r="AM229" i="1"/>
  <c r="AK229" i="1"/>
  <c r="AI229" i="1"/>
  <c r="AG229" i="1"/>
  <c r="AD229" i="1"/>
  <c r="AB229" i="1"/>
  <c r="Z229" i="1"/>
  <c r="X229" i="1"/>
  <c r="V229" i="1"/>
  <c r="BO228" i="1"/>
  <c r="BL228" i="1"/>
  <c r="BG228" i="1"/>
  <c r="BD228" i="1"/>
  <c r="AX228" i="1"/>
  <c r="AT228" i="1"/>
  <c r="AO228" i="1"/>
  <c r="AM228" i="1"/>
  <c r="AK228" i="1"/>
  <c r="AI228" i="1"/>
  <c r="AG228" i="1"/>
  <c r="AD228" i="1"/>
  <c r="AB228" i="1"/>
  <c r="Z228" i="1"/>
  <c r="X228" i="1"/>
  <c r="V228" i="1"/>
  <c r="BO227" i="1"/>
  <c r="BL227" i="1"/>
  <c r="BG227" i="1"/>
  <c r="BD227" i="1"/>
  <c r="AX227" i="1"/>
  <c r="AT227" i="1"/>
  <c r="AO227" i="1"/>
  <c r="AM227" i="1"/>
  <c r="AK227" i="1"/>
  <c r="AI227" i="1"/>
  <c r="AG227" i="1"/>
  <c r="AD227" i="1"/>
  <c r="AB227" i="1"/>
  <c r="Z227" i="1"/>
  <c r="X227" i="1"/>
  <c r="V227" i="1"/>
  <c r="BO226" i="1"/>
  <c r="BL226" i="1"/>
  <c r="BG226" i="1"/>
  <c r="BD226" i="1"/>
  <c r="AX226" i="1"/>
  <c r="AT226" i="1"/>
  <c r="AO226" i="1"/>
  <c r="AM226" i="1"/>
  <c r="AK226" i="1"/>
  <c r="AI226" i="1"/>
  <c r="AG226" i="1"/>
  <c r="AD226" i="1"/>
  <c r="AB226" i="1"/>
  <c r="Z226" i="1"/>
  <c r="X226" i="1"/>
  <c r="V226" i="1"/>
  <c r="BO225" i="1"/>
  <c r="BL225" i="1"/>
  <c r="BG225" i="1"/>
  <c r="BD225" i="1"/>
  <c r="AX225" i="1"/>
  <c r="AT225" i="1"/>
  <c r="AO225" i="1"/>
  <c r="AM225" i="1"/>
  <c r="AK225" i="1"/>
  <c r="AI225" i="1"/>
  <c r="AG225" i="1"/>
  <c r="AD225" i="1"/>
  <c r="AB225" i="1"/>
  <c r="Z225" i="1"/>
  <c r="X225" i="1"/>
  <c r="V225" i="1"/>
  <c r="BO224" i="1"/>
  <c r="BL224" i="1"/>
  <c r="BG224" i="1"/>
  <c r="BD224" i="1"/>
  <c r="AX224" i="1"/>
  <c r="AT224" i="1"/>
  <c r="AO224" i="1"/>
  <c r="AM224" i="1"/>
  <c r="AK224" i="1"/>
  <c r="AI224" i="1"/>
  <c r="AG224" i="1"/>
  <c r="AD224" i="1"/>
  <c r="AB224" i="1"/>
  <c r="Z224" i="1"/>
  <c r="X224" i="1"/>
  <c r="V224" i="1"/>
  <c r="BO223" i="1"/>
  <c r="BL223" i="1"/>
  <c r="BG223" i="1"/>
  <c r="BD223" i="1"/>
  <c r="AX223" i="1"/>
  <c r="AT223" i="1"/>
  <c r="AO223" i="1"/>
  <c r="AM223" i="1"/>
  <c r="AK223" i="1"/>
  <c r="AI223" i="1"/>
  <c r="AG223" i="1"/>
  <c r="AD223" i="1"/>
  <c r="AB223" i="1"/>
  <c r="Z223" i="1"/>
  <c r="X223" i="1"/>
  <c r="V223" i="1"/>
  <c r="BO222" i="1"/>
  <c r="BL222" i="1"/>
  <c r="BG222" i="1"/>
  <c r="BD222" i="1"/>
  <c r="AX222" i="1"/>
  <c r="AT222" i="1"/>
  <c r="AO222" i="1"/>
  <c r="AM222" i="1"/>
  <c r="AK222" i="1"/>
  <c r="AI222" i="1"/>
  <c r="AG222" i="1"/>
  <c r="AD222" i="1"/>
  <c r="AB222" i="1"/>
  <c r="Z222" i="1"/>
  <c r="X222" i="1"/>
  <c r="V222" i="1"/>
  <c r="BO221" i="1"/>
  <c r="BL221" i="1"/>
  <c r="BG221" i="1"/>
  <c r="BD221" i="1"/>
  <c r="AX221" i="1"/>
  <c r="AT221" i="1"/>
  <c r="AO221" i="1"/>
  <c r="AM221" i="1"/>
  <c r="AK221" i="1"/>
  <c r="AI221" i="1"/>
  <c r="AG221" i="1"/>
  <c r="AD221" i="1"/>
  <c r="AB221" i="1"/>
  <c r="Z221" i="1"/>
  <c r="X221" i="1"/>
  <c r="V221" i="1"/>
  <c r="BO220" i="1"/>
  <c r="BL220" i="1"/>
  <c r="BG220" i="1"/>
  <c r="BD220" i="1"/>
  <c r="AX220" i="1"/>
  <c r="AT220" i="1"/>
  <c r="AO220" i="1"/>
  <c r="AM220" i="1"/>
  <c r="AK220" i="1"/>
  <c r="AI220" i="1"/>
  <c r="AG220" i="1"/>
  <c r="AD220" i="1"/>
  <c r="AB220" i="1"/>
  <c r="Z220" i="1"/>
  <c r="X220" i="1"/>
  <c r="V220" i="1"/>
  <c r="BO219" i="1"/>
  <c r="BL219" i="1"/>
  <c r="BG219" i="1"/>
  <c r="BD219" i="1"/>
  <c r="AX219" i="1"/>
  <c r="AT219" i="1"/>
  <c r="AO219" i="1"/>
  <c r="AM219" i="1"/>
  <c r="AK219" i="1"/>
  <c r="AI219" i="1"/>
  <c r="AG219" i="1"/>
  <c r="AD219" i="1"/>
  <c r="AB219" i="1"/>
  <c r="Z219" i="1"/>
  <c r="X219" i="1"/>
  <c r="V219" i="1"/>
  <c r="BO218" i="1"/>
  <c r="BL218" i="1"/>
  <c r="BG218" i="1"/>
  <c r="BD218" i="1"/>
  <c r="AX218" i="1"/>
  <c r="AT218" i="1"/>
  <c r="AO218" i="1"/>
  <c r="AM218" i="1"/>
  <c r="AK218" i="1"/>
  <c r="AI218" i="1"/>
  <c r="AG218" i="1"/>
  <c r="AD218" i="1"/>
  <c r="AB218" i="1"/>
  <c r="Z218" i="1"/>
  <c r="X218" i="1"/>
  <c r="V218" i="1"/>
  <c r="BO217" i="1"/>
  <c r="BL217" i="1"/>
  <c r="BG217" i="1"/>
  <c r="BD217" i="1"/>
  <c r="AX217" i="1"/>
  <c r="AT217" i="1"/>
  <c r="AO217" i="1"/>
  <c r="AM217" i="1"/>
  <c r="AK217" i="1"/>
  <c r="AI217" i="1"/>
  <c r="AG217" i="1"/>
  <c r="AD217" i="1"/>
  <c r="AB217" i="1"/>
  <c r="Z217" i="1"/>
  <c r="X217" i="1"/>
  <c r="V217" i="1"/>
  <c r="BO216" i="1"/>
  <c r="BL216" i="1"/>
  <c r="BG216" i="1"/>
  <c r="BD216" i="1"/>
  <c r="AX216" i="1"/>
  <c r="AT216" i="1"/>
  <c r="AO216" i="1"/>
  <c r="AM216" i="1"/>
  <c r="AK216" i="1"/>
  <c r="AI216" i="1"/>
  <c r="AG216" i="1"/>
  <c r="AD216" i="1"/>
  <c r="AB216" i="1"/>
  <c r="Z216" i="1"/>
  <c r="X216" i="1"/>
  <c r="V216" i="1"/>
  <c r="BO215" i="1"/>
  <c r="BL215" i="1"/>
  <c r="BG215" i="1"/>
  <c r="BD215" i="1"/>
  <c r="AX215" i="1"/>
  <c r="AT215" i="1"/>
  <c r="AO215" i="1"/>
  <c r="AM215" i="1"/>
  <c r="AK215" i="1"/>
  <c r="AI215" i="1"/>
  <c r="AG215" i="1"/>
  <c r="AD215" i="1"/>
  <c r="AB215" i="1"/>
  <c r="Z215" i="1"/>
  <c r="X215" i="1"/>
  <c r="V215" i="1"/>
  <c r="BO214" i="1"/>
  <c r="BL214" i="1"/>
  <c r="BG214" i="1"/>
  <c r="BD214" i="1"/>
  <c r="AX214" i="1"/>
  <c r="AT214" i="1"/>
  <c r="AO214" i="1"/>
  <c r="AM214" i="1"/>
  <c r="AK214" i="1"/>
  <c r="AI214" i="1"/>
  <c r="AG214" i="1"/>
  <c r="AD214" i="1"/>
  <c r="AB214" i="1"/>
  <c r="Z214" i="1"/>
  <c r="X214" i="1"/>
  <c r="V214" i="1"/>
  <c r="BO213" i="1"/>
  <c r="BL213" i="1"/>
  <c r="BG213" i="1"/>
  <c r="BD213" i="1"/>
  <c r="AX213" i="1"/>
  <c r="AT213" i="1"/>
  <c r="AO213" i="1"/>
  <c r="AM213" i="1"/>
  <c r="AK213" i="1"/>
  <c r="AI213" i="1"/>
  <c r="AG213" i="1"/>
  <c r="AD213" i="1"/>
  <c r="AB213" i="1"/>
  <c r="Z213" i="1"/>
  <c r="X213" i="1"/>
  <c r="V213" i="1"/>
  <c r="BO212" i="1"/>
  <c r="BL212" i="1"/>
  <c r="BG212" i="1"/>
  <c r="BD212" i="1"/>
  <c r="AX212" i="1"/>
  <c r="AT212" i="1"/>
  <c r="AO212" i="1"/>
  <c r="AM212" i="1"/>
  <c r="AK212" i="1"/>
  <c r="AI212" i="1"/>
  <c r="AG212" i="1"/>
  <c r="AD212" i="1"/>
  <c r="AB212" i="1"/>
  <c r="Z212" i="1"/>
  <c r="X212" i="1"/>
  <c r="V212" i="1"/>
  <c r="BO211" i="1"/>
  <c r="BL211" i="1"/>
  <c r="BG211" i="1"/>
  <c r="BD211" i="1"/>
  <c r="AX211" i="1"/>
  <c r="AT211" i="1"/>
  <c r="AO211" i="1"/>
  <c r="AM211" i="1"/>
  <c r="AK211" i="1"/>
  <c r="AI211" i="1"/>
  <c r="AG211" i="1"/>
  <c r="AD211" i="1"/>
  <c r="AB211" i="1"/>
  <c r="Z211" i="1"/>
  <c r="X211" i="1"/>
  <c r="V211" i="1"/>
  <c r="BO210" i="1"/>
  <c r="BL210" i="1"/>
  <c r="BG210" i="1"/>
  <c r="BD210" i="1"/>
  <c r="AX210" i="1"/>
  <c r="AT210" i="1"/>
  <c r="AO210" i="1"/>
  <c r="AM210" i="1"/>
  <c r="AK210" i="1"/>
  <c r="AI210" i="1"/>
  <c r="AG210" i="1"/>
  <c r="AD210" i="1"/>
  <c r="AB210" i="1"/>
  <c r="Z210" i="1"/>
  <c r="X210" i="1"/>
  <c r="V210" i="1"/>
  <c r="BO209" i="1"/>
  <c r="BL209" i="1"/>
  <c r="BG209" i="1"/>
  <c r="BD209" i="1"/>
  <c r="AX209" i="1"/>
  <c r="AT209" i="1"/>
  <c r="AO209" i="1"/>
  <c r="AM209" i="1"/>
  <c r="AK209" i="1"/>
  <c r="AI209" i="1"/>
  <c r="AG209" i="1"/>
  <c r="AD209" i="1"/>
  <c r="AB209" i="1"/>
  <c r="Z209" i="1"/>
  <c r="X209" i="1"/>
  <c r="V209" i="1"/>
  <c r="BO208" i="1"/>
  <c r="BL208" i="1"/>
  <c r="BG208" i="1"/>
  <c r="BD208" i="1"/>
  <c r="AX208" i="1"/>
  <c r="AT208" i="1"/>
  <c r="AO208" i="1"/>
  <c r="AM208" i="1"/>
  <c r="AK208" i="1"/>
  <c r="AI208" i="1"/>
  <c r="AG208" i="1"/>
  <c r="AD208" i="1"/>
  <c r="AB208" i="1"/>
  <c r="Z208" i="1"/>
  <c r="X208" i="1"/>
  <c r="V208" i="1"/>
  <c r="BO207" i="1"/>
  <c r="BL207" i="1"/>
  <c r="BG207" i="1"/>
  <c r="BD207" i="1"/>
  <c r="AX207" i="1"/>
  <c r="AT207" i="1"/>
  <c r="AO207" i="1"/>
  <c r="AM207" i="1"/>
  <c r="AK207" i="1"/>
  <c r="AI207" i="1"/>
  <c r="AG207" i="1"/>
  <c r="AD207" i="1"/>
  <c r="AB207" i="1"/>
  <c r="Z207" i="1"/>
  <c r="X207" i="1"/>
  <c r="V207" i="1"/>
  <c r="BO206" i="1"/>
  <c r="BL206" i="1"/>
  <c r="BG206" i="1"/>
  <c r="BD206" i="1"/>
  <c r="AX206" i="1"/>
  <c r="AT206" i="1"/>
  <c r="AO206" i="1"/>
  <c r="AM206" i="1"/>
  <c r="AK206" i="1"/>
  <c r="AI206" i="1"/>
  <c r="AG206" i="1"/>
  <c r="AD206" i="1"/>
  <c r="AB206" i="1"/>
  <c r="Z206" i="1"/>
  <c r="X206" i="1"/>
  <c r="V206" i="1"/>
  <c r="BO205" i="1"/>
  <c r="BL205" i="1"/>
  <c r="BG205" i="1"/>
  <c r="BD205" i="1"/>
  <c r="AX205" i="1"/>
  <c r="AT205" i="1"/>
  <c r="AO205" i="1"/>
  <c r="AM205" i="1"/>
  <c r="AK205" i="1"/>
  <c r="AI205" i="1"/>
  <c r="AG205" i="1"/>
  <c r="AD205" i="1"/>
  <c r="AB205" i="1"/>
  <c r="Z205" i="1"/>
  <c r="X205" i="1"/>
  <c r="V205" i="1"/>
  <c r="BO204" i="1"/>
  <c r="BL204" i="1"/>
  <c r="BG204" i="1"/>
  <c r="BD204" i="1"/>
  <c r="AX204" i="1"/>
  <c r="AT204" i="1"/>
  <c r="AO204" i="1"/>
  <c r="AM204" i="1"/>
  <c r="AK204" i="1"/>
  <c r="AI204" i="1"/>
  <c r="AG204" i="1"/>
  <c r="AD204" i="1"/>
  <c r="AB204" i="1"/>
  <c r="Z204" i="1"/>
  <c r="X204" i="1"/>
  <c r="V204" i="1"/>
  <c r="BO203" i="1"/>
  <c r="BL203" i="1"/>
  <c r="BG203" i="1"/>
  <c r="BD203" i="1"/>
  <c r="AX203" i="1"/>
  <c r="AT203" i="1"/>
  <c r="AO203" i="1"/>
  <c r="AM203" i="1"/>
  <c r="AK203" i="1"/>
  <c r="AI203" i="1"/>
  <c r="AG203" i="1"/>
  <c r="AD203" i="1"/>
  <c r="AB203" i="1"/>
  <c r="Z203" i="1"/>
  <c r="X203" i="1"/>
  <c r="V203" i="1"/>
  <c r="BO202" i="1"/>
  <c r="BL202" i="1"/>
  <c r="BG202" i="1"/>
  <c r="BD202" i="1"/>
  <c r="AX202" i="1"/>
  <c r="AT202" i="1"/>
  <c r="AO202" i="1"/>
  <c r="AM202" i="1"/>
  <c r="AK202" i="1"/>
  <c r="AI202" i="1"/>
  <c r="AG202" i="1"/>
  <c r="AD202" i="1"/>
  <c r="AB202" i="1"/>
  <c r="Z202" i="1"/>
  <c r="X202" i="1"/>
  <c r="V202" i="1"/>
  <c r="BO201" i="1"/>
  <c r="BL201" i="1"/>
  <c r="BG201" i="1"/>
  <c r="BD201" i="1"/>
  <c r="AX201" i="1"/>
  <c r="AT201" i="1"/>
  <c r="AO201" i="1"/>
  <c r="AM201" i="1"/>
  <c r="AK201" i="1"/>
  <c r="AI201" i="1"/>
  <c r="AG201" i="1"/>
  <c r="AD201" i="1"/>
  <c r="AB201" i="1"/>
  <c r="Z201" i="1"/>
  <c r="X201" i="1"/>
  <c r="V201" i="1"/>
  <c r="BO200" i="1"/>
  <c r="BL200" i="1"/>
  <c r="P200" i="1" s="1"/>
  <c r="BG200" i="1"/>
  <c r="BD200" i="1"/>
  <c r="AX200" i="1"/>
  <c r="AT200" i="1"/>
  <c r="AO200" i="1"/>
  <c r="AM200" i="1"/>
  <c r="AK200" i="1"/>
  <c r="AI200" i="1"/>
  <c r="AG200" i="1"/>
  <c r="AD200" i="1"/>
  <c r="AB200" i="1"/>
  <c r="Z200" i="1"/>
  <c r="X200" i="1"/>
  <c r="V200" i="1"/>
  <c r="BO199" i="1"/>
  <c r="BL199" i="1"/>
  <c r="BG199" i="1"/>
  <c r="BD199" i="1"/>
  <c r="AX199" i="1"/>
  <c r="AT199" i="1"/>
  <c r="AO199" i="1"/>
  <c r="AM199" i="1"/>
  <c r="AK199" i="1"/>
  <c r="AI199" i="1"/>
  <c r="AG199" i="1"/>
  <c r="AD199" i="1"/>
  <c r="AB199" i="1"/>
  <c r="Z199" i="1"/>
  <c r="X199" i="1"/>
  <c r="V199" i="1"/>
  <c r="BO198" i="1"/>
  <c r="BL198" i="1"/>
  <c r="BG198" i="1"/>
  <c r="BD198" i="1"/>
  <c r="AX198" i="1"/>
  <c r="AT198" i="1"/>
  <c r="AO198" i="1"/>
  <c r="AM198" i="1"/>
  <c r="AK198" i="1"/>
  <c r="AI198" i="1"/>
  <c r="AG198" i="1"/>
  <c r="AD198" i="1"/>
  <c r="AB198" i="1"/>
  <c r="Z198" i="1"/>
  <c r="X198" i="1"/>
  <c r="V198" i="1"/>
  <c r="BO197" i="1"/>
  <c r="BL197" i="1"/>
  <c r="BG197" i="1"/>
  <c r="BD197" i="1"/>
  <c r="AX197" i="1"/>
  <c r="AT197" i="1"/>
  <c r="AO197" i="1"/>
  <c r="AM197" i="1"/>
  <c r="AK197" i="1"/>
  <c r="AI197" i="1"/>
  <c r="AG197" i="1"/>
  <c r="AD197" i="1"/>
  <c r="AB197" i="1"/>
  <c r="Z197" i="1"/>
  <c r="X197" i="1"/>
  <c r="V197" i="1"/>
  <c r="BO196" i="1"/>
  <c r="BL196" i="1"/>
  <c r="BG196" i="1"/>
  <c r="BD196" i="1"/>
  <c r="AX196" i="1"/>
  <c r="AT196" i="1"/>
  <c r="AO196" i="1"/>
  <c r="AM196" i="1"/>
  <c r="AK196" i="1"/>
  <c r="AI196" i="1"/>
  <c r="AG196" i="1"/>
  <c r="AD196" i="1"/>
  <c r="AB196" i="1"/>
  <c r="Z196" i="1"/>
  <c r="X196" i="1"/>
  <c r="V196" i="1"/>
  <c r="BO195" i="1"/>
  <c r="BL195" i="1"/>
  <c r="BG195" i="1"/>
  <c r="BD195" i="1"/>
  <c r="AX195" i="1"/>
  <c r="AT195" i="1"/>
  <c r="AO195" i="1"/>
  <c r="AM195" i="1"/>
  <c r="AK195" i="1"/>
  <c r="AI195" i="1"/>
  <c r="AG195" i="1"/>
  <c r="AD195" i="1"/>
  <c r="AB195" i="1"/>
  <c r="Z195" i="1"/>
  <c r="X195" i="1"/>
  <c r="V195" i="1"/>
  <c r="BO194" i="1"/>
  <c r="BL194" i="1"/>
  <c r="BG194" i="1"/>
  <c r="BD194" i="1"/>
  <c r="AX194" i="1"/>
  <c r="AT194" i="1"/>
  <c r="AO194" i="1"/>
  <c r="AM194" i="1"/>
  <c r="AK194" i="1"/>
  <c r="AI194" i="1"/>
  <c r="AG194" i="1"/>
  <c r="AD194" i="1"/>
  <c r="AB194" i="1"/>
  <c r="Z194" i="1"/>
  <c r="X194" i="1"/>
  <c r="V194" i="1"/>
  <c r="BO193" i="1"/>
  <c r="BL193" i="1"/>
  <c r="BG193" i="1"/>
  <c r="BD193" i="1"/>
  <c r="AX193" i="1"/>
  <c r="AT193" i="1"/>
  <c r="AO193" i="1"/>
  <c r="AM193" i="1"/>
  <c r="AK193" i="1"/>
  <c r="AI193" i="1"/>
  <c r="AG193" i="1"/>
  <c r="AD193" i="1"/>
  <c r="AB193" i="1"/>
  <c r="Z193" i="1"/>
  <c r="X193" i="1"/>
  <c r="V193" i="1"/>
  <c r="BO192" i="1"/>
  <c r="BL192" i="1"/>
  <c r="BG192" i="1"/>
  <c r="BD192" i="1"/>
  <c r="AX192" i="1"/>
  <c r="AT192" i="1"/>
  <c r="AO192" i="1"/>
  <c r="AM192" i="1"/>
  <c r="AK192" i="1"/>
  <c r="AI192" i="1"/>
  <c r="AG192" i="1"/>
  <c r="AD192" i="1"/>
  <c r="AB192" i="1"/>
  <c r="Z192" i="1"/>
  <c r="X192" i="1"/>
  <c r="V192" i="1"/>
  <c r="BO191" i="1"/>
  <c r="BL191" i="1"/>
  <c r="BG191" i="1"/>
  <c r="BD191" i="1"/>
  <c r="AX191" i="1"/>
  <c r="AT191" i="1"/>
  <c r="AO191" i="1"/>
  <c r="AM191" i="1"/>
  <c r="AK191" i="1"/>
  <c r="AI191" i="1"/>
  <c r="AG191" i="1"/>
  <c r="AD191" i="1"/>
  <c r="AB191" i="1"/>
  <c r="Z191" i="1"/>
  <c r="X191" i="1"/>
  <c r="V191" i="1"/>
  <c r="BO190" i="1"/>
  <c r="BL190" i="1"/>
  <c r="BG190" i="1"/>
  <c r="BD190" i="1"/>
  <c r="AX190" i="1"/>
  <c r="AT190" i="1"/>
  <c r="AO190" i="1"/>
  <c r="AM190" i="1"/>
  <c r="AK190" i="1"/>
  <c r="AI190" i="1"/>
  <c r="AG190" i="1"/>
  <c r="AD190" i="1"/>
  <c r="AB190" i="1"/>
  <c r="Z190" i="1"/>
  <c r="X190" i="1"/>
  <c r="V190" i="1"/>
  <c r="BO189" i="1"/>
  <c r="BL189" i="1"/>
  <c r="BG189" i="1"/>
  <c r="BD189" i="1"/>
  <c r="AX189" i="1"/>
  <c r="AT189" i="1"/>
  <c r="AO189" i="1"/>
  <c r="AM189" i="1"/>
  <c r="AK189" i="1"/>
  <c r="AI189" i="1"/>
  <c r="AG189" i="1"/>
  <c r="AD189" i="1"/>
  <c r="AB189" i="1"/>
  <c r="Z189" i="1"/>
  <c r="X189" i="1"/>
  <c r="V189" i="1"/>
  <c r="BO188" i="1"/>
  <c r="BL188" i="1"/>
  <c r="BG188" i="1"/>
  <c r="BD188" i="1"/>
  <c r="AX188" i="1"/>
  <c r="AT188" i="1"/>
  <c r="AO188" i="1"/>
  <c r="AM188" i="1"/>
  <c r="AK188" i="1"/>
  <c r="AI188" i="1"/>
  <c r="AG188" i="1"/>
  <c r="AD188" i="1"/>
  <c r="AB188" i="1"/>
  <c r="Z188" i="1"/>
  <c r="X188" i="1"/>
  <c r="V188" i="1"/>
  <c r="BO187" i="1"/>
  <c r="BL187" i="1"/>
  <c r="BG187" i="1"/>
  <c r="BD187" i="1"/>
  <c r="AX187" i="1"/>
  <c r="AT187" i="1"/>
  <c r="AO187" i="1"/>
  <c r="AM187" i="1"/>
  <c r="AK187" i="1"/>
  <c r="AI187" i="1"/>
  <c r="AG187" i="1"/>
  <c r="AD187" i="1"/>
  <c r="AB187" i="1"/>
  <c r="Z187" i="1"/>
  <c r="X187" i="1"/>
  <c r="V187" i="1"/>
  <c r="BO186" i="1"/>
  <c r="BL186" i="1"/>
  <c r="BG186" i="1"/>
  <c r="BD186" i="1"/>
  <c r="AX186" i="1"/>
  <c r="AT186" i="1"/>
  <c r="AO186" i="1"/>
  <c r="AM186" i="1"/>
  <c r="AK186" i="1"/>
  <c r="AI186" i="1"/>
  <c r="AG186" i="1"/>
  <c r="AD186" i="1"/>
  <c r="AB186" i="1"/>
  <c r="Z186" i="1"/>
  <c r="X186" i="1"/>
  <c r="V186" i="1"/>
  <c r="BO185" i="1"/>
  <c r="BL185" i="1"/>
  <c r="BG185" i="1"/>
  <c r="BD185" i="1"/>
  <c r="AX185" i="1"/>
  <c r="AT185" i="1"/>
  <c r="AO185" i="1"/>
  <c r="AM185" i="1"/>
  <c r="AK185" i="1"/>
  <c r="AI185" i="1"/>
  <c r="AG185" i="1"/>
  <c r="AD185" i="1"/>
  <c r="AB185" i="1"/>
  <c r="Z185" i="1"/>
  <c r="X185" i="1"/>
  <c r="V185" i="1"/>
  <c r="BO184" i="1"/>
  <c r="BL184" i="1"/>
  <c r="BG184" i="1"/>
  <c r="BD184" i="1"/>
  <c r="AX184" i="1"/>
  <c r="AT184" i="1"/>
  <c r="AO184" i="1"/>
  <c r="AM184" i="1"/>
  <c r="AK184" i="1"/>
  <c r="AI184" i="1"/>
  <c r="AG184" i="1"/>
  <c r="AD184" i="1"/>
  <c r="AB184" i="1"/>
  <c r="Z184" i="1"/>
  <c r="X184" i="1"/>
  <c r="V184" i="1"/>
  <c r="BO183" i="1"/>
  <c r="BL183" i="1"/>
  <c r="BG183" i="1"/>
  <c r="BD183" i="1"/>
  <c r="AX183" i="1"/>
  <c r="AT183" i="1"/>
  <c r="AO183" i="1"/>
  <c r="AM183" i="1"/>
  <c r="AK183" i="1"/>
  <c r="AI183" i="1"/>
  <c r="AG183" i="1"/>
  <c r="AD183" i="1"/>
  <c r="AB183" i="1"/>
  <c r="Z183" i="1"/>
  <c r="X183" i="1"/>
  <c r="V183" i="1"/>
  <c r="BO182" i="1"/>
  <c r="BL182" i="1"/>
  <c r="BG182" i="1"/>
  <c r="BD182" i="1"/>
  <c r="AX182" i="1"/>
  <c r="AT182" i="1"/>
  <c r="AO182" i="1"/>
  <c r="AM182" i="1"/>
  <c r="AK182" i="1"/>
  <c r="AI182" i="1"/>
  <c r="AG182" i="1"/>
  <c r="AD182" i="1"/>
  <c r="AB182" i="1"/>
  <c r="Z182" i="1"/>
  <c r="X182" i="1"/>
  <c r="V182" i="1"/>
  <c r="BO181" i="1"/>
  <c r="BL181" i="1"/>
  <c r="BG181" i="1"/>
  <c r="BD181" i="1"/>
  <c r="AX181" i="1"/>
  <c r="AT181" i="1"/>
  <c r="AO181" i="1"/>
  <c r="AM181" i="1"/>
  <c r="AK181" i="1"/>
  <c r="AI181" i="1"/>
  <c r="AG181" i="1"/>
  <c r="AD181" i="1"/>
  <c r="AB181" i="1"/>
  <c r="Z181" i="1"/>
  <c r="X181" i="1"/>
  <c r="V181" i="1"/>
  <c r="BO180" i="1"/>
  <c r="BL180" i="1"/>
  <c r="BG180" i="1"/>
  <c r="BD180" i="1"/>
  <c r="AX180" i="1"/>
  <c r="AT180" i="1"/>
  <c r="AO180" i="1"/>
  <c r="AM180" i="1"/>
  <c r="AK180" i="1"/>
  <c r="AI180" i="1"/>
  <c r="AG180" i="1"/>
  <c r="AD180" i="1"/>
  <c r="AB180" i="1"/>
  <c r="Z180" i="1"/>
  <c r="X180" i="1"/>
  <c r="V180" i="1"/>
  <c r="BO179" i="1"/>
  <c r="BL179" i="1"/>
  <c r="BG179" i="1"/>
  <c r="BD179" i="1"/>
  <c r="AX179" i="1"/>
  <c r="AT179" i="1"/>
  <c r="AO179" i="1"/>
  <c r="AM179" i="1"/>
  <c r="AK179" i="1"/>
  <c r="AI179" i="1"/>
  <c r="AG179" i="1"/>
  <c r="AD179" i="1"/>
  <c r="AB179" i="1"/>
  <c r="Z179" i="1"/>
  <c r="X179" i="1"/>
  <c r="V179" i="1"/>
  <c r="BO178" i="1"/>
  <c r="BL178" i="1"/>
  <c r="BG178" i="1"/>
  <c r="BD178" i="1"/>
  <c r="AX178" i="1"/>
  <c r="AT178" i="1"/>
  <c r="AO178" i="1"/>
  <c r="AM178" i="1"/>
  <c r="AK178" i="1"/>
  <c r="AI178" i="1"/>
  <c r="AG178" i="1"/>
  <c r="AD178" i="1"/>
  <c r="AB178" i="1"/>
  <c r="Z178" i="1"/>
  <c r="X178" i="1"/>
  <c r="V178" i="1"/>
  <c r="BO177" i="1"/>
  <c r="BL177" i="1"/>
  <c r="BG177" i="1"/>
  <c r="BD177" i="1"/>
  <c r="AX177" i="1"/>
  <c r="AT177" i="1"/>
  <c r="AO177" i="1"/>
  <c r="AM177" i="1"/>
  <c r="AK177" i="1"/>
  <c r="AI177" i="1"/>
  <c r="AG177" i="1"/>
  <c r="AD177" i="1"/>
  <c r="AB177" i="1"/>
  <c r="Z177" i="1"/>
  <c r="X177" i="1"/>
  <c r="V177" i="1"/>
  <c r="BO176" i="1"/>
  <c r="BL176" i="1"/>
  <c r="BG176" i="1"/>
  <c r="BD176" i="1"/>
  <c r="AX176" i="1"/>
  <c r="AT176" i="1"/>
  <c r="AO176" i="1"/>
  <c r="AM176" i="1"/>
  <c r="AK176" i="1"/>
  <c r="AI176" i="1"/>
  <c r="AG176" i="1"/>
  <c r="AD176" i="1"/>
  <c r="AB176" i="1"/>
  <c r="Z176" i="1"/>
  <c r="X176" i="1"/>
  <c r="V176" i="1"/>
  <c r="BO175" i="1"/>
  <c r="BL175" i="1"/>
  <c r="BG175" i="1"/>
  <c r="BD175" i="1"/>
  <c r="AX175" i="1"/>
  <c r="AT175" i="1"/>
  <c r="AO175" i="1"/>
  <c r="AM175" i="1"/>
  <c r="AK175" i="1"/>
  <c r="AI175" i="1"/>
  <c r="AG175" i="1"/>
  <c r="AD175" i="1"/>
  <c r="AB175" i="1"/>
  <c r="Z175" i="1"/>
  <c r="X175" i="1"/>
  <c r="V175" i="1"/>
  <c r="BO174" i="1"/>
  <c r="BL174" i="1"/>
  <c r="BG174" i="1"/>
  <c r="BD174" i="1"/>
  <c r="AX174" i="1"/>
  <c r="AT174" i="1"/>
  <c r="AO174" i="1"/>
  <c r="AM174" i="1"/>
  <c r="AK174" i="1"/>
  <c r="AI174" i="1"/>
  <c r="AG174" i="1"/>
  <c r="AD174" i="1"/>
  <c r="AB174" i="1"/>
  <c r="Z174" i="1"/>
  <c r="X174" i="1"/>
  <c r="V174" i="1"/>
  <c r="BO173" i="1"/>
  <c r="BL173" i="1"/>
  <c r="BG173" i="1"/>
  <c r="BD173" i="1"/>
  <c r="AX173" i="1"/>
  <c r="AT173" i="1"/>
  <c r="AO173" i="1"/>
  <c r="AM173" i="1"/>
  <c r="AK173" i="1"/>
  <c r="AI173" i="1"/>
  <c r="AG173" i="1"/>
  <c r="AD173" i="1"/>
  <c r="AB173" i="1"/>
  <c r="Z173" i="1"/>
  <c r="X173" i="1"/>
  <c r="V173" i="1"/>
  <c r="BO172" i="1"/>
  <c r="BL172" i="1"/>
  <c r="BG172" i="1"/>
  <c r="BD172" i="1"/>
  <c r="AX172" i="1"/>
  <c r="AT172" i="1"/>
  <c r="AO172" i="1"/>
  <c r="AM172" i="1"/>
  <c r="AK172" i="1"/>
  <c r="AI172" i="1"/>
  <c r="AG172" i="1"/>
  <c r="AD172" i="1"/>
  <c r="AB172" i="1"/>
  <c r="Z172" i="1"/>
  <c r="X172" i="1"/>
  <c r="V172" i="1"/>
  <c r="BO171" i="1"/>
  <c r="BL171" i="1"/>
  <c r="BG171" i="1"/>
  <c r="BD171" i="1"/>
  <c r="AX171" i="1"/>
  <c r="AT171" i="1"/>
  <c r="AO171" i="1"/>
  <c r="AM171" i="1"/>
  <c r="AK171" i="1"/>
  <c r="AI171" i="1"/>
  <c r="AG171" i="1"/>
  <c r="AD171" i="1"/>
  <c r="AB171" i="1"/>
  <c r="Z171" i="1"/>
  <c r="X171" i="1"/>
  <c r="V171" i="1"/>
  <c r="BO170" i="1"/>
  <c r="BL170" i="1"/>
  <c r="BG170" i="1"/>
  <c r="BD170" i="1"/>
  <c r="AX170" i="1"/>
  <c r="AT170" i="1"/>
  <c r="AO170" i="1"/>
  <c r="AM170" i="1"/>
  <c r="AK170" i="1"/>
  <c r="AI170" i="1"/>
  <c r="AG170" i="1"/>
  <c r="AD170" i="1"/>
  <c r="AB170" i="1"/>
  <c r="Z170" i="1"/>
  <c r="X170" i="1"/>
  <c r="V170" i="1"/>
  <c r="BO169" i="1"/>
  <c r="BL169" i="1"/>
  <c r="BG169" i="1"/>
  <c r="BD169" i="1"/>
  <c r="AX169" i="1"/>
  <c r="AT169" i="1"/>
  <c r="AO169" i="1"/>
  <c r="AM169" i="1"/>
  <c r="AK169" i="1"/>
  <c r="AI169" i="1"/>
  <c r="AG169" i="1"/>
  <c r="AD169" i="1"/>
  <c r="AB169" i="1"/>
  <c r="Z169" i="1"/>
  <c r="X169" i="1"/>
  <c r="V169" i="1"/>
  <c r="BO168" i="1"/>
  <c r="BL168" i="1"/>
  <c r="BG168" i="1"/>
  <c r="BD168" i="1"/>
  <c r="AX168" i="1"/>
  <c r="AT168" i="1"/>
  <c r="AO168" i="1"/>
  <c r="AM168" i="1"/>
  <c r="AK168" i="1"/>
  <c r="AI168" i="1"/>
  <c r="AG168" i="1"/>
  <c r="AD168" i="1"/>
  <c r="AB168" i="1"/>
  <c r="Z168" i="1"/>
  <c r="X168" i="1"/>
  <c r="V168" i="1"/>
  <c r="BO167" i="1"/>
  <c r="BL167" i="1"/>
  <c r="BG167" i="1"/>
  <c r="BD167" i="1"/>
  <c r="AX167" i="1"/>
  <c r="AT167" i="1"/>
  <c r="AO167" i="1"/>
  <c r="AM167" i="1"/>
  <c r="AK167" i="1"/>
  <c r="AI167" i="1"/>
  <c r="AG167" i="1"/>
  <c r="AD167" i="1"/>
  <c r="AB167" i="1"/>
  <c r="Z167" i="1"/>
  <c r="X167" i="1"/>
  <c r="V167" i="1"/>
  <c r="BO166" i="1"/>
  <c r="BL166" i="1"/>
  <c r="BG166" i="1"/>
  <c r="BD166" i="1"/>
  <c r="AX166" i="1"/>
  <c r="AT166" i="1"/>
  <c r="AO166" i="1"/>
  <c r="AM166" i="1"/>
  <c r="AK166" i="1"/>
  <c r="AI166" i="1"/>
  <c r="AG166" i="1"/>
  <c r="AD166" i="1"/>
  <c r="AB166" i="1"/>
  <c r="Z166" i="1"/>
  <c r="X166" i="1"/>
  <c r="V166" i="1"/>
  <c r="BO165" i="1"/>
  <c r="BL165" i="1"/>
  <c r="BG165" i="1"/>
  <c r="BD165" i="1"/>
  <c r="AX165" i="1"/>
  <c r="AT165" i="1"/>
  <c r="AO165" i="1"/>
  <c r="AM165" i="1"/>
  <c r="AK165" i="1"/>
  <c r="AI165" i="1"/>
  <c r="AG165" i="1"/>
  <c r="AD165" i="1"/>
  <c r="AB165" i="1"/>
  <c r="Z165" i="1"/>
  <c r="X165" i="1"/>
  <c r="V165" i="1"/>
  <c r="BO164" i="1"/>
  <c r="BL164" i="1"/>
  <c r="BG164" i="1"/>
  <c r="BD164" i="1"/>
  <c r="AX164" i="1"/>
  <c r="AT164" i="1"/>
  <c r="AO164" i="1"/>
  <c r="AM164" i="1"/>
  <c r="AK164" i="1"/>
  <c r="AI164" i="1"/>
  <c r="AG164" i="1"/>
  <c r="AD164" i="1"/>
  <c r="AB164" i="1"/>
  <c r="Z164" i="1"/>
  <c r="X164" i="1"/>
  <c r="V164" i="1"/>
  <c r="BO163" i="1"/>
  <c r="BL163" i="1"/>
  <c r="BG163" i="1"/>
  <c r="BD163" i="1"/>
  <c r="AX163" i="1"/>
  <c r="AT163" i="1"/>
  <c r="AO163" i="1"/>
  <c r="AM163" i="1"/>
  <c r="AK163" i="1"/>
  <c r="AI163" i="1"/>
  <c r="AG163" i="1"/>
  <c r="AD163" i="1"/>
  <c r="AB163" i="1"/>
  <c r="Z163" i="1"/>
  <c r="X163" i="1"/>
  <c r="V163" i="1"/>
  <c r="BO162" i="1"/>
  <c r="BL162" i="1"/>
  <c r="BG162" i="1"/>
  <c r="BD162" i="1"/>
  <c r="AX162" i="1"/>
  <c r="AT162" i="1"/>
  <c r="AO162" i="1"/>
  <c r="AM162" i="1"/>
  <c r="AK162" i="1"/>
  <c r="AI162" i="1"/>
  <c r="AG162" i="1"/>
  <c r="AD162" i="1"/>
  <c r="AB162" i="1"/>
  <c r="Z162" i="1"/>
  <c r="X162" i="1"/>
  <c r="V162" i="1"/>
  <c r="BO161" i="1"/>
  <c r="BL161" i="1"/>
  <c r="BG161" i="1"/>
  <c r="BD161" i="1"/>
  <c r="AX161" i="1"/>
  <c r="AT161" i="1"/>
  <c r="AO161" i="1"/>
  <c r="AM161" i="1"/>
  <c r="AK161" i="1"/>
  <c r="AI161" i="1"/>
  <c r="AG161" i="1"/>
  <c r="AD161" i="1"/>
  <c r="AB161" i="1"/>
  <c r="Z161" i="1"/>
  <c r="X161" i="1"/>
  <c r="V161" i="1"/>
  <c r="BO160" i="1"/>
  <c r="BL160" i="1"/>
  <c r="BG160" i="1"/>
  <c r="BD160" i="1"/>
  <c r="AX160" i="1"/>
  <c r="AT160" i="1"/>
  <c r="AO160" i="1"/>
  <c r="AM160" i="1"/>
  <c r="AK160" i="1"/>
  <c r="AI160" i="1"/>
  <c r="AG160" i="1"/>
  <c r="AD160" i="1"/>
  <c r="AB160" i="1"/>
  <c r="Z160" i="1"/>
  <c r="X160" i="1"/>
  <c r="V160" i="1"/>
  <c r="BO159" i="1"/>
  <c r="BL159" i="1"/>
  <c r="BG159" i="1"/>
  <c r="BD159" i="1"/>
  <c r="AX159" i="1"/>
  <c r="AT159" i="1"/>
  <c r="AO159" i="1"/>
  <c r="AM159" i="1"/>
  <c r="AK159" i="1"/>
  <c r="AI159" i="1"/>
  <c r="AG159" i="1"/>
  <c r="AD159" i="1"/>
  <c r="AB159" i="1"/>
  <c r="Z159" i="1"/>
  <c r="X159" i="1"/>
  <c r="V159" i="1"/>
  <c r="BO158" i="1"/>
  <c r="BL158" i="1"/>
  <c r="BG158" i="1"/>
  <c r="BD158" i="1"/>
  <c r="AX158" i="1"/>
  <c r="AT158" i="1"/>
  <c r="AO158" i="1"/>
  <c r="AM158" i="1"/>
  <c r="AK158" i="1"/>
  <c r="AI158" i="1"/>
  <c r="AG158" i="1"/>
  <c r="AD158" i="1"/>
  <c r="AB158" i="1"/>
  <c r="Z158" i="1"/>
  <c r="X158" i="1"/>
  <c r="V158" i="1"/>
  <c r="BO157" i="1"/>
  <c r="BL157" i="1"/>
  <c r="BG157" i="1"/>
  <c r="BD157" i="1"/>
  <c r="AX157" i="1"/>
  <c r="AT157" i="1"/>
  <c r="AO157" i="1"/>
  <c r="AM157" i="1"/>
  <c r="AK157" i="1"/>
  <c r="AI157" i="1"/>
  <c r="AG157" i="1"/>
  <c r="AD157" i="1"/>
  <c r="AB157" i="1"/>
  <c r="Z157" i="1"/>
  <c r="X157" i="1"/>
  <c r="V157" i="1"/>
  <c r="BO156" i="1"/>
  <c r="BL156" i="1"/>
  <c r="BG156" i="1"/>
  <c r="BD156" i="1"/>
  <c r="AX156" i="1"/>
  <c r="AT156" i="1"/>
  <c r="AO156" i="1"/>
  <c r="AM156" i="1"/>
  <c r="AK156" i="1"/>
  <c r="AI156" i="1"/>
  <c r="AG156" i="1"/>
  <c r="AD156" i="1"/>
  <c r="AB156" i="1"/>
  <c r="Z156" i="1"/>
  <c r="X156" i="1"/>
  <c r="V156" i="1"/>
  <c r="BO155" i="1"/>
  <c r="BL155" i="1"/>
  <c r="BG155" i="1"/>
  <c r="BD155" i="1"/>
  <c r="AX155" i="1"/>
  <c r="AT155" i="1"/>
  <c r="AO155" i="1"/>
  <c r="AM155" i="1"/>
  <c r="AK155" i="1"/>
  <c r="AI155" i="1"/>
  <c r="AG155" i="1"/>
  <c r="AD155" i="1"/>
  <c r="AB155" i="1"/>
  <c r="Z155" i="1"/>
  <c r="X155" i="1"/>
  <c r="V155" i="1"/>
  <c r="BO154" i="1"/>
  <c r="BL154" i="1"/>
  <c r="BG154" i="1"/>
  <c r="BD154" i="1"/>
  <c r="AX154" i="1"/>
  <c r="AT154" i="1"/>
  <c r="AO154" i="1"/>
  <c r="AM154" i="1"/>
  <c r="AK154" i="1"/>
  <c r="AI154" i="1"/>
  <c r="AG154" i="1"/>
  <c r="AD154" i="1"/>
  <c r="AB154" i="1"/>
  <c r="Z154" i="1"/>
  <c r="X154" i="1"/>
  <c r="V154" i="1"/>
  <c r="BO153" i="1"/>
  <c r="BL153" i="1"/>
  <c r="BG153" i="1"/>
  <c r="BD153" i="1"/>
  <c r="AX153" i="1"/>
  <c r="AT153" i="1"/>
  <c r="AO153" i="1"/>
  <c r="AM153" i="1"/>
  <c r="AK153" i="1"/>
  <c r="AI153" i="1"/>
  <c r="AG153" i="1"/>
  <c r="AD153" i="1"/>
  <c r="AB153" i="1"/>
  <c r="Z153" i="1"/>
  <c r="X153" i="1"/>
  <c r="V153" i="1"/>
  <c r="BO152" i="1"/>
  <c r="BL152" i="1"/>
  <c r="BG152" i="1"/>
  <c r="BD152" i="1"/>
  <c r="AX152" i="1"/>
  <c r="AT152" i="1"/>
  <c r="AO152" i="1"/>
  <c r="AM152" i="1"/>
  <c r="AK152" i="1"/>
  <c r="AI152" i="1"/>
  <c r="AG152" i="1"/>
  <c r="AD152" i="1"/>
  <c r="AB152" i="1"/>
  <c r="Z152" i="1"/>
  <c r="X152" i="1"/>
  <c r="V152" i="1"/>
  <c r="BO151" i="1"/>
  <c r="BL151" i="1"/>
  <c r="BG151" i="1"/>
  <c r="BD151" i="1"/>
  <c r="AX151" i="1"/>
  <c r="AT151" i="1"/>
  <c r="AO151" i="1"/>
  <c r="AM151" i="1"/>
  <c r="AK151" i="1"/>
  <c r="AI151" i="1"/>
  <c r="AG151" i="1"/>
  <c r="AD151" i="1"/>
  <c r="AB151" i="1"/>
  <c r="Z151" i="1"/>
  <c r="X151" i="1"/>
  <c r="V151" i="1"/>
  <c r="BO150" i="1"/>
  <c r="BL150" i="1"/>
  <c r="BG150" i="1"/>
  <c r="BD150" i="1"/>
  <c r="AX150" i="1"/>
  <c r="AT150" i="1"/>
  <c r="AO150" i="1"/>
  <c r="AM150" i="1"/>
  <c r="AK150" i="1"/>
  <c r="AI150" i="1"/>
  <c r="AG150" i="1"/>
  <c r="AD150" i="1"/>
  <c r="AB150" i="1"/>
  <c r="Z150" i="1"/>
  <c r="X150" i="1"/>
  <c r="V150" i="1"/>
  <c r="BO149" i="1"/>
  <c r="BL149" i="1"/>
  <c r="BG149" i="1"/>
  <c r="BD149" i="1"/>
  <c r="AX149" i="1"/>
  <c r="AT149" i="1"/>
  <c r="AO149" i="1"/>
  <c r="AM149" i="1"/>
  <c r="AK149" i="1"/>
  <c r="AI149" i="1"/>
  <c r="AG149" i="1"/>
  <c r="AD149" i="1"/>
  <c r="AB149" i="1"/>
  <c r="Z149" i="1"/>
  <c r="X149" i="1"/>
  <c r="V149" i="1"/>
  <c r="BO148" i="1"/>
  <c r="BL148" i="1"/>
  <c r="BG148" i="1"/>
  <c r="BD148" i="1"/>
  <c r="AX148" i="1"/>
  <c r="AT148" i="1"/>
  <c r="AO148" i="1"/>
  <c r="AM148" i="1"/>
  <c r="AK148" i="1"/>
  <c r="AI148" i="1"/>
  <c r="AG148" i="1"/>
  <c r="AD148" i="1"/>
  <c r="AB148" i="1"/>
  <c r="Z148" i="1"/>
  <c r="X148" i="1"/>
  <c r="V148" i="1"/>
  <c r="BO147" i="1"/>
  <c r="BL147" i="1"/>
  <c r="BG147" i="1"/>
  <c r="BD147" i="1"/>
  <c r="AX147" i="1"/>
  <c r="AT147" i="1"/>
  <c r="AO147" i="1"/>
  <c r="AM147" i="1"/>
  <c r="AK147" i="1"/>
  <c r="AI147" i="1"/>
  <c r="AG147" i="1"/>
  <c r="AD147" i="1"/>
  <c r="AB147" i="1"/>
  <c r="Z147" i="1"/>
  <c r="X147" i="1"/>
  <c r="V147" i="1"/>
  <c r="BO146" i="1"/>
  <c r="BL146" i="1"/>
  <c r="BG146" i="1"/>
  <c r="BD146" i="1"/>
  <c r="AX146" i="1"/>
  <c r="AT146" i="1"/>
  <c r="AO146" i="1"/>
  <c r="AM146" i="1"/>
  <c r="AK146" i="1"/>
  <c r="AI146" i="1"/>
  <c r="AG146" i="1"/>
  <c r="AD146" i="1"/>
  <c r="AB146" i="1"/>
  <c r="Z146" i="1"/>
  <c r="X146" i="1"/>
  <c r="V146" i="1"/>
  <c r="BO145" i="1"/>
  <c r="BL145" i="1"/>
  <c r="BG145" i="1"/>
  <c r="BD145" i="1"/>
  <c r="AX145" i="1"/>
  <c r="AT145" i="1"/>
  <c r="AO145" i="1"/>
  <c r="AM145" i="1"/>
  <c r="AK145" i="1"/>
  <c r="AI145" i="1"/>
  <c r="AG145" i="1"/>
  <c r="AD145" i="1"/>
  <c r="AB145" i="1"/>
  <c r="Z145" i="1"/>
  <c r="X145" i="1"/>
  <c r="V145" i="1"/>
  <c r="BO144" i="1"/>
  <c r="BL144" i="1"/>
  <c r="BG144" i="1"/>
  <c r="BD144" i="1"/>
  <c r="AX144" i="1"/>
  <c r="AT144" i="1"/>
  <c r="AO144" i="1"/>
  <c r="AM144" i="1"/>
  <c r="AK144" i="1"/>
  <c r="AI144" i="1"/>
  <c r="AG144" i="1"/>
  <c r="AD144" i="1"/>
  <c r="AB144" i="1"/>
  <c r="Z144" i="1"/>
  <c r="X144" i="1"/>
  <c r="V144" i="1"/>
  <c r="BO143" i="1"/>
  <c r="BL143" i="1"/>
  <c r="BG143" i="1"/>
  <c r="BD143" i="1"/>
  <c r="AX143" i="1"/>
  <c r="AT143" i="1"/>
  <c r="AO143" i="1"/>
  <c r="AM143" i="1"/>
  <c r="AK143" i="1"/>
  <c r="AI143" i="1"/>
  <c r="AG143" i="1"/>
  <c r="AD143" i="1"/>
  <c r="AB143" i="1"/>
  <c r="Z143" i="1"/>
  <c r="X143" i="1"/>
  <c r="V143" i="1"/>
  <c r="BO142" i="1"/>
  <c r="BL142" i="1"/>
  <c r="BG142" i="1"/>
  <c r="BD142" i="1"/>
  <c r="AX142" i="1"/>
  <c r="AT142" i="1"/>
  <c r="AO142" i="1"/>
  <c r="AM142" i="1"/>
  <c r="AK142" i="1"/>
  <c r="AI142" i="1"/>
  <c r="AG142" i="1"/>
  <c r="AD142" i="1"/>
  <c r="AB142" i="1"/>
  <c r="Z142" i="1"/>
  <c r="X142" i="1"/>
  <c r="V142" i="1"/>
  <c r="BO141" i="1"/>
  <c r="BL141" i="1"/>
  <c r="BG141" i="1"/>
  <c r="BD141" i="1"/>
  <c r="AX141" i="1"/>
  <c r="AT141" i="1"/>
  <c r="AO141" i="1"/>
  <c r="AM141" i="1"/>
  <c r="AK141" i="1"/>
  <c r="AI141" i="1"/>
  <c r="AG141" i="1"/>
  <c r="AD141" i="1"/>
  <c r="AB141" i="1"/>
  <c r="Z141" i="1"/>
  <c r="X141" i="1"/>
  <c r="V141" i="1"/>
  <c r="BO140" i="1"/>
  <c r="BL140" i="1"/>
  <c r="BG140" i="1"/>
  <c r="BD140" i="1"/>
  <c r="AX140" i="1"/>
  <c r="AT140" i="1"/>
  <c r="AO140" i="1"/>
  <c r="AM140" i="1"/>
  <c r="AK140" i="1"/>
  <c r="AI140" i="1"/>
  <c r="AG140" i="1"/>
  <c r="AD140" i="1"/>
  <c r="AB140" i="1"/>
  <c r="Z140" i="1"/>
  <c r="X140" i="1"/>
  <c r="V140" i="1"/>
  <c r="BO139" i="1"/>
  <c r="BL139" i="1"/>
  <c r="P139" i="1" s="1"/>
  <c r="BG139" i="1"/>
  <c r="BD139" i="1"/>
  <c r="AX139" i="1"/>
  <c r="AT139" i="1"/>
  <c r="AO139" i="1"/>
  <c r="AM139" i="1"/>
  <c r="AK139" i="1"/>
  <c r="AI139" i="1"/>
  <c r="AG139" i="1"/>
  <c r="AD139" i="1"/>
  <c r="AB139" i="1"/>
  <c r="Z139" i="1"/>
  <c r="X139" i="1"/>
  <c r="V139" i="1"/>
  <c r="BO138" i="1"/>
  <c r="BL138" i="1"/>
  <c r="BG138" i="1"/>
  <c r="BD138" i="1"/>
  <c r="AX138" i="1"/>
  <c r="AT138" i="1"/>
  <c r="AO138" i="1"/>
  <c r="AM138" i="1"/>
  <c r="AK138" i="1"/>
  <c r="AI138" i="1"/>
  <c r="AG138" i="1"/>
  <c r="AD138" i="1"/>
  <c r="AB138" i="1"/>
  <c r="Z138" i="1"/>
  <c r="X138" i="1"/>
  <c r="V138" i="1"/>
  <c r="BO137" i="1"/>
  <c r="BL137" i="1"/>
  <c r="BG137" i="1"/>
  <c r="BD137" i="1"/>
  <c r="AX137" i="1"/>
  <c r="AT137" i="1"/>
  <c r="AO137" i="1"/>
  <c r="AM137" i="1"/>
  <c r="AK137" i="1"/>
  <c r="AI137" i="1"/>
  <c r="AG137" i="1"/>
  <c r="AD137" i="1"/>
  <c r="AB137" i="1"/>
  <c r="Z137" i="1"/>
  <c r="X137" i="1"/>
  <c r="V137" i="1"/>
  <c r="BO136" i="1"/>
  <c r="BL136" i="1"/>
  <c r="BG136" i="1"/>
  <c r="BD136" i="1"/>
  <c r="AX136" i="1"/>
  <c r="AT136" i="1"/>
  <c r="AO136" i="1"/>
  <c r="AM136" i="1"/>
  <c r="AK136" i="1"/>
  <c r="AI136" i="1"/>
  <c r="AG136" i="1"/>
  <c r="AD136" i="1"/>
  <c r="AB136" i="1"/>
  <c r="Z136" i="1"/>
  <c r="X136" i="1"/>
  <c r="V136" i="1"/>
  <c r="BO135" i="1"/>
  <c r="BL135" i="1"/>
  <c r="BG135" i="1"/>
  <c r="BD135" i="1"/>
  <c r="AX135" i="1"/>
  <c r="AT135" i="1"/>
  <c r="AO135" i="1"/>
  <c r="AM135" i="1"/>
  <c r="AK135" i="1"/>
  <c r="AI135" i="1"/>
  <c r="AG135" i="1"/>
  <c r="AD135" i="1"/>
  <c r="AB135" i="1"/>
  <c r="Z135" i="1"/>
  <c r="X135" i="1"/>
  <c r="V135" i="1"/>
  <c r="BO134" i="1"/>
  <c r="BL134" i="1"/>
  <c r="BG134" i="1"/>
  <c r="BD134" i="1"/>
  <c r="AX134" i="1"/>
  <c r="AT134" i="1"/>
  <c r="AO134" i="1"/>
  <c r="AM134" i="1"/>
  <c r="AK134" i="1"/>
  <c r="AI134" i="1"/>
  <c r="AG134" i="1"/>
  <c r="AD134" i="1"/>
  <c r="AB134" i="1"/>
  <c r="Z134" i="1"/>
  <c r="X134" i="1"/>
  <c r="V134" i="1"/>
  <c r="BO133" i="1"/>
  <c r="BL133" i="1"/>
  <c r="BG133" i="1"/>
  <c r="BD133" i="1"/>
  <c r="AX133" i="1"/>
  <c r="AT133" i="1"/>
  <c r="AO133" i="1"/>
  <c r="AM133" i="1"/>
  <c r="AK133" i="1"/>
  <c r="AI133" i="1"/>
  <c r="AG133" i="1"/>
  <c r="AD133" i="1"/>
  <c r="AB133" i="1"/>
  <c r="Z133" i="1"/>
  <c r="X133" i="1"/>
  <c r="V133" i="1"/>
  <c r="BO132" i="1"/>
  <c r="BL132" i="1"/>
  <c r="BG132" i="1"/>
  <c r="BD132" i="1"/>
  <c r="AX132" i="1"/>
  <c r="AT132" i="1"/>
  <c r="AO132" i="1"/>
  <c r="AM132" i="1"/>
  <c r="AK132" i="1"/>
  <c r="AI132" i="1"/>
  <c r="AG132" i="1"/>
  <c r="AD132" i="1"/>
  <c r="AB132" i="1"/>
  <c r="Z132" i="1"/>
  <c r="X132" i="1"/>
  <c r="V132" i="1"/>
  <c r="BO131" i="1"/>
  <c r="BL131" i="1"/>
  <c r="BG131" i="1"/>
  <c r="BD131" i="1"/>
  <c r="AX131" i="1"/>
  <c r="AT131" i="1"/>
  <c r="AO131" i="1"/>
  <c r="AM131" i="1"/>
  <c r="AK131" i="1"/>
  <c r="AI131" i="1"/>
  <c r="AG131" i="1"/>
  <c r="AD131" i="1"/>
  <c r="AB131" i="1"/>
  <c r="Z131" i="1"/>
  <c r="X131" i="1"/>
  <c r="V131" i="1"/>
  <c r="BO130" i="1"/>
  <c r="BL130" i="1"/>
  <c r="BG130" i="1"/>
  <c r="BD130" i="1"/>
  <c r="AX130" i="1"/>
  <c r="AT130" i="1"/>
  <c r="AO130" i="1"/>
  <c r="AM130" i="1"/>
  <c r="AK130" i="1"/>
  <c r="AI130" i="1"/>
  <c r="AG130" i="1"/>
  <c r="AD130" i="1"/>
  <c r="AB130" i="1"/>
  <c r="Z130" i="1"/>
  <c r="X130" i="1"/>
  <c r="V130" i="1"/>
  <c r="BO129" i="1"/>
  <c r="BL129" i="1"/>
  <c r="BG129" i="1"/>
  <c r="BD129" i="1"/>
  <c r="AX129" i="1"/>
  <c r="AT129" i="1"/>
  <c r="AO129" i="1"/>
  <c r="AM129" i="1"/>
  <c r="AK129" i="1"/>
  <c r="AI129" i="1"/>
  <c r="AG129" i="1"/>
  <c r="AD129" i="1"/>
  <c r="AB129" i="1"/>
  <c r="Z129" i="1"/>
  <c r="X129" i="1"/>
  <c r="V129" i="1"/>
  <c r="BO128" i="1"/>
  <c r="BL128" i="1"/>
  <c r="BG128" i="1"/>
  <c r="BD128" i="1"/>
  <c r="AX128" i="1"/>
  <c r="AT128" i="1"/>
  <c r="AO128" i="1"/>
  <c r="AM128" i="1"/>
  <c r="AK128" i="1"/>
  <c r="AI128" i="1"/>
  <c r="AG128" i="1"/>
  <c r="AD128" i="1"/>
  <c r="AB128" i="1"/>
  <c r="Z128" i="1"/>
  <c r="X128" i="1"/>
  <c r="V128" i="1"/>
  <c r="BO127" i="1"/>
  <c r="BL127" i="1"/>
  <c r="BG127" i="1"/>
  <c r="BD127" i="1"/>
  <c r="AX127" i="1"/>
  <c r="AT127" i="1"/>
  <c r="AO127" i="1"/>
  <c r="AM127" i="1"/>
  <c r="AK127" i="1"/>
  <c r="AI127" i="1"/>
  <c r="AG127" i="1"/>
  <c r="AD127" i="1"/>
  <c r="AB127" i="1"/>
  <c r="Z127" i="1"/>
  <c r="X127" i="1"/>
  <c r="V127" i="1"/>
  <c r="BO126" i="1"/>
  <c r="BL126" i="1"/>
  <c r="BG126" i="1"/>
  <c r="BD126" i="1"/>
  <c r="AX126" i="1"/>
  <c r="AT126" i="1"/>
  <c r="AO126" i="1"/>
  <c r="AM126" i="1"/>
  <c r="AK126" i="1"/>
  <c r="AI126" i="1"/>
  <c r="AG126" i="1"/>
  <c r="AD126" i="1"/>
  <c r="AB126" i="1"/>
  <c r="Z126" i="1"/>
  <c r="X126" i="1"/>
  <c r="V126" i="1"/>
  <c r="BO125" i="1"/>
  <c r="BL125" i="1"/>
  <c r="BG125" i="1"/>
  <c r="BD125" i="1"/>
  <c r="AX125" i="1"/>
  <c r="AT125" i="1"/>
  <c r="AO125" i="1"/>
  <c r="AM125" i="1"/>
  <c r="AK125" i="1"/>
  <c r="AI125" i="1"/>
  <c r="AG125" i="1"/>
  <c r="AD125" i="1"/>
  <c r="AB125" i="1"/>
  <c r="Z125" i="1"/>
  <c r="X125" i="1"/>
  <c r="V125" i="1"/>
  <c r="BO124" i="1"/>
  <c r="BL124" i="1"/>
  <c r="BG124" i="1"/>
  <c r="BD124" i="1"/>
  <c r="AX124" i="1"/>
  <c r="AT124" i="1"/>
  <c r="AO124" i="1"/>
  <c r="AM124" i="1"/>
  <c r="AK124" i="1"/>
  <c r="AI124" i="1"/>
  <c r="AG124" i="1"/>
  <c r="AD124" i="1"/>
  <c r="AB124" i="1"/>
  <c r="Z124" i="1"/>
  <c r="X124" i="1"/>
  <c r="V124" i="1"/>
  <c r="BO123" i="1"/>
  <c r="BL123" i="1"/>
  <c r="BG123" i="1"/>
  <c r="BD123" i="1"/>
  <c r="AX123" i="1"/>
  <c r="AT123" i="1"/>
  <c r="AO123" i="1"/>
  <c r="AM123" i="1"/>
  <c r="AK123" i="1"/>
  <c r="AI123" i="1"/>
  <c r="AG123" i="1"/>
  <c r="AD123" i="1"/>
  <c r="AB123" i="1"/>
  <c r="Z123" i="1"/>
  <c r="X123" i="1"/>
  <c r="V123" i="1"/>
  <c r="BO122" i="1"/>
  <c r="BL122" i="1"/>
  <c r="BG122" i="1"/>
  <c r="BD122" i="1"/>
  <c r="AX122" i="1"/>
  <c r="AT122" i="1"/>
  <c r="AO122" i="1"/>
  <c r="AM122" i="1"/>
  <c r="AK122" i="1"/>
  <c r="AI122" i="1"/>
  <c r="AG122" i="1"/>
  <c r="AD122" i="1"/>
  <c r="AB122" i="1"/>
  <c r="Z122" i="1"/>
  <c r="X122" i="1"/>
  <c r="V122" i="1"/>
  <c r="BO121" i="1"/>
  <c r="BL121" i="1"/>
  <c r="BG121" i="1"/>
  <c r="BD121" i="1"/>
  <c r="AX121" i="1"/>
  <c r="AT121" i="1"/>
  <c r="AO121" i="1"/>
  <c r="AM121" i="1"/>
  <c r="AK121" i="1"/>
  <c r="AI121" i="1"/>
  <c r="AG121" i="1"/>
  <c r="AD121" i="1"/>
  <c r="AB121" i="1"/>
  <c r="Z121" i="1"/>
  <c r="X121" i="1"/>
  <c r="V121" i="1"/>
  <c r="BO120" i="1"/>
  <c r="BL120" i="1"/>
  <c r="BG120" i="1"/>
  <c r="BD120" i="1"/>
  <c r="AX120" i="1"/>
  <c r="AT120" i="1"/>
  <c r="AO120" i="1"/>
  <c r="AM120" i="1"/>
  <c r="AK120" i="1"/>
  <c r="AI120" i="1"/>
  <c r="AG120" i="1"/>
  <c r="AD120" i="1"/>
  <c r="AB120" i="1"/>
  <c r="Z120" i="1"/>
  <c r="X120" i="1"/>
  <c r="V120" i="1"/>
  <c r="BO119" i="1"/>
  <c r="BL119" i="1"/>
  <c r="BG119" i="1"/>
  <c r="BD119" i="1"/>
  <c r="AX119" i="1"/>
  <c r="AT119" i="1"/>
  <c r="AO119" i="1"/>
  <c r="AM119" i="1"/>
  <c r="AK119" i="1"/>
  <c r="AI119" i="1"/>
  <c r="AG119" i="1"/>
  <c r="AD119" i="1"/>
  <c r="AB119" i="1"/>
  <c r="Z119" i="1"/>
  <c r="X119" i="1"/>
  <c r="V119" i="1"/>
  <c r="BO118" i="1"/>
  <c r="BL118" i="1"/>
  <c r="BG118" i="1"/>
  <c r="BD118" i="1"/>
  <c r="AX118" i="1"/>
  <c r="AT118" i="1"/>
  <c r="AO118" i="1"/>
  <c r="AM118" i="1"/>
  <c r="AK118" i="1"/>
  <c r="AI118" i="1"/>
  <c r="AG118" i="1"/>
  <c r="AD118" i="1"/>
  <c r="AB118" i="1"/>
  <c r="Z118" i="1"/>
  <c r="X118" i="1"/>
  <c r="V118" i="1"/>
  <c r="BO117" i="1"/>
  <c r="BL117" i="1"/>
  <c r="BG117" i="1"/>
  <c r="BD117" i="1"/>
  <c r="AX117" i="1"/>
  <c r="AT117" i="1"/>
  <c r="AO117" i="1"/>
  <c r="AM117" i="1"/>
  <c r="AK117" i="1"/>
  <c r="AI117" i="1"/>
  <c r="AG117" i="1"/>
  <c r="AD117" i="1"/>
  <c r="AB117" i="1"/>
  <c r="Z117" i="1"/>
  <c r="X117" i="1"/>
  <c r="V117" i="1"/>
  <c r="BO116" i="1"/>
  <c r="BL116" i="1"/>
  <c r="BG116" i="1"/>
  <c r="BD116" i="1"/>
  <c r="AX116" i="1"/>
  <c r="AT116" i="1"/>
  <c r="AO116" i="1"/>
  <c r="AM116" i="1"/>
  <c r="AK116" i="1"/>
  <c r="AI116" i="1"/>
  <c r="AG116" i="1"/>
  <c r="AD116" i="1"/>
  <c r="AB116" i="1"/>
  <c r="Z116" i="1"/>
  <c r="X116" i="1"/>
  <c r="V116" i="1"/>
  <c r="BO115" i="1"/>
  <c r="BL115" i="1"/>
  <c r="BG115" i="1"/>
  <c r="BD115" i="1"/>
  <c r="AX115" i="1"/>
  <c r="AT115" i="1"/>
  <c r="AO115" i="1"/>
  <c r="AM115" i="1"/>
  <c r="AK115" i="1"/>
  <c r="AI115" i="1"/>
  <c r="AG115" i="1"/>
  <c r="AD115" i="1"/>
  <c r="AB115" i="1"/>
  <c r="Z115" i="1"/>
  <c r="X115" i="1"/>
  <c r="V115" i="1"/>
  <c r="BO114" i="1"/>
  <c r="BL114" i="1"/>
  <c r="BG114" i="1"/>
  <c r="BD114" i="1"/>
  <c r="AX114" i="1"/>
  <c r="AT114" i="1"/>
  <c r="AO114" i="1"/>
  <c r="AM114" i="1"/>
  <c r="AK114" i="1"/>
  <c r="AI114" i="1"/>
  <c r="AG114" i="1"/>
  <c r="AD114" i="1"/>
  <c r="AB114" i="1"/>
  <c r="Z114" i="1"/>
  <c r="X114" i="1"/>
  <c r="V114" i="1"/>
  <c r="BO113" i="1"/>
  <c r="BL113" i="1"/>
  <c r="BG113" i="1"/>
  <c r="BD113" i="1"/>
  <c r="AX113" i="1"/>
  <c r="AT113" i="1"/>
  <c r="AO113" i="1"/>
  <c r="AM113" i="1"/>
  <c r="AK113" i="1"/>
  <c r="AI113" i="1"/>
  <c r="AG113" i="1"/>
  <c r="AD113" i="1"/>
  <c r="AB113" i="1"/>
  <c r="Z113" i="1"/>
  <c r="X113" i="1"/>
  <c r="V113" i="1"/>
  <c r="BO112" i="1"/>
  <c r="BL112" i="1"/>
  <c r="BG112" i="1"/>
  <c r="BD112" i="1"/>
  <c r="AX112" i="1"/>
  <c r="AT112" i="1"/>
  <c r="AO112" i="1"/>
  <c r="AM112" i="1"/>
  <c r="AK112" i="1"/>
  <c r="AI112" i="1"/>
  <c r="AG112" i="1"/>
  <c r="AD112" i="1"/>
  <c r="AB112" i="1"/>
  <c r="Z112" i="1"/>
  <c r="X112" i="1"/>
  <c r="V112" i="1"/>
  <c r="BO111" i="1"/>
  <c r="BL111" i="1"/>
  <c r="BG111" i="1"/>
  <c r="BD111" i="1"/>
  <c r="AX111" i="1"/>
  <c r="AT111" i="1"/>
  <c r="AO111" i="1"/>
  <c r="AM111" i="1"/>
  <c r="AK111" i="1"/>
  <c r="AI111" i="1"/>
  <c r="AG111" i="1"/>
  <c r="AD111" i="1"/>
  <c r="AB111" i="1"/>
  <c r="Z111" i="1"/>
  <c r="X111" i="1"/>
  <c r="V111" i="1"/>
  <c r="BO110" i="1"/>
  <c r="BL110" i="1"/>
  <c r="BG110" i="1"/>
  <c r="BD110" i="1"/>
  <c r="AX110" i="1"/>
  <c r="AT110" i="1"/>
  <c r="AO110" i="1"/>
  <c r="AM110" i="1"/>
  <c r="AK110" i="1"/>
  <c r="AI110" i="1"/>
  <c r="AG110" i="1"/>
  <c r="AD110" i="1"/>
  <c r="AB110" i="1"/>
  <c r="Z110" i="1"/>
  <c r="X110" i="1"/>
  <c r="V110" i="1"/>
  <c r="BO109" i="1"/>
  <c r="BL109" i="1"/>
  <c r="BG109" i="1"/>
  <c r="BD109" i="1"/>
  <c r="AX109" i="1"/>
  <c r="AT109" i="1"/>
  <c r="AO109" i="1"/>
  <c r="AM109" i="1"/>
  <c r="AK109" i="1"/>
  <c r="AI109" i="1"/>
  <c r="AG109" i="1"/>
  <c r="AD109" i="1"/>
  <c r="AB109" i="1"/>
  <c r="Z109" i="1"/>
  <c r="X109" i="1"/>
  <c r="V109" i="1"/>
  <c r="BO108" i="1"/>
  <c r="BL108" i="1"/>
  <c r="BG108" i="1"/>
  <c r="BD108" i="1"/>
  <c r="AX108" i="1"/>
  <c r="AT108" i="1"/>
  <c r="AO108" i="1"/>
  <c r="AM108" i="1"/>
  <c r="AK108" i="1"/>
  <c r="AI108" i="1"/>
  <c r="AG108" i="1"/>
  <c r="AD108" i="1"/>
  <c r="AB108" i="1"/>
  <c r="Z108" i="1"/>
  <c r="X108" i="1"/>
  <c r="V108" i="1"/>
  <c r="BO107" i="1"/>
  <c r="BL107" i="1"/>
  <c r="BG107" i="1"/>
  <c r="BD107" i="1"/>
  <c r="AX107" i="1"/>
  <c r="AT107" i="1"/>
  <c r="AO107" i="1"/>
  <c r="AM107" i="1"/>
  <c r="AK107" i="1"/>
  <c r="AI107" i="1"/>
  <c r="AG107" i="1"/>
  <c r="AD107" i="1"/>
  <c r="AB107" i="1"/>
  <c r="Z107" i="1"/>
  <c r="X107" i="1"/>
  <c r="V107" i="1"/>
  <c r="BO106" i="1"/>
  <c r="BL106" i="1"/>
  <c r="BG106" i="1"/>
  <c r="BD106" i="1"/>
  <c r="AX106" i="1"/>
  <c r="AT106" i="1"/>
  <c r="AO106" i="1"/>
  <c r="AM106" i="1"/>
  <c r="AK106" i="1"/>
  <c r="AI106" i="1"/>
  <c r="AG106" i="1"/>
  <c r="AD106" i="1"/>
  <c r="AB106" i="1"/>
  <c r="Z106" i="1"/>
  <c r="X106" i="1"/>
  <c r="V106" i="1"/>
  <c r="BO105" i="1"/>
  <c r="BL105" i="1"/>
  <c r="BG105" i="1"/>
  <c r="BD105" i="1"/>
  <c r="AX105" i="1"/>
  <c r="AT105" i="1"/>
  <c r="AO105" i="1"/>
  <c r="AM105" i="1"/>
  <c r="AK105" i="1"/>
  <c r="AI105" i="1"/>
  <c r="AG105" i="1"/>
  <c r="AD105" i="1"/>
  <c r="AB105" i="1"/>
  <c r="Z105" i="1"/>
  <c r="X105" i="1"/>
  <c r="V105" i="1"/>
  <c r="BO104" i="1"/>
  <c r="BL104" i="1"/>
  <c r="BG104" i="1"/>
  <c r="BD104" i="1"/>
  <c r="AX104" i="1"/>
  <c r="AT104" i="1"/>
  <c r="AO104" i="1"/>
  <c r="AM104" i="1"/>
  <c r="AK104" i="1"/>
  <c r="AI104" i="1"/>
  <c r="AG104" i="1"/>
  <c r="AD104" i="1"/>
  <c r="AB104" i="1"/>
  <c r="Z104" i="1"/>
  <c r="X104" i="1"/>
  <c r="V104" i="1"/>
  <c r="BO103" i="1"/>
  <c r="BL103" i="1"/>
  <c r="BG103" i="1"/>
  <c r="BD103" i="1"/>
  <c r="AX103" i="1"/>
  <c r="AT103" i="1"/>
  <c r="AO103" i="1"/>
  <c r="AM103" i="1"/>
  <c r="AK103" i="1"/>
  <c r="AI103" i="1"/>
  <c r="AG103" i="1"/>
  <c r="AD103" i="1"/>
  <c r="AB103" i="1"/>
  <c r="Z103" i="1"/>
  <c r="X103" i="1"/>
  <c r="V103" i="1"/>
  <c r="BO102" i="1"/>
  <c r="BL102" i="1"/>
  <c r="BG102" i="1"/>
  <c r="BD102" i="1"/>
  <c r="AX102" i="1"/>
  <c r="AT102" i="1"/>
  <c r="AO102" i="1"/>
  <c r="AM102" i="1"/>
  <c r="AK102" i="1"/>
  <c r="AI102" i="1"/>
  <c r="AG102" i="1"/>
  <c r="AD102" i="1"/>
  <c r="AB102" i="1"/>
  <c r="Z102" i="1"/>
  <c r="X102" i="1"/>
  <c r="V102" i="1"/>
  <c r="BO101" i="1"/>
  <c r="BL101" i="1"/>
  <c r="BG101" i="1"/>
  <c r="BD101" i="1"/>
  <c r="AX101" i="1"/>
  <c r="AT101" i="1"/>
  <c r="AO101" i="1"/>
  <c r="AM101" i="1"/>
  <c r="AK101" i="1"/>
  <c r="AI101" i="1"/>
  <c r="AG101" i="1"/>
  <c r="AD101" i="1"/>
  <c r="AB101" i="1"/>
  <c r="Z101" i="1"/>
  <c r="X101" i="1"/>
  <c r="V101" i="1"/>
  <c r="BO100" i="1"/>
  <c r="BL100" i="1"/>
  <c r="BG100" i="1"/>
  <c r="BD100" i="1"/>
  <c r="AX100" i="1"/>
  <c r="AT100" i="1"/>
  <c r="AO100" i="1"/>
  <c r="AM100" i="1"/>
  <c r="AK100" i="1"/>
  <c r="AI100" i="1"/>
  <c r="AG100" i="1"/>
  <c r="AD100" i="1"/>
  <c r="AB100" i="1"/>
  <c r="Z100" i="1"/>
  <c r="X100" i="1"/>
  <c r="V100" i="1"/>
  <c r="BO99" i="1"/>
  <c r="BL99" i="1"/>
  <c r="BG99" i="1"/>
  <c r="BD99" i="1"/>
  <c r="AX99" i="1"/>
  <c r="AT99" i="1"/>
  <c r="AO99" i="1"/>
  <c r="AM99" i="1"/>
  <c r="AK99" i="1"/>
  <c r="AI99" i="1"/>
  <c r="AG99" i="1"/>
  <c r="AD99" i="1"/>
  <c r="AB99" i="1"/>
  <c r="Z99" i="1"/>
  <c r="X99" i="1"/>
  <c r="V99" i="1"/>
  <c r="BO98" i="1"/>
  <c r="BL98" i="1"/>
  <c r="BG98" i="1"/>
  <c r="BD98" i="1"/>
  <c r="AX98" i="1"/>
  <c r="AT98" i="1"/>
  <c r="AO98" i="1"/>
  <c r="AM98" i="1"/>
  <c r="AK98" i="1"/>
  <c r="AI98" i="1"/>
  <c r="AG98" i="1"/>
  <c r="AD98" i="1"/>
  <c r="AB98" i="1"/>
  <c r="Z98" i="1"/>
  <c r="X98" i="1"/>
  <c r="V98" i="1"/>
  <c r="BO97" i="1"/>
  <c r="BL97" i="1"/>
  <c r="BG97" i="1"/>
  <c r="BD97" i="1"/>
  <c r="AX97" i="1"/>
  <c r="AT97" i="1"/>
  <c r="AO97" i="1"/>
  <c r="AM97" i="1"/>
  <c r="AK97" i="1"/>
  <c r="AI97" i="1"/>
  <c r="AG97" i="1"/>
  <c r="AD97" i="1"/>
  <c r="AB97" i="1"/>
  <c r="Z97" i="1"/>
  <c r="X97" i="1"/>
  <c r="V97" i="1"/>
  <c r="BO96" i="1"/>
  <c r="BL96" i="1"/>
  <c r="BG96" i="1"/>
  <c r="BD96" i="1"/>
  <c r="AX96" i="1"/>
  <c r="AT96" i="1"/>
  <c r="AO96" i="1"/>
  <c r="AM96" i="1"/>
  <c r="AK96" i="1"/>
  <c r="AI96" i="1"/>
  <c r="AG96" i="1"/>
  <c r="AD96" i="1"/>
  <c r="AB96" i="1"/>
  <c r="Z96" i="1"/>
  <c r="X96" i="1"/>
  <c r="V96" i="1"/>
  <c r="BO95" i="1"/>
  <c r="BL95" i="1"/>
  <c r="BG95" i="1"/>
  <c r="BD95" i="1"/>
  <c r="AX95" i="1"/>
  <c r="AT95" i="1"/>
  <c r="AO95" i="1"/>
  <c r="AM95" i="1"/>
  <c r="AK95" i="1"/>
  <c r="AI95" i="1"/>
  <c r="AG95" i="1"/>
  <c r="AD95" i="1"/>
  <c r="AB95" i="1"/>
  <c r="Z95" i="1"/>
  <c r="X95" i="1"/>
  <c r="V95" i="1"/>
  <c r="BO94" i="1"/>
  <c r="BL94" i="1"/>
  <c r="BG94" i="1"/>
  <c r="BD94" i="1"/>
  <c r="AX94" i="1"/>
  <c r="AT94" i="1"/>
  <c r="AO94" i="1"/>
  <c r="AM94" i="1"/>
  <c r="AK94" i="1"/>
  <c r="AI94" i="1"/>
  <c r="AG94" i="1"/>
  <c r="AD94" i="1"/>
  <c r="AB94" i="1"/>
  <c r="Z94" i="1"/>
  <c r="X94" i="1"/>
  <c r="V94" i="1"/>
  <c r="BO93" i="1"/>
  <c r="BL93" i="1"/>
  <c r="BG93" i="1"/>
  <c r="BD93" i="1"/>
  <c r="AX93" i="1"/>
  <c r="AT93" i="1"/>
  <c r="AO93" i="1"/>
  <c r="AM93" i="1"/>
  <c r="AK93" i="1"/>
  <c r="AI93" i="1"/>
  <c r="AG93" i="1"/>
  <c r="AD93" i="1"/>
  <c r="AB93" i="1"/>
  <c r="Z93" i="1"/>
  <c r="X93" i="1"/>
  <c r="V93" i="1"/>
  <c r="BO92" i="1"/>
  <c r="BL92" i="1"/>
  <c r="BG92" i="1"/>
  <c r="BD92" i="1"/>
  <c r="AX92" i="1"/>
  <c r="AT92" i="1"/>
  <c r="AO92" i="1"/>
  <c r="AM92" i="1"/>
  <c r="AK92" i="1"/>
  <c r="AI92" i="1"/>
  <c r="AG92" i="1"/>
  <c r="AD92" i="1"/>
  <c r="AB92" i="1"/>
  <c r="Z92" i="1"/>
  <c r="X92" i="1"/>
  <c r="V92" i="1"/>
  <c r="BO91" i="1"/>
  <c r="BL91" i="1"/>
  <c r="BG91" i="1"/>
  <c r="BD91" i="1"/>
  <c r="AX91" i="1"/>
  <c r="AT91" i="1"/>
  <c r="AO91" i="1"/>
  <c r="AM91" i="1"/>
  <c r="AK91" i="1"/>
  <c r="AI91" i="1"/>
  <c r="AG91" i="1"/>
  <c r="AD91" i="1"/>
  <c r="AB91" i="1"/>
  <c r="Z91" i="1"/>
  <c r="X91" i="1"/>
  <c r="V91" i="1"/>
  <c r="BO90" i="1"/>
  <c r="BL90" i="1"/>
  <c r="BG90" i="1"/>
  <c r="BD90" i="1"/>
  <c r="AX90" i="1"/>
  <c r="AT90" i="1"/>
  <c r="AO90" i="1"/>
  <c r="AM90" i="1"/>
  <c r="AK90" i="1"/>
  <c r="AI90" i="1"/>
  <c r="AG90" i="1"/>
  <c r="AD90" i="1"/>
  <c r="AB90" i="1"/>
  <c r="Z90" i="1"/>
  <c r="X90" i="1"/>
  <c r="V90" i="1"/>
  <c r="BO89" i="1"/>
  <c r="BL89" i="1"/>
  <c r="BG89" i="1"/>
  <c r="BD89" i="1"/>
  <c r="AX89" i="1"/>
  <c r="AT89" i="1"/>
  <c r="AO89" i="1"/>
  <c r="AM89" i="1"/>
  <c r="AK89" i="1"/>
  <c r="AI89" i="1"/>
  <c r="AG89" i="1"/>
  <c r="AD89" i="1"/>
  <c r="AB89" i="1"/>
  <c r="Z89" i="1"/>
  <c r="X89" i="1"/>
  <c r="V89" i="1"/>
  <c r="BO88" i="1"/>
  <c r="BL88" i="1"/>
  <c r="BG88" i="1"/>
  <c r="BD88" i="1"/>
  <c r="AX88" i="1"/>
  <c r="AT88" i="1"/>
  <c r="AO88" i="1"/>
  <c r="AM88" i="1"/>
  <c r="AK88" i="1"/>
  <c r="AI88" i="1"/>
  <c r="AG88" i="1"/>
  <c r="AD88" i="1"/>
  <c r="AB88" i="1"/>
  <c r="Z88" i="1"/>
  <c r="X88" i="1"/>
  <c r="V88" i="1"/>
  <c r="BO87" i="1"/>
  <c r="BL87" i="1"/>
  <c r="BG87" i="1"/>
  <c r="BD87" i="1"/>
  <c r="AX87" i="1"/>
  <c r="AT87" i="1"/>
  <c r="AO87" i="1"/>
  <c r="AM87" i="1"/>
  <c r="AK87" i="1"/>
  <c r="AI87" i="1"/>
  <c r="AG87" i="1"/>
  <c r="AD87" i="1"/>
  <c r="AB87" i="1"/>
  <c r="Z87" i="1"/>
  <c r="X87" i="1"/>
  <c r="V87" i="1"/>
  <c r="BO86" i="1"/>
  <c r="BL86" i="1"/>
  <c r="BG86" i="1"/>
  <c r="BD86" i="1"/>
  <c r="AX86" i="1"/>
  <c r="AT86" i="1"/>
  <c r="AO86" i="1"/>
  <c r="AM86" i="1"/>
  <c r="AK86" i="1"/>
  <c r="AI86" i="1"/>
  <c r="AG86" i="1"/>
  <c r="AD86" i="1"/>
  <c r="AB86" i="1"/>
  <c r="Z86" i="1"/>
  <c r="X86" i="1"/>
  <c r="V86" i="1"/>
  <c r="BO85" i="1"/>
  <c r="BL85" i="1"/>
  <c r="BG85" i="1"/>
  <c r="BD85" i="1"/>
  <c r="AX85" i="1"/>
  <c r="AT85" i="1"/>
  <c r="AO85" i="1"/>
  <c r="AM85" i="1"/>
  <c r="AK85" i="1"/>
  <c r="AI85" i="1"/>
  <c r="AG85" i="1"/>
  <c r="AD85" i="1"/>
  <c r="AB85" i="1"/>
  <c r="Z85" i="1"/>
  <c r="X85" i="1"/>
  <c r="V85" i="1"/>
  <c r="BO84" i="1"/>
  <c r="BL84" i="1"/>
  <c r="BG84" i="1"/>
  <c r="BD84" i="1"/>
  <c r="AX84" i="1"/>
  <c r="AT84" i="1"/>
  <c r="AO84" i="1"/>
  <c r="AM84" i="1"/>
  <c r="AK84" i="1"/>
  <c r="AI84" i="1"/>
  <c r="AG84" i="1"/>
  <c r="AD84" i="1"/>
  <c r="AB84" i="1"/>
  <c r="Z84" i="1"/>
  <c r="X84" i="1"/>
  <c r="V84" i="1"/>
  <c r="BO83" i="1"/>
  <c r="BL83" i="1"/>
  <c r="BG83" i="1"/>
  <c r="BD83" i="1"/>
  <c r="AX83" i="1"/>
  <c r="AT83" i="1"/>
  <c r="AO83" i="1"/>
  <c r="AM83" i="1"/>
  <c r="AK83" i="1"/>
  <c r="AI83" i="1"/>
  <c r="AG83" i="1"/>
  <c r="AD83" i="1"/>
  <c r="AB83" i="1"/>
  <c r="Z83" i="1"/>
  <c r="X83" i="1"/>
  <c r="V83" i="1"/>
  <c r="BO82" i="1"/>
  <c r="BL82" i="1"/>
  <c r="BG82" i="1"/>
  <c r="BD82" i="1"/>
  <c r="AX82" i="1"/>
  <c r="AT82" i="1"/>
  <c r="AO82" i="1"/>
  <c r="AM82" i="1"/>
  <c r="AK82" i="1"/>
  <c r="AI82" i="1"/>
  <c r="AG82" i="1"/>
  <c r="AD82" i="1"/>
  <c r="AB82" i="1"/>
  <c r="Z82" i="1"/>
  <c r="X82" i="1"/>
  <c r="V82" i="1"/>
  <c r="BO81" i="1"/>
  <c r="BL81" i="1"/>
  <c r="BG81" i="1"/>
  <c r="BD81" i="1"/>
  <c r="AX81" i="1"/>
  <c r="AT81" i="1"/>
  <c r="AO81" i="1"/>
  <c r="AM81" i="1"/>
  <c r="AK81" i="1"/>
  <c r="AI81" i="1"/>
  <c r="AG81" i="1"/>
  <c r="AD81" i="1"/>
  <c r="AB81" i="1"/>
  <c r="Z81" i="1"/>
  <c r="X81" i="1"/>
  <c r="V81" i="1"/>
  <c r="BO80" i="1"/>
  <c r="BL80" i="1"/>
  <c r="BG80" i="1"/>
  <c r="BD80" i="1"/>
  <c r="AX80" i="1"/>
  <c r="AT80" i="1"/>
  <c r="AO80" i="1"/>
  <c r="AM80" i="1"/>
  <c r="AK80" i="1"/>
  <c r="AI80" i="1"/>
  <c r="AG80" i="1"/>
  <c r="AD80" i="1"/>
  <c r="AB80" i="1"/>
  <c r="Z80" i="1"/>
  <c r="X80" i="1"/>
  <c r="V80" i="1"/>
  <c r="BO79" i="1"/>
  <c r="BL79" i="1"/>
  <c r="BG79" i="1"/>
  <c r="BD79" i="1"/>
  <c r="AX79" i="1"/>
  <c r="AT79" i="1"/>
  <c r="AO79" i="1"/>
  <c r="AM79" i="1"/>
  <c r="AK79" i="1"/>
  <c r="AI79" i="1"/>
  <c r="AG79" i="1"/>
  <c r="AD79" i="1"/>
  <c r="AB79" i="1"/>
  <c r="Z79" i="1"/>
  <c r="X79" i="1"/>
  <c r="V79" i="1"/>
  <c r="BO78" i="1"/>
  <c r="BL78" i="1"/>
  <c r="BG78" i="1"/>
  <c r="BD78" i="1"/>
  <c r="AX78" i="1"/>
  <c r="AT78" i="1"/>
  <c r="AO78" i="1"/>
  <c r="AM78" i="1"/>
  <c r="AK78" i="1"/>
  <c r="AI78" i="1"/>
  <c r="AG78" i="1"/>
  <c r="AD78" i="1"/>
  <c r="AB78" i="1"/>
  <c r="Z78" i="1"/>
  <c r="X78" i="1"/>
  <c r="V78" i="1"/>
  <c r="BO77" i="1"/>
  <c r="BL77" i="1"/>
  <c r="BG77" i="1"/>
  <c r="BD77" i="1"/>
  <c r="AX77" i="1"/>
  <c r="AT77" i="1"/>
  <c r="AO77" i="1"/>
  <c r="AM77" i="1"/>
  <c r="AK77" i="1"/>
  <c r="AI77" i="1"/>
  <c r="AG77" i="1"/>
  <c r="AD77" i="1"/>
  <c r="AB77" i="1"/>
  <c r="Z77" i="1"/>
  <c r="X77" i="1"/>
  <c r="V77" i="1"/>
  <c r="BO76" i="1"/>
  <c r="BL76" i="1"/>
  <c r="BG76" i="1"/>
  <c r="BD76" i="1"/>
  <c r="AX76" i="1"/>
  <c r="AT76" i="1"/>
  <c r="AO76" i="1"/>
  <c r="AM76" i="1"/>
  <c r="AK76" i="1"/>
  <c r="AI76" i="1"/>
  <c r="AG76" i="1"/>
  <c r="AD76" i="1"/>
  <c r="AB76" i="1"/>
  <c r="Z76" i="1"/>
  <c r="X76" i="1"/>
  <c r="V76" i="1"/>
  <c r="BO75" i="1"/>
  <c r="BL75" i="1"/>
  <c r="BG75" i="1"/>
  <c r="BD75" i="1"/>
  <c r="AX75" i="1"/>
  <c r="AT75" i="1"/>
  <c r="AO75" i="1"/>
  <c r="AM75" i="1"/>
  <c r="AK75" i="1"/>
  <c r="AI75" i="1"/>
  <c r="AG75" i="1"/>
  <c r="AD75" i="1"/>
  <c r="AB75" i="1"/>
  <c r="Z75" i="1"/>
  <c r="X75" i="1"/>
  <c r="V75" i="1"/>
  <c r="BO74" i="1"/>
  <c r="BL74" i="1"/>
  <c r="BG74" i="1"/>
  <c r="BD74" i="1"/>
  <c r="AX74" i="1"/>
  <c r="AT74" i="1"/>
  <c r="AO74" i="1"/>
  <c r="AM74" i="1"/>
  <c r="AK74" i="1"/>
  <c r="AI74" i="1"/>
  <c r="AG74" i="1"/>
  <c r="AD74" i="1"/>
  <c r="AB74" i="1"/>
  <c r="Z74" i="1"/>
  <c r="X74" i="1"/>
  <c r="V74" i="1"/>
  <c r="BO73" i="1"/>
  <c r="BL73" i="1"/>
  <c r="BG73" i="1"/>
  <c r="BD73" i="1"/>
  <c r="AX73" i="1"/>
  <c r="AT73" i="1"/>
  <c r="AO73" i="1"/>
  <c r="AM73" i="1"/>
  <c r="AK73" i="1"/>
  <c r="AI73" i="1"/>
  <c r="AG73" i="1"/>
  <c r="AD73" i="1"/>
  <c r="AB73" i="1"/>
  <c r="Z73" i="1"/>
  <c r="X73" i="1"/>
  <c r="V73" i="1"/>
  <c r="BO72" i="1"/>
  <c r="BL72" i="1"/>
  <c r="BG72" i="1"/>
  <c r="BD72" i="1"/>
  <c r="AX72" i="1"/>
  <c r="AT72" i="1"/>
  <c r="AO72" i="1"/>
  <c r="AM72" i="1"/>
  <c r="AK72" i="1"/>
  <c r="AI72" i="1"/>
  <c r="AG72" i="1"/>
  <c r="AD72" i="1"/>
  <c r="AB72" i="1"/>
  <c r="Z72" i="1"/>
  <c r="X72" i="1"/>
  <c r="V72" i="1"/>
  <c r="BO71" i="1"/>
  <c r="BL71" i="1"/>
  <c r="BG71" i="1"/>
  <c r="BD71" i="1"/>
  <c r="AX71" i="1"/>
  <c r="AT71" i="1"/>
  <c r="AO71" i="1"/>
  <c r="AM71" i="1"/>
  <c r="AK71" i="1"/>
  <c r="AI71" i="1"/>
  <c r="AG71" i="1"/>
  <c r="AD71" i="1"/>
  <c r="AB71" i="1"/>
  <c r="Z71" i="1"/>
  <c r="X71" i="1"/>
  <c r="V71" i="1"/>
  <c r="BO70" i="1"/>
  <c r="BL70" i="1"/>
  <c r="BG70" i="1"/>
  <c r="BD70" i="1"/>
  <c r="AX70" i="1"/>
  <c r="AT70" i="1"/>
  <c r="AO70" i="1"/>
  <c r="AM70" i="1"/>
  <c r="AK70" i="1"/>
  <c r="AI70" i="1"/>
  <c r="AG70" i="1"/>
  <c r="AD70" i="1"/>
  <c r="AB70" i="1"/>
  <c r="Z70" i="1"/>
  <c r="X70" i="1"/>
  <c r="V70" i="1"/>
  <c r="BO69" i="1"/>
  <c r="BL69" i="1"/>
  <c r="BG69" i="1"/>
  <c r="BD69" i="1"/>
  <c r="AX69" i="1"/>
  <c r="AT69" i="1"/>
  <c r="AO69" i="1"/>
  <c r="AM69" i="1"/>
  <c r="AK69" i="1"/>
  <c r="AI69" i="1"/>
  <c r="AG69" i="1"/>
  <c r="AD69" i="1"/>
  <c r="AB69" i="1"/>
  <c r="Z69" i="1"/>
  <c r="X69" i="1"/>
  <c r="V69" i="1"/>
  <c r="BO68" i="1"/>
  <c r="BL68" i="1"/>
  <c r="BG68" i="1"/>
  <c r="BD68" i="1"/>
  <c r="AX68" i="1"/>
  <c r="AT68" i="1"/>
  <c r="AO68" i="1"/>
  <c r="AM68" i="1"/>
  <c r="AK68" i="1"/>
  <c r="AI68" i="1"/>
  <c r="AG68" i="1"/>
  <c r="AD68" i="1"/>
  <c r="AB68" i="1"/>
  <c r="Z68" i="1"/>
  <c r="X68" i="1"/>
  <c r="V68" i="1"/>
  <c r="BO67" i="1"/>
  <c r="BL67" i="1"/>
  <c r="BG67" i="1"/>
  <c r="BD67" i="1"/>
  <c r="AX67" i="1"/>
  <c r="AT67" i="1"/>
  <c r="AO67" i="1"/>
  <c r="AM67" i="1"/>
  <c r="AK67" i="1"/>
  <c r="AI67" i="1"/>
  <c r="AG67" i="1"/>
  <c r="AD67" i="1"/>
  <c r="AB67" i="1"/>
  <c r="Z67" i="1"/>
  <c r="X67" i="1"/>
  <c r="V67" i="1"/>
  <c r="BO66" i="1"/>
  <c r="BL66" i="1"/>
  <c r="BG66" i="1"/>
  <c r="BD66" i="1"/>
  <c r="AX66" i="1"/>
  <c r="AT66" i="1"/>
  <c r="AO66" i="1"/>
  <c r="AM66" i="1"/>
  <c r="AK66" i="1"/>
  <c r="AI66" i="1"/>
  <c r="AG66" i="1"/>
  <c r="AD66" i="1"/>
  <c r="AB66" i="1"/>
  <c r="Z66" i="1"/>
  <c r="X66" i="1"/>
  <c r="V66" i="1"/>
  <c r="BO65" i="1"/>
  <c r="BL65" i="1"/>
  <c r="BG65" i="1"/>
  <c r="BD65" i="1"/>
  <c r="AX65" i="1"/>
  <c r="AT65" i="1"/>
  <c r="AO65" i="1"/>
  <c r="AM65" i="1"/>
  <c r="AK65" i="1"/>
  <c r="AI65" i="1"/>
  <c r="AG65" i="1"/>
  <c r="AD65" i="1"/>
  <c r="AB65" i="1"/>
  <c r="Z65" i="1"/>
  <c r="X65" i="1"/>
  <c r="V65" i="1"/>
  <c r="BO64" i="1"/>
  <c r="BL64" i="1"/>
  <c r="BG64" i="1"/>
  <c r="BD64" i="1"/>
  <c r="AX64" i="1"/>
  <c r="AT64" i="1"/>
  <c r="AO64" i="1"/>
  <c r="AM64" i="1"/>
  <c r="AK64" i="1"/>
  <c r="AI64" i="1"/>
  <c r="AG64" i="1"/>
  <c r="AD64" i="1"/>
  <c r="AB64" i="1"/>
  <c r="Z64" i="1"/>
  <c r="X64" i="1"/>
  <c r="V64" i="1"/>
  <c r="BO63" i="1"/>
  <c r="BL63" i="1"/>
  <c r="BG63" i="1"/>
  <c r="BD63" i="1"/>
  <c r="AX63" i="1"/>
  <c r="AT63" i="1"/>
  <c r="AO63" i="1"/>
  <c r="AM63" i="1"/>
  <c r="AK63" i="1"/>
  <c r="AI63" i="1"/>
  <c r="AG63" i="1"/>
  <c r="AD63" i="1"/>
  <c r="AB63" i="1"/>
  <c r="Z63" i="1"/>
  <c r="X63" i="1"/>
  <c r="V63" i="1"/>
  <c r="BO62" i="1"/>
  <c r="BL62" i="1"/>
  <c r="BG62" i="1"/>
  <c r="BD62" i="1"/>
  <c r="AX62" i="1"/>
  <c r="AT62" i="1"/>
  <c r="AO62" i="1"/>
  <c r="AM62" i="1"/>
  <c r="AK62" i="1"/>
  <c r="AI62" i="1"/>
  <c r="AG62" i="1"/>
  <c r="AD62" i="1"/>
  <c r="AB62" i="1"/>
  <c r="Z62" i="1"/>
  <c r="X62" i="1"/>
  <c r="V62" i="1"/>
  <c r="BO61" i="1"/>
  <c r="BL61" i="1"/>
  <c r="BG61" i="1"/>
  <c r="BD61" i="1"/>
  <c r="AX61" i="1"/>
  <c r="AT61" i="1"/>
  <c r="AO61" i="1"/>
  <c r="AM61" i="1"/>
  <c r="AK61" i="1"/>
  <c r="AI61" i="1"/>
  <c r="AG61" i="1"/>
  <c r="AD61" i="1"/>
  <c r="AB61" i="1"/>
  <c r="Z61" i="1"/>
  <c r="X61" i="1"/>
  <c r="V61" i="1"/>
  <c r="BO60" i="1"/>
  <c r="BL60" i="1"/>
  <c r="BG60" i="1"/>
  <c r="BD60" i="1"/>
  <c r="AX60" i="1"/>
  <c r="AT60" i="1"/>
  <c r="AO60" i="1"/>
  <c r="AM60" i="1"/>
  <c r="AK60" i="1"/>
  <c r="AI60" i="1"/>
  <c r="AG60" i="1"/>
  <c r="AD60" i="1"/>
  <c r="AB60" i="1"/>
  <c r="Z60" i="1"/>
  <c r="X60" i="1"/>
  <c r="V60" i="1"/>
  <c r="BO59" i="1"/>
  <c r="BL59" i="1"/>
  <c r="BG59" i="1"/>
  <c r="BD59" i="1"/>
  <c r="AX59" i="1"/>
  <c r="AT59" i="1"/>
  <c r="AO59" i="1"/>
  <c r="AM59" i="1"/>
  <c r="AK59" i="1"/>
  <c r="AI59" i="1"/>
  <c r="AG59" i="1"/>
  <c r="AD59" i="1"/>
  <c r="AB59" i="1"/>
  <c r="Z59" i="1"/>
  <c r="X59" i="1"/>
  <c r="V59" i="1"/>
  <c r="BO58" i="1"/>
  <c r="BL58" i="1"/>
  <c r="BG58" i="1"/>
  <c r="BD58" i="1"/>
  <c r="AX58" i="1"/>
  <c r="AT58" i="1"/>
  <c r="AO58" i="1"/>
  <c r="AM58" i="1"/>
  <c r="AK58" i="1"/>
  <c r="AI58" i="1"/>
  <c r="AG58" i="1"/>
  <c r="AD58" i="1"/>
  <c r="AB58" i="1"/>
  <c r="Z58" i="1"/>
  <c r="X58" i="1"/>
  <c r="V58" i="1"/>
  <c r="BO57" i="1"/>
  <c r="BL57" i="1"/>
  <c r="BG57" i="1"/>
  <c r="BD57" i="1"/>
  <c r="AX57" i="1"/>
  <c r="AT57" i="1"/>
  <c r="AO57" i="1"/>
  <c r="AM57" i="1"/>
  <c r="AK57" i="1"/>
  <c r="AI57" i="1"/>
  <c r="AG57" i="1"/>
  <c r="AD57" i="1"/>
  <c r="AB57" i="1"/>
  <c r="Z57" i="1"/>
  <c r="X57" i="1"/>
  <c r="V57" i="1"/>
  <c r="BO56" i="1"/>
  <c r="BL56" i="1"/>
  <c r="BG56" i="1"/>
  <c r="BD56" i="1"/>
  <c r="AX56" i="1"/>
  <c r="AT56" i="1"/>
  <c r="AO56" i="1"/>
  <c r="AM56" i="1"/>
  <c r="AK56" i="1"/>
  <c r="AI56" i="1"/>
  <c r="AG56" i="1"/>
  <c r="AD56" i="1"/>
  <c r="AB56" i="1"/>
  <c r="Z56" i="1"/>
  <c r="X56" i="1"/>
  <c r="V56" i="1"/>
  <c r="BO55" i="1"/>
  <c r="BL55" i="1"/>
  <c r="BG55" i="1"/>
  <c r="BD55" i="1"/>
  <c r="AX55" i="1"/>
  <c r="AT55" i="1"/>
  <c r="AO55" i="1"/>
  <c r="AM55" i="1"/>
  <c r="AK55" i="1"/>
  <c r="AI55" i="1"/>
  <c r="AG55" i="1"/>
  <c r="AD55" i="1"/>
  <c r="AB55" i="1"/>
  <c r="Z55" i="1"/>
  <c r="X55" i="1"/>
  <c r="V55" i="1"/>
  <c r="BO54" i="1"/>
  <c r="BL54" i="1"/>
  <c r="BG54" i="1"/>
  <c r="BD54" i="1"/>
  <c r="AX54" i="1"/>
  <c r="AT54" i="1"/>
  <c r="AO54" i="1"/>
  <c r="AM54" i="1"/>
  <c r="AK54" i="1"/>
  <c r="AI54" i="1"/>
  <c r="AG54" i="1"/>
  <c r="AD54" i="1"/>
  <c r="AB54" i="1"/>
  <c r="Z54" i="1"/>
  <c r="X54" i="1"/>
  <c r="V54" i="1"/>
  <c r="BO53" i="1"/>
  <c r="BL53" i="1"/>
  <c r="BG53" i="1"/>
  <c r="BD53" i="1"/>
  <c r="AX53" i="1"/>
  <c r="AT53" i="1"/>
  <c r="AO53" i="1"/>
  <c r="AM53" i="1"/>
  <c r="AK53" i="1"/>
  <c r="AI53" i="1"/>
  <c r="AG53" i="1"/>
  <c r="AD53" i="1"/>
  <c r="AB53" i="1"/>
  <c r="Z53" i="1"/>
  <c r="X53" i="1"/>
  <c r="V53" i="1"/>
  <c r="BO52" i="1"/>
  <c r="BL52" i="1"/>
  <c r="BG52" i="1"/>
  <c r="BD52" i="1"/>
  <c r="AX52" i="1"/>
  <c r="AT52" i="1"/>
  <c r="AO52" i="1"/>
  <c r="AM52" i="1"/>
  <c r="AK52" i="1"/>
  <c r="AI52" i="1"/>
  <c r="AG52" i="1"/>
  <c r="AD52" i="1"/>
  <c r="AB52" i="1"/>
  <c r="Z52" i="1"/>
  <c r="X52" i="1"/>
  <c r="V52" i="1"/>
  <c r="BO51" i="1"/>
  <c r="BL51" i="1"/>
  <c r="BG51" i="1"/>
  <c r="BD51" i="1"/>
  <c r="AX51" i="1"/>
  <c r="AT51" i="1"/>
  <c r="AO51" i="1"/>
  <c r="AM51" i="1"/>
  <c r="AK51" i="1"/>
  <c r="AI51" i="1"/>
  <c r="AG51" i="1"/>
  <c r="AD51" i="1"/>
  <c r="AB51" i="1"/>
  <c r="Z51" i="1"/>
  <c r="X51" i="1"/>
  <c r="V51" i="1"/>
  <c r="BO50" i="1"/>
  <c r="BL50" i="1"/>
  <c r="BG50" i="1"/>
  <c r="BD50" i="1"/>
  <c r="AX50" i="1"/>
  <c r="AT50" i="1"/>
  <c r="AO50" i="1"/>
  <c r="AM50" i="1"/>
  <c r="AK50" i="1"/>
  <c r="AI50" i="1"/>
  <c r="AG50" i="1"/>
  <c r="AD50" i="1"/>
  <c r="AB50" i="1"/>
  <c r="Z50" i="1"/>
  <c r="X50" i="1"/>
  <c r="V50" i="1"/>
  <c r="BO49" i="1"/>
  <c r="BL49" i="1"/>
  <c r="BG49" i="1"/>
  <c r="BD49" i="1"/>
  <c r="AX49" i="1"/>
  <c r="AT49" i="1"/>
  <c r="AO49" i="1"/>
  <c r="AM49" i="1"/>
  <c r="AK49" i="1"/>
  <c r="AI49" i="1"/>
  <c r="AG49" i="1"/>
  <c r="AD49" i="1"/>
  <c r="AB49" i="1"/>
  <c r="Z49" i="1"/>
  <c r="X49" i="1"/>
  <c r="V49" i="1"/>
  <c r="BO48" i="1"/>
  <c r="BL48" i="1"/>
  <c r="BG48" i="1"/>
  <c r="BD48" i="1"/>
  <c r="AX48" i="1"/>
  <c r="AT48" i="1"/>
  <c r="AO48" i="1"/>
  <c r="AM48" i="1"/>
  <c r="AK48" i="1"/>
  <c r="AI48" i="1"/>
  <c r="AG48" i="1"/>
  <c r="AD48" i="1"/>
  <c r="AB48" i="1"/>
  <c r="Z48" i="1"/>
  <c r="X48" i="1"/>
  <c r="V48" i="1"/>
  <c r="BO47" i="1"/>
  <c r="BL47" i="1"/>
  <c r="BG47" i="1"/>
  <c r="BD47" i="1"/>
  <c r="AX47" i="1"/>
  <c r="AT47" i="1"/>
  <c r="AO47" i="1"/>
  <c r="AM47" i="1"/>
  <c r="AK47" i="1"/>
  <c r="AI47" i="1"/>
  <c r="AG47" i="1"/>
  <c r="AD47" i="1"/>
  <c r="AB47" i="1"/>
  <c r="Z47" i="1"/>
  <c r="X47" i="1"/>
  <c r="V47" i="1"/>
  <c r="BO46" i="1"/>
  <c r="BL46" i="1"/>
  <c r="BG46" i="1"/>
  <c r="BD46" i="1"/>
  <c r="AX46" i="1"/>
  <c r="AT46" i="1"/>
  <c r="AO46" i="1"/>
  <c r="AM46" i="1"/>
  <c r="AK46" i="1"/>
  <c r="AI46" i="1"/>
  <c r="AG46" i="1"/>
  <c r="AD46" i="1"/>
  <c r="AB46" i="1"/>
  <c r="Z46" i="1"/>
  <c r="X46" i="1"/>
  <c r="V46" i="1"/>
  <c r="BO45" i="1"/>
  <c r="BL45" i="1"/>
  <c r="BG45" i="1"/>
  <c r="BD45" i="1"/>
  <c r="AX45" i="1"/>
  <c r="AT45" i="1"/>
  <c r="AO45" i="1"/>
  <c r="AM45" i="1"/>
  <c r="AK45" i="1"/>
  <c r="AI45" i="1"/>
  <c r="AG45" i="1"/>
  <c r="AD45" i="1"/>
  <c r="AB45" i="1"/>
  <c r="Z45" i="1"/>
  <c r="X45" i="1"/>
  <c r="V45" i="1"/>
  <c r="BO44" i="1"/>
  <c r="BL44" i="1"/>
  <c r="BG44" i="1"/>
  <c r="BD44" i="1"/>
  <c r="AX44" i="1"/>
  <c r="AT44" i="1"/>
  <c r="AO44" i="1"/>
  <c r="AM44" i="1"/>
  <c r="AK44" i="1"/>
  <c r="AI44" i="1"/>
  <c r="AG44" i="1"/>
  <c r="AD44" i="1"/>
  <c r="AB44" i="1"/>
  <c r="Z44" i="1"/>
  <c r="X44" i="1"/>
  <c r="V44" i="1"/>
  <c r="BO43" i="1"/>
  <c r="BL43" i="1"/>
  <c r="BG43" i="1"/>
  <c r="BD43" i="1"/>
  <c r="AX43" i="1"/>
  <c r="AT43" i="1"/>
  <c r="AO43" i="1"/>
  <c r="AM43" i="1"/>
  <c r="AK43" i="1"/>
  <c r="AI43" i="1"/>
  <c r="AG43" i="1"/>
  <c r="AD43" i="1"/>
  <c r="AB43" i="1"/>
  <c r="Z43" i="1"/>
  <c r="X43" i="1"/>
  <c r="V43" i="1"/>
  <c r="BO42" i="1"/>
  <c r="BL42" i="1"/>
  <c r="BG42" i="1"/>
  <c r="BD42" i="1"/>
  <c r="AX42" i="1"/>
  <c r="AT42" i="1"/>
  <c r="AO42" i="1"/>
  <c r="AM42" i="1"/>
  <c r="AK42" i="1"/>
  <c r="AI42" i="1"/>
  <c r="AG42" i="1"/>
  <c r="AD42" i="1"/>
  <c r="AB42" i="1"/>
  <c r="Z42" i="1"/>
  <c r="X42" i="1"/>
  <c r="V42" i="1"/>
  <c r="BO41" i="1"/>
  <c r="BL41" i="1"/>
  <c r="BG41" i="1"/>
  <c r="BD41" i="1"/>
  <c r="AX41" i="1"/>
  <c r="AT41" i="1"/>
  <c r="AO41" i="1"/>
  <c r="AM41" i="1"/>
  <c r="AK41" i="1"/>
  <c r="AI41" i="1"/>
  <c r="AG41" i="1"/>
  <c r="AD41" i="1"/>
  <c r="AB41" i="1"/>
  <c r="Z41" i="1"/>
  <c r="X41" i="1"/>
  <c r="V41" i="1"/>
  <c r="BO40" i="1"/>
  <c r="BL40" i="1"/>
  <c r="BG40" i="1"/>
  <c r="BD40" i="1"/>
  <c r="AX40" i="1"/>
  <c r="AT40" i="1"/>
  <c r="AO40" i="1"/>
  <c r="AM40" i="1"/>
  <c r="AK40" i="1"/>
  <c r="AI40" i="1"/>
  <c r="AG40" i="1"/>
  <c r="AD40" i="1"/>
  <c r="AB40" i="1"/>
  <c r="Z40" i="1"/>
  <c r="X40" i="1"/>
  <c r="V40" i="1"/>
  <c r="BO39" i="1"/>
  <c r="BL39" i="1"/>
  <c r="BG39" i="1"/>
  <c r="BD39" i="1"/>
  <c r="AX39" i="1"/>
  <c r="AT39" i="1"/>
  <c r="AO39" i="1"/>
  <c r="AM39" i="1"/>
  <c r="AK39" i="1"/>
  <c r="AI39" i="1"/>
  <c r="AG39" i="1"/>
  <c r="AD39" i="1"/>
  <c r="AB39" i="1"/>
  <c r="Z39" i="1"/>
  <c r="X39" i="1"/>
  <c r="V39" i="1"/>
  <c r="BO38" i="1"/>
  <c r="BL38" i="1"/>
  <c r="BG38" i="1"/>
  <c r="BD38" i="1"/>
  <c r="AX38" i="1"/>
  <c r="AT38" i="1"/>
  <c r="AO38" i="1"/>
  <c r="AM38" i="1"/>
  <c r="AK38" i="1"/>
  <c r="AI38" i="1"/>
  <c r="AG38" i="1"/>
  <c r="AD38" i="1"/>
  <c r="AB38" i="1"/>
  <c r="Z38" i="1"/>
  <c r="X38" i="1"/>
  <c r="V38" i="1"/>
  <c r="BO37" i="1"/>
  <c r="BL37" i="1"/>
  <c r="BG37" i="1"/>
  <c r="BD37" i="1"/>
  <c r="AX37" i="1"/>
  <c r="AT37" i="1"/>
  <c r="AO37" i="1"/>
  <c r="AM37" i="1"/>
  <c r="AK37" i="1"/>
  <c r="AI37" i="1"/>
  <c r="AG37" i="1"/>
  <c r="AD37" i="1"/>
  <c r="AB37" i="1"/>
  <c r="Z37" i="1"/>
  <c r="X37" i="1"/>
  <c r="V37" i="1"/>
  <c r="BO36" i="1"/>
  <c r="BL36" i="1"/>
  <c r="BG36" i="1"/>
  <c r="BD36" i="1"/>
  <c r="AX36" i="1"/>
  <c r="AT36" i="1"/>
  <c r="AO36" i="1"/>
  <c r="AM36" i="1"/>
  <c r="AK36" i="1"/>
  <c r="AI36" i="1"/>
  <c r="AG36" i="1"/>
  <c r="AD36" i="1"/>
  <c r="AB36" i="1"/>
  <c r="Z36" i="1"/>
  <c r="X36" i="1"/>
  <c r="V36" i="1"/>
  <c r="BO35" i="1"/>
  <c r="BL35" i="1"/>
  <c r="BG35" i="1"/>
  <c r="BD35" i="1"/>
  <c r="AX35" i="1"/>
  <c r="AT35" i="1"/>
  <c r="AO35" i="1"/>
  <c r="AM35" i="1"/>
  <c r="AK35" i="1"/>
  <c r="AI35" i="1"/>
  <c r="AG35" i="1"/>
  <c r="AD35" i="1"/>
  <c r="AB35" i="1"/>
  <c r="Z35" i="1"/>
  <c r="X35" i="1"/>
  <c r="V35" i="1"/>
  <c r="BO34" i="1"/>
  <c r="BL34" i="1"/>
  <c r="BG34" i="1"/>
  <c r="BD34" i="1"/>
  <c r="AX34" i="1"/>
  <c r="AT34" i="1"/>
  <c r="AO34" i="1"/>
  <c r="AM34" i="1"/>
  <c r="AK34" i="1"/>
  <c r="AI34" i="1"/>
  <c r="AG34" i="1"/>
  <c r="AD34" i="1"/>
  <c r="AB34" i="1"/>
  <c r="Z34" i="1"/>
  <c r="X34" i="1"/>
  <c r="V34" i="1"/>
  <c r="BO33" i="1"/>
  <c r="BL33" i="1"/>
  <c r="BG33" i="1"/>
  <c r="BD33" i="1"/>
  <c r="AX33" i="1"/>
  <c r="AT33" i="1"/>
  <c r="AO33" i="1"/>
  <c r="AM33" i="1"/>
  <c r="AK33" i="1"/>
  <c r="AI33" i="1"/>
  <c r="AG33" i="1"/>
  <c r="AD33" i="1"/>
  <c r="AB33" i="1"/>
  <c r="Z33" i="1"/>
  <c r="X33" i="1"/>
  <c r="V33" i="1"/>
  <c r="BO32" i="1"/>
  <c r="BL32" i="1"/>
  <c r="BG32" i="1"/>
  <c r="BD32" i="1"/>
  <c r="AX32" i="1"/>
  <c r="AT32" i="1"/>
  <c r="AO32" i="1"/>
  <c r="AM32" i="1"/>
  <c r="AK32" i="1"/>
  <c r="AI32" i="1"/>
  <c r="AG32" i="1"/>
  <c r="AD32" i="1"/>
  <c r="AB32" i="1"/>
  <c r="Z32" i="1"/>
  <c r="X32" i="1"/>
  <c r="V32" i="1"/>
  <c r="BO31" i="1"/>
  <c r="BL31" i="1"/>
  <c r="BG31" i="1"/>
  <c r="BD31" i="1"/>
  <c r="AX31" i="1"/>
  <c r="AT31" i="1"/>
  <c r="AO31" i="1"/>
  <c r="AM31" i="1"/>
  <c r="AK31" i="1"/>
  <c r="AI31" i="1"/>
  <c r="AG31" i="1"/>
  <c r="AD31" i="1"/>
  <c r="AB31" i="1"/>
  <c r="Z31" i="1"/>
  <c r="X31" i="1"/>
  <c r="V31" i="1"/>
  <c r="BO30" i="1"/>
  <c r="BL30" i="1"/>
  <c r="BG30" i="1"/>
  <c r="BD30" i="1"/>
  <c r="AX30" i="1"/>
  <c r="AT30" i="1"/>
  <c r="AO30" i="1"/>
  <c r="AM30" i="1"/>
  <c r="AK30" i="1"/>
  <c r="AI30" i="1"/>
  <c r="AG30" i="1"/>
  <c r="AD30" i="1"/>
  <c r="AB30" i="1"/>
  <c r="Z30" i="1"/>
  <c r="X30" i="1"/>
  <c r="V30" i="1"/>
  <c r="BO29" i="1"/>
  <c r="BL29" i="1"/>
  <c r="BG29" i="1"/>
  <c r="BD29" i="1"/>
  <c r="AX29" i="1"/>
  <c r="AT29" i="1"/>
  <c r="AO29" i="1"/>
  <c r="AM29" i="1"/>
  <c r="AK29" i="1"/>
  <c r="AI29" i="1"/>
  <c r="AG29" i="1"/>
  <c r="AD29" i="1"/>
  <c r="AB29" i="1"/>
  <c r="Z29" i="1"/>
  <c r="X29" i="1"/>
  <c r="V29" i="1"/>
  <c r="BO28" i="1"/>
  <c r="BL28" i="1"/>
  <c r="BG28" i="1"/>
  <c r="BD28" i="1"/>
  <c r="AX28" i="1"/>
  <c r="AT28" i="1"/>
  <c r="AO28" i="1"/>
  <c r="AM28" i="1"/>
  <c r="AK28" i="1"/>
  <c r="AI28" i="1"/>
  <c r="AG28" i="1"/>
  <c r="AD28" i="1"/>
  <c r="AB28" i="1"/>
  <c r="Z28" i="1"/>
  <c r="X28" i="1"/>
  <c r="V28" i="1"/>
  <c r="BO27" i="1"/>
  <c r="BL27" i="1"/>
  <c r="BG27" i="1"/>
  <c r="BD27" i="1"/>
  <c r="AX27" i="1"/>
  <c r="AT27" i="1"/>
  <c r="AO27" i="1"/>
  <c r="AM27" i="1"/>
  <c r="AK27" i="1"/>
  <c r="AI27" i="1"/>
  <c r="AG27" i="1"/>
  <c r="AD27" i="1"/>
  <c r="AB27" i="1"/>
  <c r="Z27" i="1"/>
  <c r="X27" i="1"/>
  <c r="V27" i="1"/>
  <c r="BO26" i="1"/>
  <c r="BL26" i="1"/>
  <c r="BG26" i="1"/>
  <c r="BD26" i="1"/>
  <c r="AX26" i="1"/>
  <c r="AT26" i="1"/>
  <c r="AO26" i="1"/>
  <c r="AM26" i="1"/>
  <c r="AK26" i="1"/>
  <c r="AI26" i="1"/>
  <c r="AG26" i="1"/>
  <c r="AD26" i="1"/>
  <c r="AB26" i="1"/>
  <c r="Z26" i="1"/>
  <c r="X26" i="1"/>
  <c r="V26" i="1"/>
  <c r="BO25" i="1"/>
  <c r="BL25" i="1"/>
  <c r="BG25" i="1"/>
  <c r="BD25" i="1"/>
  <c r="AX25" i="1"/>
  <c r="AT25" i="1"/>
  <c r="AO25" i="1"/>
  <c r="AM25" i="1"/>
  <c r="AK25" i="1"/>
  <c r="AI25" i="1"/>
  <c r="AG25" i="1"/>
  <c r="AD25" i="1"/>
  <c r="AB25" i="1"/>
  <c r="Z25" i="1"/>
  <c r="X25" i="1"/>
  <c r="V25" i="1"/>
  <c r="BO24" i="1"/>
  <c r="BL24" i="1"/>
  <c r="BG24" i="1"/>
  <c r="BD24" i="1"/>
  <c r="AX24" i="1"/>
  <c r="AT24" i="1"/>
  <c r="AO24" i="1"/>
  <c r="AM24" i="1"/>
  <c r="AK24" i="1"/>
  <c r="AI24" i="1"/>
  <c r="AG24" i="1"/>
  <c r="AD24" i="1"/>
  <c r="AB24" i="1"/>
  <c r="Z24" i="1"/>
  <c r="X24" i="1"/>
  <c r="V24" i="1"/>
  <c r="BO23" i="1"/>
  <c r="BL23" i="1"/>
  <c r="BG23" i="1"/>
  <c r="BD23" i="1"/>
  <c r="AX23" i="1"/>
  <c r="AT23" i="1"/>
  <c r="AO23" i="1"/>
  <c r="AM23" i="1"/>
  <c r="AK23" i="1"/>
  <c r="AI23" i="1"/>
  <c r="AG23" i="1"/>
  <c r="AD23" i="1"/>
  <c r="AB23" i="1"/>
  <c r="Z23" i="1"/>
  <c r="X23" i="1"/>
  <c r="V23" i="1"/>
  <c r="BO22" i="1"/>
  <c r="BL22" i="1"/>
  <c r="BG22" i="1"/>
  <c r="BD22" i="1"/>
  <c r="AX22" i="1"/>
  <c r="AT22" i="1"/>
  <c r="AO22" i="1"/>
  <c r="AM22" i="1"/>
  <c r="AK22" i="1"/>
  <c r="AI22" i="1"/>
  <c r="AG22" i="1"/>
  <c r="AD22" i="1"/>
  <c r="AB22" i="1"/>
  <c r="Z22" i="1"/>
  <c r="X22" i="1"/>
  <c r="V22" i="1"/>
  <c r="BO21" i="1"/>
  <c r="BL21" i="1"/>
  <c r="BG21" i="1"/>
  <c r="BD21" i="1"/>
  <c r="AX21" i="1"/>
  <c r="AT21" i="1"/>
  <c r="AO21" i="1"/>
  <c r="AM21" i="1"/>
  <c r="AK21" i="1"/>
  <c r="AI21" i="1"/>
  <c r="AG21" i="1"/>
  <c r="AD21" i="1"/>
  <c r="AB21" i="1"/>
  <c r="Z21" i="1"/>
  <c r="X21" i="1"/>
  <c r="V21" i="1"/>
  <c r="BO20" i="1"/>
  <c r="BL20" i="1"/>
  <c r="BG20" i="1"/>
  <c r="BD20" i="1"/>
  <c r="AX20" i="1"/>
  <c r="AT20" i="1"/>
  <c r="AO20" i="1"/>
  <c r="AM20" i="1"/>
  <c r="AK20" i="1"/>
  <c r="AI20" i="1"/>
  <c r="AG20" i="1"/>
  <c r="AD20" i="1"/>
  <c r="AB20" i="1"/>
  <c r="Z20" i="1"/>
  <c r="X20" i="1"/>
  <c r="V20" i="1"/>
  <c r="BO19" i="1"/>
  <c r="BL19" i="1"/>
  <c r="BG19" i="1"/>
  <c r="BD19" i="1"/>
  <c r="AX19" i="1"/>
  <c r="AT19" i="1"/>
  <c r="AO19" i="1"/>
  <c r="AM19" i="1"/>
  <c r="AK19" i="1"/>
  <c r="AI19" i="1"/>
  <c r="AG19" i="1"/>
  <c r="AD19" i="1"/>
  <c r="AB19" i="1"/>
  <c r="Z19" i="1"/>
  <c r="X19" i="1"/>
  <c r="V19" i="1"/>
  <c r="BO18" i="1"/>
  <c r="BL18" i="1"/>
  <c r="BG18" i="1"/>
  <c r="BD18" i="1"/>
  <c r="AX18" i="1"/>
  <c r="AT18" i="1"/>
  <c r="AO18" i="1"/>
  <c r="AM18" i="1"/>
  <c r="AK18" i="1"/>
  <c r="AI18" i="1"/>
  <c r="AG18" i="1"/>
  <c r="AD18" i="1"/>
  <c r="AB18" i="1"/>
  <c r="Z18" i="1"/>
  <c r="X18" i="1"/>
  <c r="V18" i="1"/>
  <c r="BO17" i="1"/>
  <c r="BL17" i="1"/>
  <c r="BG17" i="1"/>
  <c r="BD17" i="1"/>
  <c r="AX17" i="1"/>
  <c r="AT17" i="1"/>
  <c r="AO17" i="1"/>
  <c r="AM17" i="1"/>
  <c r="AK17" i="1"/>
  <c r="AI17" i="1"/>
  <c r="AG17" i="1"/>
  <c r="AD17" i="1"/>
  <c r="AB17" i="1"/>
  <c r="Z17" i="1"/>
  <c r="X17" i="1"/>
  <c r="V17" i="1"/>
  <c r="BO16" i="1"/>
  <c r="BL16" i="1"/>
  <c r="BG16" i="1"/>
  <c r="BD16" i="1"/>
  <c r="AX16" i="1"/>
  <c r="AT16" i="1"/>
  <c r="AO16" i="1"/>
  <c r="AM16" i="1"/>
  <c r="AK16" i="1"/>
  <c r="AI16" i="1"/>
  <c r="AG16" i="1"/>
  <c r="AD16" i="1"/>
  <c r="AB16" i="1"/>
  <c r="Z16" i="1"/>
  <c r="X16" i="1"/>
  <c r="V16" i="1"/>
  <c r="BO15" i="1"/>
  <c r="BL15" i="1"/>
  <c r="BG15" i="1"/>
  <c r="BD15" i="1"/>
  <c r="AX15" i="1"/>
  <c r="AT15" i="1"/>
  <c r="AO15" i="1"/>
  <c r="AM15" i="1"/>
  <c r="AK15" i="1"/>
  <c r="AI15" i="1"/>
  <c r="AG15" i="1"/>
  <c r="AD15" i="1"/>
  <c r="AB15" i="1"/>
  <c r="Z15" i="1"/>
  <c r="X15" i="1"/>
  <c r="V15" i="1"/>
  <c r="BO14" i="1"/>
  <c r="BL14" i="1"/>
  <c r="BG14" i="1"/>
  <c r="BD14" i="1"/>
  <c r="AX14" i="1"/>
  <c r="AT14" i="1"/>
  <c r="AO14" i="1"/>
  <c r="AM14" i="1"/>
  <c r="AK14" i="1"/>
  <c r="AI14" i="1"/>
  <c r="AG14" i="1"/>
  <c r="AD14" i="1"/>
  <c r="AB14" i="1"/>
  <c r="Z14" i="1"/>
  <c r="X14" i="1"/>
  <c r="V14" i="1"/>
  <c r="BO13" i="1"/>
  <c r="BL13" i="1"/>
  <c r="BG13" i="1"/>
  <c r="BD13" i="1"/>
  <c r="AX13" i="1"/>
  <c r="AT13" i="1"/>
  <c r="AO13" i="1"/>
  <c r="AM13" i="1"/>
  <c r="AK13" i="1"/>
  <c r="AI13" i="1"/>
  <c r="AG13" i="1"/>
  <c r="AD13" i="1"/>
  <c r="AB13" i="1"/>
  <c r="Z13" i="1"/>
  <c r="X13" i="1"/>
  <c r="V13" i="1"/>
  <c r="BO12" i="1"/>
  <c r="BL12" i="1"/>
  <c r="BG12" i="1"/>
  <c r="BD12" i="1"/>
  <c r="AX12" i="1"/>
  <c r="AT12" i="1"/>
  <c r="AO12" i="1"/>
  <c r="AM12" i="1"/>
  <c r="AK12" i="1"/>
  <c r="AI12" i="1"/>
  <c r="AG12" i="1"/>
  <c r="AD12" i="1"/>
  <c r="AB12" i="1"/>
  <c r="Z12" i="1"/>
  <c r="X12" i="1"/>
  <c r="V12" i="1"/>
  <c r="BO11" i="1"/>
  <c r="BL11" i="1"/>
  <c r="BG11" i="1"/>
  <c r="BD11" i="1"/>
  <c r="AX11" i="1"/>
  <c r="AT11" i="1"/>
  <c r="AO11" i="1"/>
  <c r="AM11" i="1"/>
  <c r="AK11" i="1"/>
  <c r="AI11" i="1"/>
  <c r="AG11" i="1"/>
  <c r="AD11" i="1"/>
  <c r="AB11" i="1"/>
  <c r="Z11" i="1"/>
  <c r="X11" i="1"/>
  <c r="V11" i="1"/>
  <c r="BO10" i="1"/>
  <c r="BL10" i="1"/>
  <c r="BG10" i="1"/>
  <c r="BD10" i="1"/>
  <c r="AX10" i="1"/>
  <c r="AT10" i="1"/>
  <c r="AO10" i="1"/>
  <c r="AM10" i="1"/>
  <c r="AK10" i="1"/>
  <c r="AI10" i="1"/>
  <c r="AG10" i="1"/>
  <c r="AD10" i="1"/>
  <c r="AB10" i="1"/>
  <c r="Z10" i="1"/>
  <c r="X10" i="1"/>
  <c r="V10" i="1"/>
  <c r="BO9" i="1"/>
  <c r="BL9" i="1"/>
  <c r="BG9" i="1"/>
  <c r="BD9" i="1"/>
  <c r="AX9" i="1"/>
  <c r="AT9" i="1"/>
  <c r="AO9" i="1"/>
  <c r="AM9" i="1"/>
  <c r="AK9" i="1"/>
  <c r="AI9" i="1"/>
  <c r="AG9" i="1"/>
  <c r="AD9" i="1"/>
  <c r="AB9" i="1"/>
  <c r="Z9" i="1"/>
  <c r="X9" i="1"/>
  <c r="V9" i="1"/>
  <c r="BO8" i="1"/>
  <c r="BL8" i="1"/>
  <c r="BG8" i="1"/>
  <c r="BD8" i="1"/>
  <c r="AX8" i="1"/>
  <c r="AT8" i="1"/>
  <c r="AO8" i="1"/>
  <c r="AM8" i="1"/>
  <c r="AK8" i="1"/>
  <c r="AI8" i="1"/>
  <c r="AG8" i="1"/>
  <c r="AD8" i="1"/>
  <c r="AB8" i="1"/>
  <c r="Z8" i="1"/>
  <c r="X8" i="1"/>
  <c r="V8" i="1"/>
  <c r="BO7" i="1"/>
  <c r="BL7" i="1"/>
  <c r="BG7" i="1"/>
  <c r="BD7" i="1"/>
  <c r="AX7" i="1"/>
  <c r="AT7" i="1"/>
  <c r="AO7" i="1"/>
  <c r="AM7" i="1"/>
  <c r="AK7" i="1"/>
  <c r="AI7" i="1"/>
  <c r="AG7" i="1"/>
  <c r="AD7" i="1"/>
  <c r="AB7" i="1"/>
  <c r="Z7" i="1"/>
  <c r="X7" i="1"/>
  <c r="V7" i="1"/>
  <c r="BO6" i="1"/>
  <c r="BL6" i="1"/>
  <c r="BG6" i="1"/>
  <c r="BD6" i="1"/>
  <c r="AX6" i="1"/>
  <c r="AT6" i="1"/>
  <c r="AO6" i="1"/>
  <c r="AM6" i="1"/>
  <c r="AK6" i="1"/>
  <c r="AI6" i="1"/>
  <c r="AG6" i="1"/>
  <c r="AD6" i="1"/>
  <c r="AB6" i="1"/>
  <c r="Z6" i="1"/>
  <c r="X6" i="1"/>
  <c r="V6" i="1"/>
  <c r="BO5" i="1"/>
  <c r="BL5" i="1"/>
  <c r="BG5" i="1"/>
  <c r="BD5" i="1"/>
  <c r="AX5" i="1"/>
  <c r="AT5" i="1"/>
  <c r="AO5" i="1"/>
  <c r="AM5" i="1"/>
  <c r="AK5" i="1"/>
  <c r="AI5" i="1"/>
  <c r="AG5" i="1"/>
  <c r="AD5" i="1"/>
  <c r="AB5" i="1"/>
  <c r="Z5" i="1"/>
  <c r="X5" i="1"/>
  <c r="V5" i="1"/>
  <c r="BO4" i="1"/>
  <c r="BL4" i="1"/>
  <c r="BG4" i="1"/>
  <c r="BD4" i="1"/>
  <c r="AX4" i="1"/>
  <c r="AT4" i="1"/>
  <c r="AO4" i="1"/>
  <c r="AM4" i="1"/>
  <c r="AK4" i="1"/>
  <c r="AI4" i="1"/>
  <c r="AG4" i="1"/>
  <c r="AD4" i="1"/>
  <c r="AB4" i="1"/>
  <c r="Z4" i="1"/>
  <c r="X4" i="1"/>
  <c r="V4" i="1"/>
  <c r="BO3" i="1"/>
  <c r="BL3" i="1"/>
  <c r="BG3" i="1"/>
  <c r="BD3" i="1"/>
  <c r="AX3" i="1"/>
  <c r="AT3" i="1"/>
  <c r="AO3" i="1"/>
  <c r="AM3" i="1"/>
  <c r="AK3" i="1"/>
  <c r="AI3" i="1"/>
  <c r="AG3" i="1"/>
  <c r="AD3" i="1"/>
  <c r="AB3" i="1"/>
  <c r="Z3" i="1"/>
  <c r="X3" i="1"/>
  <c r="V3" i="1"/>
  <c r="BO2" i="1"/>
  <c r="BL2" i="1"/>
  <c r="BG2" i="1"/>
  <c r="BD2" i="1"/>
  <c r="AX2" i="1"/>
  <c r="AT2" i="1"/>
  <c r="AO2" i="1"/>
  <c r="AM2" i="1"/>
  <c r="AK2" i="1"/>
  <c r="AI2" i="1"/>
  <c r="AG2" i="1"/>
  <c r="AD2" i="1"/>
  <c r="AB2" i="1"/>
  <c r="Z2" i="1"/>
  <c r="X2" i="1"/>
  <c r="V2" i="1"/>
  <c r="P308" i="1" l="1"/>
  <c r="P313" i="1"/>
  <c r="P317" i="1"/>
  <c r="P320" i="1"/>
  <c r="P321" i="1"/>
  <c r="P322" i="1"/>
  <c r="P332" i="1"/>
  <c r="P334" i="1"/>
  <c r="P336" i="1"/>
  <c r="P340" i="1"/>
  <c r="P342" i="1"/>
  <c r="P370" i="1"/>
  <c r="P514" i="1"/>
  <c r="P559" i="1"/>
  <c r="P567" i="1"/>
  <c r="P609" i="1"/>
  <c r="P610" i="1"/>
  <c r="P611" i="1"/>
  <c r="P612" i="1"/>
  <c r="P645" i="1"/>
  <c r="P646" i="1"/>
  <c r="P647" i="1"/>
  <c r="P648" i="1"/>
  <c r="M282" i="1"/>
  <c r="N315" i="1"/>
  <c r="P90" i="1"/>
  <c r="P107" i="1"/>
  <c r="P115" i="1"/>
  <c r="P116" i="1"/>
  <c r="P119" i="1"/>
  <c r="P120" i="1"/>
  <c r="P123" i="1"/>
  <c r="P216" i="1"/>
  <c r="P231" i="1"/>
  <c r="P244" i="1"/>
  <c r="P252" i="1"/>
  <c r="P254" i="1"/>
  <c r="P257" i="1"/>
  <c r="P260" i="1"/>
  <c r="P263" i="1"/>
  <c r="P264" i="1"/>
  <c r="P265" i="1"/>
  <c r="P96" i="1"/>
  <c r="P233" i="1"/>
  <c r="P160" i="1"/>
  <c r="P176" i="1"/>
  <c r="P184" i="1"/>
  <c r="P187" i="1"/>
  <c r="P188" i="1"/>
  <c r="P191" i="1"/>
  <c r="P192" i="1"/>
  <c r="P195" i="1"/>
  <c r="P199" i="1"/>
  <c r="O458" i="1"/>
  <c r="P468" i="1"/>
  <c r="O472" i="1"/>
  <c r="O476" i="1"/>
  <c r="O477" i="1"/>
  <c r="O478" i="1"/>
  <c r="O570" i="1"/>
  <c r="P163" i="1"/>
  <c r="M384" i="1"/>
  <c r="M395" i="1"/>
  <c r="M416" i="1"/>
  <c r="M427" i="1"/>
  <c r="N427" i="1"/>
  <c r="M428" i="1"/>
  <c r="N428" i="1"/>
  <c r="M429" i="1"/>
  <c r="N429" i="1"/>
  <c r="M430" i="1"/>
  <c r="N430" i="1"/>
  <c r="O431" i="1"/>
  <c r="M80" i="1"/>
  <c r="M88" i="1"/>
  <c r="O90" i="1"/>
  <c r="P112" i="1"/>
  <c r="P131" i="1"/>
  <c r="P132" i="1"/>
  <c r="P135" i="1"/>
  <c r="P136" i="1"/>
  <c r="P179" i="1"/>
  <c r="P208" i="1"/>
  <c r="P211" i="1"/>
  <c r="P215" i="1"/>
  <c r="P246" i="1"/>
  <c r="P270" i="1"/>
  <c r="P273" i="1"/>
  <c r="P276" i="1"/>
  <c r="P277" i="1"/>
  <c r="P279" i="1"/>
  <c r="O315" i="1"/>
  <c r="O316" i="1"/>
  <c r="P411" i="1"/>
  <c r="P412" i="1"/>
  <c r="P413" i="1"/>
  <c r="P414" i="1"/>
  <c r="P415" i="1"/>
  <c r="M454" i="1"/>
  <c r="N523" i="1"/>
  <c r="N532" i="1"/>
  <c r="O554" i="1"/>
  <c r="O556" i="1"/>
  <c r="O557" i="1"/>
  <c r="O558" i="1"/>
  <c r="O562" i="1"/>
  <c r="M609" i="1"/>
  <c r="P82" i="1"/>
  <c r="P85" i="1"/>
  <c r="P86" i="1"/>
  <c r="P128" i="1"/>
  <c r="P147" i="1"/>
  <c r="P151" i="1"/>
  <c r="P155" i="1"/>
  <c r="P156" i="1"/>
  <c r="P157" i="1"/>
  <c r="P158" i="1"/>
  <c r="P159" i="1"/>
  <c r="P203" i="1"/>
  <c r="P224" i="1"/>
  <c r="P227" i="1"/>
  <c r="P230" i="1"/>
  <c r="M242" i="1"/>
  <c r="M266" i="1"/>
  <c r="P295" i="1"/>
  <c r="M298" i="1"/>
  <c r="P298" i="1"/>
  <c r="P299" i="1"/>
  <c r="P300" i="1"/>
  <c r="P302" i="1"/>
  <c r="O363" i="1"/>
  <c r="P368" i="1"/>
  <c r="O370" i="1"/>
  <c r="O374" i="1"/>
  <c r="P448" i="1"/>
  <c r="P449" i="1"/>
  <c r="P457" i="1"/>
  <c r="M580" i="1"/>
  <c r="O63" i="1"/>
  <c r="O66" i="1"/>
  <c r="P66" i="1"/>
  <c r="O71" i="1"/>
  <c r="O74" i="1"/>
  <c r="P99" i="1"/>
  <c r="P100" i="1"/>
  <c r="P103" i="1"/>
  <c r="P104" i="1"/>
  <c r="P144" i="1"/>
  <c r="P168" i="1"/>
  <c r="P171" i="1"/>
  <c r="P172" i="1"/>
  <c r="P175" i="1"/>
  <c r="P219" i="1"/>
  <c r="P238" i="1"/>
  <c r="P239" i="1"/>
  <c r="P241" i="1"/>
  <c r="P242" i="1"/>
  <c r="P243" i="1"/>
  <c r="P289" i="1"/>
  <c r="M290" i="1"/>
  <c r="N323" i="1"/>
  <c r="O342" i="1"/>
  <c r="P440" i="1"/>
  <c r="O443" i="1"/>
  <c r="P444" i="1"/>
  <c r="O446" i="1"/>
  <c r="P506" i="1"/>
  <c r="P510" i="1"/>
  <c r="P511" i="1"/>
  <c r="P512" i="1"/>
  <c r="P513" i="1"/>
  <c r="O568" i="1"/>
  <c r="N569" i="1"/>
  <c r="N570" i="1"/>
  <c r="N2" i="1"/>
  <c r="O2" i="1"/>
  <c r="N4" i="1"/>
  <c r="O4" i="1"/>
  <c r="N6" i="1"/>
  <c r="M7" i="1"/>
  <c r="O7" i="1"/>
  <c r="O8" i="1"/>
  <c r="N10" i="1"/>
  <c r="O10" i="1"/>
  <c r="N12" i="1"/>
  <c r="M13" i="1"/>
  <c r="M14" i="1"/>
  <c r="M15" i="1"/>
  <c r="M16" i="1"/>
  <c r="M17" i="1"/>
  <c r="O17" i="1"/>
  <c r="N19" i="1"/>
  <c r="O19" i="1"/>
  <c r="N21" i="1"/>
  <c r="M22" i="1"/>
  <c r="M23" i="1"/>
  <c r="M24" i="1"/>
  <c r="M25" i="1"/>
  <c r="M26" i="1"/>
  <c r="N27" i="1"/>
  <c r="O27" i="1"/>
  <c r="N29" i="1"/>
  <c r="O29" i="1"/>
  <c r="N31" i="1"/>
  <c r="M32" i="1"/>
  <c r="M33" i="1"/>
  <c r="O33" i="1"/>
  <c r="O35" i="1"/>
  <c r="O40" i="1"/>
  <c r="O43" i="1"/>
  <c r="O44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M62" i="1"/>
  <c r="P74" i="1"/>
  <c r="O489" i="1"/>
  <c r="M2" i="1"/>
  <c r="M3" i="1"/>
  <c r="O3" i="1"/>
  <c r="N5" i="1"/>
  <c r="O5" i="1"/>
  <c r="N7" i="1"/>
  <c r="M8" i="1"/>
  <c r="M9" i="1"/>
  <c r="O9" i="1"/>
  <c r="N11" i="1"/>
  <c r="O11" i="1"/>
  <c r="N13" i="1"/>
  <c r="O13" i="1"/>
  <c r="N15" i="1"/>
  <c r="O15" i="1"/>
  <c r="N17" i="1"/>
  <c r="M18" i="1"/>
  <c r="M19" i="1"/>
  <c r="N20" i="1"/>
  <c r="O20" i="1"/>
  <c r="N22" i="1"/>
  <c r="O22" i="1"/>
  <c r="N24" i="1"/>
  <c r="O24" i="1"/>
  <c r="N26" i="1"/>
  <c r="O26" i="1"/>
  <c r="M28" i="1"/>
  <c r="O28" i="1"/>
  <c r="N30" i="1"/>
  <c r="M31" i="1"/>
  <c r="O31" i="1"/>
  <c r="N33" i="1"/>
  <c r="O37" i="1"/>
  <c r="O39" i="1"/>
  <c r="O45" i="1"/>
  <c r="M66" i="1"/>
  <c r="O67" i="1"/>
  <c r="O69" i="1"/>
  <c r="M70" i="1"/>
  <c r="P84" i="1"/>
  <c r="P93" i="1"/>
  <c r="P94" i="1"/>
  <c r="P108" i="1"/>
  <c r="P111" i="1"/>
  <c r="P124" i="1"/>
  <c r="P127" i="1"/>
  <c r="P143" i="1"/>
  <c r="P152" i="1"/>
  <c r="N3" i="1"/>
  <c r="M4" i="1"/>
  <c r="M5" i="1"/>
  <c r="M6" i="1"/>
  <c r="O6" i="1"/>
  <c r="N8" i="1"/>
  <c r="N9" i="1"/>
  <c r="M10" i="1"/>
  <c r="M11" i="1"/>
  <c r="M12" i="1"/>
  <c r="O12" i="1"/>
  <c r="N14" i="1"/>
  <c r="O14" i="1"/>
  <c r="N16" i="1"/>
  <c r="O16" i="1"/>
  <c r="N18" i="1"/>
  <c r="O18" i="1"/>
  <c r="M20" i="1"/>
  <c r="M21" i="1"/>
  <c r="O21" i="1"/>
  <c r="N23" i="1"/>
  <c r="O23" i="1"/>
  <c r="N25" i="1"/>
  <c r="O25" i="1"/>
  <c r="M27" i="1"/>
  <c r="N28" i="1"/>
  <c r="M29" i="1"/>
  <c r="M30" i="1"/>
  <c r="O30" i="1"/>
  <c r="N32" i="1"/>
  <c r="O32" i="1"/>
  <c r="O34" i="1"/>
  <c r="O36" i="1"/>
  <c r="O38" i="1"/>
  <c r="O41" i="1"/>
  <c r="O42" i="1"/>
  <c r="M74" i="1"/>
  <c r="O75" i="1"/>
  <c r="O77" i="1"/>
  <c r="M78" i="1"/>
  <c r="M79" i="1"/>
  <c r="O81" i="1"/>
  <c r="P167" i="1"/>
  <c r="P183" i="1"/>
  <c r="M232" i="1"/>
  <c r="P271" i="1"/>
  <c r="P278" i="1"/>
  <c r="M288" i="1"/>
  <c r="P297" i="1"/>
  <c r="M311" i="1"/>
  <c r="P311" i="1"/>
  <c r="P375" i="1"/>
  <c r="M404" i="1"/>
  <c r="M411" i="1"/>
  <c r="O440" i="1"/>
  <c r="P450" i="1"/>
  <c r="P451" i="1"/>
  <c r="M466" i="1"/>
  <c r="O466" i="1"/>
  <c r="M477" i="1"/>
  <c r="P477" i="1"/>
  <c r="M511" i="1"/>
  <c r="N511" i="1"/>
  <c r="O523" i="1"/>
  <c r="M567" i="1"/>
  <c r="N574" i="1"/>
  <c r="O576" i="1"/>
  <c r="M578" i="1"/>
  <c r="N578" i="1"/>
  <c r="O578" i="1"/>
  <c r="M579" i="1"/>
  <c r="N579" i="1"/>
  <c r="O579" i="1"/>
  <c r="M645" i="1"/>
  <c r="P649" i="1"/>
  <c r="P650" i="1"/>
  <c r="P651" i="1"/>
  <c r="P652" i="1"/>
  <c r="P653" i="1"/>
  <c r="P654" i="1"/>
  <c r="P655" i="1"/>
  <c r="P656" i="1"/>
  <c r="M234" i="1"/>
  <c r="M250" i="1"/>
  <c r="M252" i="1"/>
  <c r="P286" i="1"/>
  <c r="P287" i="1"/>
  <c r="P288" i="1"/>
  <c r="M294" i="1"/>
  <c r="N294" i="1"/>
  <c r="O295" i="1"/>
  <c r="P303" i="1"/>
  <c r="M307" i="1"/>
  <c r="N326" i="1"/>
  <c r="P328" i="1"/>
  <c r="P352" i="1"/>
  <c r="P356" i="1"/>
  <c r="P358" i="1"/>
  <c r="P360" i="1"/>
  <c r="M396" i="1"/>
  <c r="P437" i="1"/>
  <c r="O448" i="1"/>
  <c r="O455" i="1"/>
  <c r="P465" i="1"/>
  <c r="O497" i="1"/>
  <c r="P500" i="1"/>
  <c r="N547" i="1"/>
  <c r="N554" i="1"/>
  <c r="O564" i="1"/>
  <c r="O565" i="1"/>
  <c r="O566" i="1"/>
  <c r="M575" i="1"/>
  <c r="P575" i="1"/>
  <c r="N584" i="1"/>
  <c r="O590" i="1"/>
  <c r="O591" i="1"/>
  <c r="N592" i="1"/>
  <c r="M594" i="1"/>
  <c r="N594" i="1"/>
  <c r="O594" i="1"/>
  <c r="M595" i="1"/>
  <c r="N595" i="1"/>
  <c r="O595" i="1"/>
  <c r="P204" i="1"/>
  <c r="P207" i="1"/>
  <c r="P220" i="1"/>
  <c r="P223" i="1"/>
  <c r="P236" i="1"/>
  <c r="P237" i="1"/>
  <c r="M238" i="1"/>
  <c r="N238" i="1"/>
  <c r="O239" i="1"/>
  <c r="P247" i="1"/>
  <c r="P249" i="1"/>
  <c r="M258" i="1"/>
  <c r="M260" i="1"/>
  <c r="M278" i="1"/>
  <c r="N278" i="1"/>
  <c r="O279" i="1"/>
  <c r="P284" i="1"/>
  <c r="P285" i="1"/>
  <c r="P292" i="1"/>
  <c r="P293" i="1"/>
  <c r="P294" i="1"/>
  <c r="P307" i="1"/>
  <c r="O347" i="1"/>
  <c r="P348" i="1"/>
  <c r="N349" i="1"/>
  <c r="O349" i="1"/>
  <c r="P349" i="1"/>
  <c r="O355" i="1"/>
  <c r="M380" i="1"/>
  <c r="N380" i="1"/>
  <c r="M381" i="1"/>
  <c r="N381" i="1"/>
  <c r="M382" i="1"/>
  <c r="N382" i="1"/>
  <c r="M383" i="1"/>
  <c r="N383" i="1"/>
  <c r="O384" i="1"/>
  <c r="O404" i="1"/>
  <c r="O434" i="1"/>
  <c r="O438" i="1"/>
  <c r="P439" i="1"/>
  <c r="M450" i="1"/>
  <c r="M453" i="1"/>
  <c r="N453" i="1"/>
  <c r="P461" i="1"/>
  <c r="O462" i="1"/>
  <c r="O480" i="1"/>
  <c r="M484" i="1"/>
  <c r="O490" i="1"/>
  <c r="N531" i="1"/>
  <c r="M543" i="1"/>
  <c r="N543" i="1"/>
  <c r="P543" i="1"/>
  <c r="P544" i="1"/>
  <c r="P545" i="1"/>
  <c r="P546" i="1"/>
  <c r="N560" i="1"/>
  <c r="N562" i="1"/>
  <c r="O572" i="1"/>
  <c r="O573" i="1"/>
  <c r="P590" i="1"/>
  <c r="P591" i="1"/>
  <c r="M601" i="1"/>
  <c r="M605" i="1"/>
  <c r="M614" i="1"/>
  <c r="M618" i="1"/>
  <c r="N618" i="1"/>
  <c r="M619" i="1"/>
  <c r="N619" i="1"/>
  <c r="M620" i="1"/>
  <c r="N620" i="1"/>
  <c r="O621" i="1"/>
  <c r="P61" i="1"/>
  <c r="M64" i="1"/>
  <c r="M65" i="1"/>
  <c r="N65" i="1"/>
  <c r="O65" i="1"/>
  <c r="P68" i="1"/>
  <c r="P69" i="1"/>
  <c r="M72" i="1"/>
  <c r="M73" i="1"/>
  <c r="N73" i="1"/>
  <c r="O73" i="1"/>
  <c r="P76" i="1"/>
  <c r="P77" i="1"/>
  <c r="P78" i="1"/>
  <c r="O82" i="1"/>
  <c r="P87" i="1"/>
  <c r="P88" i="1"/>
  <c r="P89" i="1"/>
  <c r="M92" i="1"/>
  <c r="O93" i="1"/>
  <c r="P95" i="1"/>
  <c r="M98" i="1"/>
  <c r="P98" i="1"/>
  <c r="M99" i="1"/>
  <c r="M100" i="1"/>
  <c r="O100" i="1"/>
  <c r="P105" i="1"/>
  <c r="P106" i="1"/>
  <c r="M108" i="1"/>
  <c r="O108" i="1"/>
  <c r="P113" i="1"/>
  <c r="P114" i="1"/>
  <c r="M116" i="1"/>
  <c r="O116" i="1"/>
  <c r="P121" i="1"/>
  <c r="P122" i="1"/>
  <c r="M124" i="1"/>
  <c r="O124" i="1"/>
  <c r="P129" i="1"/>
  <c r="P130" i="1"/>
  <c r="M132" i="1"/>
  <c r="O132" i="1"/>
  <c r="P148" i="1"/>
  <c r="P149" i="1"/>
  <c r="P150" i="1"/>
  <c r="M152" i="1"/>
  <c r="O152" i="1"/>
  <c r="O62" i="1"/>
  <c r="P62" i="1"/>
  <c r="O70" i="1"/>
  <c r="P70" i="1"/>
  <c r="P79" i="1"/>
  <c r="P80" i="1"/>
  <c r="P81" i="1"/>
  <c r="M84" i="1"/>
  <c r="O85" i="1"/>
  <c r="O86" i="1"/>
  <c r="M90" i="1"/>
  <c r="P91" i="1"/>
  <c r="O94" i="1"/>
  <c r="P97" i="1"/>
  <c r="P140" i="1"/>
  <c r="P141" i="1"/>
  <c r="P142" i="1"/>
  <c r="M144" i="1"/>
  <c r="O144" i="1"/>
  <c r="P164" i="1"/>
  <c r="P165" i="1"/>
  <c r="P180" i="1"/>
  <c r="P196" i="1"/>
  <c r="P212" i="1"/>
  <c r="P228" i="1"/>
  <c r="M34" i="1"/>
  <c r="N34" i="1"/>
  <c r="M35" i="1"/>
  <c r="N35" i="1"/>
  <c r="M36" i="1"/>
  <c r="N36" i="1"/>
  <c r="M37" i="1"/>
  <c r="N37" i="1"/>
  <c r="M38" i="1"/>
  <c r="N38" i="1"/>
  <c r="M39" i="1"/>
  <c r="N39" i="1"/>
  <c r="M40" i="1"/>
  <c r="N40" i="1"/>
  <c r="M41" i="1"/>
  <c r="N41" i="1"/>
  <c r="M42" i="1"/>
  <c r="N42" i="1"/>
  <c r="M43" i="1"/>
  <c r="N43" i="1"/>
  <c r="M44" i="1"/>
  <c r="M45" i="1"/>
  <c r="N45" i="1"/>
  <c r="M46" i="1"/>
  <c r="N46" i="1"/>
  <c r="M47" i="1"/>
  <c r="N47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P64" i="1"/>
  <c r="P65" i="1"/>
  <c r="M68" i="1"/>
  <c r="M69" i="1"/>
  <c r="N69" i="1"/>
  <c r="P72" i="1"/>
  <c r="P73" i="1"/>
  <c r="M76" i="1"/>
  <c r="M77" i="1"/>
  <c r="N77" i="1"/>
  <c r="O78" i="1"/>
  <c r="M82" i="1"/>
  <c r="P83" i="1"/>
  <c r="M86" i="1"/>
  <c r="M87" i="1"/>
  <c r="O89" i="1"/>
  <c r="P92" i="1"/>
  <c r="M94" i="1"/>
  <c r="O96" i="1"/>
  <c r="P101" i="1"/>
  <c r="P102" i="1"/>
  <c r="M104" i="1"/>
  <c r="O104" i="1"/>
  <c r="P109" i="1"/>
  <c r="P110" i="1"/>
  <c r="M112" i="1"/>
  <c r="O112" i="1"/>
  <c r="P117" i="1"/>
  <c r="P118" i="1"/>
  <c r="M120" i="1"/>
  <c r="O120" i="1"/>
  <c r="P125" i="1"/>
  <c r="P126" i="1"/>
  <c r="M128" i="1"/>
  <c r="O128" i="1"/>
  <c r="P133" i="1"/>
  <c r="P134" i="1"/>
  <c r="M136" i="1"/>
  <c r="O136" i="1"/>
  <c r="M160" i="1"/>
  <c r="O160" i="1"/>
  <c r="P137" i="1"/>
  <c r="P138" i="1"/>
  <c r="M140" i="1"/>
  <c r="O140" i="1"/>
  <c r="P145" i="1"/>
  <c r="P146" i="1"/>
  <c r="M148" i="1"/>
  <c r="O148" i="1"/>
  <c r="P153" i="1"/>
  <c r="P154" i="1"/>
  <c r="M156" i="1"/>
  <c r="O156" i="1"/>
  <c r="P161" i="1"/>
  <c r="P162" i="1"/>
  <c r="M164" i="1"/>
  <c r="O164" i="1"/>
  <c r="P169" i="1"/>
  <c r="P170" i="1"/>
  <c r="M172" i="1"/>
  <c r="O172" i="1"/>
  <c r="P177" i="1"/>
  <c r="P178" i="1"/>
  <c r="M180" i="1"/>
  <c r="O180" i="1"/>
  <c r="P185" i="1"/>
  <c r="P186" i="1"/>
  <c r="M188" i="1"/>
  <c r="O188" i="1"/>
  <c r="P193" i="1"/>
  <c r="P194" i="1"/>
  <c r="M196" i="1"/>
  <c r="O196" i="1"/>
  <c r="P201" i="1"/>
  <c r="P202" i="1"/>
  <c r="M204" i="1"/>
  <c r="O204" i="1"/>
  <c r="P209" i="1"/>
  <c r="P210" i="1"/>
  <c r="M212" i="1"/>
  <c r="O212" i="1"/>
  <c r="P217" i="1"/>
  <c r="P218" i="1"/>
  <c r="M220" i="1"/>
  <c r="O220" i="1"/>
  <c r="P225" i="1"/>
  <c r="P226" i="1"/>
  <c r="M228" i="1"/>
  <c r="O228" i="1"/>
  <c r="P232" i="1"/>
  <c r="M240" i="1"/>
  <c r="P245" i="1"/>
  <c r="M246" i="1"/>
  <c r="N246" i="1"/>
  <c r="O247" i="1"/>
  <c r="P250" i="1"/>
  <c r="P251" i="1"/>
  <c r="M262" i="1"/>
  <c r="N262" i="1"/>
  <c r="O263" i="1"/>
  <c r="P266" i="1"/>
  <c r="P267" i="1"/>
  <c r="P268" i="1"/>
  <c r="P269" i="1"/>
  <c r="M270" i="1"/>
  <c r="M272" i="1"/>
  <c r="P280" i="1"/>
  <c r="P281" i="1"/>
  <c r="M236" i="1"/>
  <c r="P240" i="1"/>
  <c r="M248" i="1"/>
  <c r="P253" i="1"/>
  <c r="M256" i="1"/>
  <c r="P261" i="1"/>
  <c r="P262" i="1"/>
  <c r="M264" i="1"/>
  <c r="M274" i="1"/>
  <c r="M276" i="1"/>
  <c r="P282" i="1"/>
  <c r="P166" i="1"/>
  <c r="M168" i="1"/>
  <c r="O168" i="1"/>
  <c r="P173" i="1"/>
  <c r="P174" i="1"/>
  <c r="M176" i="1"/>
  <c r="O176" i="1"/>
  <c r="P181" i="1"/>
  <c r="P182" i="1"/>
  <c r="M184" i="1"/>
  <c r="O184" i="1"/>
  <c r="P189" i="1"/>
  <c r="P190" i="1"/>
  <c r="M192" i="1"/>
  <c r="O192" i="1"/>
  <c r="P197" i="1"/>
  <c r="P198" i="1"/>
  <c r="M200" i="1"/>
  <c r="O200" i="1"/>
  <c r="P205" i="1"/>
  <c r="P206" i="1"/>
  <c r="M208" i="1"/>
  <c r="O208" i="1"/>
  <c r="P213" i="1"/>
  <c r="P214" i="1"/>
  <c r="M216" i="1"/>
  <c r="O216" i="1"/>
  <c r="P221" i="1"/>
  <c r="P222" i="1"/>
  <c r="M224" i="1"/>
  <c r="O224" i="1"/>
  <c r="P229" i="1"/>
  <c r="M230" i="1"/>
  <c r="N230" i="1"/>
  <c r="O231" i="1"/>
  <c r="P234" i="1"/>
  <c r="P235" i="1"/>
  <c r="M244" i="1"/>
  <c r="P248" i="1"/>
  <c r="P255" i="1"/>
  <c r="P256" i="1"/>
  <c r="M254" i="1"/>
  <c r="N254" i="1"/>
  <c r="O255" i="1"/>
  <c r="P258" i="1"/>
  <c r="P259" i="1"/>
  <c r="M268" i="1"/>
  <c r="P272" i="1"/>
  <c r="M280" i="1"/>
  <c r="M286" i="1"/>
  <c r="N286" i="1"/>
  <c r="O287" i="1"/>
  <c r="P290" i="1"/>
  <c r="P291" i="1"/>
  <c r="M300" i="1"/>
  <c r="M304" i="1"/>
  <c r="P304" i="1"/>
  <c r="M305" i="1"/>
  <c r="P312" i="1"/>
  <c r="M313" i="1"/>
  <c r="O317" i="1"/>
  <c r="O323" i="1"/>
  <c r="O324" i="1"/>
  <c r="P329" i="1"/>
  <c r="M330" i="1"/>
  <c r="N330" i="1"/>
  <c r="P330" i="1"/>
  <c r="O336" i="1"/>
  <c r="N343" i="1"/>
  <c r="O343" i="1"/>
  <c r="P343" i="1"/>
  <c r="O345" i="1"/>
  <c r="P350" i="1"/>
  <c r="O358" i="1"/>
  <c r="P364" i="1"/>
  <c r="N365" i="1"/>
  <c r="O365" i="1"/>
  <c r="P365" i="1"/>
  <c r="O367" i="1"/>
  <c r="M387" i="1"/>
  <c r="M400" i="1"/>
  <c r="P400" i="1"/>
  <c r="P401" i="1"/>
  <c r="P402" i="1"/>
  <c r="P403" i="1"/>
  <c r="M412" i="1"/>
  <c r="N412" i="1"/>
  <c r="M413" i="1"/>
  <c r="N413" i="1"/>
  <c r="M414" i="1"/>
  <c r="N414" i="1"/>
  <c r="M415" i="1"/>
  <c r="N415" i="1"/>
  <c r="O416" i="1"/>
  <c r="M434" i="1"/>
  <c r="P436" i="1"/>
  <c r="P441" i="1"/>
  <c r="O442" i="1"/>
  <c r="P442" i="1"/>
  <c r="P445" i="1"/>
  <c r="M446" i="1"/>
  <c r="M449" i="1"/>
  <c r="N449" i="1"/>
  <c r="O452" i="1"/>
  <c r="O454" i="1"/>
  <c r="P454" i="1"/>
  <c r="P456" i="1"/>
  <c r="N556" i="1"/>
  <c r="M630" i="1"/>
  <c r="M637" i="1"/>
  <c r="N270" i="1"/>
  <c r="O271" i="1"/>
  <c r="P274" i="1"/>
  <c r="P275" i="1"/>
  <c r="M284" i="1"/>
  <c r="M296" i="1"/>
  <c r="M302" i="1"/>
  <c r="N302" i="1"/>
  <c r="O303" i="1"/>
  <c r="M310" i="1"/>
  <c r="N310" i="1"/>
  <c r="O326" i="1"/>
  <c r="P354" i="1"/>
  <c r="M361" i="1"/>
  <c r="P362" i="1"/>
  <c r="O368" i="1"/>
  <c r="O371" i="1"/>
  <c r="O372" i="1"/>
  <c r="O373" i="1"/>
  <c r="M379" i="1"/>
  <c r="P379" i="1"/>
  <c r="P380" i="1"/>
  <c r="P381" i="1"/>
  <c r="P382" i="1"/>
  <c r="P383" i="1"/>
  <c r="M392" i="1"/>
  <c r="N392" i="1"/>
  <c r="M393" i="1"/>
  <c r="N393" i="1"/>
  <c r="M394" i="1"/>
  <c r="N394" i="1"/>
  <c r="O395" i="1"/>
  <c r="M408" i="1"/>
  <c r="M420" i="1"/>
  <c r="P420" i="1"/>
  <c r="P421" i="1"/>
  <c r="P422" i="1"/>
  <c r="P423" i="1"/>
  <c r="P424" i="1"/>
  <c r="P425" i="1"/>
  <c r="P426" i="1"/>
  <c r="P427" i="1"/>
  <c r="M438" i="1"/>
  <c r="M442" i="1"/>
  <c r="M447" i="1"/>
  <c r="O447" i="1"/>
  <c r="P447" i="1"/>
  <c r="P452" i="1"/>
  <c r="P453" i="1"/>
  <c r="P464" i="1"/>
  <c r="M471" i="1"/>
  <c r="N540" i="1"/>
  <c r="M588" i="1"/>
  <c r="P283" i="1"/>
  <c r="M292" i="1"/>
  <c r="P296" i="1"/>
  <c r="O299" i="1"/>
  <c r="P301" i="1"/>
  <c r="P306" i="1"/>
  <c r="M309" i="1"/>
  <c r="P309" i="1"/>
  <c r="P310" i="1"/>
  <c r="O313" i="1"/>
  <c r="O314" i="1"/>
  <c r="N318" i="1"/>
  <c r="O319" i="1"/>
  <c r="P325" i="1"/>
  <c r="N331" i="1"/>
  <c r="O331" i="1"/>
  <c r="O332" i="1"/>
  <c r="P338" i="1"/>
  <c r="O339" i="1"/>
  <c r="P344" i="1"/>
  <c r="M345" i="1"/>
  <c r="P346" i="1"/>
  <c r="O352" i="1"/>
  <c r="N359" i="1"/>
  <c r="O359" i="1"/>
  <c r="P359" i="1"/>
  <c r="O361" i="1"/>
  <c r="P366" i="1"/>
  <c r="M388" i="1"/>
  <c r="P388" i="1"/>
  <c r="P389" i="1"/>
  <c r="P390" i="1"/>
  <c r="P391" i="1"/>
  <c r="P392" i="1"/>
  <c r="P393" i="1"/>
  <c r="P394" i="1"/>
  <c r="M403" i="1"/>
  <c r="N403" i="1"/>
  <c r="M419" i="1"/>
  <c r="M436" i="1"/>
  <c r="O439" i="1"/>
  <c r="O450" i="1"/>
  <c r="M451" i="1"/>
  <c r="O451" i="1"/>
  <c r="M458" i="1"/>
  <c r="P460" i="1"/>
  <c r="O463" i="1"/>
  <c r="O464" i="1"/>
  <c r="M475" i="1"/>
  <c r="M481" i="1"/>
  <c r="O481" i="1"/>
  <c r="P481" i="1"/>
  <c r="O482" i="1"/>
  <c r="P486" i="1"/>
  <c r="P488" i="1"/>
  <c r="O498" i="1"/>
  <c r="P508" i="1"/>
  <c r="P518" i="1"/>
  <c r="M519" i="1"/>
  <c r="N519" i="1"/>
  <c r="P519" i="1"/>
  <c r="P520" i="1"/>
  <c r="P521" i="1"/>
  <c r="P522" i="1"/>
  <c r="N527" i="1"/>
  <c r="N528" i="1"/>
  <c r="O531" i="1"/>
  <c r="M551" i="1"/>
  <c r="N551" i="1"/>
  <c r="P551" i="1"/>
  <c r="M552" i="1"/>
  <c r="P552" i="1"/>
  <c r="M553" i="1"/>
  <c r="N553" i="1"/>
  <c r="P553" i="1"/>
  <c r="N555" i="1"/>
  <c r="M561" i="1"/>
  <c r="P561" i="1"/>
  <c r="N563" i="1"/>
  <c r="N564" i="1"/>
  <c r="O567" i="1"/>
  <c r="M569" i="1"/>
  <c r="P569" i="1"/>
  <c r="N571" i="1"/>
  <c r="N572" i="1"/>
  <c r="O574" i="1"/>
  <c r="P578" i="1"/>
  <c r="P579" i="1"/>
  <c r="O582" i="1"/>
  <c r="O583" i="1"/>
  <c r="M584" i="1"/>
  <c r="N588" i="1"/>
  <c r="P594" i="1"/>
  <c r="P595" i="1"/>
  <c r="M599" i="1"/>
  <c r="N599" i="1"/>
  <c r="M600" i="1"/>
  <c r="N600" i="1"/>
  <c r="O601" i="1"/>
  <c r="M606" i="1"/>
  <c r="P618" i="1"/>
  <c r="P619" i="1"/>
  <c r="P620" i="1"/>
  <c r="O626" i="1"/>
  <c r="O627" i="1"/>
  <c r="O628" i="1"/>
  <c r="M629" i="1"/>
  <c r="N629" i="1"/>
  <c r="O629" i="1"/>
  <c r="M641" i="1"/>
  <c r="P657" i="1"/>
  <c r="P658" i="1"/>
  <c r="P659" i="1"/>
  <c r="P660" i="1"/>
  <c r="M456" i="1"/>
  <c r="O457" i="1"/>
  <c r="O459" i="1"/>
  <c r="P459" i="1"/>
  <c r="M462" i="1"/>
  <c r="M469" i="1"/>
  <c r="O469" i="1"/>
  <c r="P469" i="1"/>
  <c r="O470" i="1"/>
  <c r="M479" i="1"/>
  <c r="O484" i="1"/>
  <c r="P484" i="1"/>
  <c r="N485" i="1"/>
  <c r="O485" i="1"/>
  <c r="P485" i="1"/>
  <c r="O487" i="1"/>
  <c r="M494" i="1"/>
  <c r="N494" i="1"/>
  <c r="P494" i="1"/>
  <c r="P495" i="1"/>
  <c r="P496" i="1"/>
  <c r="N506" i="1"/>
  <c r="O506" i="1"/>
  <c r="O507" i="1"/>
  <c r="P516" i="1"/>
  <c r="M527" i="1"/>
  <c r="P527" i="1"/>
  <c r="P528" i="1"/>
  <c r="P529" i="1"/>
  <c r="P530" i="1"/>
  <c r="N539" i="1"/>
  <c r="O540" i="1"/>
  <c r="O541" i="1"/>
  <c r="O542" i="1"/>
  <c r="N548" i="1"/>
  <c r="P555" i="1"/>
  <c r="N558" i="1"/>
  <c r="O560" i="1"/>
  <c r="O561" i="1"/>
  <c r="M563" i="1"/>
  <c r="P563" i="1"/>
  <c r="N566" i="1"/>
  <c r="O569" i="1"/>
  <c r="M571" i="1"/>
  <c r="P571" i="1"/>
  <c r="N573" i="1"/>
  <c r="P582" i="1"/>
  <c r="P583" i="1"/>
  <c r="M586" i="1"/>
  <c r="N586" i="1"/>
  <c r="O586" i="1"/>
  <c r="M587" i="1"/>
  <c r="N587" i="1"/>
  <c r="O587" i="1"/>
  <c r="P598" i="1"/>
  <c r="M603" i="1"/>
  <c r="N603" i="1"/>
  <c r="M604" i="1"/>
  <c r="N604" i="1"/>
  <c r="O605" i="1"/>
  <c r="M625" i="1"/>
  <c r="P625" i="1"/>
  <c r="P626" i="1"/>
  <c r="P627" i="1"/>
  <c r="P628" i="1"/>
  <c r="M634" i="1"/>
  <c r="N634" i="1"/>
  <c r="O634" i="1"/>
  <c r="M635" i="1"/>
  <c r="N635" i="1"/>
  <c r="O635" i="1"/>
  <c r="M636" i="1"/>
  <c r="N636" i="1"/>
  <c r="O636" i="1"/>
  <c r="M473" i="1"/>
  <c r="O473" i="1"/>
  <c r="P473" i="1"/>
  <c r="O474" i="1"/>
  <c r="M483" i="1"/>
  <c r="N483" i="1"/>
  <c r="P492" i="1"/>
  <c r="O493" i="1"/>
  <c r="O495" i="1"/>
  <c r="P502" i="1"/>
  <c r="M503" i="1"/>
  <c r="N503" i="1"/>
  <c r="P503" i="1"/>
  <c r="P504" i="1"/>
  <c r="P505" i="1"/>
  <c r="N514" i="1"/>
  <c r="O514" i="1"/>
  <c r="O515" i="1"/>
  <c r="N524" i="1"/>
  <c r="M535" i="1"/>
  <c r="N535" i="1"/>
  <c r="P535" i="1"/>
  <c r="M536" i="1"/>
  <c r="P536" i="1"/>
  <c r="M537" i="1"/>
  <c r="N537" i="1"/>
  <c r="P537" i="1"/>
  <c r="M538" i="1"/>
  <c r="N538" i="1"/>
  <c r="P538" i="1"/>
  <c r="N544" i="1"/>
  <c r="O547" i="1"/>
  <c r="M557" i="1"/>
  <c r="P557" i="1"/>
  <c r="N559" i="1"/>
  <c r="O563" i="1"/>
  <c r="M565" i="1"/>
  <c r="P565" i="1"/>
  <c r="N568" i="1"/>
  <c r="O571" i="1"/>
  <c r="P573" i="1"/>
  <c r="N576" i="1"/>
  <c r="N580" i="1"/>
  <c r="P586" i="1"/>
  <c r="P587" i="1"/>
  <c r="M592" i="1"/>
  <c r="N596" i="1"/>
  <c r="P603" i="1"/>
  <c r="P604" i="1"/>
  <c r="M613" i="1"/>
  <c r="N613" i="1"/>
  <c r="O614" i="1"/>
  <c r="M622" i="1"/>
  <c r="P634" i="1"/>
  <c r="P635" i="1"/>
  <c r="P636" i="1"/>
  <c r="M653" i="1"/>
  <c r="N653" i="1"/>
  <c r="M654" i="1"/>
  <c r="N654" i="1"/>
  <c r="M655" i="1"/>
  <c r="N655" i="1"/>
  <c r="M656" i="1"/>
  <c r="N656" i="1"/>
  <c r="M83" i="1"/>
  <c r="M91" i="1"/>
  <c r="M97" i="1"/>
  <c r="M63" i="1"/>
  <c r="O64" i="1"/>
  <c r="M67" i="1"/>
  <c r="O68" i="1"/>
  <c r="M71" i="1"/>
  <c r="O72" i="1"/>
  <c r="M75" i="1"/>
  <c r="O76" i="1"/>
  <c r="O79" i="1"/>
  <c r="M81" i="1"/>
  <c r="O84" i="1"/>
  <c r="O87" i="1"/>
  <c r="M89" i="1"/>
  <c r="O92" i="1"/>
  <c r="O95" i="1"/>
  <c r="O99" i="1"/>
  <c r="N106" i="1"/>
  <c r="M107" i="1"/>
  <c r="O107" i="1"/>
  <c r="N114" i="1"/>
  <c r="M115" i="1"/>
  <c r="O115" i="1"/>
  <c r="N44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3" i="1"/>
  <c r="P67" i="1"/>
  <c r="P71" i="1"/>
  <c r="P75" i="1"/>
  <c r="O80" i="1"/>
  <c r="O83" i="1"/>
  <c r="M85" i="1"/>
  <c r="O88" i="1"/>
  <c r="O91" i="1"/>
  <c r="M93" i="1"/>
  <c r="M96" i="1"/>
  <c r="O97" i="1"/>
  <c r="N102" i="1"/>
  <c r="M103" i="1"/>
  <c r="O103" i="1"/>
  <c r="N110" i="1"/>
  <c r="M111" i="1"/>
  <c r="O111" i="1"/>
  <c r="M95" i="1"/>
  <c r="O98" i="1"/>
  <c r="M102" i="1"/>
  <c r="O102" i="1"/>
  <c r="M106" i="1"/>
  <c r="O106" i="1"/>
  <c r="M110" i="1"/>
  <c r="O110" i="1"/>
  <c r="M114" i="1"/>
  <c r="O114" i="1"/>
  <c r="M118" i="1"/>
  <c r="O118" i="1"/>
  <c r="M122" i="1"/>
  <c r="O122" i="1"/>
  <c r="M126" i="1"/>
  <c r="O126" i="1"/>
  <c r="M130" i="1"/>
  <c r="O130" i="1"/>
  <c r="M134" i="1"/>
  <c r="O134" i="1"/>
  <c r="M138" i="1"/>
  <c r="O138" i="1"/>
  <c r="M142" i="1"/>
  <c r="O142" i="1"/>
  <c r="M146" i="1"/>
  <c r="O146" i="1"/>
  <c r="M150" i="1"/>
  <c r="O150" i="1"/>
  <c r="M154" i="1"/>
  <c r="O154" i="1"/>
  <c r="M158" i="1"/>
  <c r="O158" i="1"/>
  <c r="M162" i="1"/>
  <c r="O162" i="1"/>
  <c r="M166" i="1"/>
  <c r="O166" i="1"/>
  <c r="M170" i="1"/>
  <c r="O170" i="1"/>
  <c r="M174" i="1"/>
  <c r="O174" i="1"/>
  <c r="M178" i="1"/>
  <c r="O178" i="1"/>
  <c r="M182" i="1"/>
  <c r="O182" i="1"/>
  <c r="M186" i="1"/>
  <c r="O186" i="1"/>
  <c r="M190" i="1"/>
  <c r="O190" i="1"/>
  <c r="M194" i="1"/>
  <c r="O194" i="1"/>
  <c r="M198" i="1"/>
  <c r="O198" i="1"/>
  <c r="M202" i="1"/>
  <c r="O202" i="1"/>
  <c r="M206" i="1"/>
  <c r="O206" i="1"/>
  <c r="M210" i="1"/>
  <c r="O210" i="1"/>
  <c r="M214" i="1"/>
  <c r="O214" i="1"/>
  <c r="M218" i="1"/>
  <c r="O218" i="1"/>
  <c r="M222" i="1"/>
  <c r="O222" i="1"/>
  <c r="M226" i="1"/>
  <c r="O226" i="1"/>
  <c r="N234" i="1"/>
  <c r="O235" i="1"/>
  <c r="N242" i="1"/>
  <c r="O243" i="1"/>
  <c r="N250" i="1"/>
  <c r="O251" i="1"/>
  <c r="N258" i="1"/>
  <c r="O259" i="1"/>
  <c r="N266" i="1"/>
  <c r="O267" i="1"/>
  <c r="N274" i="1"/>
  <c r="O275" i="1"/>
  <c r="N282" i="1"/>
  <c r="O283" i="1"/>
  <c r="N290" i="1"/>
  <c r="O291" i="1"/>
  <c r="N298" i="1"/>
  <c r="M306" i="1"/>
  <c r="N306" i="1"/>
  <c r="O309" i="1"/>
  <c r="M314" i="1"/>
  <c r="N314" i="1"/>
  <c r="P314" i="1"/>
  <c r="N316" i="1"/>
  <c r="P316" i="1"/>
  <c r="O320" i="1"/>
  <c r="N321" i="1"/>
  <c r="M326" i="1"/>
  <c r="P326" i="1"/>
  <c r="M327" i="1"/>
  <c r="N327" i="1"/>
  <c r="P327" i="1"/>
  <c r="O329" i="1"/>
  <c r="O351" i="1"/>
  <c r="N118" i="1"/>
  <c r="M119" i="1"/>
  <c r="O119" i="1"/>
  <c r="N122" i="1"/>
  <c r="M123" i="1"/>
  <c r="O123" i="1"/>
  <c r="N126" i="1"/>
  <c r="M127" i="1"/>
  <c r="O127" i="1"/>
  <c r="N130" i="1"/>
  <c r="M131" i="1"/>
  <c r="O131" i="1"/>
  <c r="N134" i="1"/>
  <c r="M135" i="1"/>
  <c r="O135" i="1"/>
  <c r="N138" i="1"/>
  <c r="M139" i="1"/>
  <c r="O139" i="1"/>
  <c r="N142" i="1"/>
  <c r="M143" i="1"/>
  <c r="O143" i="1"/>
  <c r="N146" i="1"/>
  <c r="M147" i="1"/>
  <c r="O147" i="1"/>
  <c r="N150" i="1"/>
  <c r="M151" i="1"/>
  <c r="O151" i="1"/>
  <c r="N154" i="1"/>
  <c r="M155" i="1"/>
  <c r="O155" i="1"/>
  <c r="N158" i="1"/>
  <c r="M159" i="1"/>
  <c r="O159" i="1"/>
  <c r="N162" i="1"/>
  <c r="M163" i="1"/>
  <c r="O163" i="1"/>
  <c r="N166" i="1"/>
  <c r="M167" i="1"/>
  <c r="O167" i="1"/>
  <c r="N170" i="1"/>
  <c r="M171" i="1"/>
  <c r="O171" i="1"/>
  <c r="N174" i="1"/>
  <c r="M175" i="1"/>
  <c r="O175" i="1"/>
  <c r="N178" i="1"/>
  <c r="M179" i="1"/>
  <c r="O179" i="1"/>
  <c r="N182" i="1"/>
  <c r="M183" i="1"/>
  <c r="O183" i="1"/>
  <c r="N186" i="1"/>
  <c r="M187" i="1"/>
  <c r="O187" i="1"/>
  <c r="N190" i="1"/>
  <c r="M191" i="1"/>
  <c r="O191" i="1"/>
  <c r="N194" i="1"/>
  <c r="M195" i="1"/>
  <c r="O195" i="1"/>
  <c r="N198" i="1"/>
  <c r="M199" i="1"/>
  <c r="O199" i="1"/>
  <c r="N202" i="1"/>
  <c r="M203" i="1"/>
  <c r="O203" i="1"/>
  <c r="N206" i="1"/>
  <c r="M207" i="1"/>
  <c r="O207" i="1"/>
  <c r="N210" i="1"/>
  <c r="M211" i="1"/>
  <c r="O211" i="1"/>
  <c r="N214" i="1"/>
  <c r="M215" i="1"/>
  <c r="O215" i="1"/>
  <c r="N218" i="1"/>
  <c r="M219" i="1"/>
  <c r="O219" i="1"/>
  <c r="N222" i="1"/>
  <c r="M223" i="1"/>
  <c r="O223" i="1"/>
  <c r="N226" i="1"/>
  <c r="M227" i="1"/>
  <c r="O227" i="1"/>
  <c r="N232" i="1"/>
  <c r="O233" i="1"/>
  <c r="M235" i="1"/>
  <c r="N240" i="1"/>
  <c r="O241" i="1"/>
  <c r="M243" i="1"/>
  <c r="N248" i="1"/>
  <c r="O249" i="1"/>
  <c r="M251" i="1"/>
  <c r="N256" i="1"/>
  <c r="O257" i="1"/>
  <c r="M259" i="1"/>
  <c r="N264" i="1"/>
  <c r="O265" i="1"/>
  <c r="M267" i="1"/>
  <c r="N272" i="1"/>
  <c r="O273" i="1"/>
  <c r="M275" i="1"/>
  <c r="N280" i="1"/>
  <c r="O281" i="1"/>
  <c r="M283" i="1"/>
  <c r="N288" i="1"/>
  <c r="O289" i="1"/>
  <c r="M291" i="1"/>
  <c r="N296" i="1"/>
  <c r="O297" i="1"/>
  <c r="M299" i="1"/>
  <c r="N304" i="1"/>
  <c r="N305" i="1"/>
  <c r="O307" i="1"/>
  <c r="M312" i="1"/>
  <c r="N312" i="1"/>
  <c r="M318" i="1"/>
  <c r="P318" i="1"/>
  <c r="M319" i="1"/>
  <c r="N319" i="1"/>
  <c r="P319" i="1"/>
  <c r="O321" i="1"/>
  <c r="O322" i="1"/>
  <c r="O325" i="1"/>
  <c r="O327" i="1"/>
  <c r="N333" i="1"/>
  <c r="O333" i="1"/>
  <c r="P333" i="1"/>
  <c r="O335" i="1"/>
  <c r="M101" i="1"/>
  <c r="O101" i="1"/>
  <c r="M105" i="1"/>
  <c r="O105" i="1"/>
  <c r="M109" i="1"/>
  <c r="O109" i="1"/>
  <c r="M113" i="1"/>
  <c r="O113" i="1"/>
  <c r="M117" i="1"/>
  <c r="O117" i="1"/>
  <c r="M121" i="1"/>
  <c r="O121" i="1"/>
  <c r="M125" i="1"/>
  <c r="O125" i="1"/>
  <c r="M129" i="1"/>
  <c r="O129" i="1"/>
  <c r="M133" i="1"/>
  <c r="O133" i="1"/>
  <c r="M137" i="1"/>
  <c r="O137" i="1"/>
  <c r="M141" i="1"/>
  <c r="O141" i="1"/>
  <c r="M145" i="1"/>
  <c r="O145" i="1"/>
  <c r="M149" i="1"/>
  <c r="O149" i="1"/>
  <c r="M153" i="1"/>
  <c r="O153" i="1"/>
  <c r="M157" i="1"/>
  <c r="O157" i="1"/>
  <c r="M161" i="1"/>
  <c r="O161" i="1"/>
  <c r="M165" i="1"/>
  <c r="O165" i="1"/>
  <c r="M169" i="1"/>
  <c r="O169" i="1"/>
  <c r="M173" i="1"/>
  <c r="O173" i="1"/>
  <c r="M177" i="1"/>
  <c r="O177" i="1"/>
  <c r="M181" i="1"/>
  <c r="O181" i="1"/>
  <c r="M185" i="1"/>
  <c r="O185" i="1"/>
  <c r="M189" i="1"/>
  <c r="O189" i="1"/>
  <c r="M193" i="1"/>
  <c r="O193" i="1"/>
  <c r="M197" i="1"/>
  <c r="O197" i="1"/>
  <c r="M201" i="1"/>
  <c r="O201" i="1"/>
  <c r="M205" i="1"/>
  <c r="O205" i="1"/>
  <c r="M209" i="1"/>
  <c r="O209" i="1"/>
  <c r="M213" i="1"/>
  <c r="O213" i="1"/>
  <c r="M217" i="1"/>
  <c r="O217" i="1"/>
  <c r="M221" i="1"/>
  <c r="O221" i="1"/>
  <c r="M225" i="1"/>
  <c r="O225" i="1"/>
  <c r="M229" i="1"/>
  <c r="O229" i="1"/>
  <c r="N236" i="1"/>
  <c r="O237" i="1"/>
  <c r="N244" i="1"/>
  <c r="O245" i="1"/>
  <c r="N252" i="1"/>
  <c r="O253" i="1"/>
  <c r="N260" i="1"/>
  <c r="O261" i="1"/>
  <c r="N268" i="1"/>
  <c r="O269" i="1"/>
  <c r="N276" i="1"/>
  <c r="O277" i="1"/>
  <c r="N284" i="1"/>
  <c r="O285" i="1"/>
  <c r="N292" i="1"/>
  <c r="O293" i="1"/>
  <c r="N300" i="1"/>
  <c r="O301" i="1"/>
  <c r="M308" i="1"/>
  <c r="N308" i="1"/>
  <c r="O311" i="1"/>
  <c r="O318" i="1"/>
  <c r="M322" i="1"/>
  <c r="N322" i="1"/>
  <c r="N324" i="1"/>
  <c r="P324" i="1"/>
  <c r="O328" i="1"/>
  <c r="N329" i="1"/>
  <c r="O338" i="1"/>
  <c r="N339" i="1"/>
  <c r="P339" i="1"/>
  <c r="M341" i="1"/>
  <c r="N345" i="1"/>
  <c r="P345" i="1"/>
  <c r="O348" i="1"/>
  <c r="O354" i="1"/>
  <c r="N355" i="1"/>
  <c r="P355" i="1"/>
  <c r="M357" i="1"/>
  <c r="N361" i="1"/>
  <c r="P361" i="1"/>
  <c r="O364" i="1"/>
  <c r="M367" i="1"/>
  <c r="N371" i="1"/>
  <c r="P371" i="1"/>
  <c r="N372" i="1"/>
  <c r="P372" i="1"/>
  <c r="M373" i="1"/>
  <c r="N384" i="1"/>
  <c r="M385" i="1"/>
  <c r="N385" i="1"/>
  <c r="M386" i="1"/>
  <c r="N386" i="1"/>
  <c r="O387" i="1"/>
  <c r="N395" i="1"/>
  <c r="O396" i="1"/>
  <c r="N404" i="1"/>
  <c r="M405" i="1"/>
  <c r="N405" i="1"/>
  <c r="M406" i="1"/>
  <c r="N406" i="1"/>
  <c r="M407" i="1"/>
  <c r="N407" i="1"/>
  <c r="O408" i="1"/>
  <c r="N416" i="1"/>
  <c r="M417" i="1"/>
  <c r="N417" i="1"/>
  <c r="M418" i="1"/>
  <c r="N418" i="1"/>
  <c r="O419" i="1"/>
  <c r="P428" i="1"/>
  <c r="P429" i="1"/>
  <c r="P430" i="1"/>
  <c r="N431" i="1"/>
  <c r="M432" i="1"/>
  <c r="N432" i="1"/>
  <c r="M433" i="1"/>
  <c r="N433" i="1"/>
  <c r="P434" i="1"/>
  <c r="M435" i="1"/>
  <c r="O435" i="1"/>
  <c r="P435" i="1"/>
  <c r="M437" i="1"/>
  <c r="N437" i="1"/>
  <c r="P438" i="1"/>
  <c r="M440" i="1"/>
  <c r="O441" i="1"/>
  <c r="O444" i="1"/>
  <c r="M455" i="1"/>
  <c r="P455" i="1"/>
  <c r="M457" i="1"/>
  <c r="N457" i="1"/>
  <c r="P458" i="1"/>
  <c r="M461" i="1"/>
  <c r="N461" i="1"/>
  <c r="O330" i="1"/>
  <c r="O334" i="1"/>
  <c r="N335" i="1"/>
  <c r="P335" i="1"/>
  <c r="M337" i="1"/>
  <c r="N341" i="1"/>
  <c r="O341" i="1"/>
  <c r="P341" i="1"/>
  <c r="O344" i="1"/>
  <c r="O350" i="1"/>
  <c r="N351" i="1"/>
  <c r="P351" i="1"/>
  <c r="M353" i="1"/>
  <c r="N357" i="1"/>
  <c r="O357" i="1"/>
  <c r="P357" i="1"/>
  <c r="O360" i="1"/>
  <c r="M363" i="1"/>
  <c r="O366" i="1"/>
  <c r="N367" i="1"/>
  <c r="P367" i="1"/>
  <c r="M369" i="1"/>
  <c r="N373" i="1"/>
  <c r="P373" i="1"/>
  <c r="M376" i="1"/>
  <c r="N376" i="1"/>
  <c r="M377" i="1"/>
  <c r="N377" i="1"/>
  <c r="M378" i="1"/>
  <c r="N378" i="1"/>
  <c r="O379" i="1"/>
  <c r="P384" i="1"/>
  <c r="P385" i="1"/>
  <c r="P386" i="1"/>
  <c r="N387" i="1"/>
  <c r="O388" i="1"/>
  <c r="P395" i="1"/>
  <c r="N396" i="1"/>
  <c r="M397" i="1"/>
  <c r="N397" i="1"/>
  <c r="M398" i="1"/>
  <c r="N398" i="1"/>
  <c r="M399" i="1"/>
  <c r="N399" i="1"/>
  <c r="O400" i="1"/>
  <c r="P404" i="1"/>
  <c r="P405" i="1"/>
  <c r="P406" i="1"/>
  <c r="P407" i="1"/>
  <c r="N408" i="1"/>
  <c r="M409" i="1"/>
  <c r="N409" i="1"/>
  <c r="M410" i="1"/>
  <c r="N410" i="1"/>
  <c r="O411" i="1"/>
  <c r="P416" i="1"/>
  <c r="P417" i="1"/>
  <c r="P418" i="1"/>
  <c r="N419" i="1"/>
  <c r="O420" i="1"/>
  <c r="O423" i="1"/>
  <c r="P431" i="1"/>
  <c r="P432" i="1"/>
  <c r="P433" i="1"/>
  <c r="M439" i="1"/>
  <c r="M441" i="1"/>
  <c r="N441" i="1"/>
  <c r="M459" i="1"/>
  <c r="P331" i="1"/>
  <c r="M333" i="1"/>
  <c r="N337" i="1"/>
  <c r="O337" i="1"/>
  <c r="P337" i="1"/>
  <c r="O340" i="1"/>
  <c r="O346" i="1"/>
  <c r="N347" i="1"/>
  <c r="P347" i="1"/>
  <c r="M349" i="1"/>
  <c r="N353" i="1"/>
  <c r="O353" i="1"/>
  <c r="P353" i="1"/>
  <c r="O356" i="1"/>
  <c r="M359" i="1"/>
  <c r="O362" i="1"/>
  <c r="N363" i="1"/>
  <c r="P363" i="1"/>
  <c r="M365" i="1"/>
  <c r="N369" i="1"/>
  <c r="O369" i="1"/>
  <c r="P369" i="1"/>
  <c r="N374" i="1"/>
  <c r="P374" i="1"/>
  <c r="P376" i="1"/>
  <c r="P377" i="1"/>
  <c r="P378" i="1"/>
  <c r="N379" i="1"/>
  <c r="O380" i="1"/>
  <c r="P387" i="1"/>
  <c r="N388" i="1"/>
  <c r="M389" i="1"/>
  <c r="N389" i="1"/>
  <c r="M390" i="1"/>
  <c r="N390" i="1"/>
  <c r="M391" i="1"/>
  <c r="N391" i="1"/>
  <c r="O392" i="1"/>
  <c r="P396" i="1"/>
  <c r="P397" i="1"/>
  <c r="P398" i="1"/>
  <c r="P399" i="1"/>
  <c r="N400" i="1"/>
  <c r="M401" i="1"/>
  <c r="N401" i="1"/>
  <c r="M402" i="1"/>
  <c r="N402" i="1"/>
  <c r="O403" i="1"/>
  <c r="P408" i="1"/>
  <c r="P409" i="1"/>
  <c r="P410" i="1"/>
  <c r="N411" i="1"/>
  <c r="O412" i="1"/>
  <c r="P419" i="1"/>
  <c r="N420" i="1"/>
  <c r="M421" i="1"/>
  <c r="N421" i="1"/>
  <c r="M422" i="1"/>
  <c r="N422" i="1"/>
  <c r="M423" i="1"/>
  <c r="N423" i="1"/>
  <c r="M424" i="1"/>
  <c r="N424" i="1"/>
  <c r="M425" i="1"/>
  <c r="N425" i="1"/>
  <c r="M426" i="1"/>
  <c r="N426" i="1"/>
  <c r="O427" i="1"/>
  <c r="O436" i="1"/>
  <c r="M443" i="1"/>
  <c r="P443" i="1"/>
  <c r="M445" i="1"/>
  <c r="N445" i="1"/>
  <c r="P446" i="1"/>
  <c r="M448" i="1"/>
  <c r="M452" i="1"/>
  <c r="O456" i="1"/>
  <c r="P462" i="1"/>
  <c r="M468" i="1"/>
  <c r="N468" i="1"/>
  <c r="O468" i="1"/>
  <c r="P470" i="1"/>
  <c r="M472" i="1"/>
  <c r="N472" i="1"/>
  <c r="P474" i="1"/>
  <c r="M476" i="1"/>
  <c r="N476" i="1"/>
  <c r="P478" i="1"/>
  <c r="M480" i="1"/>
  <c r="N480" i="1"/>
  <c r="P482" i="1"/>
  <c r="N487" i="1"/>
  <c r="N492" i="1"/>
  <c r="O492" i="1"/>
  <c r="N493" i="1"/>
  <c r="P493" i="1"/>
  <c r="N495" i="1"/>
  <c r="N500" i="1"/>
  <c r="O500" i="1"/>
  <c r="O501" i="1"/>
  <c r="N504" i="1"/>
  <c r="M505" i="1"/>
  <c r="N505" i="1"/>
  <c r="N508" i="1"/>
  <c r="O508" i="1"/>
  <c r="O509" i="1"/>
  <c r="M513" i="1"/>
  <c r="N513" i="1"/>
  <c r="N516" i="1"/>
  <c r="O516" i="1"/>
  <c r="O517" i="1"/>
  <c r="M521" i="1"/>
  <c r="N521" i="1"/>
  <c r="M522" i="1"/>
  <c r="N522" i="1"/>
  <c r="O524" i="1"/>
  <c r="O525" i="1"/>
  <c r="O526" i="1"/>
  <c r="M528" i="1"/>
  <c r="M529" i="1"/>
  <c r="N529" i="1"/>
  <c r="M530" i="1"/>
  <c r="N530" i="1"/>
  <c r="O532" i="1"/>
  <c r="O533" i="1"/>
  <c r="O534" i="1"/>
  <c r="M463" i="1"/>
  <c r="P463" i="1"/>
  <c r="M465" i="1"/>
  <c r="N465" i="1"/>
  <c r="P466" i="1"/>
  <c r="M467" i="1"/>
  <c r="O467" i="1"/>
  <c r="P467" i="1"/>
  <c r="O471" i="1"/>
  <c r="P471" i="1"/>
  <c r="O475" i="1"/>
  <c r="P475" i="1"/>
  <c r="O479" i="1"/>
  <c r="P479" i="1"/>
  <c r="O483" i="1"/>
  <c r="P483" i="1"/>
  <c r="M485" i="1"/>
  <c r="N486" i="1"/>
  <c r="O486" i="1"/>
  <c r="M490" i="1"/>
  <c r="N490" i="1"/>
  <c r="P490" i="1"/>
  <c r="P491" i="1"/>
  <c r="O494" i="1"/>
  <c r="M498" i="1"/>
  <c r="N498" i="1"/>
  <c r="P498" i="1"/>
  <c r="P499" i="1"/>
  <c r="O502" i="1"/>
  <c r="O503" i="1"/>
  <c r="M507" i="1"/>
  <c r="N507" i="1"/>
  <c r="P507" i="1"/>
  <c r="N510" i="1"/>
  <c r="O510" i="1"/>
  <c r="O511" i="1"/>
  <c r="M515" i="1"/>
  <c r="N515" i="1"/>
  <c r="P515" i="1"/>
  <c r="N518" i="1"/>
  <c r="O518" i="1"/>
  <c r="O519" i="1"/>
  <c r="M523" i="1"/>
  <c r="P523" i="1"/>
  <c r="O527" i="1"/>
  <c r="M531" i="1"/>
  <c r="P531" i="1"/>
  <c r="O535" i="1"/>
  <c r="M544" i="1"/>
  <c r="M545" i="1"/>
  <c r="N545" i="1"/>
  <c r="M546" i="1"/>
  <c r="N546" i="1"/>
  <c r="O548" i="1"/>
  <c r="O549" i="1"/>
  <c r="O550" i="1"/>
  <c r="M555" i="1"/>
  <c r="M559" i="1"/>
  <c r="N565" i="1"/>
  <c r="O460" i="1"/>
  <c r="M470" i="1"/>
  <c r="N470" i="1"/>
  <c r="P472" i="1"/>
  <c r="M474" i="1"/>
  <c r="N474" i="1"/>
  <c r="P476" i="1"/>
  <c r="M478" i="1"/>
  <c r="N478" i="1"/>
  <c r="P480" i="1"/>
  <c r="M482" i="1"/>
  <c r="N482" i="1"/>
  <c r="N488" i="1"/>
  <c r="O488" i="1"/>
  <c r="N489" i="1"/>
  <c r="P489" i="1"/>
  <c r="N491" i="1"/>
  <c r="O491" i="1"/>
  <c r="N496" i="1"/>
  <c r="O496" i="1"/>
  <c r="N497" i="1"/>
  <c r="P497" i="1"/>
  <c r="N499" i="1"/>
  <c r="O499" i="1"/>
  <c r="M501" i="1"/>
  <c r="N501" i="1"/>
  <c r="P501" i="1"/>
  <c r="O504" i="1"/>
  <c r="O505" i="1"/>
  <c r="M509" i="1"/>
  <c r="N509" i="1"/>
  <c r="P509" i="1"/>
  <c r="N512" i="1"/>
  <c r="O512" i="1"/>
  <c r="O513" i="1"/>
  <c r="M517" i="1"/>
  <c r="N517" i="1"/>
  <c r="P517" i="1"/>
  <c r="N520" i="1"/>
  <c r="O520" i="1"/>
  <c r="O521" i="1"/>
  <c r="O522" i="1"/>
  <c r="M524" i="1"/>
  <c r="P524" i="1"/>
  <c r="M525" i="1"/>
  <c r="N525" i="1"/>
  <c r="P525" i="1"/>
  <c r="M526" i="1"/>
  <c r="N526" i="1"/>
  <c r="P526" i="1"/>
  <c r="O528" i="1"/>
  <c r="O529" i="1"/>
  <c r="O530" i="1"/>
  <c r="M532" i="1"/>
  <c r="P532" i="1"/>
  <c r="M533" i="1"/>
  <c r="N533" i="1"/>
  <c r="P533" i="1"/>
  <c r="M534" i="1"/>
  <c r="N534" i="1"/>
  <c r="N536" i="1"/>
  <c r="O539" i="1"/>
  <c r="N552" i="1"/>
  <c r="O555" i="1"/>
  <c r="N557" i="1"/>
  <c r="O559" i="1"/>
  <c r="N561" i="1"/>
  <c r="N567" i="1"/>
  <c r="M539" i="1"/>
  <c r="P539" i="1"/>
  <c r="O543" i="1"/>
  <c r="M547" i="1"/>
  <c r="P547" i="1"/>
  <c r="O551" i="1"/>
  <c r="O575" i="1"/>
  <c r="P534" i="1"/>
  <c r="O536" i="1"/>
  <c r="O537" i="1"/>
  <c r="O538" i="1"/>
  <c r="M540" i="1"/>
  <c r="P540" i="1"/>
  <c r="M541" i="1"/>
  <c r="N541" i="1"/>
  <c r="P541" i="1"/>
  <c r="M542" i="1"/>
  <c r="N542" i="1"/>
  <c r="P542" i="1"/>
  <c r="O544" i="1"/>
  <c r="O545" i="1"/>
  <c r="O546" i="1"/>
  <c r="M548" i="1"/>
  <c r="P548" i="1"/>
  <c r="M549" i="1"/>
  <c r="N549" i="1"/>
  <c r="P549" i="1"/>
  <c r="M550" i="1"/>
  <c r="N550" i="1"/>
  <c r="P550" i="1"/>
  <c r="O552" i="1"/>
  <c r="O553" i="1"/>
  <c r="M554" i="1"/>
  <c r="P554" i="1"/>
  <c r="M556" i="1"/>
  <c r="P556" i="1"/>
  <c r="M558" i="1"/>
  <c r="P558" i="1"/>
  <c r="M560" i="1"/>
  <c r="P560" i="1"/>
  <c r="M562" i="1"/>
  <c r="P562" i="1"/>
  <c r="M564" i="1"/>
  <c r="P564" i="1"/>
  <c r="M566" i="1"/>
  <c r="P566" i="1"/>
  <c r="M568" i="1"/>
  <c r="P568" i="1"/>
  <c r="M570" i="1"/>
  <c r="P570" i="1"/>
  <c r="M572" i="1"/>
  <c r="M573" i="1"/>
  <c r="M602" i="1"/>
  <c r="P602" i="1"/>
  <c r="N605" i="1"/>
  <c r="O606" i="1"/>
  <c r="M617" i="1"/>
  <c r="P617" i="1"/>
  <c r="N621" i="1"/>
  <c r="O622" i="1"/>
  <c r="M633" i="1"/>
  <c r="P633" i="1"/>
  <c r="N637" i="1"/>
  <c r="O637" i="1"/>
  <c r="M638" i="1"/>
  <c r="N638" i="1"/>
  <c r="O638" i="1"/>
  <c r="M639" i="1"/>
  <c r="N639" i="1"/>
  <c r="O639" i="1"/>
  <c r="M640" i="1"/>
  <c r="N640" i="1"/>
  <c r="O640" i="1"/>
  <c r="N575" i="1"/>
  <c r="M582" i="1"/>
  <c r="N582" i="1"/>
  <c r="M583" i="1"/>
  <c r="N583" i="1"/>
  <c r="M590" i="1"/>
  <c r="N590" i="1"/>
  <c r="M591" i="1"/>
  <c r="N591" i="1"/>
  <c r="M598" i="1"/>
  <c r="N598" i="1"/>
  <c r="O599" i="1"/>
  <c r="M610" i="1"/>
  <c r="N610" i="1"/>
  <c r="M611" i="1"/>
  <c r="N611" i="1"/>
  <c r="M612" i="1"/>
  <c r="N612" i="1"/>
  <c r="O613" i="1"/>
  <c r="M626" i="1"/>
  <c r="N626" i="1"/>
  <c r="M627" i="1"/>
  <c r="N627" i="1"/>
  <c r="M628" i="1"/>
  <c r="N628" i="1"/>
  <c r="M649" i="1"/>
  <c r="N649" i="1"/>
  <c r="M650" i="1"/>
  <c r="N650" i="1"/>
  <c r="M651" i="1"/>
  <c r="N651" i="1"/>
  <c r="M652" i="1"/>
  <c r="N652" i="1"/>
  <c r="M576" i="1"/>
  <c r="M577" i="1"/>
  <c r="N577" i="1"/>
  <c r="O577" i="1"/>
  <c r="O580" i="1"/>
  <c r="M581" i="1"/>
  <c r="N581" i="1"/>
  <c r="O581" i="1"/>
  <c r="O584" i="1"/>
  <c r="M585" i="1"/>
  <c r="N585" i="1"/>
  <c r="O585" i="1"/>
  <c r="O588" i="1"/>
  <c r="M589" i="1"/>
  <c r="N589" i="1"/>
  <c r="O589" i="1"/>
  <c r="O592" i="1"/>
  <c r="M593" i="1"/>
  <c r="N593" i="1"/>
  <c r="O593" i="1"/>
  <c r="O596" i="1"/>
  <c r="M597" i="1"/>
  <c r="N597" i="1"/>
  <c r="P599" i="1"/>
  <c r="P600" i="1"/>
  <c r="N601" i="1"/>
  <c r="O602" i="1"/>
  <c r="P605" i="1"/>
  <c r="N606" i="1"/>
  <c r="M607" i="1"/>
  <c r="N607" i="1"/>
  <c r="M608" i="1"/>
  <c r="N608" i="1"/>
  <c r="O609" i="1"/>
  <c r="P613" i="1"/>
  <c r="N614" i="1"/>
  <c r="M615" i="1"/>
  <c r="N615" i="1"/>
  <c r="M616" i="1"/>
  <c r="N616" i="1"/>
  <c r="O617" i="1"/>
  <c r="P621" i="1"/>
  <c r="N622" i="1"/>
  <c r="M623" i="1"/>
  <c r="N623" i="1"/>
  <c r="M624" i="1"/>
  <c r="N624" i="1"/>
  <c r="P629" i="1"/>
  <c r="N630" i="1"/>
  <c r="O630" i="1"/>
  <c r="M631" i="1"/>
  <c r="N631" i="1"/>
  <c r="O631" i="1"/>
  <c r="M632" i="1"/>
  <c r="N632" i="1"/>
  <c r="O632" i="1"/>
  <c r="P637" i="1"/>
  <c r="P638" i="1"/>
  <c r="P639" i="1"/>
  <c r="P640" i="1"/>
  <c r="N641" i="1"/>
  <c r="O641" i="1"/>
  <c r="M642" i="1"/>
  <c r="N642" i="1"/>
  <c r="O642" i="1"/>
  <c r="M643" i="1"/>
  <c r="N643" i="1"/>
  <c r="O643" i="1"/>
  <c r="M644" i="1"/>
  <c r="N644" i="1"/>
  <c r="O644" i="1"/>
  <c r="P572" i="1"/>
  <c r="M574" i="1"/>
  <c r="P574" i="1"/>
  <c r="P576" i="1"/>
  <c r="P577" i="1"/>
  <c r="P580" i="1"/>
  <c r="P581" i="1"/>
  <c r="P584" i="1"/>
  <c r="P585" i="1"/>
  <c r="P588" i="1"/>
  <c r="P589" i="1"/>
  <c r="P592" i="1"/>
  <c r="P593" i="1"/>
  <c r="P596" i="1"/>
  <c r="P597" i="1"/>
  <c r="O598" i="1"/>
  <c r="P601" i="1"/>
  <c r="N602" i="1"/>
  <c r="O603" i="1"/>
  <c r="P606" i="1"/>
  <c r="P607" i="1"/>
  <c r="P608" i="1"/>
  <c r="N609" i="1"/>
  <c r="O610" i="1"/>
  <c r="P614" i="1"/>
  <c r="P615" i="1"/>
  <c r="P616" i="1"/>
  <c r="N617" i="1"/>
  <c r="O618" i="1"/>
  <c r="P622" i="1"/>
  <c r="P623" i="1"/>
  <c r="P624" i="1"/>
  <c r="N625" i="1"/>
  <c r="O625" i="1"/>
  <c r="P630" i="1"/>
  <c r="P631" i="1"/>
  <c r="P632" i="1"/>
  <c r="N633" i="1"/>
  <c r="O633" i="1"/>
  <c r="P641" i="1"/>
  <c r="P642" i="1"/>
  <c r="P643" i="1"/>
  <c r="P644" i="1"/>
  <c r="N645" i="1"/>
  <c r="O645" i="1"/>
  <c r="M646" i="1"/>
  <c r="N646" i="1"/>
  <c r="O646" i="1"/>
  <c r="M647" i="1"/>
  <c r="N647" i="1"/>
  <c r="O647" i="1"/>
  <c r="M648" i="1"/>
  <c r="N648" i="1"/>
  <c r="O648" i="1"/>
  <c r="N64" i="1"/>
  <c r="N68" i="1"/>
  <c r="N72" i="1"/>
  <c r="N76" i="1"/>
  <c r="N79" i="1"/>
  <c r="N81" i="1"/>
  <c r="N83" i="1"/>
  <c r="N85" i="1"/>
  <c r="N87" i="1"/>
  <c r="N89" i="1"/>
  <c r="N91" i="1"/>
  <c r="N93" i="1"/>
  <c r="N95" i="1"/>
  <c r="N97" i="1"/>
  <c r="N99" i="1"/>
  <c r="N103" i="1"/>
  <c r="N107" i="1"/>
  <c r="N111" i="1"/>
  <c r="N115" i="1"/>
  <c r="N119" i="1"/>
  <c r="N123" i="1"/>
  <c r="N127" i="1"/>
  <c r="N131" i="1"/>
  <c r="N135" i="1"/>
  <c r="N139" i="1"/>
  <c r="N143" i="1"/>
  <c r="N147" i="1"/>
  <c r="N151" i="1"/>
  <c r="N155" i="1"/>
  <c r="N159" i="1"/>
  <c r="N163" i="1"/>
  <c r="N167" i="1"/>
  <c r="N171" i="1"/>
  <c r="N175" i="1"/>
  <c r="N179" i="1"/>
  <c r="N183" i="1"/>
  <c r="N187" i="1"/>
  <c r="N191" i="1"/>
  <c r="N195" i="1"/>
  <c r="N199" i="1"/>
  <c r="N203" i="1"/>
  <c r="N207" i="1"/>
  <c r="N211" i="1"/>
  <c r="N215" i="1"/>
  <c r="N219" i="1"/>
  <c r="N223" i="1"/>
  <c r="N227" i="1"/>
  <c r="M233" i="1"/>
  <c r="M241" i="1"/>
  <c r="M249" i="1"/>
  <c r="M257" i="1"/>
  <c r="M265" i="1"/>
  <c r="M273" i="1"/>
  <c r="M281" i="1"/>
  <c r="M289" i="1"/>
  <c r="M297" i="1"/>
  <c r="N63" i="1"/>
  <c r="N67" i="1"/>
  <c r="N71" i="1"/>
  <c r="N75" i="1"/>
  <c r="N100" i="1"/>
  <c r="N104" i="1"/>
  <c r="N108" i="1"/>
  <c r="N112" i="1"/>
  <c r="N116" i="1"/>
  <c r="N120" i="1"/>
  <c r="N124" i="1"/>
  <c r="N128" i="1"/>
  <c r="N132" i="1"/>
  <c r="N136" i="1"/>
  <c r="N140" i="1"/>
  <c r="N144" i="1"/>
  <c r="N148" i="1"/>
  <c r="N152" i="1"/>
  <c r="N156" i="1"/>
  <c r="N160" i="1"/>
  <c r="N164" i="1"/>
  <c r="N168" i="1"/>
  <c r="N172" i="1"/>
  <c r="N176" i="1"/>
  <c r="N180" i="1"/>
  <c r="N184" i="1"/>
  <c r="N188" i="1"/>
  <c r="N192" i="1"/>
  <c r="N196" i="1"/>
  <c r="N200" i="1"/>
  <c r="N204" i="1"/>
  <c r="N208" i="1"/>
  <c r="N212" i="1"/>
  <c r="N216" i="1"/>
  <c r="N220" i="1"/>
  <c r="N224" i="1"/>
  <c r="N228" i="1"/>
  <c r="M231" i="1"/>
  <c r="M239" i="1"/>
  <c r="M247" i="1"/>
  <c r="M255" i="1"/>
  <c r="M263" i="1"/>
  <c r="M271" i="1"/>
  <c r="M279" i="1"/>
  <c r="M287" i="1"/>
  <c r="M295" i="1"/>
  <c r="M303" i="1"/>
  <c r="N62" i="1"/>
  <c r="N66" i="1"/>
  <c r="N70" i="1"/>
  <c r="N74" i="1"/>
  <c r="N78" i="1"/>
  <c r="N80" i="1"/>
  <c r="N82" i="1"/>
  <c r="N84" i="1"/>
  <c r="N86" i="1"/>
  <c r="N88" i="1"/>
  <c r="N90" i="1"/>
  <c r="N92" i="1"/>
  <c r="N94" i="1"/>
  <c r="N96" i="1"/>
  <c r="N98" i="1"/>
  <c r="N101" i="1"/>
  <c r="N105" i="1"/>
  <c r="N109" i="1"/>
  <c r="N113" i="1"/>
  <c r="N117" i="1"/>
  <c r="N121" i="1"/>
  <c r="N125" i="1"/>
  <c r="N129" i="1"/>
  <c r="N133" i="1"/>
  <c r="N137" i="1"/>
  <c r="N141" i="1"/>
  <c r="N145" i="1"/>
  <c r="N149" i="1"/>
  <c r="N153" i="1"/>
  <c r="N157" i="1"/>
  <c r="N161" i="1"/>
  <c r="N165" i="1"/>
  <c r="N169" i="1"/>
  <c r="N173" i="1"/>
  <c r="N177" i="1"/>
  <c r="N181" i="1"/>
  <c r="N185" i="1"/>
  <c r="N189" i="1"/>
  <c r="N193" i="1"/>
  <c r="N197" i="1"/>
  <c r="N201" i="1"/>
  <c r="N205" i="1"/>
  <c r="N209" i="1"/>
  <c r="N213" i="1"/>
  <c r="N217" i="1"/>
  <c r="N221" i="1"/>
  <c r="N225" i="1"/>
  <c r="N229" i="1"/>
  <c r="M237" i="1"/>
  <c r="M245" i="1"/>
  <c r="M253" i="1"/>
  <c r="M261" i="1"/>
  <c r="M269" i="1"/>
  <c r="M277" i="1"/>
  <c r="M285" i="1"/>
  <c r="M293" i="1"/>
  <c r="M301" i="1"/>
  <c r="N231" i="1"/>
  <c r="N233" i="1"/>
  <c r="N235" i="1"/>
  <c r="N237" i="1"/>
  <c r="N239" i="1"/>
  <c r="N241" i="1"/>
  <c r="N243" i="1"/>
  <c r="N245" i="1"/>
  <c r="N247" i="1"/>
  <c r="N249" i="1"/>
  <c r="N251" i="1"/>
  <c r="N253" i="1"/>
  <c r="N255" i="1"/>
  <c r="N257" i="1"/>
  <c r="N259" i="1"/>
  <c r="N261" i="1"/>
  <c r="N263" i="1"/>
  <c r="N265" i="1"/>
  <c r="N267" i="1"/>
  <c r="N269" i="1"/>
  <c r="N271" i="1"/>
  <c r="N273" i="1"/>
  <c r="N275" i="1"/>
  <c r="N277" i="1"/>
  <c r="N279" i="1"/>
  <c r="N281" i="1"/>
  <c r="N283" i="1"/>
  <c r="N285" i="1"/>
  <c r="N287" i="1"/>
  <c r="N289" i="1"/>
  <c r="N291" i="1"/>
  <c r="N293" i="1"/>
  <c r="N295" i="1"/>
  <c r="N297" i="1"/>
  <c r="N299" i="1"/>
  <c r="N301" i="1"/>
  <c r="N303" i="1"/>
  <c r="O230" i="1"/>
  <c r="O232" i="1"/>
  <c r="O234" i="1"/>
  <c r="O236" i="1"/>
  <c r="O238" i="1"/>
  <c r="O240" i="1"/>
  <c r="O242" i="1"/>
  <c r="O244" i="1"/>
  <c r="O246" i="1"/>
  <c r="O248" i="1"/>
  <c r="O250" i="1"/>
  <c r="O252" i="1"/>
  <c r="O254" i="1"/>
  <c r="O256" i="1"/>
  <c r="O258" i="1"/>
  <c r="O260" i="1"/>
  <c r="O262" i="1"/>
  <c r="O264" i="1"/>
  <c r="O266" i="1"/>
  <c r="O268" i="1"/>
  <c r="O270" i="1"/>
  <c r="O272" i="1"/>
  <c r="O274" i="1"/>
  <c r="O276" i="1"/>
  <c r="O278" i="1"/>
  <c r="O280" i="1"/>
  <c r="O282" i="1"/>
  <c r="O284" i="1"/>
  <c r="O286" i="1"/>
  <c r="O288" i="1"/>
  <c r="O290" i="1"/>
  <c r="O292" i="1"/>
  <c r="O294" i="1"/>
  <c r="O296" i="1"/>
  <c r="O298" i="1"/>
  <c r="O300" i="1"/>
  <c r="O302" i="1"/>
  <c r="O304" i="1"/>
  <c r="N307" i="1"/>
  <c r="N309" i="1"/>
  <c r="N311" i="1"/>
  <c r="N313" i="1"/>
  <c r="M315" i="1"/>
  <c r="P315" i="1"/>
  <c r="N317" i="1"/>
  <c r="M323" i="1"/>
  <c r="P323" i="1"/>
  <c r="N325" i="1"/>
  <c r="M331" i="1"/>
  <c r="M335" i="1"/>
  <c r="M339" i="1"/>
  <c r="M343" i="1"/>
  <c r="M347" i="1"/>
  <c r="M351" i="1"/>
  <c r="M355" i="1"/>
  <c r="O306" i="1"/>
  <c r="O308" i="1"/>
  <c r="O310" i="1"/>
  <c r="O312" i="1"/>
  <c r="N320" i="1"/>
  <c r="N328" i="1"/>
  <c r="M372" i="1"/>
  <c r="O383" i="1"/>
  <c r="O391" i="1"/>
  <c r="O399" i="1"/>
  <c r="O407" i="1"/>
  <c r="O415" i="1"/>
  <c r="O424" i="1"/>
  <c r="O428" i="1"/>
  <c r="O432" i="1"/>
  <c r="M444" i="1"/>
  <c r="O445" i="1"/>
  <c r="M460" i="1"/>
  <c r="O461" i="1"/>
  <c r="M317" i="1"/>
  <c r="M321" i="1"/>
  <c r="M325" i="1"/>
  <c r="M329" i="1"/>
  <c r="M332" i="1"/>
  <c r="M334" i="1"/>
  <c r="M336" i="1"/>
  <c r="M338" i="1"/>
  <c r="M340" i="1"/>
  <c r="M342" i="1"/>
  <c r="M344" i="1"/>
  <c r="M346" i="1"/>
  <c r="M348" i="1"/>
  <c r="M350" i="1"/>
  <c r="M352" i="1"/>
  <c r="M354" i="1"/>
  <c r="M356" i="1"/>
  <c r="M358" i="1"/>
  <c r="M360" i="1"/>
  <c r="M362" i="1"/>
  <c r="M364" i="1"/>
  <c r="M366" i="1"/>
  <c r="M368" i="1"/>
  <c r="M370" i="1"/>
  <c r="M374" i="1"/>
  <c r="M375" i="1"/>
  <c r="N375" i="1"/>
  <c r="O377" i="1"/>
  <c r="O381" i="1"/>
  <c r="O385" i="1"/>
  <c r="O389" i="1"/>
  <c r="O393" i="1"/>
  <c r="O397" i="1"/>
  <c r="O401" i="1"/>
  <c r="O405" i="1"/>
  <c r="O409" i="1"/>
  <c r="O413" i="1"/>
  <c r="O417" i="1"/>
  <c r="O421" i="1"/>
  <c r="O425" i="1"/>
  <c r="O429" i="1"/>
  <c r="O433" i="1"/>
  <c r="O449" i="1"/>
  <c r="M464" i="1"/>
  <c r="O465" i="1"/>
  <c r="M316" i="1"/>
  <c r="M320" i="1"/>
  <c r="M324" i="1"/>
  <c r="M328" i="1"/>
  <c r="N332" i="1"/>
  <c r="N334" i="1"/>
  <c r="N336" i="1"/>
  <c r="N338" i="1"/>
  <c r="N340" i="1"/>
  <c r="N342" i="1"/>
  <c r="N344" i="1"/>
  <c r="N346" i="1"/>
  <c r="N348" i="1"/>
  <c r="N350" i="1"/>
  <c r="N352" i="1"/>
  <c r="N354" i="1"/>
  <c r="N356" i="1"/>
  <c r="N358" i="1"/>
  <c r="N360" i="1"/>
  <c r="N362" i="1"/>
  <c r="N364" i="1"/>
  <c r="N366" i="1"/>
  <c r="N368" i="1"/>
  <c r="N370" i="1"/>
  <c r="M371" i="1"/>
  <c r="O378" i="1"/>
  <c r="O382" i="1"/>
  <c r="O386" i="1"/>
  <c r="O390" i="1"/>
  <c r="O394" i="1"/>
  <c r="O398" i="1"/>
  <c r="O402" i="1"/>
  <c r="O406" i="1"/>
  <c r="O410" i="1"/>
  <c r="O414" i="1"/>
  <c r="O418" i="1"/>
  <c r="O422" i="1"/>
  <c r="O426" i="1"/>
  <c r="O430" i="1"/>
  <c r="O437" i="1"/>
  <c r="O453" i="1"/>
  <c r="N436" i="1"/>
  <c r="N440" i="1"/>
  <c r="N444" i="1"/>
  <c r="N448" i="1"/>
  <c r="N452" i="1"/>
  <c r="N456" i="1"/>
  <c r="N460" i="1"/>
  <c r="N464" i="1"/>
  <c r="N484" i="1"/>
  <c r="N435" i="1"/>
  <c r="N439" i="1"/>
  <c r="N443" i="1"/>
  <c r="N447" i="1"/>
  <c r="N451" i="1"/>
  <c r="N455" i="1"/>
  <c r="N459" i="1"/>
  <c r="N463" i="1"/>
  <c r="N467" i="1"/>
  <c r="M486" i="1"/>
  <c r="N502" i="1"/>
  <c r="N434" i="1"/>
  <c r="N438" i="1"/>
  <c r="N442" i="1"/>
  <c r="N446" i="1"/>
  <c r="N450" i="1"/>
  <c r="N454" i="1"/>
  <c r="N458" i="1"/>
  <c r="N462" i="1"/>
  <c r="N466" i="1"/>
  <c r="N469" i="1"/>
  <c r="N471" i="1"/>
  <c r="N473" i="1"/>
  <c r="N475" i="1"/>
  <c r="N477" i="1"/>
  <c r="N479" i="1"/>
  <c r="N481" i="1"/>
  <c r="P487" i="1"/>
  <c r="M489" i="1"/>
  <c r="M493" i="1"/>
  <c r="M497" i="1"/>
  <c r="M488" i="1"/>
  <c r="M492" i="1"/>
  <c r="M496" i="1"/>
  <c r="M500" i="1"/>
  <c r="M502" i="1"/>
  <c r="M504" i="1"/>
  <c r="M506" i="1"/>
  <c r="M508" i="1"/>
  <c r="M510" i="1"/>
  <c r="M512" i="1"/>
  <c r="M514" i="1"/>
  <c r="M516" i="1"/>
  <c r="M518" i="1"/>
  <c r="M520" i="1"/>
  <c r="M487" i="1"/>
  <c r="M491" i="1"/>
  <c r="M495" i="1"/>
  <c r="M499" i="1"/>
  <c r="O607" i="1"/>
  <c r="O611" i="1"/>
  <c r="O615" i="1"/>
  <c r="O619" i="1"/>
  <c r="O623" i="1"/>
  <c r="O597" i="1"/>
  <c r="O600" i="1"/>
  <c r="O604" i="1"/>
  <c r="O608" i="1"/>
  <c r="O612" i="1"/>
  <c r="O616" i="1"/>
  <c r="O620" i="1"/>
  <c r="O6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Mourad Gumusboga</author>
  </authors>
  <commentList>
    <comment ref="AR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from strain 151346
</t>
        </r>
      </text>
    </comment>
    <comment ref="AU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from strain 151346</t>
        </r>
      </text>
    </comment>
    <comment ref="AV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from strain 151346</t>
        </r>
      </text>
    </comment>
    <comment ref="AR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from strain 151358
</t>
        </r>
      </text>
    </comment>
    <comment ref="AU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from strain 151358</t>
        </r>
      </text>
    </comment>
    <comment ref="AV1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from strain 151358</t>
        </r>
      </text>
    </comment>
    <comment ref="K28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
Mourad Gumusboga:</t>
        </r>
        <r>
          <rPr>
            <sz val="9"/>
            <color indexed="81"/>
            <rFont val="Tahoma"/>
            <family val="2"/>
          </rPr>
          <t xml:space="preserve">
ATB pririté ( guéri 2013)</t>
        </r>
      </text>
    </comment>
    <comment ref="L4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hain_sequ_spoligo with 2014-01-002-21</t>
        </r>
      </text>
    </comment>
    <comment ref="K4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hain_sequ_spoligo 151946-151947
</t>
        </r>
      </text>
    </comment>
    <comment ref="L45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MDR contact 151946=&gt;hain_spoligo with 151947
</t>
        </r>
      </text>
    </comment>
    <comment ref="K46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month 21 of MDR contact 151947
</t>
        </r>
      </text>
    </comment>
    <comment ref="AS54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MTBDRplus wildtype 
rpoB wildtype
</t>
        </r>
      </text>
    </comment>
    <comment ref="L12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test CM hain</t>
        </r>
      </text>
    </comment>
    <comment ref="L163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sequencing rpoB
</t>
        </r>
      </text>
    </comment>
    <comment ref="AS584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sequencing requested (HAIN may miss the detection of some mutation)
</t>
        </r>
      </text>
    </comment>
  </commentList>
</comments>
</file>

<file path=xl/sharedStrings.xml><?xml version="1.0" encoding="utf-8"?>
<sst xmlns="http://schemas.openxmlformats.org/spreadsheetml/2006/main" count="27285" uniqueCount="2594">
  <si>
    <t>Country</t>
  </si>
  <si>
    <t>H0,2</t>
  </si>
  <si>
    <t>S</t>
  </si>
  <si>
    <t>P-number</t>
  </si>
  <si>
    <t>PAS</t>
  </si>
  <si>
    <t>R</t>
  </si>
  <si>
    <t>ETH</t>
  </si>
  <si>
    <t>E</t>
  </si>
  <si>
    <t>pncA</t>
  </si>
  <si>
    <t>K</t>
  </si>
  <si>
    <t>rpoB</t>
  </si>
  <si>
    <t>katG</t>
  </si>
  <si>
    <t>inhA</t>
  </si>
  <si>
    <t>gyrAB</t>
  </si>
  <si>
    <t>rrs 1400</t>
  </si>
  <si>
    <t>Z</t>
  </si>
  <si>
    <t>Retreatment type</t>
  </si>
  <si>
    <t xml:space="preserve">ITM BK </t>
  </si>
  <si>
    <t>ITM cult</t>
  </si>
  <si>
    <t xml:space="preserve">Freezer </t>
  </si>
  <si>
    <t>SPNR</t>
  </si>
  <si>
    <t>SPDATE</t>
  </si>
  <si>
    <t>H1,0</t>
  </si>
  <si>
    <t>H5,0</t>
  </si>
  <si>
    <t>O2</t>
  </si>
  <si>
    <t>O8</t>
  </si>
  <si>
    <t>C</t>
  </si>
  <si>
    <t>132247</t>
  </si>
  <si>
    <t>D99M14</t>
  </si>
  <si>
    <t>132251</t>
  </si>
  <si>
    <t>D99J14</t>
  </si>
  <si>
    <t>NIM/14/132</t>
  </si>
  <si>
    <t>E2</t>
  </si>
  <si>
    <t>142187</t>
  </si>
  <si>
    <t>NIM/14/008</t>
  </si>
  <si>
    <t>E1</t>
  </si>
  <si>
    <t>140217</t>
  </si>
  <si>
    <t>D101L22</t>
  </si>
  <si>
    <t>140835</t>
  </si>
  <si>
    <t>R2</t>
  </si>
  <si>
    <t>131744</t>
  </si>
  <si>
    <t>140101</t>
  </si>
  <si>
    <t>D100K19</t>
  </si>
  <si>
    <t>wildtype</t>
  </si>
  <si>
    <t>NA</t>
  </si>
  <si>
    <t>141633</t>
  </si>
  <si>
    <t>142334</t>
  </si>
  <si>
    <t>141527</t>
  </si>
  <si>
    <t>142188</t>
  </si>
  <si>
    <t>140369</t>
  </si>
  <si>
    <t>141220</t>
  </si>
  <si>
    <t>D102E24</t>
  </si>
  <si>
    <t>140632</t>
  </si>
  <si>
    <t>141623</t>
  </si>
  <si>
    <t>D102P2</t>
  </si>
  <si>
    <t>NEG</t>
  </si>
  <si>
    <t>141371</t>
  </si>
  <si>
    <t>131389</t>
  </si>
  <si>
    <t>132460</t>
  </si>
  <si>
    <t>D98O20</t>
  </si>
  <si>
    <t>131027</t>
  </si>
  <si>
    <t>131492</t>
  </si>
  <si>
    <t>D97L25</t>
  </si>
  <si>
    <t>140012</t>
  </si>
  <si>
    <t>140419</t>
  </si>
  <si>
    <t>D101C27</t>
  </si>
  <si>
    <t>141364</t>
  </si>
  <si>
    <t>142161</t>
  </si>
  <si>
    <t>D103H18</t>
  </si>
  <si>
    <t>141365</t>
  </si>
  <si>
    <t>142183</t>
  </si>
  <si>
    <t>140098</t>
  </si>
  <si>
    <t>140511</t>
  </si>
  <si>
    <t>D101N26</t>
  </si>
  <si>
    <t>140211</t>
  </si>
  <si>
    <t>140834</t>
  </si>
  <si>
    <t>D101L21</t>
  </si>
  <si>
    <t>141366</t>
  </si>
  <si>
    <t>142164</t>
  </si>
  <si>
    <t>D103J26</t>
  </si>
  <si>
    <t>142037</t>
  </si>
  <si>
    <t>140645</t>
  </si>
  <si>
    <t>D102N18</t>
  </si>
  <si>
    <t>140362</t>
  </si>
  <si>
    <t>140926</t>
  </si>
  <si>
    <t>D102A18</t>
  </si>
  <si>
    <t>NT</t>
  </si>
  <si>
    <t>141525</t>
  </si>
  <si>
    <t>140213</t>
  </si>
  <si>
    <t>140833</t>
  </si>
  <si>
    <t>D101L20</t>
  </si>
  <si>
    <t>R1</t>
  </si>
  <si>
    <t>140363</t>
  </si>
  <si>
    <t>140927</t>
  </si>
  <si>
    <t>D102A19</t>
  </si>
  <si>
    <t>131538</t>
  </si>
  <si>
    <t>132521</t>
  </si>
  <si>
    <t>D99L21</t>
  </si>
  <si>
    <t>141531</t>
  </si>
  <si>
    <t>142189</t>
  </si>
  <si>
    <t>140636</t>
  </si>
  <si>
    <t>141625</t>
  </si>
  <si>
    <t>D102P4</t>
  </si>
  <si>
    <t>131750</t>
  </si>
  <si>
    <t>140103</t>
  </si>
  <si>
    <t>D100K21</t>
  </si>
  <si>
    <t>131029</t>
  </si>
  <si>
    <t>131493</t>
  </si>
  <si>
    <t>D97L26</t>
  </si>
  <si>
    <t>131107</t>
  </si>
  <si>
    <t>131934</t>
  </si>
  <si>
    <t>D98J1</t>
  </si>
  <si>
    <t>131542</t>
  </si>
  <si>
    <t>132896</t>
  </si>
  <si>
    <t>D99M1</t>
  </si>
  <si>
    <t>131832</t>
  </si>
  <si>
    <t>140417</t>
  </si>
  <si>
    <t>D101C25</t>
  </si>
  <si>
    <t>141362</t>
  </si>
  <si>
    <t>142163</t>
  </si>
  <si>
    <t>D103J25</t>
  </si>
  <si>
    <t>140634</t>
  </si>
  <si>
    <t>141624</t>
  </si>
  <si>
    <t>D102P3</t>
  </si>
  <si>
    <t>140102</t>
  </si>
  <si>
    <t>140513</t>
  </si>
  <si>
    <t>D101K16</t>
  </si>
  <si>
    <t>142202</t>
  </si>
  <si>
    <t>RT1</t>
  </si>
  <si>
    <t>131536</t>
  </si>
  <si>
    <t>132898</t>
  </si>
  <si>
    <t>D99J15</t>
  </si>
  <si>
    <t>140008</t>
  </si>
  <si>
    <t>140418</t>
  </si>
  <si>
    <t>D101C26</t>
  </si>
  <si>
    <t>NIM/13/258</t>
  </si>
  <si>
    <t>NIM/14/062</t>
  </si>
  <si>
    <t>NIM/14/056</t>
  </si>
  <si>
    <t>NIM/14/016</t>
  </si>
  <si>
    <t>NIM/14/024</t>
  </si>
  <si>
    <t>NIM/14/054</t>
  </si>
  <si>
    <t>NIM/13/235</t>
  </si>
  <si>
    <t>NIM/13/210</t>
  </si>
  <si>
    <t>NIM/13/268</t>
  </si>
  <si>
    <t>NIM/14/051</t>
  </si>
  <si>
    <t>NIM/14/129</t>
  </si>
  <si>
    <t>NIM/14/001</t>
  </si>
  <si>
    <t>NIM/14/005</t>
  </si>
  <si>
    <t>NIM/14/052</t>
  </si>
  <si>
    <t>NIM/14/121</t>
  </si>
  <si>
    <t>NIM/14/030</t>
  </si>
  <si>
    <t>NIM/14/012</t>
  </si>
  <si>
    <t>NIM/14/040</t>
  </si>
  <si>
    <t>NIM/14/055</t>
  </si>
  <si>
    <t>NIM/14/006</t>
  </si>
  <si>
    <t>NIM/14/013</t>
  </si>
  <si>
    <t>NIM/13/249</t>
  </si>
  <si>
    <t>NIM/14/058</t>
  </si>
  <si>
    <t>NIM/14/026</t>
  </si>
  <si>
    <t>NIM/13/261</t>
  </si>
  <si>
    <t>NIM/13/211</t>
  </si>
  <si>
    <t>NIM/14/142</t>
  </si>
  <si>
    <t>NIM/13/217</t>
  </si>
  <si>
    <t>NIM/13/251</t>
  </si>
  <si>
    <t>NIM/14/059</t>
  </si>
  <si>
    <t>NIM/13/265</t>
  </si>
  <si>
    <t>NIM/14/050</t>
  </si>
  <si>
    <t>NIM/14/025</t>
  </si>
  <si>
    <t>NIM/14/023</t>
  </si>
  <si>
    <t>NIM/14/003</t>
  </si>
  <si>
    <t>NIM/14/143</t>
  </si>
  <si>
    <t>NIM/13/248</t>
  </si>
  <si>
    <t>NIM/14/009</t>
  </si>
  <si>
    <t>NIM/13/266</t>
  </si>
  <si>
    <t>140991/140992</t>
  </si>
  <si>
    <t>140532/140533</t>
  </si>
  <si>
    <t>140219/140220</t>
  </si>
  <si>
    <t>CAT4</t>
  </si>
  <si>
    <t>140798</t>
  </si>
  <si>
    <t>140800</t>
  </si>
  <si>
    <t>140805</t>
  </si>
  <si>
    <t>D101R21</t>
  </si>
  <si>
    <t>140809</t>
  </si>
  <si>
    <t>D101R23</t>
  </si>
  <si>
    <t>140811</t>
  </si>
  <si>
    <t>D101R24</t>
  </si>
  <si>
    <t>140819</t>
  </si>
  <si>
    <t>D102A1</t>
  </si>
  <si>
    <t>140828</t>
  </si>
  <si>
    <t>D102A6</t>
  </si>
  <si>
    <t>013_2061</t>
  </si>
  <si>
    <t>013_2182</t>
  </si>
  <si>
    <t>013_2184</t>
  </si>
  <si>
    <t>013_2221</t>
  </si>
  <si>
    <t>013_2307</t>
  </si>
  <si>
    <t>013_2671</t>
  </si>
  <si>
    <t>013_2238</t>
  </si>
  <si>
    <t>D103K1</t>
  </si>
  <si>
    <t>D102L24</t>
  </si>
  <si>
    <t>Species</t>
  </si>
  <si>
    <t>RIF mol.</t>
  </si>
  <si>
    <t>INH mol.</t>
  </si>
  <si>
    <t>FQ mol.</t>
  </si>
  <si>
    <t>PZA mol.</t>
  </si>
  <si>
    <t>2LI mol.</t>
  </si>
  <si>
    <t>rpsL</t>
  </si>
  <si>
    <t>rrs500 loop</t>
  </si>
  <si>
    <t>S mol.</t>
  </si>
  <si>
    <t>R (haute)</t>
  </si>
  <si>
    <t>INS_92(GCGGTGTTG)</t>
  </si>
  <si>
    <t>échec PCR</t>
  </si>
  <si>
    <t>idcode2</t>
  </si>
  <si>
    <t>idcode</t>
  </si>
  <si>
    <t>2013-04-002-00</t>
  </si>
  <si>
    <t>2013-33-001-01</t>
  </si>
  <si>
    <t>2013-05-007-00</t>
  </si>
  <si>
    <t>2013-23-001-00</t>
  </si>
  <si>
    <t>2013-13-005-00</t>
  </si>
  <si>
    <t>2013-13-006-00</t>
  </si>
  <si>
    <t>2013-13-002-00</t>
  </si>
  <si>
    <t>2013-26-003-00</t>
  </si>
  <si>
    <t>2014-02-002-00</t>
  </si>
  <si>
    <t>2014-02-001-00</t>
  </si>
  <si>
    <t>2014-02-003-00</t>
  </si>
  <si>
    <t>2014-02-004-00</t>
  </si>
  <si>
    <t>2014-02-005-00</t>
  </si>
  <si>
    <t>2014-02-006-00</t>
  </si>
  <si>
    <t>2014-02-007-00</t>
  </si>
  <si>
    <t>2013-01-023-00</t>
  </si>
  <si>
    <t>2013-01-024-00</t>
  </si>
  <si>
    <t>2013-01-026-00</t>
  </si>
  <si>
    <t>2013-01-027-00</t>
  </si>
  <si>
    <t>2013-01-028-00</t>
  </si>
  <si>
    <t>2013-01-032-00</t>
  </si>
  <si>
    <t>2013-01-035-00</t>
  </si>
  <si>
    <t>2013-01-029-00</t>
  </si>
  <si>
    <t>2013-01-030-00</t>
  </si>
  <si>
    <t>2013-01-033-00</t>
  </si>
  <si>
    <t>2013-01-034-00</t>
  </si>
  <si>
    <t>2014-01-001-00</t>
  </si>
  <si>
    <t>2014-01-002-00</t>
  </si>
  <si>
    <t>2014-01-003-00</t>
  </si>
  <si>
    <t>2014-01-004-00</t>
  </si>
  <si>
    <t>2014-01-005-00</t>
  </si>
  <si>
    <t>2014-01-006-00</t>
  </si>
  <si>
    <t>2014-01-007-00</t>
  </si>
  <si>
    <t>2014-01-008-00</t>
  </si>
  <si>
    <t>2014-01-010-00</t>
  </si>
  <si>
    <t>2014-01-009-00</t>
  </si>
  <si>
    <t>2014-01-011-00</t>
  </si>
  <si>
    <t>2014-01-015-00</t>
  </si>
  <si>
    <t>2014-01-018-00</t>
  </si>
  <si>
    <t>2014-01-019-00</t>
  </si>
  <si>
    <t>2014-01-020-00</t>
  </si>
  <si>
    <t>2014-01-021-00</t>
  </si>
  <si>
    <t>2014-01-022-00</t>
  </si>
  <si>
    <t>2014-01-023-00</t>
  </si>
  <si>
    <t>2014-01-024-00</t>
  </si>
  <si>
    <t>2014-01-025-00</t>
  </si>
  <si>
    <t>2014-01-026-00</t>
  </si>
  <si>
    <t>2014-01-027-00</t>
  </si>
  <si>
    <t>2014-01-028-00</t>
  </si>
  <si>
    <t>2014-01-029-00</t>
  </si>
  <si>
    <t>2014-01-030-00</t>
  </si>
  <si>
    <t>2014-01-017-00</t>
  </si>
  <si>
    <t xml:space="preserve">2013-01-024-00 </t>
  </si>
  <si>
    <t xml:space="preserve">2013-01-022-01 </t>
  </si>
  <si>
    <t>2014-29-003-00</t>
  </si>
  <si>
    <t>2014-10-010-00</t>
  </si>
  <si>
    <t>2014-10-011-00</t>
  </si>
  <si>
    <t>2014-10-013-00</t>
  </si>
  <si>
    <t>2014-10-012-00</t>
  </si>
  <si>
    <t>2014-31-004-00</t>
  </si>
  <si>
    <t>2014-04-003-01</t>
  </si>
  <si>
    <t>2014-09-004-00</t>
  </si>
  <si>
    <t>2014-14-002-01</t>
  </si>
  <si>
    <t>2014-05-003-00</t>
  </si>
  <si>
    <t>2014-07-001-00</t>
  </si>
  <si>
    <t>2014-07-002-00</t>
  </si>
  <si>
    <t>2014-24-002-01</t>
  </si>
  <si>
    <t>2014-24-003-00</t>
  </si>
  <si>
    <t>2014-24-004-00</t>
  </si>
  <si>
    <t>2014-28-001-04</t>
  </si>
  <si>
    <t>2014-12-002-00</t>
  </si>
  <si>
    <t>2014-12-003-00</t>
  </si>
  <si>
    <t>2014-22-003-01</t>
  </si>
  <si>
    <t>2014-08-002-02</t>
  </si>
  <si>
    <t>2014-11-006-01</t>
  </si>
  <si>
    <t>2014-11-007-01</t>
  </si>
  <si>
    <t>2014-11-008-00</t>
  </si>
  <si>
    <t>2014-06-002-00</t>
  </si>
  <si>
    <t>2014-06-004-00</t>
  </si>
  <si>
    <t>2014-06-005-00</t>
  </si>
  <si>
    <t>2014-06-011-00</t>
  </si>
  <si>
    <t>2014-34-005-01</t>
  </si>
  <si>
    <t>2014-34-007-00</t>
  </si>
  <si>
    <t>2014-20-004-07</t>
  </si>
  <si>
    <t>2014-05-007-00</t>
  </si>
  <si>
    <t>2014-05-005-00</t>
  </si>
  <si>
    <t>2014-05-006-00</t>
  </si>
  <si>
    <t>2014-26-004-00</t>
  </si>
  <si>
    <t>2014-15-002-00</t>
  </si>
  <si>
    <t xml:space="preserve">2014-02-001-00  </t>
  </si>
  <si>
    <t xml:space="preserve">2014-07-005-00  </t>
  </si>
  <si>
    <t>2014-07-005-00</t>
  </si>
  <si>
    <t xml:space="preserve">2014-24-001-03     </t>
  </si>
  <si>
    <t>2014-24-001-04</t>
  </si>
  <si>
    <t xml:space="preserve">2013-05-001-00 </t>
  </si>
  <si>
    <t>2013-05-001-01</t>
  </si>
  <si>
    <t xml:space="preserve">2014-11-004-00  </t>
  </si>
  <si>
    <t>2014-08-015-00</t>
  </si>
  <si>
    <t>2014-08-014-00</t>
  </si>
  <si>
    <t>2014-08-001-00</t>
  </si>
  <si>
    <t>2014-06-014-00</t>
  </si>
  <si>
    <t>2014-08-013-00</t>
  </si>
  <si>
    <t>2014-08-002-00</t>
  </si>
  <si>
    <t>2014-06-015-00</t>
  </si>
  <si>
    <t>2013-11-002-13</t>
  </si>
  <si>
    <t>XDR</t>
  </si>
  <si>
    <t>2013-23-002-10</t>
  </si>
  <si>
    <t>2013-07-001-12</t>
  </si>
  <si>
    <t>2012-01-002-00</t>
  </si>
  <si>
    <t>2012-01-001-00</t>
  </si>
  <si>
    <t>2012-01-003-00</t>
  </si>
  <si>
    <t>2012-01-005-00</t>
  </si>
  <si>
    <t>2013-01-001-09</t>
  </si>
  <si>
    <t>2013-01-006-00</t>
  </si>
  <si>
    <t>2013-01-007-00</t>
  </si>
  <si>
    <t>2013-01-005-10</t>
  </si>
  <si>
    <t>2013-01-009-00</t>
  </si>
  <si>
    <t>2014-01-007-01</t>
  </si>
  <si>
    <t>2014-01-012-00</t>
  </si>
  <si>
    <t>2013-01-005-14</t>
  </si>
  <si>
    <t>W0216169</t>
  </si>
  <si>
    <t>W0222073</t>
  </si>
  <si>
    <t>W0831072</t>
  </si>
  <si>
    <t>W0927139</t>
  </si>
  <si>
    <t>Y0324038</t>
  </si>
  <si>
    <t>W0416159</t>
  </si>
  <si>
    <t>X0614091</t>
  </si>
  <si>
    <t>Y0425056</t>
  </si>
  <si>
    <t>W0808054</t>
  </si>
  <si>
    <t>Y0407067</t>
  </si>
  <si>
    <t>Y0403060</t>
  </si>
  <si>
    <t>Y0415069</t>
  </si>
  <si>
    <t>Y0414060</t>
  </si>
  <si>
    <t>Y0414059</t>
  </si>
  <si>
    <t>Y0409082</t>
  </si>
  <si>
    <t>Y0521094</t>
  </si>
  <si>
    <t>Y0407070</t>
  </si>
  <si>
    <t>Y0403059</t>
  </si>
  <si>
    <t>Y0911051</t>
  </si>
  <si>
    <t>Y0912064</t>
  </si>
  <si>
    <t>Y0828080</t>
  </si>
  <si>
    <t>Y0811097</t>
  </si>
  <si>
    <t>2014-01-016-00</t>
  </si>
  <si>
    <t>2014-10-010-01</t>
  </si>
  <si>
    <t>2014-10-011-01</t>
  </si>
  <si>
    <t>2014-11-004-04</t>
  </si>
  <si>
    <t>2014-05-007-01</t>
  </si>
  <si>
    <t>eis</t>
  </si>
  <si>
    <t>tlyA</t>
  </si>
  <si>
    <t>rv0678</t>
  </si>
  <si>
    <t>A1401G</t>
  </si>
  <si>
    <t>C1300T</t>
  </si>
  <si>
    <t>A1102G</t>
  </si>
  <si>
    <t>A1138C</t>
  </si>
  <si>
    <t>G -17 T</t>
  </si>
  <si>
    <t>C -15 T</t>
  </si>
  <si>
    <t>T -8 (A)</t>
  </si>
  <si>
    <t>Insertion: codon 154(AGGGT)</t>
  </si>
  <si>
    <t>Addition of Putative Transposase on codon 11</t>
  </si>
  <si>
    <t>Addition of Putative Transposase on codon 6</t>
  </si>
  <si>
    <t>531Leu</t>
  </si>
  <si>
    <t>516Tyr</t>
  </si>
  <si>
    <t>533Pro</t>
  </si>
  <si>
    <t>526Asp</t>
  </si>
  <si>
    <t>516Val</t>
  </si>
  <si>
    <t>526Tyr</t>
  </si>
  <si>
    <t>525Thr, 526Ser, 527Gln</t>
  </si>
  <si>
    <t>315Thr</t>
  </si>
  <si>
    <t>102Val</t>
  </si>
  <si>
    <t>54Leu</t>
  </si>
  <si>
    <t>57Gln</t>
  </si>
  <si>
    <t>82Arg</t>
  </si>
  <si>
    <t>85Arg</t>
  </si>
  <si>
    <t>94Leu</t>
  </si>
  <si>
    <t>79Val</t>
  </si>
  <si>
    <t>105Asp</t>
  </si>
  <si>
    <t>76Pro</t>
  </si>
  <si>
    <t>12Ala</t>
  </si>
  <si>
    <t>59Pro</t>
  </si>
  <si>
    <t>167Ile</t>
  </si>
  <si>
    <t>8Gly</t>
  </si>
  <si>
    <t>69Ser</t>
  </si>
  <si>
    <t>64Leu</t>
  </si>
  <si>
    <t>80Ala</t>
  </si>
  <si>
    <t>94Gly</t>
  </si>
  <si>
    <t>559Ala</t>
  </si>
  <si>
    <t>500His</t>
  </si>
  <si>
    <t xml:space="preserve"> 539Ala</t>
  </si>
  <si>
    <t>94Asn</t>
  </si>
  <si>
    <t>134Val</t>
  </si>
  <si>
    <t>146Thr</t>
  </si>
  <si>
    <t>72Arg</t>
  </si>
  <si>
    <t>INS_33</t>
  </si>
  <si>
    <t>2Arg</t>
  </si>
  <si>
    <t>142893</t>
  </si>
  <si>
    <t>D104H21</t>
  </si>
  <si>
    <t>142705</t>
  </si>
  <si>
    <t>142892</t>
  </si>
  <si>
    <t>142704</t>
  </si>
  <si>
    <t>D103M24</t>
  </si>
  <si>
    <t>142201</t>
  </si>
  <si>
    <t>142703</t>
  </si>
  <si>
    <t>141534</t>
  </si>
  <si>
    <t>142190</t>
  </si>
  <si>
    <t>D103R2</t>
  </si>
  <si>
    <t>142894</t>
  </si>
  <si>
    <t>20140199</t>
  </si>
  <si>
    <t>20140198</t>
  </si>
  <si>
    <t xml:space="preserve"> 565Lys</t>
  </si>
  <si>
    <t>3222-KC</t>
  </si>
  <si>
    <t>3502-NB</t>
  </si>
  <si>
    <t>3573-KC</t>
  </si>
  <si>
    <t>3570-NJM</t>
  </si>
  <si>
    <t>3969-NDT</t>
  </si>
  <si>
    <t>4141-VN</t>
  </si>
  <si>
    <t>4184-FD</t>
  </si>
  <si>
    <t>4413-KR</t>
  </si>
  <si>
    <t>4417-SED</t>
  </si>
  <si>
    <t>4494-JF</t>
  </si>
  <si>
    <t>4599-FTR</t>
  </si>
  <si>
    <t>4840-NR</t>
  </si>
  <si>
    <t>4954-DNS</t>
  </si>
  <si>
    <t>4951-TC</t>
  </si>
  <si>
    <t>5177-KMH</t>
  </si>
  <si>
    <t>5174-AC</t>
  </si>
  <si>
    <t>5649-NES</t>
  </si>
  <si>
    <t>5771-TM</t>
  </si>
  <si>
    <t>5833-WH</t>
  </si>
  <si>
    <t>5918-DLC</t>
  </si>
  <si>
    <t>5938-DV</t>
  </si>
  <si>
    <t>6237-NNO</t>
  </si>
  <si>
    <t>6426-PG</t>
  </si>
  <si>
    <t>6392-BBF</t>
  </si>
  <si>
    <t>6476-FPE</t>
  </si>
  <si>
    <t>6793-BN</t>
  </si>
  <si>
    <t>6861-TV</t>
  </si>
  <si>
    <t>6894-MA</t>
  </si>
  <si>
    <t>7043-</t>
  </si>
  <si>
    <t>7047-ME</t>
  </si>
  <si>
    <t>7070-AG</t>
  </si>
  <si>
    <t>7131-TR</t>
  </si>
  <si>
    <t>7216-KM</t>
  </si>
  <si>
    <t>7220-DM</t>
  </si>
  <si>
    <t>7325-IC</t>
  </si>
  <si>
    <t>7383-LMM</t>
  </si>
  <si>
    <t>7458-BT</t>
  </si>
  <si>
    <t>7553-NF</t>
  </si>
  <si>
    <t>7548-DB</t>
  </si>
  <si>
    <t>7734-BF</t>
  </si>
  <si>
    <t>8043-TH</t>
  </si>
  <si>
    <t>13-2152</t>
  </si>
  <si>
    <t>13-246</t>
  </si>
  <si>
    <t>13-53</t>
  </si>
  <si>
    <t>13-958</t>
  </si>
  <si>
    <t>13-882</t>
  </si>
  <si>
    <t>13-689</t>
  </si>
  <si>
    <t>13-683</t>
  </si>
  <si>
    <t>13-981</t>
  </si>
  <si>
    <t>13-1720</t>
  </si>
  <si>
    <t>13-746</t>
  </si>
  <si>
    <t>13-297</t>
  </si>
  <si>
    <t>13-1961</t>
  </si>
  <si>
    <t>13-784</t>
  </si>
  <si>
    <t>13-753</t>
  </si>
  <si>
    <t>13-2033</t>
  </si>
  <si>
    <t>13-1490</t>
  </si>
  <si>
    <t>13-1451</t>
  </si>
  <si>
    <t>13-296</t>
  </si>
  <si>
    <t>13-2124</t>
  </si>
  <si>
    <t>13-839</t>
  </si>
  <si>
    <t>13-1435</t>
  </si>
  <si>
    <t>13-806</t>
  </si>
  <si>
    <t>13-1431</t>
  </si>
  <si>
    <t>13-752</t>
  </si>
  <si>
    <t>13-916</t>
  </si>
  <si>
    <t>13-989</t>
  </si>
  <si>
    <t>13-750</t>
  </si>
  <si>
    <t>13-231</t>
  </si>
  <si>
    <t>13-516</t>
  </si>
  <si>
    <t>13-401</t>
  </si>
  <si>
    <t>13-489</t>
  </si>
  <si>
    <t>142902</t>
  </si>
  <si>
    <t>142904</t>
  </si>
  <si>
    <t>142906</t>
  </si>
  <si>
    <t>142908</t>
  </si>
  <si>
    <t>142910</t>
  </si>
  <si>
    <t>142913</t>
  </si>
  <si>
    <t>142915</t>
  </si>
  <si>
    <t>142916</t>
  </si>
  <si>
    <t>142918</t>
  </si>
  <si>
    <t>142921</t>
  </si>
  <si>
    <t>142928</t>
  </si>
  <si>
    <t>142930</t>
  </si>
  <si>
    <t>142935</t>
  </si>
  <si>
    <t>142937</t>
  </si>
  <si>
    <t>142939</t>
  </si>
  <si>
    <t>142940</t>
  </si>
  <si>
    <t>142943</t>
  </si>
  <si>
    <t>142944</t>
  </si>
  <si>
    <t>142706</t>
  </si>
  <si>
    <t>142707</t>
  </si>
  <si>
    <t>142708</t>
  </si>
  <si>
    <t>142709</t>
  </si>
  <si>
    <t>142710</t>
  </si>
  <si>
    <t>142711</t>
  </si>
  <si>
    <t>142712</t>
  </si>
  <si>
    <t>142713</t>
  </si>
  <si>
    <t>142714</t>
  </si>
  <si>
    <t>142715</t>
  </si>
  <si>
    <t>142716</t>
  </si>
  <si>
    <t>142717</t>
  </si>
  <si>
    <t>142718</t>
  </si>
  <si>
    <t>142719</t>
  </si>
  <si>
    <t>142720</t>
  </si>
  <si>
    <t>142721</t>
  </si>
  <si>
    <t>142722</t>
  </si>
  <si>
    <t>142723</t>
  </si>
  <si>
    <t>142724</t>
  </si>
  <si>
    <t>142725</t>
  </si>
  <si>
    <t>142726</t>
  </si>
  <si>
    <t>142727</t>
  </si>
  <si>
    <t>142728</t>
  </si>
  <si>
    <t>142729</t>
  </si>
  <si>
    <t>142730</t>
  </si>
  <si>
    <t>142731</t>
  </si>
  <si>
    <t>142732</t>
  </si>
  <si>
    <t>142733</t>
  </si>
  <si>
    <t>142734</t>
  </si>
  <si>
    <t>142735</t>
  </si>
  <si>
    <t>142736</t>
  </si>
  <si>
    <t>142737</t>
  </si>
  <si>
    <t>142738</t>
  </si>
  <si>
    <t>142739</t>
  </si>
  <si>
    <t>142740</t>
  </si>
  <si>
    <t>142741</t>
  </si>
  <si>
    <t>142742</t>
  </si>
  <si>
    <t>142743</t>
  </si>
  <si>
    <t>142744</t>
  </si>
  <si>
    <t>142745</t>
  </si>
  <si>
    <t>142746</t>
  </si>
  <si>
    <t>142747</t>
  </si>
  <si>
    <t>142748</t>
  </si>
  <si>
    <t>142749</t>
  </si>
  <si>
    <t>142750</t>
  </si>
  <si>
    <t>142751</t>
  </si>
  <si>
    <t>142752</t>
  </si>
  <si>
    <t>142753</t>
  </si>
  <si>
    <t>142754</t>
  </si>
  <si>
    <t>142755</t>
  </si>
  <si>
    <t>142756</t>
  </si>
  <si>
    <t>142757</t>
  </si>
  <si>
    <t>142758</t>
  </si>
  <si>
    <t>142759</t>
  </si>
  <si>
    <t>142760</t>
  </si>
  <si>
    <t>143090</t>
  </si>
  <si>
    <t>143091</t>
  </si>
  <si>
    <t>143092</t>
  </si>
  <si>
    <t>143093</t>
  </si>
  <si>
    <t>143096</t>
  </si>
  <si>
    <t>143098</t>
  </si>
  <si>
    <t>143099</t>
  </si>
  <si>
    <t>143100</t>
  </si>
  <si>
    <t>143101</t>
  </si>
  <si>
    <t>143102</t>
  </si>
  <si>
    <t>143103</t>
  </si>
  <si>
    <t>143104</t>
  </si>
  <si>
    <t>143105</t>
  </si>
  <si>
    <t>143106</t>
  </si>
  <si>
    <t>143107</t>
  </si>
  <si>
    <t>143108</t>
  </si>
  <si>
    <t>143110</t>
  </si>
  <si>
    <t>143111</t>
  </si>
  <si>
    <t>143112</t>
  </si>
  <si>
    <t>143113</t>
  </si>
  <si>
    <t>143114</t>
  </si>
  <si>
    <t>143115</t>
  </si>
  <si>
    <t>143116</t>
  </si>
  <si>
    <t>143117</t>
  </si>
  <si>
    <t>143118</t>
  </si>
  <si>
    <t>143120</t>
  </si>
  <si>
    <t>143122</t>
  </si>
  <si>
    <t>143125</t>
  </si>
  <si>
    <t>143127</t>
  </si>
  <si>
    <t>143128</t>
  </si>
  <si>
    <t>143129</t>
  </si>
  <si>
    <t>143130</t>
  </si>
  <si>
    <t>143131</t>
  </si>
  <si>
    <t>143133</t>
  </si>
  <si>
    <t>143134</t>
  </si>
  <si>
    <t>143137</t>
  </si>
  <si>
    <t>143139</t>
  </si>
  <si>
    <t>143140</t>
  </si>
  <si>
    <t>143141</t>
  </si>
  <si>
    <t>143142</t>
  </si>
  <si>
    <t>143143</t>
  </si>
  <si>
    <t>143145</t>
  </si>
  <si>
    <t>142361</t>
  </si>
  <si>
    <t>142362</t>
  </si>
  <si>
    <t>142363</t>
  </si>
  <si>
    <t>142364</t>
  </si>
  <si>
    <t>142365</t>
  </si>
  <si>
    <t>142366</t>
  </si>
  <si>
    <t>142367</t>
  </si>
  <si>
    <t>142368</t>
  </si>
  <si>
    <t>142369</t>
  </si>
  <si>
    <t>142370</t>
  </si>
  <si>
    <t>142371</t>
  </si>
  <si>
    <t>142372</t>
  </si>
  <si>
    <t>142373</t>
  </si>
  <si>
    <t>150126</t>
  </si>
  <si>
    <t>150127</t>
  </si>
  <si>
    <t>150128</t>
  </si>
  <si>
    <t>150129</t>
  </si>
  <si>
    <t>150130</t>
  </si>
  <si>
    <t>150131</t>
  </si>
  <si>
    <t>150132</t>
  </si>
  <si>
    <t>150133</t>
  </si>
  <si>
    <t>150134</t>
  </si>
  <si>
    <t>150135</t>
  </si>
  <si>
    <t>150136</t>
  </si>
  <si>
    <t>150137</t>
  </si>
  <si>
    <t>150138</t>
  </si>
  <si>
    <t>150139</t>
  </si>
  <si>
    <t>150140</t>
  </si>
  <si>
    <t>150141</t>
  </si>
  <si>
    <t>150142</t>
  </si>
  <si>
    <t>150143</t>
  </si>
  <si>
    <t>150144</t>
  </si>
  <si>
    <t>150145</t>
  </si>
  <si>
    <t>150146</t>
  </si>
  <si>
    <t>150147</t>
  </si>
  <si>
    <t>150148</t>
  </si>
  <si>
    <t>150149</t>
  </si>
  <si>
    <t>150150</t>
  </si>
  <si>
    <t>150151</t>
  </si>
  <si>
    <t>150152</t>
  </si>
  <si>
    <t>150153</t>
  </si>
  <si>
    <t>150154</t>
  </si>
  <si>
    <t>150155</t>
  </si>
  <si>
    <t>150156</t>
  </si>
  <si>
    <t>pos. 33 A-&gt;G</t>
  </si>
  <si>
    <t>66Pro</t>
  </si>
  <si>
    <t>5714-CNN</t>
  </si>
  <si>
    <t>impossible</t>
  </si>
  <si>
    <t xml:space="preserve">Study </t>
  </si>
  <si>
    <t>2013-01-024</t>
  </si>
  <si>
    <t>NIM/14/092</t>
  </si>
  <si>
    <t>NIM/14/144</t>
  </si>
  <si>
    <t>NIM/14/075</t>
  </si>
  <si>
    <t>NIM/14/135</t>
  </si>
  <si>
    <t>NIM/14/130</t>
  </si>
  <si>
    <t>NIM/14/182</t>
  </si>
  <si>
    <t>NIM/14/149</t>
  </si>
  <si>
    <t>NIM/14/080</t>
  </si>
  <si>
    <t>NIM/14/128</t>
  </si>
  <si>
    <t>NIM/14/073</t>
  </si>
  <si>
    <t>NIM/14/107</t>
  </si>
  <si>
    <t>NIM/14/153</t>
  </si>
  <si>
    <t>NIM/15/003</t>
  </si>
  <si>
    <t>NIM/14/083</t>
  </si>
  <si>
    <t>NIM/14/137</t>
  </si>
  <si>
    <t>NIM/14/179</t>
  </si>
  <si>
    <t>NIM/14/097</t>
  </si>
  <si>
    <t>NIM/14/150</t>
  </si>
  <si>
    <t>NIM/14/122</t>
  </si>
  <si>
    <t>NIM/14/173</t>
  </si>
  <si>
    <t>NIM/14/174</t>
  </si>
  <si>
    <t>NIM/14/071</t>
  </si>
  <si>
    <t>NIM/14/086</t>
  </si>
  <si>
    <t>NIM/14/138</t>
  </si>
  <si>
    <t>NIM/14/177</t>
  </si>
  <si>
    <t>NIM/14/076</t>
  </si>
  <si>
    <t>NIM/14/127</t>
  </si>
  <si>
    <t>NIM/14/069</t>
  </si>
  <si>
    <t>NIM/14/123</t>
  </si>
  <si>
    <t>NIM/14/165</t>
  </si>
  <si>
    <t>NIM/14/119</t>
  </si>
  <si>
    <t>NIM/14/164</t>
  </si>
  <si>
    <t>2014-02-001</t>
  </si>
  <si>
    <t>2014-01-031</t>
  </si>
  <si>
    <t>2014-02-011</t>
  </si>
  <si>
    <t>2013-01-029</t>
  </si>
  <si>
    <t>2014-01-025</t>
  </si>
  <si>
    <t>2014-01-021</t>
  </si>
  <si>
    <t>2014-02-004</t>
  </si>
  <si>
    <t>2014-01-008</t>
  </si>
  <si>
    <t>2014-01-033</t>
  </si>
  <si>
    <t>2013-01-032</t>
  </si>
  <si>
    <t>2013-01-028</t>
  </si>
  <si>
    <t>2013-01-035</t>
  </si>
  <si>
    <t>2014-01-017</t>
  </si>
  <si>
    <t>2014-01-026</t>
  </si>
  <si>
    <t>2014-01-005</t>
  </si>
  <si>
    <t>2014-01-015</t>
  </si>
  <si>
    <t>2014-01-022</t>
  </si>
  <si>
    <t>2014-02-006</t>
  </si>
  <si>
    <t>2014-01-032</t>
  </si>
  <si>
    <t>2014-01-020</t>
  </si>
  <si>
    <t>2014-01-006</t>
  </si>
  <si>
    <t>2014-01-002</t>
  </si>
  <si>
    <t>2014-02-003</t>
  </si>
  <si>
    <t>2014-01-023</t>
  </si>
  <si>
    <t>2014-01-011</t>
  </si>
  <si>
    <t>2014-02-009</t>
  </si>
  <si>
    <t>2013-01-027</t>
  </si>
  <si>
    <t>2014-01-004</t>
  </si>
  <si>
    <t>2014-01-035</t>
  </si>
  <si>
    <t>2014-02-010</t>
  </si>
  <si>
    <t>2014-01-024</t>
  </si>
  <si>
    <t>2014-01-036</t>
  </si>
  <si>
    <t>2013-01-033</t>
  </si>
  <si>
    <t>2014-01-018</t>
  </si>
  <si>
    <t>2014-01-001</t>
  </si>
  <si>
    <t>2014-01-034</t>
  </si>
  <si>
    <t>2014-02-002</t>
  </si>
  <si>
    <t>E4</t>
  </si>
  <si>
    <t>141761</t>
  </si>
  <si>
    <t>142204</t>
  </si>
  <si>
    <t>142532</t>
  </si>
  <si>
    <t>143082</t>
  </si>
  <si>
    <t>150006</t>
  </si>
  <si>
    <t>150124</t>
  </si>
  <si>
    <t>141673</t>
  </si>
  <si>
    <t>142191</t>
  </si>
  <si>
    <t>142185</t>
  </si>
  <si>
    <t>142431</t>
  </si>
  <si>
    <t>142209</t>
  </si>
  <si>
    <t>142769/142770</t>
  </si>
  <si>
    <t>141678</t>
  </si>
  <si>
    <t>142045</t>
  </si>
  <si>
    <t>141671</t>
  </si>
  <si>
    <t>142022</t>
  </si>
  <si>
    <t>142213</t>
  </si>
  <si>
    <t>150337</t>
  </si>
  <si>
    <t>141681</t>
  </si>
  <si>
    <t>142193</t>
  </si>
  <si>
    <t>142428</t>
  </si>
  <si>
    <t>150009</t>
  </si>
  <si>
    <t>141767</t>
  </si>
  <si>
    <t>142210</t>
  </si>
  <si>
    <t>142039</t>
  </si>
  <si>
    <t>142421</t>
  </si>
  <si>
    <t>140765</t>
  </si>
  <si>
    <t>141812</t>
  </si>
  <si>
    <t>142422</t>
  </si>
  <si>
    <t>142783/142784</t>
  </si>
  <si>
    <t>141669</t>
  </si>
  <si>
    <t>141684</t>
  </si>
  <si>
    <t>142194</t>
  </si>
  <si>
    <t>142426</t>
  </si>
  <si>
    <t>142775</t>
  </si>
  <si>
    <t>150014</t>
  </si>
  <si>
    <t>142779</t>
  </si>
  <si>
    <t>150013</t>
  </si>
  <si>
    <t>142777</t>
  </si>
  <si>
    <t>150012</t>
  </si>
  <si>
    <t>141674</t>
  </si>
  <si>
    <t>142044</t>
  </si>
  <si>
    <t>141666</t>
  </si>
  <si>
    <t>142040</t>
  </si>
  <si>
    <t>142413</t>
  </si>
  <si>
    <t>142767</t>
  </si>
  <si>
    <t>150007</t>
  </si>
  <si>
    <t>142035</t>
  </si>
  <si>
    <t>142412</t>
  </si>
  <si>
    <t>CONT</t>
  </si>
  <si>
    <t>2013-01-023</t>
  </si>
  <si>
    <t>2013-01-026</t>
  </si>
  <si>
    <t>2013-01-030</t>
  </si>
  <si>
    <t>2013-01-034</t>
  </si>
  <si>
    <t>2014-01-003</t>
  </si>
  <si>
    <t>2014-01-007</t>
  </si>
  <si>
    <t>2014-01-009</t>
  </si>
  <si>
    <t>2014-01-010</t>
  </si>
  <si>
    <t>2014-01-019</t>
  </si>
  <si>
    <t>2014-01-027</t>
  </si>
  <si>
    <t>2014-01-028</t>
  </si>
  <si>
    <t>2014-01-029</t>
  </si>
  <si>
    <t>2014-01-030</t>
  </si>
  <si>
    <t>2014-02-005</t>
  </si>
  <si>
    <t>2014-02-007</t>
  </si>
  <si>
    <t>NIM/14/187</t>
  </si>
  <si>
    <t>NIM/14/188</t>
  </si>
  <si>
    <t>NIM/14/190</t>
  </si>
  <si>
    <t>NIM/14/189</t>
  </si>
  <si>
    <t>NIM/14/193</t>
  </si>
  <si>
    <t>NIM/14/194</t>
  </si>
  <si>
    <t>NIM/14/197</t>
  </si>
  <si>
    <t>NIM/14/195</t>
  </si>
  <si>
    <t>NIM/14/200</t>
  </si>
  <si>
    <t>NIM/14/035</t>
  </si>
  <si>
    <t>Inactivation</t>
  </si>
  <si>
    <t>182Ser</t>
  </si>
  <si>
    <t>45Met</t>
  </si>
  <si>
    <t>100Pro</t>
  </si>
  <si>
    <t>62Ser</t>
  </si>
  <si>
    <t>171Val</t>
  </si>
  <si>
    <t>142922/142923</t>
  </si>
  <si>
    <t>142924/142925</t>
  </si>
  <si>
    <t>142926/142927</t>
  </si>
  <si>
    <t xml:space="preserve">517/13 </t>
  </si>
  <si>
    <t>520/13</t>
  </si>
  <si>
    <t>524/13</t>
  </si>
  <si>
    <t>589/13</t>
  </si>
  <si>
    <t>595/13</t>
  </si>
  <si>
    <t>622/13</t>
  </si>
  <si>
    <t xml:space="preserve">634/13 </t>
  </si>
  <si>
    <t>635/13</t>
  </si>
  <si>
    <t xml:space="preserve">636/13 </t>
  </si>
  <si>
    <t>43/14</t>
  </si>
  <si>
    <t xml:space="preserve">48/14 </t>
  </si>
  <si>
    <t xml:space="preserve">49/14 </t>
  </si>
  <si>
    <t>110/14</t>
  </si>
  <si>
    <t>128/14</t>
  </si>
  <si>
    <t>129/14</t>
  </si>
  <si>
    <t>130/14</t>
  </si>
  <si>
    <t>155/14</t>
  </si>
  <si>
    <t>174/14</t>
  </si>
  <si>
    <t>575/13</t>
  </si>
  <si>
    <t>227/014</t>
  </si>
  <si>
    <t>229 /014</t>
  </si>
  <si>
    <t>244/014</t>
  </si>
  <si>
    <t xml:space="preserve">191/014 </t>
  </si>
  <si>
    <t>232/014</t>
  </si>
  <si>
    <t>280/014</t>
  </si>
  <si>
    <t xml:space="preserve">77/014 </t>
  </si>
  <si>
    <t>223/014</t>
  </si>
  <si>
    <t>175/014</t>
  </si>
  <si>
    <t>603/013</t>
  </si>
  <si>
    <t>282/014</t>
  </si>
  <si>
    <t>359 /014</t>
  </si>
  <si>
    <t>358 /014</t>
  </si>
  <si>
    <t>340 /014</t>
  </si>
  <si>
    <t>377 /014</t>
  </si>
  <si>
    <t>303/014</t>
  </si>
  <si>
    <t>228/014</t>
  </si>
  <si>
    <t>17/015</t>
  </si>
  <si>
    <t>049/014</t>
  </si>
  <si>
    <t>2013-01-036</t>
  </si>
  <si>
    <t>2014-01-012</t>
  </si>
  <si>
    <t>2014-01-014</t>
  </si>
  <si>
    <t>2014-01-016</t>
  </si>
  <si>
    <t>2014-01-015-01</t>
  </si>
  <si>
    <t>2014-01-016-01</t>
  </si>
  <si>
    <t>2014-01-018-01</t>
  </si>
  <si>
    <t>2014-01-002-01</t>
  </si>
  <si>
    <t>2013-01-029-01</t>
  </si>
  <si>
    <t>2014-01-038</t>
  </si>
  <si>
    <t>2015-01-001</t>
  </si>
  <si>
    <t>2015-01-002</t>
  </si>
  <si>
    <t xml:space="preserve">2013-01-024 </t>
  </si>
  <si>
    <t>2013-01-022</t>
  </si>
  <si>
    <t>142765</t>
  </si>
  <si>
    <t>142933</t>
  </si>
  <si>
    <t>D104R7</t>
  </si>
  <si>
    <t>D104R9</t>
  </si>
  <si>
    <t>D104R11</t>
  </si>
  <si>
    <t>D105B20</t>
  </si>
  <si>
    <t>D105B21</t>
  </si>
  <si>
    <t>D104R13</t>
  </si>
  <si>
    <t>D104R14</t>
  </si>
  <si>
    <t>D104R16</t>
  </si>
  <si>
    <t>D104R17</t>
  </si>
  <si>
    <t>D105B22</t>
  </si>
  <si>
    <t>D105B23</t>
  </si>
  <si>
    <t>D105B24</t>
  </si>
  <si>
    <t>D105B25</t>
  </si>
  <si>
    <t>D105B26</t>
  </si>
  <si>
    <t>D105B27</t>
  </si>
  <si>
    <t>D105C1</t>
  </si>
  <si>
    <t>D105C2</t>
  </si>
  <si>
    <t>D105C3</t>
  </si>
  <si>
    <t>014_1597</t>
  </si>
  <si>
    <t>014_1984</t>
  </si>
  <si>
    <t>014_1391</t>
  </si>
  <si>
    <t>014_2937</t>
  </si>
  <si>
    <t>014_2497</t>
  </si>
  <si>
    <t>14_3310</t>
  </si>
  <si>
    <t>014_1364</t>
  </si>
  <si>
    <t>014_1882</t>
  </si>
  <si>
    <t>014_1426</t>
  </si>
  <si>
    <t>014_2281</t>
  </si>
  <si>
    <t>014_2778</t>
  </si>
  <si>
    <t>014_2421</t>
  </si>
  <si>
    <t>014_1972</t>
  </si>
  <si>
    <t>014_1633</t>
  </si>
  <si>
    <t>014_2577</t>
  </si>
  <si>
    <t>14_1132</t>
  </si>
  <si>
    <t>014_2155</t>
  </si>
  <si>
    <t>014_0147</t>
  </si>
  <si>
    <t>2013-02-004-09</t>
  </si>
  <si>
    <t>2013-16-011-02</t>
  </si>
  <si>
    <t>2014-02-002-05</t>
  </si>
  <si>
    <t>2014-02-005-01</t>
  </si>
  <si>
    <t>2014-02-005-05</t>
  </si>
  <si>
    <t>2014-05-007-06</t>
  </si>
  <si>
    <t>2014-10-009-01</t>
  </si>
  <si>
    <t>2014-10-016-03</t>
  </si>
  <si>
    <t>2014-11-003-02</t>
  </si>
  <si>
    <t>2014-11-010-01</t>
  </si>
  <si>
    <t>2014-13-005-01</t>
  </si>
  <si>
    <t>2014-14-002-04</t>
  </si>
  <si>
    <t>2014-14-003-01</t>
  </si>
  <si>
    <t>2014-19-001-01</t>
  </si>
  <si>
    <t>2014-23-001-02</t>
  </si>
  <si>
    <t>2014-32-004-01</t>
  </si>
  <si>
    <t>2014-34-003-03</t>
  </si>
  <si>
    <t>150623</t>
  </si>
  <si>
    <t>150624</t>
  </si>
  <si>
    <t>150625</t>
  </si>
  <si>
    <t>150626</t>
  </si>
  <si>
    <t>150627</t>
  </si>
  <si>
    <t>150628</t>
  </si>
  <si>
    <t>150629</t>
  </si>
  <si>
    <t>150630</t>
  </si>
  <si>
    <t>150631</t>
  </si>
  <si>
    <t>150632</t>
  </si>
  <si>
    <t>150633</t>
  </si>
  <si>
    <t>150634</t>
  </si>
  <si>
    <t>150635</t>
  </si>
  <si>
    <t>150636</t>
  </si>
  <si>
    <t>150637</t>
  </si>
  <si>
    <t>150638</t>
  </si>
  <si>
    <t>150639</t>
  </si>
  <si>
    <t>150640</t>
  </si>
  <si>
    <t>2013-16-013-00</t>
  </si>
  <si>
    <t>2014-03-008-00</t>
  </si>
  <si>
    <t>2014-05-010-00</t>
  </si>
  <si>
    <t>2014-05-011-00</t>
  </si>
  <si>
    <t>2014-06-018-00</t>
  </si>
  <si>
    <t>2014-06-019-00</t>
  </si>
  <si>
    <t>2014-06-021-00</t>
  </si>
  <si>
    <t>2014-08-003-00</t>
  </si>
  <si>
    <t>2014-10-015-00</t>
  </si>
  <si>
    <t>2014-10-018-00</t>
  </si>
  <si>
    <t>2014-10-019-00</t>
  </si>
  <si>
    <t>2014-11-011-00</t>
  </si>
  <si>
    <t>2014-11-012-00</t>
  </si>
  <si>
    <t>2014-12-007-00</t>
  </si>
  <si>
    <t>2014-13-003-00</t>
  </si>
  <si>
    <t>2014-15-009-00</t>
  </si>
  <si>
    <t>2014-20-005-00</t>
  </si>
  <si>
    <t>2014-20-007-00</t>
  </si>
  <si>
    <t>2014-22-004-00</t>
  </si>
  <si>
    <t>2014-27-001-00</t>
  </si>
  <si>
    <t>2014-29-006-00</t>
  </si>
  <si>
    <t>2014-34-008-00</t>
  </si>
  <si>
    <t>014_2349</t>
  </si>
  <si>
    <t>014_2094</t>
  </si>
  <si>
    <t>014_2821</t>
  </si>
  <si>
    <t>014_1592</t>
  </si>
  <si>
    <t>014_2727</t>
  </si>
  <si>
    <t>014_2379</t>
  </si>
  <si>
    <t>014_2507</t>
  </si>
  <si>
    <t>014_2716</t>
  </si>
  <si>
    <t>014_1194</t>
  </si>
  <si>
    <t>014_1790</t>
  </si>
  <si>
    <t>014_1491</t>
  </si>
  <si>
    <t>014_2867</t>
  </si>
  <si>
    <t>014_2198</t>
  </si>
  <si>
    <t>014_2467</t>
  </si>
  <si>
    <t>014_2754</t>
  </si>
  <si>
    <t>014_2024</t>
  </si>
  <si>
    <t>014_2505</t>
  </si>
  <si>
    <t>014_2001</t>
  </si>
  <si>
    <t>014_2684</t>
  </si>
  <si>
    <t>014_1148</t>
  </si>
  <si>
    <t>014_1735</t>
  </si>
  <si>
    <t>014_1956</t>
  </si>
  <si>
    <t>014_2258</t>
  </si>
  <si>
    <t>150641</t>
  </si>
  <si>
    <t>150642</t>
  </si>
  <si>
    <t>150643</t>
  </si>
  <si>
    <t>150644</t>
  </si>
  <si>
    <t>150645</t>
  </si>
  <si>
    <t>150646</t>
  </si>
  <si>
    <t>150647</t>
  </si>
  <si>
    <t>150648</t>
  </si>
  <si>
    <t>150649</t>
  </si>
  <si>
    <t>150650</t>
  </si>
  <si>
    <t>150651</t>
  </si>
  <si>
    <t>150652</t>
  </si>
  <si>
    <t>150653</t>
  </si>
  <si>
    <t>150654</t>
  </si>
  <si>
    <t>150655</t>
  </si>
  <si>
    <t>150656</t>
  </si>
  <si>
    <t>150657</t>
  </si>
  <si>
    <t>150658</t>
  </si>
  <si>
    <t>150659</t>
  </si>
  <si>
    <t>150660</t>
  </si>
  <si>
    <t>150661</t>
  </si>
  <si>
    <t>150662</t>
  </si>
  <si>
    <t>150663</t>
  </si>
  <si>
    <t>2013-02-004-15</t>
  </si>
  <si>
    <t>2014-06-001-00</t>
  </si>
  <si>
    <t>2014-06-003-00</t>
  </si>
  <si>
    <t>2014-06-016-00</t>
  </si>
  <si>
    <t>2014-06-022-00</t>
  </si>
  <si>
    <t>2014-06-023-00</t>
  </si>
  <si>
    <t>150565</t>
  </si>
  <si>
    <t>150566</t>
  </si>
  <si>
    <t>150567</t>
  </si>
  <si>
    <t>150568</t>
  </si>
  <si>
    <t>150569</t>
  </si>
  <si>
    <t>150570</t>
  </si>
  <si>
    <t>150571</t>
  </si>
  <si>
    <t>2013-02-004</t>
  </si>
  <si>
    <t>2013-16-011</t>
  </si>
  <si>
    <t>2014-05-007</t>
  </si>
  <si>
    <t>2014-10-009</t>
  </si>
  <si>
    <t>2014-10-016</t>
  </si>
  <si>
    <t>2014-11-003</t>
  </si>
  <si>
    <t>2014-11-010</t>
  </si>
  <si>
    <t>2014-13-005</t>
  </si>
  <si>
    <t>2014-14-002</t>
  </si>
  <si>
    <t>2014-14-003</t>
  </si>
  <si>
    <t>2014-19-001</t>
  </si>
  <si>
    <t>2014-23-001</t>
  </si>
  <si>
    <t>2014-24-001</t>
  </si>
  <si>
    <t>2014-32-004</t>
  </si>
  <si>
    <t>2014-34-003</t>
  </si>
  <si>
    <t>2013-16-013</t>
  </si>
  <si>
    <t>2014-03-008</t>
  </si>
  <si>
    <t>2014-05-010</t>
  </si>
  <si>
    <t>2014-05-011</t>
  </si>
  <si>
    <t>2014-06-018</t>
  </si>
  <si>
    <t>2014-06-019</t>
  </si>
  <si>
    <t>2014-06-021</t>
  </si>
  <si>
    <t>2014-08-003</t>
  </si>
  <si>
    <t>2014-10-015</t>
  </si>
  <si>
    <t>2014-10-018</t>
  </si>
  <si>
    <t>2014-10-019</t>
  </si>
  <si>
    <t>2014-11-011</t>
  </si>
  <si>
    <t>2014-11-012</t>
  </si>
  <si>
    <t>2014-12-007</t>
  </si>
  <si>
    <t>2014-13-003</t>
  </si>
  <si>
    <t>2014-15-009</t>
  </si>
  <si>
    <t>2014-20-005</t>
  </si>
  <si>
    <t>2014-20-007</t>
  </si>
  <si>
    <t>2014-22-004</t>
  </si>
  <si>
    <t>2014-27-001</t>
  </si>
  <si>
    <t>2014-29-006</t>
  </si>
  <si>
    <t>2014-34-008</t>
  </si>
  <si>
    <t>2014-06-001</t>
  </si>
  <si>
    <t>2014-06-003</t>
  </si>
  <si>
    <t>2014-06-016</t>
  </si>
  <si>
    <t>2014-06-022</t>
  </si>
  <si>
    <t>2014-06-023</t>
  </si>
  <si>
    <t>2014-08-015</t>
  </si>
  <si>
    <t>2014-08-014</t>
  </si>
  <si>
    <t>2014-08-013</t>
  </si>
  <si>
    <t>2014-08-002</t>
  </si>
  <si>
    <t>2014-08-001</t>
  </si>
  <si>
    <t>2014-06-014</t>
  </si>
  <si>
    <t>2014-06-015</t>
  </si>
  <si>
    <t>2013-05-007</t>
  </si>
  <si>
    <t>2013-23-001</t>
  </si>
  <si>
    <t>2013-13-006</t>
  </si>
  <si>
    <t>2013-13-002</t>
  </si>
  <si>
    <t>2013-33-001</t>
  </si>
  <si>
    <t>2013-13-005</t>
  </si>
  <si>
    <t>2013-26-003</t>
  </si>
  <si>
    <t>2013-04-002</t>
  </si>
  <si>
    <t>2014-29-003</t>
  </si>
  <si>
    <t>2014-10-010</t>
  </si>
  <si>
    <t>2014-10-011</t>
  </si>
  <si>
    <t>2014-10-013</t>
  </si>
  <si>
    <t>2014-10-012</t>
  </si>
  <si>
    <t>2014-31-004</t>
  </si>
  <si>
    <t>2014-04-003</t>
  </si>
  <si>
    <t>2014-09-004</t>
  </si>
  <si>
    <t>2013-05-001</t>
  </si>
  <si>
    <t>2014-05-003</t>
  </si>
  <si>
    <t>2014-07-001</t>
  </si>
  <si>
    <t>2014-07-002</t>
  </si>
  <si>
    <t>2014-07-005</t>
  </si>
  <si>
    <t>2014-24-002</t>
  </si>
  <si>
    <t>2014-24-003</t>
  </si>
  <si>
    <t>2014-24-004</t>
  </si>
  <si>
    <t>2014-12-002</t>
  </si>
  <si>
    <t>2014-12-003</t>
  </si>
  <si>
    <t>2014-22-003</t>
  </si>
  <si>
    <t>2014-11-004</t>
  </si>
  <si>
    <t>2014-11-006</t>
  </si>
  <si>
    <t>2014-11-007</t>
  </si>
  <si>
    <t>2014-11-008</t>
  </si>
  <si>
    <t>2014-06-002</t>
  </si>
  <si>
    <t>2014-06-004</t>
  </si>
  <si>
    <t>2014-06-005</t>
  </si>
  <si>
    <t>2014-06-011</t>
  </si>
  <si>
    <t>2014-34-005</t>
  </si>
  <si>
    <t>2014-34-007</t>
  </si>
  <si>
    <t>2014-05-005</t>
  </si>
  <si>
    <t>2014-05-006</t>
  </si>
  <si>
    <t>2014-26-004</t>
  </si>
  <si>
    <t>2014-15-002</t>
  </si>
  <si>
    <t>2013-11-002</t>
  </si>
  <si>
    <t>2013-23-002</t>
  </si>
  <si>
    <t>2014-28-001</t>
  </si>
  <si>
    <t>2013-07-001</t>
  </si>
  <si>
    <t>2014-20-004</t>
  </si>
  <si>
    <t>delWT2</t>
  </si>
  <si>
    <t>delWT2/7</t>
  </si>
  <si>
    <t>delWT8</t>
  </si>
  <si>
    <t>delWT4/5</t>
  </si>
  <si>
    <t>delWT4/8</t>
  </si>
  <si>
    <t>delWT7</t>
  </si>
  <si>
    <t>NIM/15/005</t>
  </si>
  <si>
    <t>NIM/15/006</t>
  </si>
  <si>
    <t>NIM/15/008</t>
  </si>
  <si>
    <t>NIM/15/011</t>
  </si>
  <si>
    <t>NIM/15/012</t>
  </si>
  <si>
    <t>NIM/15/013</t>
  </si>
  <si>
    <t>NIM/15/014</t>
  </si>
  <si>
    <t>2015-02-001</t>
  </si>
  <si>
    <t>2015-02-002</t>
  </si>
  <si>
    <t>2015-01-004</t>
  </si>
  <si>
    <t>2015-01-003</t>
  </si>
  <si>
    <t>2015-01-005</t>
  </si>
  <si>
    <t>150439/40</t>
  </si>
  <si>
    <t>150441/42</t>
  </si>
  <si>
    <t>150609/10</t>
  </si>
  <si>
    <t>150615/16</t>
  </si>
  <si>
    <t>150617/18</t>
  </si>
  <si>
    <t>150619/20</t>
  </si>
  <si>
    <t>150621/22</t>
  </si>
  <si>
    <t>2015-06-002-00</t>
  </si>
  <si>
    <t>2015-06-001-00</t>
  </si>
  <si>
    <t>2015-06-002</t>
  </si>
  <si>
    <t>2015-06-001</t>
  </si>
  <si>
    <t>2014-14-002-10</t>
  </si>
  <si>
    <t>2015-02-001-00</t>
  </si>
  <si>
    <t>Specimen</t>
  </si>
  <si>
    <t>colonies</t>
  </si>
  <si>
    <t>MUT3</t>
  </si>
  <si>
    <t>MUT1</t>
  </si>
  <si>
    <t>MUT2A</t>
  </si>
  <si>
    <t>MUT2B</t>
  </si>
  <si>
    <t>delWT3/4</t>
  </si>
  <si>
    <t>delWT5/6</t>
  </si>
  <si>
    <t>invalid (no TUB)</t>
  </si>
  <si>
    <t>MTBc neg</t>
  </si>
  <si>
    <t>2014-01-001-07</t>
  </si>
  <si>
    <t>2013-01-027-09</t>
  </si>
  <si>
    <t>2013-01-028-09</t>
  </si>
  <si>
    <t>2013-01-029-09</t>
  </si>
  <si>
    <t>2013-01-033-08</t>
  </si>
  <si>
    <t>2013-01-032-08</t>
  </si>
  <si>
    <t>2014-01-005-07</t>
  </si>
  <si>
    <t>2014-01-004-07</t>
  </si>
  <si>
    <t>2014-02-001-06</t>
  </si>
  <si>
    <t>2014-01-006-07</t>
  </si>
  <si>
    <t>2013-01-035-08</t>
  </si>
  <si>
    <t>2014-02-002-06</t>
  </si>
  <si>
    <t>2014-02-003-06</t>
  </si>
  <si>
    <t>2014-01-001-08</t>
  </si>
  <si>
    <t>2013-01-033-09</t>
  </si>
  <si>
    <t>2013-01-032-09</t>
  </si>
  <si>
    <t>2014-02-004-06</t>
  </si>
  <si>
    <t>2013-01-029-010</t>
  </si>
  <si>
    <t>2014-01-005-08</t>
  </si>
  <si>
    <t>2014-01-004-08</t>
  </si>
  <si>
    <t>2014-02-001-07</t>
  </si>
  <si>
    <t>2014-01-008-06</t>
  </si>
  <si>
    <t>2014-01-006-08</t>
  </si>
  <si>
    <t>2013-01-035-09</t>
  </si>
  <si>
    <t>2014-02-002-07</t>
  </si>
  <si>
    <t>2014-01-001-09</t>
  </si>
  <si>
    <t>2014-02-003-07</t>
  </si>
  <si>
    <t>2014-01-011-06</t>
  </si>
  <si>
    <t>2014-01-004-09</t>
  </si>
  <si>
    <t>2014-01-005-09</t>
  </si>
  <si>
    <t>2014-02-004-07</t>
  </si>
  <si>
    <t>2014-01-031-00</t>
  </si>
  <si>
    <t>2014-01-032-00</t>
  </si>
  <si>
    <t>2014-01-034-00</t>
  </si>
  <si>
    <t>2014-01-033-00</t>
  </si>
  <si>
    <t>2014-01-035-00</t>
  </si>
  <si>
    <t>2014-01-036-00</t>
  </si>
  <si>
    <t>2014-02-010-00</t>
  </si>
  <si>
    <t>2014-02-009-00</t>
  </si>
  <si>
    <t>2014-02-011-00</t>
  </si>
  <si>
    <t>2014-01-017-07</t>
  </si>
  <si>
    <t>2012-01-002</t>
  </si>
  <si>
    <t>2012-01-001</t>
  </si>
  <si>
    <t>2012-01-003</t>
  </si>
  <si>
    <t>2012-01-005</t>
  </si>
  <si>
    <t>2013-01-001</t>
  </si>
  <si>
    <t>2013-01-006</t>
  </si>
  <si>
    <t>2013-01-007</t>
  </si>
  <si>
    <t>2013-01-005</t>
  </si>
  <si>
    <t>2013-01-009</t>
  </si>
  <si>
    <t>invalid (no rrs)</t>
  </si>
  <si>
    <t>150687</t>
  </si>
  <si>
    <t>150699</t>
  </si>
  <si>
    <t>2013-01-036-00</t>
  </si>
  <si>
    <t>2014-01-014-00</t>
  </si>
  <si>
    <t>2014-01-038-00</t>
  </si>
  <si>
    <t>2015-01-001-00</t>
  </si>
  <si>
    <t>2015-01-002-00</t>
  </si>
  <si>
    <t xml:space="preserve">MUT1 </t>
  </si>
  <si>
    <t>2014-01-049-00</t>
  </si>
  <si>
    <t>2014-01-042-00</t>
  </si>
  <si>
    <t>2015-01-003-00</t>
  </si>
  <si>
    <t>2015-01-004-00</t>
  </si>
  <si>
    <t>2015-01-005-00</t>
  </si>
  <si>
    <t>2015-01-006-00</t>
  </si>
  <si>
    <t>2014-01-049</t>
  </si>
  <si>
    <t>2014-01-042</t>
  </si>
  <si>
    <t>2015-01-006</t>
  </si>
  <si>
    <t>150833</t>
  </si>
  <si>
    <t>150834</t>
  </si>
  <si>
    <t>150835</t>
  </si>
  <si>
    <t>150763</t>
  </si>
  <si>
    <t>150764</t>
  </si>
  <si>
    <t>150765</t>
  </si>
  <si>
    <t>150441</t>
  </si>
  <si>
    <t>150442</t>
  </si>
  <si>
    <t>150443</t>
  </si>
  <si>
    <t>150445</t>
  </si>
  <si>
    <t>150446</t>
  </si>
  <si>
    <t>150447</t>
  </si>
  <si>
    <t>150448</t>
  </si>
  <si>
    <t>150449</t>
  </si>
  <si>
    <t>150450</t>
  </si>
  <si>
    <t>150451</t>
  </si>
  <si>
    <t>150452</t>
  </si>
  <si>
    <t>150453</t>
  </si>
  <si>
    <t>150454</t>
  </si>
  <si>
    <t>150455</t>
  </si>
  <si>
    <t>150456</t>
  </si>
  <si>
    <t>150457</t>
  </si>
  <si>
    <t>150458</t>
  </si>
  <si>
    <t>150459</t>
  </si>
  <si>
    <t>150460</t>
  </si>
  <si>
    <t>150461</t>
  </si>
  <si>
    <t>150462</t>
  </si>
  <si>
    <t>150463</t>
  </si>
  <si>
    <t>150464</t>
  </si>
  <si>
    <t>150465</t>
  </si>
  <si>
    <t>150466</t>
  </si>
  <si>
    <t>150467</t>
  </si>
  <si>
    <t>150468</t>
  </si>
  <si>
    <t>150469</t>
  </si>
  <si>
    <t>150470</t>
  </si>
  <si>
    <t>150472</t>
  </si>
  <si>
    <t>150473</t>
  </si>
  <si>
    <t>150474</t>
  </si>
  <si>
    <t>150476</t>
  </si>
  <si>
    <t>150478</t>
  </si>
  <si>
    <t>150479</t>
  </si>
  <si>
    <t>150480</t>
  </si>
  <si>
    <t>150481</t>
  </si>
  <si>
    <t>150482</t>
  </si>
  <si>
    <t>A -11 C</t>
  </si>
  <si>
    <t>Insertion C in codon 120 (CTGC)</t>
  </si>
  <si>
    <t>Insertion A in codon 64(TATA)</t>
  </si>
  <si>
    <t>Mix: WT + His 190(CTC), Mix: WT+ Thr167(ACT)</t>
  </si>
  <si>
    <t>Wildtype</t>
  </si>
  <si>
    <t>Insertion between codon 58 &amp; 59 (TCCGGCACACCGGACTATTCCTCTC)</t>
  </si>
  <si>
    <t>Deletion C in codon 98 (G-C)</t>
  </si>
  <si>
    <t>Deletion A in codon 47 (-CC)</t>
  </si>
  <si>
    <t>pos. -47(C)</t>
  </si>
  <si>
    <t>pos. -17(T)</t>
  </si>
  <si>
    <t>pos. 102 (A)</t>
  </si>
  <si>
    <t>G -102 A</t>
  </si>
  <si>
    <t>A 1401 G</t>
  </si>
  <si>
    <t>invalid (no AC)</t>
  </si>
  <si>
    <t xml:space="preserve"> 94Gly</t>
  </si>
  <si>
    <t>Mix: WT + 315Thr</t>
  </si>
  <si>
    <t>315Thr, 317Thr, Mix: WT stop300(TGA)</t>
  </si>
  <si>
    <t>526Val</t>
  </si>
  <si>
    <t>569Val</t>
  </si>
  <si>
    <t xml:space="preserve"> 516Glu, 526Asn</t>
  </si>
  <si>
    <t>531Leu, 561Val</t>
  </si>
  <si>
    <t xml:space="preserve"> 513Lys, 526Asp</t>
  </si>
  <si>
    <t>526Leu</t>
  </si>
  <si>
    <t xml:space="preserve">513Lys, 526Asp </t>
  </si>
  <si>
    <t>531Trp</t>
  </si>
  <si>
    <t>531Leu, 621Pro</t>
  </si>
  <si>
    <t>531Leu, 633Leu</t>
  </si>
  <si>
    <t>513Lys, 526Asp</t>
  </si>
  <si>
    <t xml:space="preserve">531Leu,(Mix: WT + Leu628(CTC)) </t>
  </si>
  <si>
    <t xml:space="preserve"> 531Leu, 561Val</t>
  </si>
  <si>
    <t>513Pro</t>
  </si>
  <si>
    <t>531Leu, 655Asp</t>
  </si>
  <si>
    <t xml:space="preserve">Deletion codon 131,195Thr </t>
  </si>
  <si>
    <t>51Pro, 195Thr</t>
  </si>
  <si>
    <t>175Ile</t>
  </si>
  <si>
    <t>175Ile, 195Thr</t>
  </si>
  <si>
    <t>Stop10</t>
  </si>
  <si>
    <t>6Thr</t>
  </si>
  <si>
    <t>160Pro</t>
  </si>
  <si>
    <t>132Val</t>
  </si>
  <si>
    <t>69Arg</t>
  </si>
  <si>
    <t>139Ala</t>
  </si>
  <si>
    <t>187Arg</t>
  </si>
  <si>
    <t>10Pro</t>
  </si>
  <si>
    <t>1Ile</t>
  </si>
  <si>
    <t>154Gly</t>
  </si>
  <si>
    <t>28Asp</t>
  </si>
  <si>
    <t>12Tyr</t>
  </si>
  <si>
    <t>142Pro</t>
  </si>
  <si>
    <t>Stop14</t>
  </si>
  <si>
    <t>102Arg</t>
  </si>
  <si>
    <t>échec PCR -MTBc?</t>
  </si>
  <si>
    <t xml:space="preserve">510His, 516Tyr </t>
  </si>
  <si>
    <t>693Ala</t>
  </si>
  <si>
    <t>157Gly</t>
  </si>
  <si>
    <t>76Pro, 195Thr</t>
  </si>
  <si>
    <t>79Val, 133Thr</t>
  </si>
  <si>
    <t>12Gly, 195Thr</t>
  </si>
  <si>
    <t>80Ala, 90Gly</t>
  </si>
  <si>
    <t>ARCHIEFNr</t>
  </si>
  <si>
    <t>G 1473 A</t>
  </si>
  <si>
    <t>Deletion A in codon 100 (-CC)</t>
  </si>
  <si>
    <t>Mix: WT +  pos. -50 A</t>
  </si>
  <si>
    <t>Mengsel</t>
  </si>
  <si>
    <t>Mengsel, Insertion G in codon 54(CCGG)</t>
  </si>
  <si>
    <t>Failed (Blast: Mtb complex fadD28 DNA (n=1) )</t>
  </si>
  <si>
    <t>Insertion GCC in codon 512(AGCCGC)</t>
  </si>
  <si>
    <t>Mix: WT + stop95(TAA)</t>
  </si>
  <si>
    <t>Vanaf codon 66 to upstream additional DNA (hypothetical protein gene).</t>
  </si>
  <si>
    <t>531Leu, 516Val</t>
  </si>
  <si>
    <t>WT + 526Arg, 516Val, 511pro511,583Pro</t>
  </si>
  <si>
    <t>Mix WT + 315Thr</t>
  </si>
  <si>
    <t>104Arg</t>
  </si>
  <si>
    <t>137Gln</t>
  </si>
  <si>
    <t>68Cys</t>
  </si>
  <si>
    <t>599Asn</t>
  </si>
  <si>
    <t>594Asn</t>
  </si>
  <si>
    <t xml:space="preserve">Wildtype </t>
  </si>
  <si>
    <t>Wildtype(Hain)</t>
  </si>
  <si>
    <t>Wildtype (Hain)</t>
  </si>
  <si>
    <t>69Ser+ Wildtype</t>
  </si>
  <si>
    <t>3Trp + Wildtype</t>
  </si>
  <si>
    <t>Wildtype ( silent mutation)</t>
  </si>
  <si>
    <t>Stop164</t>
  </si>
  <si>
    <t>14Gly, A-11G</t>
  </si>
  <si>
    <t>Mengsel, gelezen codon 170 t/m 60</t>
  </si>
  <si>
    <t xml:space="preserve"> delWT1</t>
  </si>
  <si>
    <t>Deletion: (GCTGAGCCA) in codon 510-513</t>
  </si>
  <si>
    <t>invalid (noTUB)</t>
  </si>
  <si>
    <t>échec PCR/Wildtype(Hain)</t>
  </si>
  <si>
    <t>échec PCR/MUT1</t>
  </si>
  <si>
    <t>M.fortuitum ( PCR)</t>
  </si>
  <si>
    <t>M. neoaurum</t>
  </si>
  <si>
    <t>Impossible</t>
  </si>
  <si>
    <t>150810/150811</t>
  </si>
  <si>
    <t>51Asn</t>
  </si>
  <si>
    <t>14Gly</t>
  </si>
  <si>
    <t>539Ala</t>
  </si>
  <si>
    <t>A 1138C</t>
  </si>
  <si>
    <t>150769</t>
  </si>
  <si>
    <t>150770</t>
  </si>
  <si>
    <t>150771</t>
  </si>
  <si>
    <t>150881</t>
  </si>
  <si>
    <t>2013-01-002</t>
  </si>
  <si>
    <t>2015-01-007</t>
  </si>
  <si>
    <t>2015-01-009</t>
  </si>
  <si>
    <t>x0613098</t>
  </si>
  <si>
    <t>y0417068</t>
  </si>
  <si>
    <t>y0416028</t>
  </si>
  <si>
    <t>y0403057</t>
  </si>
  <si>
    <t>y0409080</t>
  </si>
  <si>
    <t>y0416030</t>
  </si>
  <si>
    <t>y1027057</t>
  </si>
  <si>
    <t>y1112159</t>
  </si>
  <si>
    <t>y1119126</t>
  </si>
  <si>
    <t>y1204143</t>
  </si>
  <si>
    <t>z0107134</t>
  </si>
  <si>
    <t>z0205111</t>
  </si>
  <si>
    <t>z0302083</t>
  </si>
  <si>
    <t>z0303097</t>
  </si>
  <si>
    <t>y1215164</t>
  </si>
  <si>
    <t>2013-01-002-00</t>
  </si>
  <si>
    <t>2015-01-007-00</t>
  </si>
  <si>
    <t>2015-01-009-00</t>
  </si>
  <si>
    <t>culture</t>
  </si>
  <si>
    <t>wildtype(Hain and sequence)</t>
  </si>
  <si>
    <t>échec</t>
  </si>
  <si>
    <t>Mix: - zone tot  codon 104, Trp4(TGG)</t>
  </si>
  <si>
    <t>T -10 C</t>
  </si>
  <si>
    <t>Mix: WT + Pro102(CCG), WT + Thr1(ACG)</t>
  </si>
  <si>
    <t>Met175(ATG)</t>
  </si>
  <si>
    <t>81Ser</t>
  </si>
  <si>
    <t>13Leu</t>
  </si>
  <si>
    <t>51Pro</t>
  </si>
  <si>
    <t>195Thr</t>
  </si>
  <si>
    <t>14Asp</t>
  </si>
  <si>
    <t>delWT3/4/7</t>
  </si>
  <si>
    <t>delWT2/3</t>
  </si>
  <si>
    <t>Mix: WT + Asp57(GAC)</t>
  </si>
  <si>
    <t>MIX: WT + Thr102(ACG)</t>
  </si>
  <si>
    <t>MIX: WT + Trp4(TGG)</t>
  </si>
  <si>
    <t>Ser65(TCT), Deletion C  pos. -126</t>
  </si>
  <si>
    <t>Mix: WT + Leu223(CTC)</t>
  </si>
  <si>
    <t>Mix: WT + Pro159(CCG)</t>
  </si>
  <si>
    <t xml:space="preserve"> NT</t>
  </si>
  <si>
    <t>NIM/15/026</t>
  </si>
  <si>
    <t>NIM/15/027</t>
  </si>
  <si>
    <t>NIM/15/028</t>
  </si>
  <si>
    <t>2013-01-025</t>
  </si>
  <si>
    <t>2014-02-008</t>
  </si>
  <si>
    <t>151102</t>
  </si>
  <si>
    <t>151103</t>
  </si>
  <si>
    <t>151104</t>
  </si>
  <si>
    <t>2015-06-004-00</t>
  </si>
  <si>
    <t>2014-06-013-07</t>
  </si>
  <si>
    <t>2015-15-01-00</t>
  </si>
  <si>
    <t>2013-11-013-15</t>
  </si>
  <si>
    <t>2013-11-021-21</t>
  </si>
  <si>
    <t>2015-28-002-00</t>
  </si>
  <si>
    <t>2015-28-003-00</t>
  </si>
  <si>
    <t>2015-14-002-00</t>
  </si>
  <si>
    <t>2015-14-001-00</t>
  </si>
  <si>
    <t>2015-14-003-00</t>
  </si>
  <si>
    <t>2015-14-005-00</t>
  </si>
  <si>
    <t>2015-05-006-00</t>
  </si>
  <si>
    <t>2015-05-005-00</t>
  </si>
  <si>
    <t>2015-30-002-00</t>
  </si>
  <si>
    <t>2015-30-XXX-00</t>
  </si>
  <si>
    <t>2015-10-003-00</t>
  </si>
  <si>
    <t>2015-34-007-00</t>
  </si>
  <si>
    <t>2015-22-001-00</t>
  </si>
  <si>
    <t>2015-10-004-00</t>
  </si>
  <si>
    <t>2015-10-006-00</t>
  </si>
  <si>
    <t>2014-16-003-18</t>
  </si>
  <si>
    <t>2014-33-001-14</t>
  </si>
  <si>
    <t>2014-06-014-14</t>
  </si>
  <si>
    <t>2015-34-004-00</t>
  </si>
  <si>
    <t>2015-06-004</t>
  </si>
  <si>
    <t>2014-06-013</t>
  </si>
  <si>
    <t>2015-34-004</t>
  </si>
  <si>
    <t>2013-11-013</t>
  </si>
  <si>
    <t>2013-11-021</t>
  </si>
  <si>
    <t>2015-28-002</t>
  </si>
  <si>
    <t>2015-28-003</t>
  </si>
  <si>
    <t>2015-14-002</t>
  </si>
  <si>
    <t>2015-14-001</t>
  </si>
  <si>
    <t>2015-14-003</t>
  </si>
  <si>
    <t>2015-14-005</t>
  </si>
  <si>
    <t>2015-05-006</t>
  </si>
  <si>
    <t>2015-05-005</t>
  </si>
  <si>
    <t>2015-30-002</t>
  </si>
  <si>
    <t>2015-30-XXX</t>
  </si>
  <si>
    <t>2015-10-003</t>
  </si>
  <si>
    <t>2015-34-007</t>
  </si>
  <si>
    <t>2015-22-001</t>
  </si>
  <si>
    <t>2015-10-004</t>
  </si>
  <si>
    <t>2015-10-006</t>
  </si>
  <si>
    <t>2014-16-003</t>
  </si>
  <si>
    <t>2014-33-001</t>
  </si>
  <si>
    <t>échec PCR/MTB found (p 152254)                                  /Idem142718 Cult Nr</t>
  </si>
  <si>
    <t>Idem culture 150638</t>
  </si>
  <si>
    <t>2015-15-001</t>
  </si>
  <si>
    <t>2014-01-011-07</t>
  </si>
  <si>
    <t>2014-01-011-08</t>
  </si>
  <si>
    <t>2014-01-011-09</t>
  </si>
  <si>
    <t>576/14</t>
  </si>
  <si>
    <t>76/15</t>
  </si>
  <si>
    <t>146/15</t>
  </si>
  <si>
    <t>240/15</t>
  </si>
  <si>
    <t>551/14</t>
  </si>
  <si>
    <t>228/15</t>
  </si>
  <si>
    <t>151134</t>
  </si>
  <si>
    <t>151136</t>
  </si>
  <si>
    <t>151135</t>
  </si>
  <si>
    <t>151137</t>
  </si>
  <si>
    <t>152074</t>
  </si>
  <si>
    <t>152075</t>
  </si>
  <si>
    <t>152076</t>
  </si>
  <si>
    <t>152077</t>
  </si>
  <si>
    <t>152078</t>
  </si>
  <si>
    <t>152079</t>
  </si>
  <si>
    <t>152080</t>
  </si>
  <si>
    <t>152081</t>
  </si>
  <si>
    <t>delWT3</t>
  </si>
  <si>
    <t>20150189</t>
  </si>
  <si>
    <t>20150196</t>
  </si>
  <si>
    <t xml:space="preserve">Invalid(Hain)/sequencing </t>
  </si>
  <si>
    <t>Invalid (no inhA locus)</t>
  </si>
  <si>
    <t>Invalid (no inhA)</t>
  </si>
  <si>
    <t>Invalid (no TUB)</t>
  </si>
  <si>
    <t>MUT3A</t>
  </si>
  <si>
    <t xml:space="preserve"> 2013-02-019</t>
  </si>
  <si>
    <t xml:space="preserve"> 2013-02-020</t>
  </si>
  <si>
    <t xml:space="preserve"> 2013-02-015</t>
  </si>
  <si>
    <t xml:space="preserve"> 2013-02-008</t>
  </si>
  <si>
    <t xml:space="preserve"> 2013-02-013</t>
  </si>
  <si>
    <t xml:space="preserve"> 2013-02-012</t>
  </si>
  <si>
    <t xml:space="preserve"> 2013-02-004</t>
  </si>
  <si>
    <t xml:space="preserve"> 2013-02-021</t>
  </si>
  <si>
    <t xml:space="preserve"> 2013-02-011</t>
  </si>
  <si>
    <t xml:space="preserve"> 2013-02-006</t>
  </si>
  <si>
    <t xml:space="preserve"> 2013-02-007</t>
  </si>
  <si>
    <t xml:space="preserve"> 2013-02-022</t>
  </si>
  <si>
    <t xml:space="preserve"> 2013-02-009</t>
  </si>
  <si>
    <t xml:space="preserve"> 2013-02-014</t>
  </si>
  <si>
    <t xml:space="preserve"> 2013-02-003</t>
  </si>
  <si>
    <t xml:space="preserve"> 2013-02-010</t>
  </si>
  <si>
    <t>2013-02-017</t>
  </si>
  <si>
    <t>2013-01-028-08</t>
  </si>
  <si>
    <t>2013-01-013</t>
  </si>
  <si>
    <t>2013-03-014</t>
  </si>
  <si>
    <t>2013-01-020</t>
  </si>
  <si>
    <t>2013-03-019</t>
  </si>
  <si>
    <t>2013-03-021</t>
  </si>
  <si>
    <t>2013-01-039</t>
  </si>
  <si>
    <t>2013-03-022</t>
  </si>
  <si>
    <t>2013-03-024</t>
  </si>
  <si>
    <t>2013-03-023</t>
  </si>
  <si>
    <t>2013-03-025</t>
  </si>
  <si>
    <t>2013-01-038</t>
  </si>
  <si>
    <t>2013-03-027</t>
  </si>
  <si>
    <t>2013-01-041</t>
  </si>
  <si>
    <t>2013-01-050</t>
  </si>
  <si>
    <t>2013-01-037</t>
  </si>
  <si>
    <t>2013-01-044</t>
  </si>
  <si>
    <t>2013-01-046</t>
  </si>
  <si>
    <t>2013-03-031</t>
  </si>
  <si>
    <t>2013-01-043</t>
  </si>
  <si>
    <t>2013-01-048</t>
  </si>
  <si>
    <t>2013-01-040</t>
  </si>
  <si>
    <t>2013-01-042</t>
  </si>
  <si>
    <t>2013-03-032</t>
  </si>
  <si>
    <t>M.fortuitum</t>
  </si>
  <si>
    <t xml:space="preserve">531Leu/sequencing </t>
  </si>
  <si>
    <t xml:space="preserve">MUT1/sequencing  </t>
  </si>
  <si>
    <t xml:space="preserve">Wildtype (Hain)/sequencing </t>
  </si>
  <si>
    <t>stop 144</t>
  </si>
  <si>
    <t>Van pos. -3 upstream indertion IS6110</t>
  </si>
  <si>
    <t>wildtype / SEQUENCING FAILED</t>
  </si>
  <si>
    <t>MUT3/531Leu</t>
  </si>
  <si>
    <t>Wildtype/ Wildtype</t>
  </si>
  <si>
    <t>159Pro</t>
  </si>
  <si>
    <t>Deletion in codon 8 &amp; 9 (AACGA),  Insertion Tranposase Gene: van codon 9  naar  upstream.</t>
  </si>
  <si>
    <t>Insertion GT in codon 154 (AGGGT)</t>
  </si>
  <si>
    <t>Wildtype/ Wildtype (HainV2.0)</t>
  </si>
  <si>
    <t>Wildtype (HainV2.0)</t>
  </si>
  <si>
    <t>2013-01-025-00</t>
  </si>
  <si>
    <t>2014-02-008-00</t>
  </si>
  <si>
    <t>NIM/15/015</t>
  </si>
  <si>
    <t>2013-03-028</t>
  </si>
  <si>
    <t xml:space="preserve"> 2013-02-021-01</t>
  </si>
  <si>
    <t xml:space="preserve"> 2013-02-011-00</t>
  </si>
  <si>
    <t xml:space="preserve"> 2013-02-006-00</t>
  </si>
  <si>
    <t xml:space="preserve"> 2013-02-007-02</t>
  </si>
  <si>
    <t xml:space="preserve"> 2013-02-022-00</t>
  </si>
  <si>
    <t xml:space="preserve"> 2013-02-006-01</t>
  </si>
  <si>
    <t xml:space="preserve"> 2013-02-011-01</t>
  </si>
  <si>
    <t>2013-02-017-00</t>
  </si>
  <si>
    <t xml:space="preserve"> 2013-02-009-00</t>
  </si>
  <si>
    <t>2013-02-017-01</t>
  </si>
  <si>
    <t xml:space="preserve"> 2013-02-007-01</t>
  </si>
  <si>
    <t xml:space="preserve"> 2013-02-014-00</t>
  </si>
  <si>
    <t xml:space="preserve"> 2013-02-021-00</t>
  </si>
  <si>
    <t xml:space="preserve"> 2013-02-014-01</t>
  </si>
  <si>
    <t xml:space="preserve"> 2013-02-003-00</t>
  </si>
  <si>
    <t xml:space="preserve"> 2013-02-019-01</t>
  </si>
  <si>
    <t xml:space="preserve"> 2013-02-003-02</t>
  </si>
  <si>
    <t xml:space="preserve"> 2013-02-020-00</t>
  </si>
  <si>
    <t xml:space="preserve"> 2013-02-010-01</t>
  </si>
  <si>
    <t xml:space="preserve"> 2013-02-015-00</t>
  </si>
  <si>
    <t xml:space="preserve"> 2013-02-008-00</t>
  </si>
  <si>
    <t xml:space="preserve"> 2013-02-009-01</t>
  </si>
  <si>
    <t xml:space="preserve"> 2013-02-013-00</t>
  </si>
  <si>
    <t xml:space="preserve"> 2013-02-012-00</t>
  </si>
  <si>
    <t xml:space="preserve"> 2013-02-010-00</t>
  </si>
  <si>
    <t xml:space="preserve"> 2013-02-004-00</t>
  </si>
  <si>
    <t xml:space="preserve"> 2013-02-007-00</t>
  </si>
  <si>
    <t>2013-01-005-00</t>
  </si>
  <si>
    <t>2013-01-013-00</t>
  </si>
  <si>
    <t>2013-03-014-00</t>
  </si>
  <si>
    <t>2013-01-020-00</t>
  </si>
  <si>
    <t>2013-03-019-00</t>
  </si>
  <si>
    <t>2013-03-021-00</t>
  </si>
  <si>
    <t>2013-01-039-00</t>
  </si>
  <si>
    <t>2013-03-022-00</t>
  </si>
  <si>
    <t>2013-03-024-00</t>
  </si>
  <si>
    <t>2013-03-023-00</t>
  </si>
  <si>
    <t>2013-03-025-00</t>
  </si>
  <si>
    <t>2013-01-038-00</t>
  </si>
  <si>
    <t>2013-03-027-00</t>
  </si>
  <si>
    <t>2013-01-041-00</t>
  </si>
  <si>
    <t>2013-01-050-00</t>
  </si>
  <si>
    <t>2013-03-028-00</t>
  </si>
  <si>
    <t>2013-01-037-00</t>
  </si>
  <si>
    <t>2013-01-044-00</t>
  </si>
  <si>
    <t>2013-01-046-00</t>
  </si>
  <si>
    <t>2013-03-031-00</t>
  </si>
  <si>
    <t>2013-01-043-00</t>
  </si>
  <si>
    <t>2013-01-048-00</t>
  </si>
  <si>
    <t>2013-01-040-00</t>
  </si>
  <si>
    <t>2013-01-042-00</t>
  </si>
  <si>
    <t>2013-03-032-00</t>
  </si>
  <si>
    <t>2013-03-029</t>
  </si>
  <si>
    <t>2013-03-029-00</t>
  </si>
  <si>
    <t>2013-01-024-06</t>
  </si>
  <si>
    <t>2013-03-015</t>
  </si>
  <si>
    <t>2013-01-049</t>
  </si>
  <si>
    <t>2013-03-020</t>
  </si>
  <si>
    <t>201303-023</t>
  </si>
  <si>
    <t>2013-01-045</t>
  </si>
  <si>
    <t>2013-01-051</t>
  </si>
  <si>
    <t>2014-03-002</t>
  </si>
  <si>
    <t>2014-01-013</t>
  </si>
  <si>
    <t>2013-03-005</t>
  </si>
  <si>
    <t>2014-03-003</t>
  </si>
  <si>
    <t>2014-01-037</t>
  </si>
  <si>
    <t>2014-03-014</t>
  </si>
  <si>
    <t>2014-03-001</t>
  </si>
  <si>
    <t>2014-03-004</t>
  </si>
  <si>
    <t>2014-03-006</t>
  </si>
  <si>
    <t>2014-03-011</t>
  </si>
  <si>
    <t>2014-03-012</t>
  </si>
  <si>
    <t>2014-03-013</t>
  </si>
  <si>
    <t>2014-03-015</t>
  </si>
  <si>
    <t>2014-03-018</t>
  </si>
  <si>
    <t>12/6245-AN</t>
  </si>
  <si>
    <t>12/6775-BBA</t>
  </si>
  <si>
    <t>13/3013-DT</t>
  </si>
  <si>
    <t>13/4837-DJ</t>
  </si>
  <si>
    <t>13/3967-DDD</t>
  </si>
  <si>
    <t>13/4787-PE</t>
  </si>
  <si>
    <t>13/4976-PK</t>
  </si>
  <si>
    <t>13/5507-OA</t>
  </si>
  <si>
    <t>13/5344-NL</t>
  </si>
  <si>
    <t>13/6136-CA</t>
  </si>
  <si>
    <t>13/6242-AS</t>
  </si>
  <si>
    <t>13/6892-FJ</t>
  </si>
  <si>
    <t>13/8497-BC</t>
  </si>
  <si>
    <t>13/8367-CMB</t>
  </si>
  <si>
    <t>13/8662-MN</t>
  </si>
  <si>
    <t>14/3024-BG</t>
  </si>
  <si>
    <t>13/8694-DAY</t>
  </si>
  <si>
    <t>14/3303-NA</t>
  </si>
  <si>
    <t>14/3327-NG</t>
  </si>
  <si>
    <t>14/3644-NM</t>
  </si>
  <si>
    <t>14/3452-NN</t>
  </si>
  <si>
    <t>14/3541-TN</t>
  </si>
  <si>
    <t>14/4334-MN</t>
  </si>
  <si>
    <t>14/4121-MK</t>
  </si>
  <si>
    <t>14/4245-NR</t>
  </si>
  <si>
    <t>14/4337-MA</t>
  </si>
  <si>
    <t>14/3537-NY</t>
  </si>
  <si>
    <t>14//4501-OA</t>
  </si>
  <si>
    <t>14/4841-CO</t>
  </si>
  <si>
    <t>14/4766-ME</t>
  </si>
  <si>
    <t>14/4687-PD</t>
  </si>
  <si>
    <t>14/5176-MNT</t>
  </si>
  <si>
    <t>14/5539-NM</t>
  </si>
  <si>
    <t>14/5929-FC</t>
  </si>
  <si>
    <t>14/5181-FC</t>
  </si>
  <si>
    <t>14/5949-SZ</t>
  </si>
  <si>
    <t>14/4395-SM</t>
  </si>
  <si>
    <t>14/5779-WA</t>
  </si>
  <si>
    <t>14/5615-CA</t>
  </si>
  <si>
    <t>14/5719-DI</t>
  </si>
  <si>
    <t>14/4966-EB</t>
  </si>
  <si>
    <t>14/5289-EM</t>
  </si>
  <si>
    <t>14/6392-YSD</t>
  </si>
  <si>
    <t>14/6388-RE</t>
  </si>
  <si>
    <t>14/6606-MC</t>
  </si>
  <si>
    <t>14/6634-MA</t>
  </si>
  <si>
    <t>14/7016-HR</t>
  </si>
  <si>
    <t>14/7047-CN</t>
  </si>
  <si>
    <t>2013-03-015-00</t>
  </si>
  <si>
    <t>2013-01-049-00</t>
  </si>
  <si>
    <t>2013-01-022-00</t>
  </si>
  <si>
    <t>2013-03-020-00</t>
  </si>
  <si>
    <t>2013-01-045-00</t>
  </si>
  <si>
    <t>2013-01-051-00</t>
  </si>
  <si>
    <t>2014-03-002-00</t>
  </si>
  <si>
    <t>2014-01-013-00</t>
  </si>
  <si>
    <t>2013-03-005-00</t>
  </si>
  <si>
    <t>2014-03-003-00</t>
  </si>
  <si>
    <t>2014-01-037-00</t>
  </si>
  <si>
    <t>2014-03-014-00</t>
  </si>
  <si>
    <t>2014-03-001-00</t>
  </si>
  <si>
    <t>2014-03-004-00</t>
  </si>
  <si>
    <t>2014-03-006-00</t>
  </si>
  <si>
    <t>2014-03-011-00</t>
  </si>
  <si>
    <t>2014-03-012-00</t>
  </si>
  <si>
    <t>2014-03-013-00</t>
  </si>
  <si>
    <t>2014-03-015-00</t>
  </si>
  <si>
    <t>2014-03-018-00</t>
  </si>
  <si>
    <t>14/3539-MD</t>
  </si>
  <si>
    <t>14/4621-NS</t>
  </si>
  <si>
    <t>14/6632-YA</t>
  </si>
  <si>
    <t>14/7076-GP</t>
  </si>
  <si>
    <t>2013-01-003-00</t>
  </si>
  <si>
    <t>2013-01-003</t>
  </si>
  <si>
    <t>2014-03-016-00</t>
  </si>
  <si>
    <t>2014-03-016</t>
  </si>
  <si>
    <t>151892</t>
  </si>
  <si>
    <t>151893</t>
  </si>
  <si>
    <t>151894</t>
  </si>
  <si>
    <t>151895</t>
  </si>
  <si>
    <t>151896</t>
  </si>
  <si>
    <t>151897</t>
  </si>
  <si>
    <t>151898</t>
  </si>
  <si>
    <t>151899</t>
  </si>
  <si>
    <t>151900</t>
  </si>
  <si>
    <t>151901</t>
  </si>
  <si>
    <t>151902</t>
  </si>
  <si>
    <t>151903</t>
  </si>
  <si>
    <t>151904</t>
  </si>
  <si>
    <t>151905</t>
  </si>
  <si>
    <t>151906</t>
  </si>
  <si>
    <t>151907</t>
  </si>
  <si>
    <t>151908</t>
  </si>
  <si>
    <t>151909</t>
  </si>
  <si>
    <t>151910</t>
  </si>
  <si>
    <t>151911</t>
  </si>
  <si>
    <t>151912</t>
  </si>
  <si>
    <t>151913</t>
  </si>
  <si>
    <t>151914</t>
  </si>
  <si>
    <t>151915</t>
  </si>
  <si>
    <t>151916</t>
  </si>
  <si>
    <t>151917</t>
  </si>
  <si>
    <t>151918</t>
  </si>
  <si>
    <t>151919</t>
  </si>
  <si>
    <t>151920</t>
  </si>
  <si>
    <t>151921</t>
  </si>
  <si>
    <t>151922</t>
  </si>
  <si>
    <t>151923</t>
  </si>
  <si>
    <t>151924</t>
  </si>
  <si>
    <t>151925</t>
  </si>
  <si>
    <t>151926</t>
  </si>
  <si>
    <t>151927</t>
  </si>
  <si>
    <t>151928</t>
  </si>
  <si>
    <t>151929</t>
  </si>
  <si>
    <t>151930</t>
  </si>
  <si>
    <t>151931</t>
  </si>
  <si>
    <t>151932</t>
  </si>
  <si>
    <t>151933</t>
  </si>
  <si>
    <t>151934</t>
  </si>
  <si>
    <t>151935</t>
  </si>
  <si>
    <t>151936</t>
  </si>
  <si>
    <t>151937</t>
  </si>
  <si>
    <t>151938</t>
  </si>
  <si>
    <t>151939</t>
  </si>
  <si>
    <t>151940</t>
  </si>
  <si>
    <t>151941</t>
  </si>
  <si>
    <t>151942</t>
  </si>
  <si>
    <t>151943</t>
  </si>
  <si>
    <t>189/15</t>
  </si>
  <si>
    <t>2014-01-002-15</t>
  </si>
  <si>
    <t>2014-01-002-21</t>
  </si>
  <si>
    <t>300/15_A</t>
  </si>
  <si>
    <t>300/15_B</t>
  </si>
  <si>
    <t>151946</t>
  </si>
  <si>
    <t>153379</t>
  </si>
  <si>
    <t>153380</t>
  </si>
  <si>
    <t>DEL WT</t>
  </si>
  <si>
    <t>DEL WT7</t>
  </si>
  <si>
    <t>DEL WT3/WT4</t>
  </si>
  <si>
    <t>DELWT3/WT4</t>
  </si>
  <si>
    <t>DEL WT7/WT8</t>
  </si>
  <si>
    <t>DEL WT8</t>
  </si>
  <si>
    <t>MUT2</t>
  </si>
  <si>
    <t>WT</t>
  </si>
  <si>
    <t>S?</t>
  </si>
  <si>
    <t>M.chelonae (PCR)</t>
  </si>
  <si>
    <t>Invalid</t>
  </si>
  <si>
    <t>MUT1 (90Val)</t>
  </si>
  <si>
    <t>2014-24-005-09</t>
  </si>
  <si>
    <t>2014-24-005</t>
  </si>
  <si>
    <t>153389</t>
  </si>
  <si>
    <t>2014-01-003-11</t>
  </si>
  <si>
    <t>2014-11-015-10</t>
  </si>
  <si>
    <t>2014-11-015</t>
  </si>
  <si>
    <t>2014-02-012-09</t>
  </si>
  <si>
    <t>2014-05-012</t>
  </si>
  <si>
    <t>2014-09-017-14</t>
  </si>
  <si>
    <t>2014-09-017</t>
  </si>
  <si>
    <t>2014-06-014-12</t>
  </si>
  <si>
    <t>2014-15-004-16</t>
  </si>
  <si>
    <t>2014-15-004</t>
  </si>
  <si>
    <t>153390</t>
  </si>
  <si>
    <t>150667</t>
  </si>
  <si>
    <t>150772</t>
  </si>
  <si>
    <t>150904</t>
  </si>
  <si>
    <t>150905</t>
  </si>
  <si>
    <t>150906</t>
  </si>
  <si>
    <t>150907</t>
  </si>
  <si>
    <t>150908</t>
  </si>
  <si>
    <t>150909</t>
  </si>
  <si>
    <t>150910</t>
  </si>
  <si>
    <t>150911</t>
  </si>
  <si>
    <t>150912</t>
  </si>
  <si>
    <t>150913</t>
  </si>
  <si>
    <t>150914</t>
  </si>
  <si>
    <t>151345</t>
  </si>
  <si>
    <t>151346</t>
  </si>
  <si>
    <t>151347</t>
  </si>
  <si>
    <t>151348</t>
  </si>
  <si>
    <t>151349</t>
  </si>
  <si>
    <t>151350</t>
  </si>
  <si>
    <t>151351</t>
  </si>
  <si>
    <t>151352</t>
  </si>
  <si>
    <t>151353</t>
  </si>
  <si>
    <t>151354</t>
  </si>
  <si>
    <t>151355</t>
  </si>
  <si>
    <t>151356</t>
  </si>
  <si>
    <t>151357</t>
  </si>
  <si>
    <t>151358</t>
  </si>
  <si>
    <t>151359</t>
  </si>
  <si>
    <t>151360</t>
  </si>
  <si>
    <t>13Val</t>
  </si>
  <si>
    <t>stop14</t>
  </si>
  <si>
    <t>96Gln</t>
  </si>
  <si>
    <t>Insertion gcGGTGTTg in codon 92</t>
  </si>
  <si>
    <t>151159 ( D7N9)</t>
  </si>
  <si>
    <t>D105B19</t>
  </si>
  <si>
    <t>MIX : WT+48Asn</t>
  </si>
  <si>
    <t>Wildtype (Hain)/ rpoB / 531Leu</t>
  </si>
  <si>
    <t>103His</t>
  </si>
  <si>
    <t>120Arg</t>
  </si>
  <si>
    <t>stop122</t>
  </si>
  <si>
    <t>A-11G</t>
  </si>
  <si>
    <t>Deletion codon 86 t/m 112</t>
  </si>
  <si>
    <t>A -11 G</t>
  </si>
  <si>
    <t>Wildtype (Hain)/rpoB: Wildtype</t>
  </si>
  <si>
    <t>Wildtype (Hain)/ rpoB :Addition GAC in codon 524</t>
  </si>
  <si>
    <t>Wildtype/ seq: wildtype</t>
  </si>
  <si>
    <t>Invalid/ seq: Wildtype</t>
  </si>
  <si>
    <t>stop41(TAG)</t>
  </si>
  <si>
    <t>Wildtype (Hain)/ rpoB : wildtype</t>
  </si>
  <si>
    <t>D105C11</t>
  </si>
  <si>
    <t>D105C13</t>
  </si>
  <si>
    <t>D106E23</t>
  </si>
  <si>
    <t>D105F12</t>
  </si>
  <si>
    <t>D105C14</t>
  </si>
  <si>
    <t>D105C22</t>
  </si>
  <si>
    <t>D106G23</t>
  </si>
  <si>
    <t>D103F27</t>
  </si>
  <si>
    <t>D103L12</t>
  </si>
  <si>
    <t>D104G8</t>
  </si>
  <si>
    <t>D104G9</t>
  </si>
  <si>
    <t>D104G10</t>
  </si>
  <si>
    <t>Deletion A in codon 147 (GT-)</t>
  </si>
  <si>
    <t>Insertion GG in codon 130( GTGGG)</t>
  </si>
  <si>
    <t>Insertion G in codon 54 (CCGG)</t>
  </si>
  <si>
    <t>Deletion TA from codon 3 to -49 included</t>
  </si>
  <si>
    <t>87Met</t>
  </si>
  <si>
    <t>97Asp</t>
  </si>
  <si>
    <t>Addition GG in codon 130 (gtGGg)</t>
  </si>
  <si>
    <t>187Trp</t>
  </si>
  <si>
    <t>141Pro</t>
  </si>
  <si>
    <t>80Ala, 90Val,540Asp</t>
  </si>
  <si>
    <t>46Val</t>
  </si>
  <si>
    <t>151060</t>
  </si>
  <si>
    <t>151061</t>
  </si>
  <si>
    <t>151062</t>
  </si>
  <si>
    <t>151063</t>
  </si>
  <si>
    <t>151064</t>
  </si>
  <si>
    <t>151065</t>
  </si>
  <si>
    <t>152082</t>
  </si>
  <si>
    <t>152083</t>
  </si>
  <si>
    <t>152084</t>
  </si>
  <si>
    <t>152085</t>
  </si>
  <si>
    <t>152086</t>
  </si>
  <si>
    <t>152087</t>
  </si>
  <si>
    <t>152088</t>
  </si>
  <si>
    <t>152089</t>
  </si>
  <si>
    <t>152090</t>
  </si>
  <si>
    <t>152091</t>
  </si>
  <si>
    <t>152092</t>
  </si>
  <si>
    <t>152093</t>
  </si>
  <si>
    <t>152094</t>
  </si>
  <si>
    <t>152095</t>
  </si>
  <si>
    <t>152096</t>
  </si>
  <si>
    <t>152097</t>
  </si>
  <si>
    <t>152098</t>
  </si>
  <si>
    <t>152099</t>
  </si>
  <si>
    <t>153391</t>
  </si>
  <si>
    <t>153392</t>
  </si>
  <si>
    <t>153393</t>
  </si>
  <si>
    <t>153394</t>
  </si>
  <si>
    <t>153395</t>
  </si>
  <si>
    <t>153396</t>
  </si>
  <si>
    <t>HREZ</t>
  </si>
  <si>
    <t>SOKCEthP</t>
  </si>
  <si>
    <t>HRZ</t>
  </si>
  <si>
    <t>2014-01-014-01</t>
  </si>
  <si>
    <t>151939/151940</t>
  </si>
  <si>
    <t>NIM/15/033</t>
  </si>
  <si>
    <t>-</t>
  </si>
  <si>
    <t>Rh</t>
  </si>
  <si>
    <t>Rb</t>
  </si>
  <si>
    <t>olevel</t>
  </si>
  <si>
    <t>566/15</t>
  </si>
  <si>
    <t>2014-01-011-14</t>
  </si>
  <si>
    <t>160179</t>
  </si>
  <si>
    <t>160180</t>
  </si>
  <si>
    <t>160181</t>
  </si>
  <si>
    <t>13-1805</t>
  </si>
  <si>
    <t>160111</t>
  </si>
  <si>
    <t>14-475C</t>
  </si>
  <si>
    <t>160112</t>
  </si>
  <si>
    <t>14-1064</t>
  </si>
  <si>
    <t>160113</t>
  </si>
  <si>
    <t>14-145C</t>
  </si>
  <si>
    <t>160114</t>
  </si>
  <si>
    <t>14-562C</t>
  </si>
  <si>
    <t>160115</t>
  </si>
  <si>
    <t>14-615C</t>
  </si>
  <si>
    <t>160116</t>
  </si>
  <si>
    <t>14-466C</t>
  </si>
  <si>
    <t>160117</t>
  </si>
  <si>
    <t>14-843</t>
  </si>
  <si>
    <t>160118</t>
  </si>
  <si>
    <t>14-1408C</t>
  </si>
  <si>
    <t>2014-02-014-00</t>
  </si>
  <si>
    <t>2014-02-014</t>
  </si>
  <si>
    <t>160119</t>
  </si>
  <si>
    <t>14-1728C</t>
  </si>
  <si>
    <t>2014-02-015-00</t>
  </si>
  <si>
    <t>2014-02-015</t>
  </si>
  <si>
    <t>160120</t>
  </si>
  <si>
    <t>15-503C</t>
  </si>
  <si>
    <t>2014-02-015-08</t>
  </si>
  <si>
    <t>160144</t>
  </si>
  <si>
    <t>14-1608C</t>
  </si>
  <si>
    <t>2014-02-016-00</t>
  </si>
  <si>
    <t>2014-02-016</t>
  </si>
  <si>
    <t>160121</t>
  </si>
  <si>
    <t>15-666C</t>
  </si>
  <si>
    <t>2014-02-016-06</t>
  </si>
  <si>
    <t>160146</t>
  </si>
  <si>
    <t>14-1918C</t>
  </si>
  <si>
    <t>2014-02-018-00</t>
  </si>
  <si>
    <t>2014-02-018</t>
  </si>
  <si>
    <t>160122</t>
  </si>
  <si>
    <t>14-1601xp</t>
  </si>
  <si>
    <t>2014-02-019-00</t>
  </si>
  <si>
    <t>2014-02-019</t>
  </si>
  <si>
    <t>160123</t>
  </si>
  <si>
    <t>14-1966C</t>
  </si>
  <si>
    <t>2014-02-020-00</t>
  </si>
  <si>
    <t>2014-02-020</t>
  </si>
  <si>
    <t>160124</t>
  </si>
  <si>
    <t>14-1626C</t>
  </si>
  <si>
    <t>2014-02-022-00</t>
  </si>
  <si>
    <t>2014-02-022</t>
  </si>
  <si>
    <t>160125</t>
  </si>
  <si>
    <t>14-755C</t>
  </si>
  <si>
    <t>2014-02-023-00</t>
  </si>
  <si>
    <t>2014-02-023</t>
  </si>
  <si>
    <t>160126</t>
  </si>
  <si>
    <t>14-2215C</t>
  </si>
  <si>
    <t>2014-02-025-00</t>
  </si>
  <si>
    <t>2014-02-025</t>
  </si>
  <si>
    <t>160127</t>
  </si>
  <si>
    <t>14-2257C</t>
  </si>
  <si>
    <t>2014-02-026-00</t>
  </si>
  <si>
    <t>2014-02-026</t>
  </si>
  <si>
    <t>160128</t>
  </si>
  <si>
    <t>14-2075C</t>
  </si>
  <si>
    <t>2014-02-027-00</t>
  </si>
  <si>
    <t>2014-02-027</t>
  </si>
  <si>
    <t>160129</t>
  </si>
  <si>
    <t>14-2299C</t>
  </si>
  <si>
    <t>2014-02-028-00</t>
  </si>
  <si>
    <t>2014-02-028</t>
  </si>
  <si>
    <t>160130</t>
  </si>
  <si>
    <t>15-435C</t>
  </si>
  <si>
    <t>2014-02-028-06</t>
  </si>
  <si>
    <t>160145</t>
  </si>
  <si>
    <t>14-2388C</t>
  </si>
  <si>
    <t>2014-02-029-00</t>
  </si>
  <si>
    <t>2014-02-029</t>
  </si>
  <si>
    <t>160131</t>
  </si>
  <si>
    <t>14-2224C</t>
  </si>
  <si>
    <t>2014-02-030-00</t>
  </si>
  <si>
    <t>2014-02-030</t>
  </si>
  <si>
    <t>160132</t>
  </si>
  <si>
    <t>14-2258C</t>
  </si>
  <si>
    <t>2014-02-031-00</t>
  </si>
  <si>
    <t>2014-02-031</t>
  </si>
  <si>
    <t>160133</t>
  </si>
  <si>
    <t>14-2293C</t>
  </si>
  <si>
    <t>2014-02-033-00</t>
  </si>
  <si>
    <t>2014-02-033</t>
  </si>
  <si>
    <t>160134</t>
  </si>
  <si>
    <t>14-2613C</t>
  </si>
  <si>
    <t>2014-02-034-00</t>
  </si>
  <si>
    <t>2014-02-034</t>
  </si>
  <si>
    <t>160135</t>
  </si>
  <si>
    <t>14-2940C</t>
  </si>
  <si>
    <t>160136</t>
  </si>
  <si>
    <t>14-2499C</t>
  </si>
  <si>
    <t>2015-02-002-00</t>
  </si>
  <si>
    <t>160137</t>
  </si>
  <si>
    <t>14-2945C</t>
  </si>
  <si>
    <t>2015-02-004-00</t>
  </si>
  <si>
    <t>2015-02-004</t>
  </si>
  <si>
    <t>160138</t>
  </si>
  <si>
    <t>15/73C</t>
  </si>
  <si>
    <t>2015-02-006-00</t>
  </si>
  <si>
    <t>2015-02-006</t>
  </si>
  <si>
    <t>160139</t>
  </si>
  <si>
    <t>15/439xp</t>
  </si>
  <si>
    <t>2015-02-009-00</t>
  </si>
  <si>
    <t>2015-02-009</t>
  </si>
  <si>
    <t>160140</t>
  </si>
  <si>
    <t>15/602xp</t>
  </si>
  <si>
    <t>2015-02-010-00</t>
  </si>
  <si>
    <t>2015-02-010</t>
  </si>
  <si>
    <t>160141</t>
  </si>
  <si>
    <t>NIM/14/103</t>
  </si>
  <si>
    <t>2013-01-034-08</t>
  </si>
  <si>
    <t>141773</t>
  </si>
  <si>
    <t>NIM/14/145</t>
  </si>
  <si>
    <t>2013-01-034-09</t>
  </si>
  <si>
    <t>142205</t>
  </si>
  <si>
    <t>NIM/14/044</t>
  </si>
  <si>
    <t>140999</t>
  </si>
  <si>
    <t>D13O15</t>
  </si>
  <si>
    <t>NIM/15/024</t>
  </si>
  <si>
    <t>2014-01-031-07</t>
  </si>
  <si>
    <t>151322</t>
  </si>
  <si>
    <t>151201</t>
  </si>
  <si>
    <t>90Val</t>
  </si>
  <si>
    <t>2014-02-008-07</t>
  </si>
  <si>
    <t>NIM/15/049</t>
  </si>
  <si>
    <t>2015-01-001-06</t>
  </si>
  <si>
    <t>152486</t>
  </si>
  <si>
    <t>151554</t>
  </si>
  <si>
    <t>D107D14</t>
  </si>
  <si>
    <t>X0617093</t>
  </si>
  <si>
    <t>2013-01-001-00</t>
  </si>
  <si>
    <t>160095</t>
  </si>
  <si>
    <t>MUT2A/2B</t>
  </si>
  <si>
    <t>delWT1</t>
  </si>
  <si>
    <t>160096</t>
  </si>
  <si>
    <t>X0614092</t>
  </si>
  <si>
    <t>160099</t>
  </si>
  <si>
    <t>DELWT7</t>
  </si>
  <si>
    <t>X0710128</t>
  </si>
  <si>
    <t>2013-01-010-00</t>
  </si>
  <si>
    <t>2013-01-010</t>
  </si>
  <si>
    <t>160097</t>
  </si>
  <si>
    <t>Y1024077</t>
  </si>
  <si>
    <t>2013-01-010-15</t>
  </si>
  <si>
    <t>160098</t>
  </si>
  <si>
    <t>Z0126132</t>
  </si>
  <si>
    <t>160100</t>
  </si>
  <si>
    <t>DELWT4</t>
  </si>
  <si>
    <t>Z0205106</t>
  </si>
  <si>
    <t>160101</t>
  </si>
  <si>
    <t>Z0217101</t>
  </si>
  <si>
    <t>160102</t>
  </si>
  <si>
    <t>Z0309091</t>
  </si>
  <si>
    <t>2015-01-010-00</t>
  </si>
  <si>
    <t>2015-01-010</t>
  </si>
  <si>
    <t>160103</t>
  </si>
  <si>
    <t>Z0709134</t>
  </si>
  <si>
    <t>2015-01-021-00</t>
  </si>
  <si>
    <t>2015-01-021</t>
  </si>
  <si>
    <t>160094</t>
  </si>
  <si>
    <t>DELWT3</t>
  </si>
  <si>
    <t>del WT2</t>
  </si>
  <si>
    <t>D0731</t>
  </si>
  <si>
    <t>152715</t>
  </si>
  <si>
    <t>MTBc</t>
  </si>
  <si>
    <t>150370</t>
  </si>
  <si>
    <t>152716</t>
  </si>
  <si>
    <t>invalid ( no TUB)</t>
  </si>
  <si>
    <t>141692</t>
  </si>
  <si>
    <t>152717</t>
  </si>
  <si>
    <t>D1041</t>
  </si>
  <si>
    <t>152718</t>
  </si>
  <si>
    <t>D0404</t>
  </si>
  <si>
    <t>2014-01-040-00</t>
  </si>
  <si>
    <t>2014-01-040</t>
  </si>
  <si>
    <t>152720</t>
  </si>
  <si>
    <t>D0920</t>
  </si>
  <si>
    <t>2014-01-041-00</t>
  </si>
  <si>
    <t>2014-01-041</t>
  </si>
  <si>
    <t>152719</t>
  </si>
  <si>
    <t>D1172</t>
  </si>
  <si>
    <t>2014-01-044-00</t>
  </si>
  <si>
    <t>2014-01-044</t>
  </si>
  <si>
    <t>152721</t>
  </si>
  <si>
    <t>150158</t>
  </si>
  <si>
    <t>2014-01-050-00</t>
  </si>
  <si>
    <t>2014-01-050</t>
  </si>
  <si>
    <t>152722</t>
  </si>
  <si>
    <t>D161</t>
  </si>
  <si>
    <t>2014-01-051-00</t>
  </si>
  <si>
    <t>2014-01-051</t>
  </si>
  <si>
    <t>152723</t>
  </si>
  <si>
    <t>150380</t>
  </si>
  <si>
    <t>2014-01-052-00</t>
  </si>
  <si>
    <t>2014-01-052</t>
  </si>
  <si>
    <t>152724</t>
  </si>
  <si>
    <t>150010</t>
  </si>
  <si>
    <t>2014-01-054-00</t>
  </si>
  <si>
    <t>2014-01-054</t>
  </si>
  <si>
    <t>152725</t>
  </si>
  <si>
    <t>DELWT3,WT4</t>
  </si>
  <si>
    <t>141804</t>
  </si>
  <si>
    <t>2014-01-055-00</t>
  </si>
  <si>
    <t>2014-01-055</t>
  </si>
  <si>
    <t>152726</t>
  </si>
  <si>
    <t>150019</t>
  </si>
  <si>
    <t>2014-01-056-00</t>
  </si>
  <si>
    <t>2014-01-056</t>
  </si>
  <si>
    <t>152727</t>
  </si>
  <si>
    <t>150067</t>
  </si>
  <si>
    <t>152728</t>
  </si>
  <si>
    <t>141776</t>
  </si>
  <si>
    <t>152729</t>
  </si>
  <si>
    <t>141777</t>
  </si>
  <si>
    <t>152730</t>
  </si>
  <si>
    <t>2015-01-008-00</t>
  </si>
  <si>
    <t>2015-01-008</t>
  </si>
  <si>
    <t>152731</t>
  </si>
  <si>
    <t>DR0111</t>
  </si>
  <si>
    <t>152732</t>
  </si>
  <si>
    <t>150265</t>
  </si>
  <si>
    <t>2015-01-011-00</t>
  </si>
  <si>
    <t>2015-01-011</t>
  </si>
  <si>
    <t>152733</t>
  </si>
  <si>
    <t>DR0198</t>
  </si>
  <si>
    <t>2015-01-013-00</t>
  </si>
  <si>
    <t>2015-01-013</t>
  </si>
  <si>
    <t>152734</t>
  </si>
  <si>
    <t>DR0238</t>
  </si>
  <si>
    <t>2015-01-014-00</t>
  </si>
  <si>
    <t>2015-01-014</t>
  </si>
  <si>
    <t>152735</t>
  </si>
  <si>
    <t>DR0318</t>
  </si>
  <si>
    <t>2015-01-015-00</t>
  </si>
  <si>
    <t>2015-01-015</t>
  </si>
  <si>
    <t>152736</t>
  </si>
  <si>
    <t>150334</t>
  </si>
  <si>
    <t>2015-01-017-00</t>
  </si>
  <si>
    <t>2015-01-017</t>
  </si>
  <si>
    <t>152737</t>
  </si>
  <si>
    <t>150532</t>
  </si>
  <si>
    <t>2015-01-018-00</t>
  </si>
  <si>
    <t>2015-01-018</t>
  </si>
  <si>
    <t>2015-01-018-01</t>
  </si>
  <si>
    <t>152739</t>
  </si>
  <si>
    <t>D0362</t>
  </si>
  <si>
    <t>2015-01-019</t>
  </si>
  <si>
    <t>152738</t>
  </si>
  <si>
    <t>FqInjecIof</t>
  </si>
  <si>
    <t>D108N7</t>
  </si>
  <si>
    <t>D108N9</t>
  </si>
  <si>
    <t>D108N8</t>
  </si>
  <si>
    <t>2015-01-019-00</t>
  </si>
  <si>
    <t>pcr negative</t>
  </si>
  <si>
    <t>Mix: WT + 12Asn</t>
  </si>
  <si>
    <t>12Asn</t>
  </si>
  <si>
    <t>del in codon  112-113 (CCG)</t>
  </si>
  <si>
    <t>46Glu</t>
  </si>
  <si>
    <t>Mix: WT + 12Glu</t>
  </si>
  <si>
    <t>12Gly</t>
  </si>
  <si>
    <t>195Thr;141Pro</t>
  </si>
  <si>
    <t>195Thr;10Arg</t>
  </si>
  <si>
    <t>195Thr;43Pro</t>
  </si>
  <si>
    <t>wildtype (confirmed by sequencing)</t>
  </si>
  <si>
    <t>106Ile</t>
  </si>
  <si>
    <t>195Thr;stop10</t>
  </si>
  <si>
    <t>195Thr;147Ile</t>
  </si>
  <si>
    <t>INH resistance</t>
  </si>
  <si>
    <t>292/15</t>
  </si>
  <si>
    <t>2012-01-030</t>
  </si>
  <si>
    <t>153378</t>
  </si>
  <si>
    <t>wildtype (Hain)</t>
  </si>
  <si>
    <t>Invalid ( no TUB)</t>
  </si>
  <si>
    <t>MTBc ( PCR)</t>
  </si>
  <si>
    <t>idem  cult 150441</t>
  </si>
  <si>
    <t>idem  cult 150449</t>
  </si>
  <si>
    <t>MTBc négatif( PCR)</t>
  </si>
  <si>
    <t>190/15</t>
  </si>
  <si>
    <t>2014-01-003-15</t>
  </si>
  <si>
    <t>151947</t>
  </si>
  <si>
    <t>MTBc ( Hain Cm)</t>
  </si>
  <si>
    <t>299/15_ A</t>
  </si>
  <si>
    <t>2014-01-003-21</t>
  </si>
  <si>
    <t>153381</t>
  </si>
  <si>
    <t>299/15_ B</t>
  </si>
  <si>
    <t>153382</t>
  </si>
  <si>
    <t>idem cult 150451</t>
  </si>
  <si>
    <t>idem cult 150455</t>
  </si>
  <si>
    <t>idem cult 150458</t>
  </si>
  <si>
    <t>idem cult 150457</t>
  </si>
  <si>
    <t>idem cult 150456</t>
  </si>
  <si>
    <t>TE8E09</t>
  </si>
  <si>
    <t>TE810</t>
  </si>
  <si>
    <t>302/014</t>
  </si>
  <si>
    <t>150471</t>
  </si>
  <si>
    <t>71Arg</t>
  </si>
  <si>
    <t>357 /014</t>
  </si>
  <si>
    <t>150475</t>
  </si>
  <si>
    <t>65Ser, Deletion C -125</t>
  </si>
  <si>
    <t>339 /014</t>
  </si>
  <si>
    <t>150477</t>
  </si>
  <si>
    <t>132250</t>
  </si>
  <si>
    <t>D99L20</t>
  </si>
  <si>
    <t>132253</t>
  </si>
  <si>
    <t>534/13</t>
  </si>
  <si>
    <t>150444</t>
  </si>
  <si>
    <t>mix WT/531Leu</t>
  </si>
  <si>
    <t>63Ala</t>
  </si>
  <si>
    <t>3734-TD</t>
  </si>
  <si>
    <t>143094</t>
  </si>
  <si>
    <t>526Arg</t>
  </si>
  <si>
    <t>3863-NT</t>
  </si>
  <si>
    <t>143095</t>
  </si>
  <si>
    <t xml:space="preserve"> 531Leu, 569Val</t>
  </si>
  <si>
    <t>3995-LJ</t>
  </si>
  <si>
    <t>143097</t>
  </si>
  <si>
    <t>5284-AEG</t>
  </si>
  <si>
    <t>143109</t>
  </si>
  <si>
    <t>516Phe</t>
  </si>
  <si>
    <t>6472-NB</t>
  </si>
  <si>
    <t>143119</t>
  </si>
  <si>
    <t>150666( TE8P7)</t>
  </si>
  <si>
    <t>6706-BB</t>
  </si>
  <si>
    <t>143121</t>
  </si>
  <si>
    <t>pos. 102 (A)?</t>
  </si>
  <si>
    <t>6780-GS</t>
  </si>
  <si>
    <t>143123</t>
  </si>
  <si>
    <t>47Ala</t>
  </si>
  <si>
    <t>6799-TM</t>
  </si>
  <si>
    <t>143124</t>
  </si>
  <si>
    <t>6886-NJ</t>
  </si>
  <si>
    <t>143126</t>
  </si>
  <si>
    <t>132Ser</t>
  </si>
  <si>
    <t>7173-IS</t>
  </si>
  <si>
    <t>143132</t>
  </si>
  <si>
    <t>Wildtype, Asp9(GAT) silent mutation</t>
  </si>
  <si>
    <t>7261-AJ</t>
  </si>
  <si>
    <t>143135</t>
  </si>
  <si>
    <t>150682 ( TE8P23)</t>
  </si>
  <si>
    <t>522Leu</t>
  </si>
  <si>
    <t>7301-MR</t>
  </si>
  <si>
    <t>143136</t>
  </si>
  <si>
    <t>7389-NMF</t>
  </si>
  <si>
    <t>143138</t>
  </si>
  <si>
    <t>7782-AI</t>
  </si>
  <si>
    <t>143144</t>
  </si>
  <si>
    <t>88Cys</t>
  </si>
  <si>
    <t>6501-AA</t>
  </si>
  <si>
    <t>143146</t>
  </si>
  <si>
    <t>6296-WS</t>
  </si>
  <si>
    <t>143147</t>
  </si>
  <si>
    <t>M.intracellulare (PCR)</t>
  </si>
  <si>
    <t>NIM/14/002</t>
  </si>
  <si>
    <t>140100</t>
  </si>
  <si>
    <t>140512</t>
  </si>
  <si>
    <t>D101K15</t>
  </si>
  <si>
    <t>NIM/14/126</t>
  </si>
  <si>
    <t>2014-01-002-08</t>
  </si>
  <si>
    <t>142043</t>
  </si>
  <si>
    <t>NIM/14/169</t>
  </si>
  <si>
    <t>2014-01-002-09</t>
  </si>
  <si>
    <t>142417</t>
  </si>
  <si>
    <t>NIM/14/109</t>
  </si>
  <si>
    <t>2014-01-008-05</t>
  </si>
  <si>
    <t>142024</t>
  </si>
  <si>
    <t>NIM/14/120</t>
  </si>
  <si>
    <t>2014-01-011-05</t>
  </si>
  <si>
    <t>142036</t>
  </si>
  <si>
    <t>NIM/14/105</t>
  </si>
  <si>
    <t>2014-01-015-02</t>
  </si>
  <si>
    <t>141775</t>
  </si>
  <si>
    <t>NIM/14/151</t>
  </si>
  <si>
    <t>2014-01-015-03</t>
  </si>
  <si>
    <t>142211</t>
  </si>
  <si>
    <t>NIM/14/102</t>
  </si>
  <si>
    <t>2014-01-017-02</t>
  </si>
  <si>
    <t>141772</t>
  </si>
  <si>
    <t>142900</t>
  </si>
  <si>
    <t>NIM/14/148</t>
  </si>
  <si>
    <t>2014-01-017-03</t>
  </si>
  <si>
    <t>142208</t>
  </si>
  <si>
    <t>143159</t>
  </si>
  <si>
    <t>D104R23</t>
  </si>
  <si>
    <t>NIM/14/124</t>
  </si>
  <si>
    <t>2014-01-018-02</t>
  </si>
  <si>
    <t>142041</t>
  </si>
  <si>
    <t>NIM/14/162</t>
  </si>
  <si>
    <t>2014-01-018-03</t>
  </si>
  <si>
    <t>142410</t>
  </si>
  <si>
    <t>NIM/14/077</t>
  </si>
  <si>
    <t>2014-01-020-01</t>
  </si>
  <si>
    <t>141675</t>
  </si>
  <si>
    <t>142337</t>
  </si>
  <si>
    <t>D103R22</t>
  </si>
  <si>
    <t>NIM/14/114</t>
  </si>
  <si>
    <t>2014-01-020-02</t>
  </si>
  <si>
    <t>142029</t>
  </si>
  <si>
    <t>NIM/14/172</t>
  </si>
  <si>
    <t>2014-01-020-03</t>
  </si>
  <si>
    <t>142420</t>
  </si>
  <si>
    <t>NIM/14/089</t>
  </si>
  <si>
    <t>2014-01-021-01</t>
  </si>
  <si>
    <t>141687</t>
  </si>
  <si>
    <t>142333</t>
  </si>
  <si>
    <t>D103O19</t>
  </si>
  <si>
    <t>NIM/14/134</t>
  </si>
  <si>
    <t>2014-01-021-02</t>
  </si>
  <si>
    <t>NIM/14/180</t>
  </si>
  <si>
    <t>2014-01-021-03</t>
  </si>
  <si>
    <t>142429</t>
  </si>
  <si>
    <t>NIM/14/082</t>
  </si>
  <si>
    <t>2014-01-022-01</t>
  </si>
  <si>
    <t>141680</t>
  </si>
  <si>
    <t>NIM/14/136</t>
  </si>
  <si>
    <t>2014-01-022-02</t>
  </si>
  <si>
    <t>142192</t>
  </si>
  <si>
    <t>NIM/14/085</t>
  </si>
  <si>
    <t>2014-01-023-01</t>
  </si>
  <si>
    <t>141683</t>
  </si>
  <si>
    <t>142338</t>
  </si>
  <si>
    <t>D104B6</t>
  </si>
  <si>
    <t>NIM/14/104</t>
  </si>
  <si>
    <t>2014-01-024-01</t>
  </si>
  <si>
    <t>141774</t>
  </si>
  <si>
    <t>NIM/14/146</t>
  </si>
  <si>
    <t>2014-01-024-02</t>
  </si>
  <si>
    <t>142206</t>
  </si>
  <si>
    <t>NIM/14/125</t>
  </si>
  <si>
    <t>2014-01-025-01</t>
  </si>
  <si>
    <t>142042</t>
  </si>
  <si>
    <t>NIM/14/163</t>
  </si>
  <si>
    <t>2014-01-025-02</t>
  </si>
  <si>
    <t>142411</t>
  </si>
  <si>
    <t>NIM/14/171</t>
  </si>
  <si>
    <t>2014-01-026-01</t>
  </si>
  <si>
    <t>142419</t>
  </si>
  <si>
    <t>150015</t>
  </si>
  <si>
    <t>D105C15</t>
  </si>
  <si>
    <t>NIM/14/141</t>
  </si>
  <si>
    <t>142198</t>
  </si>
  <si>
    <t>NIM/15/066</t>
  </si>
  <si>
    <t>153922</t>
  </si>
  <si>
    <t>NIM/14/065</t>
  </si>
  <si>
    <t>141661</t>
  </si>
  <si>
    <t>NIM/14/094</t>
  </si>
  <si>
    <t>2014-02-003-05</t>
  </si>
  <si>
    <t>141763</t>
  </si>
  <si>
    <t>NIM14/093</t>
  </si>
  <si>
    <t>2014-02-004-05</t>
  </si>
  <si>
    <t>RT2</t>
  </si>
  <si>
    <t>141762</t>
  </si>
  <si>
    <t>NIM/14/037</t>
  </si>
  <si>
    <t>140768/140769</t>
  </si>
  <si>
    <t>NIM/14/091</t>
  </si>
  <si>
    <t>2014-02-006-03</t>
  </si>
  <si>
    <t>141760</t>
  </si>
  <si>
    <t>NIM/14/131</t>
  </si>
  <si>
    <t>2014-02-006-04</t>
  </si>
  <si>
    <t>142186</t>
  </si>
  <si>
    <t>NIM/14/175</t>
  </si>
  <si>
    <t>2014-02-006-05</t>
  </si>
  <si>
    <t>142423</t>
  </si>
  <si>
    <t>NIM/15/056</t>
  </si>
  <si>
    <t>R4</t>
  </si>
  <si>
    <t>153333/ 153334</t>
  </si>
  <si>
    <t>152367</t>
  </si>
  <si>
    <t>119Leu</t>
  </si>
  <si>
    <t>89Asn</t>
  </si>
  <si>
    <t>Mix: WT + addition G in codon 142 (CTgG)</t>
  </si>
  <si>
    <t>NIM/15/073</t>
  </si>
  <si>
    <t>153966</t>
  </si>
  <si>
    <t>NIM/14/049</t>
  </si>
  <si>
    <t>141360</t>
  </si>
  <si>
    <t>142162</t>
  </si>
  <si>
    <t>D103H19</t>
  </si>
  <si>
    <t>NIM/14/022</t>
  </si>
  <si>
    <t>140530/140531</t>
  </si>
  <si>
    <t>MTBc négatif ( PCR)</t>
  </si>
  <si>
    <t>z0223111</t>
  </si>
  <si>
    <t>y1215161</t>
  </si>
  <si>
    <t>151066</t>
  </si>
  <si>
    <t>2014-01-001-17</t>
  </si>
  <si>
    <t>161668</t>
  </si>
  <si>
    <t>Wilftype ( hain)</t>
  </si>
  <si>
    <t>2014-13-005-18</t>
  </si>
  <si>
    <t>161669</t>
  </si>
  <si>
    <t>idem cult 142726</t>
  </si>
  <si>
    <t>Deletion TGGCCACCA in codon 150 t/m 154</t>
  </si>
  <si>
    <t>2015-20-001-20</t>
  </si>
  <si>
    <t>2015-20-001</t>
  </si>
  <si>
    <t>161670</t>
  </si>
  <si>
    <t>Deletion TGGCCACCA in codon 151 t/m 154</t>
  </si>
  <si>
    <t>195Thr ;10Arg</t>
  </si>
  <si>
    <t>13/5057</t>
  </si>
  <si>
    <t>2013-01-031-00</t>
  </si>
  <si>
    <t>2013-01-031</t>
  </si>
  <si>
    <t>160712</t>
  </si>
  <si>
    <t>13/7405</t>
  </si>
  <si>
    <t>2013-01-047-00</t>
  </si>
  <si>
    <t>2013-01-047</t>
  </si>
  <si>
    <t>160713</t>
  </si>
  <si>
    <t>14/4353</t>
  </si>
  <si>
    <t>160714</t>
  </si>
  <si>
    <t>14/6398</t>
  </si>
  <si>
    <t>160715</t>
  </si>
  <si>
    <t>14/7040</t>
  </si>
  <si>
    <t>2014-03-017-00</t>
  </si>
  <si>
    <t>2014-03-017</t>
  </si>
  <si>
    <t>160716</t>
  </si>
  <si>
    <t>MUT2A, MUT2B,  MUT3</t>
  </si>
  <si>
    <t>14/7377</t>
  </si>
  <si>
    <t>160717</t>
  </si>
  <si>
    <t>DELWT1</t>
  </si>
  <si>
    <t>DELWT1, DELWT2</t>
  </si>
  <si>
    <t>15/3128</t>
  </si>
  <si>
    <t>160718</t>
  </si>
  <si>
    <t>DELWT3, DELWT4</t>
  </si>
  <si>
    <t>14/7145</t>
  </si>
  <si>
    <t>160719</t>
  </si>
  <si>
    <t>14/6710</t>
  </si>
  <si>
    <t>160720</t>
  </si>
  <si>
    <t>15/3458</t>
  </si>
  <si>
    <t>160721</t>
  </si>
  <si>
    <t>Wildtype (Hain)/511Pro</t>
  </si>
  <si>
    <t>15/3290</t>
  </si>
  <si>
    <t>160722</t>
  </si>
  <si>
    <t>14/6969</t>
  </si>
  <si>
    <t>160723</t>
  </si>
  <si>
    <t>15/3387</t>
  </si>
  <si>
    <t>160724</t>
  </si>
  <si>
    <t>Deletion CTACCTGG in codon 36 t/m 33</t>
  </si>
  <si>
    <t>15/3563</t>
  </si>
  <si>
    <t>160725</t>
  </si>
  <si>
    <t>15/3291</t>
  </si>
  <si>
    <t>2015-01-012-00</t>
  </si>
  <si>
    <t>2015-01-012</t>
  </si>
  <si>
    <t>160726</t>
  </si>
  <si>
    <t>14/7503</t>
  </si>
  <si>
    <t>2015-03-001-00</t>
  </si>
  <si>
    <t>2015-03-001</t>
  </si>
  <si>
    <t>160727</t>
  </si>
  <si>
    <t>14/6646</t>
  </si>
  <si>
    <t>2015-03-002-00</t>
  </si>
  <si>
    <t>2015-03-002</t>
  </si>
  <si>
    <t>160728</t>
  </si>
  <si>
    <t>DELWT8</t>
  </si>
  <si>
    <t>Stop14(TGA)</t>
  </si>
  <si>
    <t>15/3041</t>
  </si>
  <si>
    <t>2015-03-003-00</t>
  </si>
  <si>
    <t>2015-03-003</t>
  </si>
  <si>
    <t>160729</t>
  </si>
  <si>
    <t>57Asp</t>
  </si>
  <si>
    <t>15/3413</t>
  </si>
  <si>
    <t>2015-03-004-00</t>
  </si>
  <si>
    <t>2015-03-004</t>
  </si>
  <si>
    <t>160730</t>
  </si>
  <si>
    <t>87Met, Mix: WT+9Glu</t>
  </si>
  <si>
    <t>14/6321</t>
  </si>
  <si>
    <t>2014-03-010-00</t>
  </si>
  <si>
    <t>2014-03-010</t>
  </si>
  <si>
    <t>160731</t>
  </si>
  <si>
    <t>15/3153</t>
  </si>
  <si>
    <t>160732</t>
  </si>
  <si>
    <t>305/15</t>
  </si>
  <si>
    <t>160182</t>
  </si>
  <si>
    <r>
      <t xml:space="preserve">Mix: WT+ </t>
    </r>
    <r>
      <rPr>
        <sz val="11"/>
        <color rgb="FFFF0000"/>
        <rFont val="Arial"/>
        <family val="2"/>
      </rPr>
      <t>Gly130(GGG)</t>
    </r>
    <r>
      <rPr>
        <sz val="11"/>
        <rFont val="Arial"/>
        <family val="2"/>
      </rPr>
      <t>,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 xml:space="preserve">Mix: WT + </t>
    </r>
    <r>
      <rPr>
        <sz val="11"/>
        <color rgb="FFFF0000"/>
        <rFont val="Arial"/>
        <family val="2"/>
      </rPr>
      <t>Arg51(CGC)</t>
    </r>
  </si>
  <si>
    <t>652/15</t>
  </si>
  <si>
    <t>2014-01-006-05</t>
  </si>
  <si>
    <t>160191</t>
  </si>
  <si>
    <t>51Arg</t>
  </si>
  <si>
    <t>625/15</t>
  </si>
  <si>
    <t>2015-01-016-00</t>
  </si>
  <si>
    <t>2015-01-016</t>
  </si>
  <si>
    <t>160194</t>
  </si>
  <si>
    <t>Mix: WT + Deletion G in codon 96 (AA-)</t>
  </si>
  <si>
    <t xml:space="preserve"> PCR negatief</t>
  </si>
  <si>
    <t>échec PCR/MTB found (p 152254)                                  /Idem142719 Cult Nr</t>
  </si>
  <si>
    <t>48/016</t>
  </si>
  <si>
    <t>2015-01-001-19</t>
  </si>
  <si>
    <t>165212</t>
  </si>
  <si>
    <t>Neg ( PCR)</t>
  </si>
  <si>
    <t>MUT1(90Val), MUT3B (94Asn)</t>
  </si>
  <si>
    <t xml:space="preserve"> MUT1(90Val), MUT3C (94Gly)</t>
  </si>
  <si>
    <t>2014-03-007-00</t>
  </si>
  <si>
    <t>2014-03-007</t>
  </si>
  <si>
    <t>MUT3C (94Gly)</t>
  </si>
  <si>
    <t>MUT3A  (94Ala)</t>
  </si>
  <si>
    <t>A</t>
  </si>
  <si>
    <t>B</t>
  </si>
  <si>
    <t>D</t>
  </si>
  <si>
    <t>F</t>
  </si>
  <si>
    <t>G</t>
  </si>
  <si>
    <t>H</t>
  </si>
  <si>
    <t>No</t>
  </si>
  <si>
    <t>No reçu</t>
  </si>
  <si>
    <t>Yes</t>
  </si>
  <si>
    <t>Unknown</t>
  </si>
  <si>
    <t>failure MDR</t>
  </si>
  <si>
    <t>Month</t>
  </si>
  <si>
    <t>clof molecular</t>
  </si>
  <si>
    <t>oflox molec sum</t>
  </si>
  <si>
    <t>inj mol summ</t>
  </si>
  <si>
    <t>Z2</t>
  </si>
  <si>
    <t>S2</t>
  </si>
  <si>
    <t>capreo</t>
  </si>
  <si>
    <t>capreo2</t>
  </si>
  <si>
    <t>K2</t>
  </si>
  <si>
    <t>ETH2</t>
  </si>
  <si>
    <t>PAS2</t>
  </si>
  <si>
    <t>RIF mol. Sum</t>
  </si>
  <si>
    <t>INH mol. Sum</t>
  </si>
  <si>
    <t>PZA mol. Sum</t>
  </si>
  <si>
    <t>FQ mol sum</t>
  </si>
  <si>
    <t>sediment</t>
  </si>
  <si>
    <t xml:space="preserve"> relapse TB/MR</t>
  </si>
  <si>
    <t>sputum</t>
  </si>
  <si>
    <t>country</t>
  </si>
  <si>
    <t>study</t>
  </si>
  <si>
    <t>spnr</t>
  </si>
  <si>
    <t>specimen</t>
  </si>
  <si>
    <t>inactivat</t>
  </si>
  <si>
    <t>spdate</t>
  </si>
  <si>
    <t>itmbk</t>
  </si>
  <si>
    <t>freezer</t>
  </si>
  <si>
    <t>species</t>
  </si>
  <si>
    <t>h02</t>
  </si>
  <si>
    <t>h50</t>
  </si>
  <si>
    <t>r</t>
  </si>
  <si>
    <t>r2</t>
  </si>
  <si>
    <t>e</t>
  </si>
  <si>
    <t>e2</t>
  </si>
  <si>
    <t>z</t>
  </si>
  <si>
    <t>z2</t>
  </si>
  <si>
    <t>s</t>
  </si>
  <si>
    <t>s2</t>
  </si>
  <si>
    <t>o2</t>
  </si>
  <si>
    <t>o8</t>
  </si>
  <si>
    <t>k</t>
  </si>
  <si>
    <t>k2</t>
  </si>
  <si>
    <t>eth</t>
  </si>
  <si>
    <t>eth2</t>
  </si>
  <si>
    <t>pas</t>
  </si>
  <si>
    <t>pas2</t>
  </si>
  <si>
    <t>rpob</t>
  </si>
  <si>
    <t>katg</t>
  </si>
  <si>
    <t>inha</t>
  </si>
  <si>
    <t>inhmol</t>
  </si>
  <si>
    <t>rrs500</t>
  </si>
  <si>
    <t>pnca</t>
  </si>
  <si>
    <t>pzamol</t>
  </si>
  <si>
    <t>gyrab</t>
  </si>
  <si>
    <t>rrs1400</t>
  </si>
  <si>
    <t>tlya</t>
  </si>
  <si>
    <t>clofmol</t>
  </si>
  <si>
    <t>itmcult</t>
  </si>
  <si>
    <t>mm</t>
  </si>
  <si>
    <t>retxtype</t>
  </si>
  <si>
    <t>hrezphen</t>
  </si>
  <si>
    <t>sokcethp</t>
  </si>
  <si>
    <t>hrzgen</t>
  </si>
  <si>
    <t>fqinjeclof</t>
  </si>
  <si>
    <t>h10</t>
  </si>
  <si>
    <t>inhlevel</t>
  </si>
  <si>
    <t>cap</t>
  </si>
  <si>
    <t>cap2</t>
  </si>
  <si>
    <t>archno</t>
  </si>
  <si>
    <t>pcrno</t>
  </si>
  <si>
    <t>rmpmol</t>
  </si>
  <si>
    <t>rmpmolsum</t>
  </si>
  <si>
    <t>inhmolsum</t>
  </si>
  <si>
    <t>rpsl</t>
  </si>
  <si>
    <t>smmolsum</t>
  </si>
  <si>
    <t>pzasum</t>
  </si>
  <si>
    <t>flqmol</t>
  </si>
  <si>
    <t>flqmolsum</t>
  </si>
  <si>
    <t>injmol</t>
  </si>
  <si>
    <t>injmolsum</t>
  </si>
  <si>
    <t>clofmolsum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</si>
</sst>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yyyy\-mm\-dd;@"/>
    <numFmt numFmtId="166" formatCode="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Times New Roman"/>
      <family val="1"/>
    </font>
    <font>
      <sz val="8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2F34F9"/>
      <name val="Arial"/>
      <family val="2"/>
    </font>
    <font>
      <b/>
      <sz val="11"/>
      <color rgb="FFFF0000"/>
      <name val="Arial"/>
      <family val="2"/>
    </font>
    <font>
      <b/>
      <sz val="11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1"/>
      <color rgb="FF1D12AE"/>
      <name val="Arial"/>
      <family val="2"/>
    </font>
    <font>
      <sz val="11"/>
      <color rgb="FF000000"/>
      <name val="Arial"/>
      <family val="2"/>
    </font>
    <font>
      <b/>
      <sz val="11"/>
      <color indexed="12"/>
      <name val="Arial"/>
      <family val="2"/>
    </font>
    <font>
      <sz val="11"/>
      <color rgb="FFFF0000"/>
      <name val="Arial"/>
      <family val="2"/>
    </font>
    <font>
      <sz val="1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164" fontId="14" fillId="0" borderId="0" applyFont="0" applyFill="0" applyBorder="0" applyAlignment="0" applyProtection="0"/>
    <xf numFmtId="0" fontId="19" fillId="0" borderId="0"/>
  </cellStyleXfs>
  <cellXfs count="134">
    <xf numFmtId="0" fontId="0" fillId="0" borderId="0" xfId="0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14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quotePrefix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4" fontId="5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14" fontId="6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14" fontId="6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164" fontId="5" fillId="0" borderId="0" xfId="2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14" fontId="11" fillId="0" borderId="0" xfId="0" applyNumberFormat="1" applyFont="1" applyFill="1" applyBorder="1" applyAlignment="1" applyProtection="1">
      <alignment horizontal="center" vertical="center"/>
      <protection locked="0"/>
    </xf>
    <xf numFmtId="14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1" applyNumberFormat="1" applyFont="1" applyFill="1" applyBorder="1" applyAlignment="1" applyProtection="1">
      <alignment horizontal="center" vertical="center"/>
      <protection locked="0"/>
    </xf>
    <xf numFmtId="14" fontId="5" fillId="0" borderId="0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quotePrefix="1" applyFont="1" applyFill="1" applyBorder="1" applyAlignment="1" applyProtection="1">
      <alignment horizontal="center" vertical="center"/>
      <protection locked="0"/>
    </xf>
    <xf numFmtId="0" fontId="12" fillId="0" borderId="0" xfId="1" quotePrefix="1" applyFont="1" applyFill="1" applyBorder="1" applyAlignment="1" applyProtection="1">
      <alignment horizontal="center" vertical="center"/>
      <protection locked="0"/>
    </xf>
    <xf numFmtId="14" fontId="12" fillId="0" borderId="0" xfId="0" quotePrefix="1" applyNumberFormat="1" applyFont="1" applyFill="1" applyBorder="1" applyAlignment="1" applyProtection="1">
      <alignment horizontal="center" vertical="center"/>
      <protection locked="0"/>
    </xf>
    <xf numFmtId="14" fontId="11" fillId="0" borderId="0" xfId="0" quotePrefix="1" applyNumberFormat="1" applyFont="1" applyFill="1" applyBorder="1" applyAlignment="1" applyProtection="1">
      <alignment horizontal="center" vertical="center"/>
      <protection locked="0"/>
    </xf>
    <xf numFmtId="0" fontId="11" fillId="0" borderId="0" xfId="0" quotePrefix="1" applyFont="1" applyFill="1" applyBorder="1" applyAlignment="1" applyProtection="1">
      <alignment horizontal="center" vertical="center"/>
      <protection locked="0"/>
    </xf>
    <xf numFmtId="0" fontId="13" fillId="0" borderId="0" xfId="0" quotePrefix="1" applyFont="1" applyFill="1" applyBorder="1" applyAlignment="1" applyProtection="1">
      <alignment horizontal="center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0" fontId="13" fillId="0" borderId="0" xfId="0" quotePrefix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14" fontId="5" fillId="0" borderId="0" xfId="0" applyNumberFormat="1" applyFont="1" applyFill="1" applyBorder="1" applyAlignment="1" applyProtection="1">
      <alignment horizontal="center" vertical="center"/>
    </xf>
    <xf numFmtId="0" fontId="12" fillId="0" borderId="0" xfId="0" quotePrefix="1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quotePrefix="1" applyFont="1" applyFill="1" applyBorder="1" applyAlignment="1" applyProtection="1">
      <alignment horizontal="center" vertical="center" wrapText="1"/>
    </xf>
    <xf numFmtId="0" fontId="5" fillId="0" borderId="0" xfId="0" quotePrefix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vertical="center"/>
    </xf>
    <xf numFmtId="14" fontId="5" fillId="0" borderId="0" xfId="1" applyNumberFormat="1" applyFont="1" applyFill="1" applyBorder="1" applyAlignment="1" applyProtection="1">
      <alignment horizontal="center" vertical="center"/>
    </xf>
    <xf numFmtId="0" fontId="11" fillId="0" borderId="0" xfId="1" quotePrefix="1" applyFont="1" applyFill="1" applyBorder="1" applyAlignment="1" applyProtection="1">
      <alignment horizontal="center" vertical="center"/>
    </xf>
    <xf numFmtId="0" fontId="12" fillId="0" borderId="0" xfId="1" quotePrefix="1" applyFont="1" applyFill="1" applyBorder="1" applyAlignment="1" applyProtection="1">
      <alignment horizontal="center" vertical="center"/>
    </xf>
    <xf numFmtId="14" fontId="11" fillId="0" borderId="0" xfId="0" applyNumberFormat="1" applyFont="1" applyFill="1" applyBorder="1" applyAlignment="1" applyProtection="1">
      <alignment horizontal="center" vertical="center"/>
    </xf>
    <xf numFmtId="14" fontId="12" fillId="0" borderId="0" xfId="0" applyNumberFormat="1" applyFont="1" applyFill="1" applyBorder="1" applyAlignment="1" applyProtection="1">
      <alignment horizontal="center" vertical="center"/>
    </xf>
    <xf numFmtId="14" fontId="11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1" quotePrefix="1" applyFont="1" applyFill="1" applyBorder="1" applyAlignment="1" applyProtection="1">
      <alignment horizontal="center" vertical="center"/>
    </xf>
    <xf numFmtId="164" fontId="12" fillId="0" borderId="0" xfId="2" quotePrefix="1" applyFont="1" applyFill="1" applyBorder="1" applyAlignment="1" applyProtection="1">
      <alignment horizontal="center" vertical="center"/>
      <protection locked="0"/>
    </xf>
    <xf numFmtId="0" fontId="12" fillId="0" borderId="0" xfId="1" applyFont="1" applyFill="1" applyBorder="1" applyAlignment="1" applyProtection="1">
      <alignment horizontal="center" vertical="center"/>
      <protection locked="0"/>
    </xf>
    <xf numFmtId="164" fontId="5" fillId="0" borderId="0" xfId="2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4" fontId="5" fillId="0" borderId="0" xfId="1" applyNumberFormat="1" applyFont="1" applyFill="1" applyBorder="1" applyAlignment="1">
      <alignment horizontal="center" vertical="center"/>
    </xf>
    <xf numFmtId="0" fontId="17" fillId="0" borderId="0" xfId="1" quotePrefix="1" applyFont="1" applyFill="1" applyBorder="1" applyAlignment="1">
      <alignment horizontal="center" vertical="center"/>
    </xf>
    <xf numFmtId="0" fontId="15" fillId="0" borderId="0" xfId="1" quotePrefix="1" applyFont="1" applyFill="1" applyBorder="1" applyAlignment="1">
      <alignment horizontal="center" vertical="center"/>
    </xf>
    <xf numFmtId="0" fontId="12" fillId="0" borderId="0" xfId="1" quotePrefix="1" applyFont="1" applyFill="1" applyBorder="1" applyAlignment="1">
      <alignment horizontal="center" vertical="center"/>
    </xf>
    <xf numFmtId="0" fontId="15" fillId="0" borderId="0" xfId="1" quotePrefix="1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Border="1" applyAlignment="1" applyProtection="1">
      <alignment horizontal="center" vertical="center"/>
      <protection locked="0"/>
    </xf>
    <xf numFmtId="0" fontId="12" fillId="5" borderId="0" xfId="0" quotePrefix="1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2" fillId="3" borderId="0" xfId="0" quotePrefix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6" borderId="0" xfId="0" applyFont="1" applyFill="1" applyBorder="1" applyAlignment="1" applyProtection="1">
      <alignment horizontal="center" vertical="center"/>
      <protection locked="0"/>
    </xf>
    <xf numFmtId="14" fontId="5" fillId="6" borderId="0" xfId="0" applyNumberFormat="1" applyFont="1" applyFill="1" applyBorder="1" applyAlignment="1" applyProtection="1">
      <alignment horizontal="center" vertical="center"/>
      <protection locked="0"/>
    </xf>
    <xf numFmtId="0" fontId="13" fillId="6" borderId="0" xfId="0" quotePrefix="1" applyFont="1" applyFill="1" applyBorder="1" applyAlignment="1" applyProtection="1">
      <alignment horizontal="center" vertical="center"/>
      <protection locked="0"/>
    </xf>
    <xf numFmtId="0" fontId="12" fillId="6" borderId="0" xfId="0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>
      <alignment horizontal="center" vertical="center"/>
    </xf>
    <xf numFmtId="0" fontId="5" fillId="7" borderId="0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 applyBorder="1" applyAlignment="1" applyProtection="1">
      <alignment horizontal="center" vertical="center"/>
    </xf>
    <xf numFmtId="0" fontId="7" fillId="7" borderId="0" xfId="0" applyFont="1" applyFill="1" applyBorder="1" applyAlignment="1" applyProtection="1">
      <alignment horizontal="center" vertical="center"/>
    </xf>
    <xf numFmtId="0" fontId="13" fillId="7" borderId="0" xfId="0" applyFont="1" applyFill="1" applyBorder="1" applyAlignment="1" applyProtection="1">
      <alignment horizontal="center" vertical="center"/>
      <protection locked="0"/>
    </xf>
    <xf numFmtId="0" fontId="12" fillId="7" borderId="0" xfId="0" quotePrefix="1" applyFont="1" applyFill="1" applyBorder="1" applyAlignment="1" applyProtection="1">
      <alignment horizontal="center" vertical="center"/>
      <protection locked="0"/>
    </xf>
    <xf numFmtId="14" fontId="5" fillId="7" borderId="0" xfId="0" applyNumberFormat="1" applyFont="1" applyFill="1" applyBorder="1" applyAlignment="1" applyProtection="1">
      <alignment horizontal="center" vertical="center"/>
    </xf>
    <xf numFmtId="0" fontId="11" fillId="7" borderId="0" xfId="0" applyFont="1" applyFill="1" applyBorder="1" applyAlignment="1" applyProtection="1">
      <alignment horizontal="center" vertical="center"/>
    </xf>
    <xf numFmtId="0" fontId="12" fillId="7" borderId="0" xfId="0" quotePrefix="1" applyFont="1" applyFill="1" applyBorder="1" applyAlignment="1" applyProtection="1">
      <alignment horizontal="center" vertical="center"/>
    </xf>
    <xf numFmtId="0" fontId="8" fillId="0" borderId="0" xfId="1" quotePrefix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14" fontId="12" fillId="0" borderId="0" xfId="0" quotePrefix="1" applyNumberFormat="1" applyFont="1" applyFill="1" applyBorder="1" applyAlignment="1" applyProtection="1">
      <alignment horizontal="center" vertical="center"/>
    </xf>
    <xf numFmtId="0" fontId="5" fillId="6" borderId="0" xfId="0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3" applyFont="1"/>
    <xf numFmtId="0" fontId="5" fillId="6" borderId="0" xfId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8" borderId="0" xfId="0" applyFont="1" applyFill="1" applyBorder="1" applyAlignment="1" applyProtection="1">
      <alignment horizontal="center" vertical="center"/>
    </xf>
    <xf numFmtId="0" fontId="5" fillId="8" borderId="0" xfId="0" applyFont="1" applyFill="1" applyBorder="1" applyAlignment="1" applyProtection="1">
      <alignment horizontal="center" vertical="center"/>
      <protection locked="0"/>
    </xf>
    <xf numFmtId="0" fontId="5" fillId="9" borderId="0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4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quotePrefix="1" applyFont="1" applyFill="1" applyBorder="1" applyAlignment="1" applyProtection="1">
      <alignment horizontal="center" vertical="center" wrapText="1"/>
      <protection locked="0"/>
    </xf>
    <xf numFmtId="164" fontId="1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quotePrefix="1" applyNumberFormat="1" applyFont="1" applyFill="1" applyBorder="1" applyAlignment="1" applyProtection="1">
      <alignment horizontal="center" vertical="center" wrapText="1"/>
      <protection locked="0"/>
    </xf>
    <xf numFmtId="164" fontId="1" fillId="0" borderId="0" xfId="2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 applyFill="1" applyBorder="1" applyAlignment="1" applyProtection="1">
      <alignment horizontal="center" vertical="center"/>
      <protection locked="0"/>
    </xf>
    <xf numFmtId="165" fontId="1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14" fontId="1" fillId="5" borderId="0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0" xfId="0" applyFont="1" applyFill="1" applyBorder="1" applyAlignment="1">
      <alignment horizontal="center"/>
    </xf>
    <xf numFmtId="0" fontId="1" fillId="7" borderId="0" xfId="0" applyFont="1" applyFill="1" applyBorder="1" applyAlignment="1" applyProtection="1">
      <alignment horizontal="center" vertical="center"/>
      <protection locked="0"/>
    </xf>
    <xf numFmtId="14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quotePrefix="1" applyFont="1" applyFill="1" applyBorder="1" applyAlignment="1">
      <alignment horizontal="center"/>
    </xf>
    <xf numFmtId="166" fontId="0" fillId="0" borderId="0" xfId="0" applyNumberFormat="1"/>
    <xf numFmtId="0" fontId="1" fillId="0" borderId="0" xfId="0" applyNumberFormat="1" applyFont="1" applyFill="1" applyBorder="1" applyAlignment="1" applyProtection="1">
      <alignment horizontal="center" vertical="center"/>
    </xf>
    <xf numFmtId="14" fontId="1" fillId="0" borderId="0" xfId="0" applyNumberFormat="1" applyFont="1" applyFill="1" applyBorder="1" applyAlignment="1" applyProtection="1">
      <alignment horizontal="center" vertical="center"/>
    </xf>
  </cellXfs>
  <cellStyles count="4">
    <cellStyle name="Currency" xfId="2" builtinId="4"/>
    <cellStyle name="Normal" xfId="0" builtinId="0"/>
    <cellStyle name="Normal_Nigeria" xfId="1" xr:uid="{00000000-0005-0000-0000-000002000000}"/>
    <cellStyle name="Standaard 8" xfId="3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533400</xdr:colOff>
      <xdr:row>401</xdr:row>
      <xdr:rowOff>152400</xdr:rowOff>
    </xdr:from>
    <xdr:to>
      <xdr:col>15</xdr:col>
      <xdr:colOff>406400</xdr:colOff>
      <xdr:row>402</xdr:row>
      <xdr:rowOff>76200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6911119" y="85508471"/>
          <a:ext cx="2118259" cy="955895"/>
        </a:xfrm>
        <a:prstGeom prst="straightConnector1">
          <a:avLst/>
        </a:prstGeom>
        <a:ln w="28575">
          <a:solidFill>
            <a:schemeClr val="tx2">
              <a:lumMod val="75000"/>
            </a:schemeClr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brieder-my.sharepoint.com/Users/TOSHIBA/Downloads/Etude%20MDR_TB%20Schema%20Court%20101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ULTRDC 2012"/>
      <sheetName val="CULTRDC 2013"/>
      <sheetName val="CULTRDC 2014 "/>
      <sheetName val="Tableau Etude MDR-TB"/>
      <sheetName val="Feuil2"/>
      <sheetName val="Feuil3"/>
    </sheetNames>
    <sheetDataSet>
      <sheetData sheetId="0">
        <row r="3">
          <cell r="Q3">
            <v>1</v>
          </cell>
        </row>
        <row r="4">
          <cell r="Q4">
            <v>2</v>
          </cell>
        </row>
        <row r="5">
          <cell r="Q5">
            <v>3</v>
          </cell>
        </row>
        <row r="6">
          <cell r="Q6">
            <v>4</v>
          </cell>
        </row>
        <row r="7">
          <cell r="Q7">
            <v>5</v>
          </cell>
        </row>
        <row r="8">
          <cell r="Q8">
            <v>6</v>
          </cell>
        </row>
        <row r="9">
          <cell r="Q9">
            <v>7</v>
          </cell>
        </row>
        <row r="10">
          <cell r="Q10">
            <v>8</v>
          </cell>
        </row>
        <row r="11">
          <cell r="Q11">
            <v>9</v>
          </cell>
        </row>
        <row r="12">
          <cell r="Q12">
            <v>10</v>
          </cell>
        </row>
        <row r="13">
          <cell r="Q13">
            <v>11</v>
          </cell>
        </row>
        <row r="14">
          <cell r="Q14">
            <v>12</v>
          </cell>
        </row>
        <row r="15">
          <cell r="Q15">
            <v>13</v>
          </cell>
        </row>
        <row r="16">
          <cell r="Q16">
            <v>14</v>
          </cell>
        </row>
        <row r="17">
          <cell r="Q17">
            <v>15</v>
          </cell>
        </row>
        <row r="18">
          <cell r="Q18">
            <v>16</v>
          </cell>
        </row>
        <row r="19">
          <cell r="Q19">
            <v>17</v>
          </cell>
        </row>
        <row r="20">
          <cell r="Q20">
            <v>18</v>
          </cell>
        </row>
        <row r="21">
          <cell r="Q21">
            <v>19</v>
          </cell>
        </row>
        <row r="22">
          <cell r="Q22">
            <v>20</v>
          </cell>
        </row>
        <row r="23">
          <cell r="Q23">
            <v>21</v>
          </cell>
        </row>
        <row r="24">
          <cell r="Q24">
            <v>22</v>
          </cell>
        </row>
        <row r="25">
          <cell r="Q25">
            <v>23</v>
          </cell>
        </row>
        <row r="26">
          <cell r="Q26">
            <v>24</v>
          </cell>
        </row>
        <row r="27">
          <cell r="Q27">
            <v>25</v>
          </cell>
        </row>
        <row r="28">
          <cell r="Q28">
            <v>26</v>
          </cell>
        </row>
        <row r="29">
          <cell r="Q29">
            <v>27</v>
          </cell>
        </row>
        <row r="30">
          <cell r="Q30">
            <v>28</v>
          </cell>
        </row>
        <row r="31">
          <cell r="Q31">
            <v>29</v>
          </cell>
        </row>
        <row r="32">
          <cell r="Q32">
            <v>30</v>
          </cell>
        </row>
        <row r="33">
          <cell r="Q33">
            <v>36</v>
          </cell>
        </row>
        <row r="34">
          <cell r="Q34" t="str">
            <v>INC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 fitToPage="1"/>
  </sheetPr>
  <dimension ref="A1:BW1278"/>
  <sheetViews>
    <sheetView zoomScale="75" zoomScaleNormal="75" workbookViewId="0">
      <selection activeCell="L2" sqref="L2"/>
    </sheetView>
  </sheetViews>
  <sheetFormatPr defaultColWidth="9.08984375" defaultRowHeight="14" x14ac:dyDescent="0.35"/>
  <cols>
    <col min="1" max="1" width="10.26953125" style="3" customWidth="1"/>
    <col min="2" max="2" width="14.08984375" style="3" customWidth="1"/>
    <col min="3" max="3" width="15.36328125" style="3" customWidth="1"/>
    <col min="4" max="4" width="16.26953125" style="3" customWidth="1"/>
    <col min="5" max="5" width="18.90625" style="3" customWidth="1"/>
    <col min="6" max="6" width="25.08984375" style="3" customWidth="1"/>
    <col min="7" max="7" width="21" style="3" customWidth="1"/>
    <col min="8" max="8" width="12.90625" style="4" customWidth="1"/>
    <col min="9" max="9" width="18.90625" style="5" customWidth="1"/>
    <col min="10" max="10" width="20.90625" style="3" customWidth="1"/>
    <col min="11" max="11" width="15.7265625" style="21" customWidth="1"/>
    <col min="12" max="12" width="15.36328125" style="22" customWidth="1"/>
    <col min="13" max="15" width="17.7265625" style="3" customWidth="1"/>
    <col min="16" max="16" width="19.08984375" style="3" customWidth="1"/>
    <col min="17" max="17" width="16.90625" style="3" customWidth="1"/>
    <col min="18" max="18" width="26.90625" style="3" customWidth="1"/>
    <col min="19" max="19" width="11.36328125" style="3" customWidth="1"/>
    <col min="20" max="21" width="12.26953125" style="3" customWidth="1"/>
    <col min="22" max="22" width="24.90625" style="3" customWidth="1"/>
    <col min="23" max="23" width="8.90625" style="3" customWidth="1"/>
    <col min="24" max="24" width="26" style="3" customWidth="1"/>
    <col min="25" max="25" width="10" style="3" customWidth="1"/>
    <col min="26" max="26" width="25.90625" style="3" customWidth="1"/>
    <col min="27" max="27" width="9.36328125" style="3" customWidth="1"/>
    <col min="28" max="28" width="25.7265625" style="3" customWidth="1"/>
    <col min="29" max="29" width="8.6328125" style="3" customWidth="1"/>
    <col min="30" max="30" width="24.36328125" style="3" customWidth="1"/>
    <col min="31" max="32" width="14.90625" style="3" customWidth="1"/>
    <col min="33" max="33" width="25.90625" style="3" customWidth="1"/>
    <col min="34" max="34" width="14.90625" style="3" customWidth="1"/>
    <col min="35" max="35" width="24.36328125" style="3" customWidth="1"/>
    <col min="36" max="36" width="12.36328125" style="3" customWidth="1"/>
    <col min="37" max="37" width="25.26953125" style="3" customWidth="1"/>
    <col min="38" max="38" width="18" style="3" customWidth="1"/>
    <col min="39" max="39" width="22.08984375" style="3" customWidth="1"/>
    <col min="40" max="40" width="9.7265625" style="3" customWidth="1"/>
    <col min="41" max="41" width="25.90625" style="3" customWidth="1"/>
    <col min="42" max="42" width="16.08984375" style="3" customWidth="1"/>
    <col min="43" max="43" width="17.90625" style="3" customWidth="1"/>
    <col min="44" max="44" width="15.36328125" style="3" customWidth="1"/>
    <col min="45" max="46" width="16" style="3" customWidth="1"/>
    <col min="47" max="47" width="29.36328125" style="3" customWidth="1"/>
    <col min="48" max="48" width="16" style="3" customWidth="1"/>
    <col min="49" max="50" width="20.26953125" style="3" customWidth="1"/>
    <col min="51" max="52" width="18.90625" style="3" customWidth="1"/>
    <col min="53" max="53" width="18.6328125" style="3" customWidth="1"/>
    <col min="54" max="54" width="32.6328125" style="3" customWidth="1"/>
    <col min="55" max="56" width="11.26953125" style="3" customWidth="1"/>
    <col min="57" max="57" width="35.26953125" style="3" customWidth="1"/>
    <col min="58" max="59" width="15.36328125" style="3" customWidth="1"/>
    <col min="60" max="60" width="16.08984375" style="3" customWidth="1"/>
    <col min="61" max="61" width="19.08984375" style="3" customWidth="1"/>
    <col min="62" max="62" width="19.7265625" style="3" customWidth="1"/>
    <col min="63" max="64" width="17.7265625" style="3" customWidth="1"/>
    <col min="65" max="65" width="16.6328125" style="3" customWidth="1"/>
    <col min="66" max="67" width="17.7265625" style="3" customWidth="1"/>
    <col min="68" max="75" width="9.08984375" style="3" customWidth="1"/>
    <col min="76" max="16384" width="9.08984375" style="3"/>
  </cols>
  <sheetData>
    <row r="1" spans="1:75" x14ac:dyDescent="0.35">
      <c r="A1" s="14" t="s">
        <v>0</v>
      </c>
      <c r="B1" s="14" t="s">
        <v>657</v>
      </c>
      <c r="C1" s="14" t="s">
        <v>20</v>
      </c>
      <c r="D1" s="14" t="s">
        <v>1145</v>
      </c>
      <c r="E1" s="14" t="s">
        <v>804</v>
      </c>
      <c r="F1" s="14" t="s">
        <v>211</v>
      </c>
      <c r="G1" s="14" t="s">
        <v>212</v>
      </c>
      <c r="H1" s="15" t="s">
        <v>2514</v>
      </c>
      <c r="I1" s="16" t="s">
        <v>21</v>
      </c>
      <c r="J1" s="14" t="s">
        <v>16</v>
      </c>
      <c r="K1" s="17" t="s">
        <v>17</v>
      </c>
      <c r="L1" s="18" t="s">
        <v>18</v>
      </c>
      <c r="M1" s="14" t="s">
        <v>1896</v>
      </c>
      <c r="N1" s="14" t="s">
        <v>1897</v>
      </c>
      <c r="O1" s="14" t="s">
        <v>1898</v>
      </c>
      <c r="P1" s="14" t="s">
        <v>2164</v>
      </c>
      <c r="Q1" s="14" t="s">
        <v>19</v>
      </c>
      <c r="R1" s="14" t="s">
        <v>199</v>
      </c>
      <c r="S1" s="14" t="s">
        <v>1</v>
      </c>
      <c r="T1" s="14" t="s">
        <v>22</v>
      </c>
      <c r="U1" s="14" t="s">
        <v>23</v>
      </c>
      <c r="V1" s="14" t="s">
        <v>2183</v>
      </c>
      <c r="W1" s="14" t="s">
        <v>5</v>
      </c>
      <c r="X1" s="14" t="s">
        <v>39</v>
      </c>
      <c r="Y1" s="14" t="s">
        <v>7</v>
      </c>
      <c r="Z1" s="14" t="s">
        <v>32</v>
      </c>
      <c r="AA1" s="14" t="s">
        <v>15</v>
      </c>
      <c r="AB1" s="14" t="s">
        <v>2518</v>
      </c>
      <c r="AC1" s="14" t="s">
        <v>2</v>
      </c>
      <c r="AD1" s="14" t="s">
        <v>2519</v>
      </c>
      <c r="AE1" s="14" t="s">
        <v>24</v>
      </c>
      <c r="AF1" s="14" t="s">
        <v>25</v>
      </c>
      <c r="AG1" s="14" t="s">
        <v>1905</v>
      </c>
      <c r="AH1" s="14" t="s">
        <v>9</v>
      </c>
      <c r="AI1" s="14" t="s">
        <v>2522</v>
      </c>
      <c r="AJ1" s="14" t="s">
        <v>2520</v>
      </c>
      <c r="AK1" s="14" t="s">
        <v>2521</v>
      </c>
      <c r="AL1" s="14" t="s">
        <v>6</v>
      </c>
      <c r="AM1" s="14" t="s">
        <v>2523</v>
      </c>
      <c r="AN1" s="14" t="s">
        <v>4</v>
      </c>
      <c r="AO1" s="14" t="s">
        <v>2524</v>
      </c>
      <c r="AP1" s="14" t="s">
        <v>1326</v>
      </c>
      <c r="AQ1" s="14" t="s">
        <v>3</v>
      </c>
      <c r="AR1" s="14" t="s">
        <v>10</v>
      </c>
      <c r="AS1" s="14" t="s">
        <v>200</v>
      </c>
      <c r="AT1" s="14" t="s">
        <v>2525</v>
      </c>
      <c r="AU1" s="14" t="s">
        <v>11</v>
      </c>
      <c r="AV1" s="14" t="s">
        <v>12</v>
      </c>
      <c r="AW1" s="14" t="s">
        <v>201</v>
      </c>
      <c r="AX1" s="14" t="s">
        <v>2526</v>
      </c>
      <c r="AY1" s="14" t="s">
        <v>205</v>
      </c>
      <c r="AZ1" s="14" t="s">
        <v>206</v>
      </c>
      <c r="BA1" s="14" t="s">
        <v>207</v>
      </c>
      <c r="BB1" s="14" t="s">
        <v>8</v>
      </c>
      <c r="BC1" s="14" t="s">
        <v>203</v>
      </c>
      <c r="BD1" s="14" t="s">
        <v>2527</v>
      </c>
      <c r="BE1" s="14" t="s">
        <v>13</v>
      </c>
      <c r="BF1" s="14" t="s">
        <v>202</v>
      </c>
      <c r="BG1" s="14" t="s">
        <v>2528</v>
      </c>
      <c r="BH1" s="14" t="s">
        <v>14</v>
      </c>
      <c r="BI1" s="14" t="s">
        <v>360</v>
      </c>
      <c r="BJ1" s="14" t="s">
        <v>361</v>
      </c>
      <c r="BK1" s="14" t="s">
        <v>204</v>
      </c>
      <c r="BL1" s="14" t="s">
        <v>2517</v>
      </c>
      <c r="BM1" s="14" t="s">
        <v>362</v>
      </c>
      <c r="BN1" s="14" t="s">
        <v>2515</v>
      </c>
      <c r="BO1" s="14" t="s">
        <v>2516</v>
      </c>
    </row>
    <row r="2" spans="1:75" s="39" customFormat="1" x14ac:dyDescent="0.3">
      <c r="A2" s="39" t="s">
        <v>2503</v>
      </c>
      <c r="B2" s="39" t="s">
        <v>2509</v>
      </c>
      <c r="C2" s="47" t="s">
        <v>2479</v>
      </c>
      <c r="D2" s="47" t="s">
        <v>1146</v>
      </c>
      <c r="E2" s="3" t="s">
        <v>2511</v>
      </c>
      <c r="F2" s="39" t="s">
        <v>244</v>
      </c>
      <c r="G2" s="39" t="s">
        <v>711</v>
      </c>
      <c r="H2" s="39">
        <v>0</v>
      </c>
      <c r="I2" s="3"/>
      <c r="J2" s="3" t="s">
        <v>2513</v>
      </c>
      <c r="K2" s="21"/>
      <c r="L2" s="53" t="s">
        <v>2480</v>
      </c>
      <c r="M2" s="43" t="str">
        <f t="shared" ref="M2:M65" si="0">CONCATENATE(V2," ",X2," ",Z2," ",AB2)</f>
        <v>U U U U</v>
      </c>
      <c r="N2" s="43" t="str">
        <f t="shared" ref="N2:N65" si="1">CONCATENATE(AD2," ",AG2," ",AI2," ",AK2," ",AM2," ",AO2)</f>
        <v>U U U U U U</v>
      </c>
      <c r="O2" s="43" t="str">
        <f t="shared" ref="O2:O65" si="2">CONCATENATE(AX2," ",AT2," ", BD2)</f>
        <v>- R Z</v>
      </c>
      <c r="P2" s="43" t="str">
        <f t="shared" ref="P2:P65" si="3">CONCATENATE(BG2," ",BL2," ",BO2)</f>
        <v>- - -</v>
      </c>
      <c r="Q2" s="3"/>
      <c r="R2" s="3" t="s">
        <v>2080</v>
      </c>
      <c r="S2" s="3" t="s">
        <v>86</v>
      </c>
      <c r="T2" s="3" t="s">
        <v>86</v>
      </c>
      <c r="U2" s="3" t="s">
        <v>86</v>
      </c>
      <c r="V2" s="3" t="str">
        <f t="shared" ref="V2:V65" si="4">IF(U2="R","H5",(IF(T2="R","H1",(IF(S2="R","H0,2",(IF(S2&lt;&gt;"S","U","-")))))))</f>
        <v>U</v>
      </c>
      <c r="W2" s="3" t="s">
        <v>86</v>
      </c>
      <c r="X2" s="3" t="str">
        <f t="shared" ref="X2:X65" si="5">IF(W2="R","R",(IF(W2&lt;&gt;"S","U","-")))</f>
        <v>U</v>
      </c>
      <c r="Y2" s="3" t="s">
        <v>86</v>
      </c>
      <c r="Z2" s="3" t="str">
        <f t="shared" ref="Z2:Z65" si="6">IF(Y2="R","E",(IF(Y2&lt;&gt;"S","U","-")))</f>
        <v>U</v>
      </c>
      <c r="AA2" s="3" t="s">
        <v>86</v>
      </c>
      <c r="AB2" s="3" t="str">
        <f t="shared" ref="AB2:AB65" si="7">IF(AA2="R","Z",(IF(AA2&lt;&gt;"S","U","-")))</f>
        <v>U</v>
      </c>
      <c r="AC2" s="3" t="s">
        <v>86</v>
      </c>
      <c r="AD2" s="3" t="str">
        <f t="shared" ref="AD2:AD65" si="8">IF(AC2="R","S",(IF(AC2&lt;&gt;"S","U","-")))</f>
        <v>U</v>
      </c>
      <c r="AE2" s="3" t="s">
        <v>86</v>
      </c>
      <c r="AF2" s="3" t="s">
        <v>86</v>
      </c>
      <c r="AG2" s="3" t="str">
        <f t="shared" ref="AG2:AG65" si="9">IF(AF2="R","O8",(IF(AE2="R","O2",(IF(AE2&lt;&gt;"S","U","-")))))</f>
        <v>U</v>
      </c>
      <c r="AH2" s="3" t="s">
        <v>86</v>
      </c>
      <c r="AI2" s="3" t="str">
        <f t="shared" ref="AI2:AI65" si="10">IF(AH2="R","K",(IF(AH2&lt;&gt;"S","U","-")))</f>
        <v>U</v>
      </c>
      <c r="AJ2" s="3" t="s">
        <v>86</v>
      </c>
      <c r="AK2" s="3" t="str">
        <f t="shared" ref="AK2:AK65" si="11">IF(AJ2="R","C",(IF(AJ2&lt;&gt;"S","U","-")))</f>
        <v>U</v>
      </c>
      <c r="AL2" s="3" t="s">
        <v>86</v>
      </c>
      <c r="AM2" s="3" t="str">
        <f t="shared" ref="AM2:AM65" si="12">IF(AL2="R","Eth",(IF(AL2&lt;&gt;"S","U","-")))</f>
        <v>U</v>
      </c>
      <c r="AN2" s="3" t="s">
        <v>86</v>
      </c>
      <c r="AO2" s="3" t="str">
        <f t="shared" ref="AO2:AO65" si="13">IF(AN2="R","P",(IF(AN2&lt;&gt;"S","U","-")))</f>
        <v>U</v>
      </c>
      <c r="AP2" s="3"/>
      <c r="AQ2" s="3"/>
      <c r="AR2" s="3" t="s">
        <v>1147</v>
      </c>
      <c r="AS2" s="3" t="s">
        <v>5</v>
      </c>
      <c r="AT2" s="3" t="str">
        <f t="shared" ref="AT2:AT65" si="14">IF(AS2="R","R",(IF(AS2&lt;&gt;"S","U","-")))</f>
        <v>R</v>
      </c>
      <c r="AU2" s="105" t="s">
        <v>1346</v>
      </c>
      <c r="AV2" s="105" t="s">
        <v>1346</v>
      </c>
      <c r="AW2" s="3" t="s">
        <v>2</v>
      </c>
      <c r="AX2" s="3" t="str">
        <f t="shared" ref="AX2:AX65" si="15">IF(AW2="Rh","Hh",(IF(AW2="Rb","Hb",(IF(AW2&lt;&gt;"S","U","-")))))</f>
        <v>-</v>
      </c>
      <c r="AY2" s="3" t="s">
        <v>86</v>
      </c>
      <c r="AZ2" s="3" t="s">
        <v>86</v>
      </c>
      <c r="BA2" s="3" t="s">
        <v>86</v>
      </c>
      <c r="BB2" s="98" t="s">
        <v>2481</v>
      </c>
      <c r="BC2" s="3" t="s">
        <v>5</v>
      </c>
      <c r="BD2" s="3" t="str">
        <f t="shared" ref="BD2:BD65" si="16">IF(BC2="R","Z",(IF(BC2&lt;&gt;"S","U","-")))</f>
        <v>Z</v>
      </c>
      <c r="BE2" s="105" t="s">
        <v>1271</v>
      </c>
      <c r="BF2" s="3" t="s">
        <v>2</v>
      </c>
      <c r="BG2" s="3" t="str">
        <f t="shared" ref="BG2:BG65" si="17">IF(BF2="R (haute)","FQh",(IF(BF2="R","FQb",IF(BF2&lt;&gt;"S","U","-"))))</f>
        <v>-</v>
      </c>
      <c r="BH2" s="105" t="s">
        <v>1271</v>
      </c>
      <c r="BI2" s="3" t="s">
        <v>1271</v>
      </c>
      <c r="BJ2" s="3" t="s">
        <v>86</v>
      </c>
      <c r="BK2" s="3" t="s">
        <v>2</v>
      </c>
      <c r="BL2" s="3" t="str">
        <f>IF(BK2="R","Clo",(IF(BK2&lt;&gt;"S","U","-")))</f>
        <v>-</v>
      </c>
      <c r="BM2" s="3" t="s">
        <v>1271</v>
      </c>
      <c r="BN2" s="3" t="s">
        <v>2</v>
      </c>
      <c r="BO2" s="3" t="str">
        <f>IF(BN2="R","Clo",(IF(BN2&lt;&gt;"S","U","-")))</f>
        <v>-</v>
      </c>
      <c r="BP2" s="3"/>
      <c r="BQ2" s="3"/>
      <c r="BR2" s="3"/>
      <c r="BS2" s="3"/>
      <c r="BT2" s="3"/>
      <c r="BU2" s="3"/>
      <c r="BV2" s="3"/>
      <c r="BW2" s="3"/>
    </row>
    <row r="3" spans="1:75" s="39" customFormat="1" x14ac:dyDescent="0.35">
      <c r="A3" s="39" t="s">
        <v>2503</v>
      </c>
      <c r="B3" s="39" t="s">
        <v>2509</v>
      </c>
      <c r="C3" s="47" t="s">
        <v>2482</v>
      </c>
      <c r="D3" s="47" t="s">
        <v>1146</v>
      </c>
      <c r="E3" s="3" t="s">
        <v>2511</v>
      </c>
      <c r="F3" s="39" t="s">
        <v>2483</v>
      </c>
      <c r="G3" s="39" t="s">
        <v>711</v>
      </c>
      <c r="H3" s="39">
        <v>5</v>
      </c>
      <c r="I3" s="3"/>
      <c r="J3" s="3" t="s">
        <v>2513</v>
      </c>
      <c r="K3" s="21"/>
      <c r="L3" s="53" t="s">
        <v>2484</v>
      </c>
      <c r="M3" s="43" t="str">
        <f t="shared" si="0"/>
        <v>U U U U</v>
      </c>
      <c r="N3" s="43" t="str">
        <f t="shared" si="1"/>
        <v>U U U U U U</v>
      </c>
      <c r="O3" s="43" t="str">
        <f t="shared" si="2"/>
        <v>- R Z</v>
      </c>
      <c r="P3" s="43" t="str">
        <f t="shared" si="3"/>
        <v>FQb - -</v>
      </c>
      <c r="Q3" s="3"/>
      <c r="R3" s="3" t="s">
        <v>2080</v>
      </c>
      <c r="S3" s="3" t="s">
        <v>86</v>
      </c>
      <c r="T3" s="3" t="s">
        <v>86</v>
      </c>
      <c r="U3" s="3" t="s">
        <v>86</v>
      </c>
      <c r="V3" s="3" t="str">
        <f t="shared" si="4"/>
        <v>U</v>
      </c>
      <c r="W3" s="3" t="s">
        <v>86</v>
      </c>
      <c r="X3" s="3" t="str">
        <f t="shared" si="5"/>
        <v>U</v>
      </c>
      <c r="Y3" s="3" t="s">
        <v>86</v>
      </c>
      <c r="Z3" s="3" t="str">
        <f t="shared" si="6"/>
        <v>U</v>
      </c>
      <c r="AA3" s="3" t="s">
        <v>86</v>
      </c>
      <c r="AB3" s="3" t="str">
        <f t="shared" si="7"/>
        <v>U</v>
      </c>
      <c r="AC3" s="3" t="s">
        <v>86</v>
      </c>
      <c r="AD3" s="3" t="str">
        <f t="shared" si="8"/>
        <v>U</v>
      </c>
      <c r="AE3" s="3" t="s">
        <v>86</v>
      </c>
      <c r="AF3" s="3" t="s">
        <v>86</v>
      </c>
      <c r="AG3" s="3" t="str">
        <f t="shared" si="9"/>
        <v>U</v>
      </c>
      <c r="AH3" s="3" t="s">
        <v>86</v>
      </c>
      <c r="AI3" s="3" t="str">
        <f t="shared" si="10"/>
        <v>U</v>
      </c>
      <c r="AJ3" s="3" t="s">
        <v>86</v>
      </c>
      <c r="AK3" s="3" t="str">
        <f t="shared" si="11"/>
        <v>U</v>
      </c>
      <c r="AL3" s="3" t="s">
        <v>86</v>
      </c>
      <c r="AM3" s="3" t="str">
        <f t="shared" si="12"/>
        <v>U</v>
      </c>
      <c r="AN3" s="3" t="s">
        <v>86</v>
      </c>
      <c r="AO3" s="3" t="str">
        <f t="shared" si="13"/>
        <v>U</v>
      </c>
      <c r="AP3" s="3"/>
      <c r="AQ3" s="3"/>
      <c r="AR3" s="3" t="s">
        <v>1147</v>
      </c>
      <c r="AS3" s="3" t="s">
        <v>5</v>
      </c>
      <c r="AT3" s="3" t="str">
        <f t="shared" si="14"/>
        <v>R</v>
      </c>
      <c r="AU3" s="105" t="s">
        <v>1346</v>
      </c>
      <c r="AV3" s="105" t="s">
        <v>1346</v>
      </c>
      <c r="AW3" s="3" t="s">
        <v>2</v>
      </c>
      <c r="AX3" s="3" t="str">
        <f t="shared" si="15"/>
        <v>-</v>
      </c>
      <c r="AY3" s="3" t="s">
        <v>86</v>
      </c>
      <c r="AZ3" s="3" t="s">
        <v>86</v>
      </c>
      <c r="BA3" s="3" t="s">
        <v>86</v>
      </c>
      <c r="BB3" s="3" t="s">
        <v>2485</v>
      </c>
      <c r="BC3" s="3" t="s">
        <v>5</v>
      </c>
      <c r="BD3" s="3" t="str">
        <f t="shared" si="16"/>
        <v>Z</v>
      </c>
      <c r="BE3" s="105" t="s">
        <v>1779</v>
      </c>
      <c r="BF3" s="3" t="s">
        <v>5</v>
      </c>
      <c r="BG3" s="3" t="str">
        <f t="shared" si="17"/>
        <v>FQb</v>
      </c>
      <c r="BH3" s="105" t="s">
        <v>1271</v>
      </c>
      <c r="BI3" s="3" t="s">
        <v>1271</v>
      </c>
      <c r="BJ3" s="3" t="s">
        <v>86</v>
      </c>
      <c r="BK3" s="3" t="s">
        <v>2</v>
      </c>
      <c r="BL3" s="3" t="str">
        <f>IF(BK3="R","Clo",(IF(BK3&lt;&gt;"S","U","-")))</f>
        <v>-</v>
      </c>
      <c r="BM3" s="3" t="s">
        <v>1271</v>
      </c>
      <c r="BN3" s="3" t="s">
        <v>2</v>
      </c>
      <c r="BO3" s="3" t="str">
        <f>IF(BN3="R","Clo",(IF(BN3&lt;&gt;"S","U","-")))</f>
        <v>-</v>
      </c>
      <c r="BP3" s="3"/>
      <c r="BQ3" s="3"/>
      <c r="BR3" s="3"/>
      <c r="BS3" s="3"/>
      <c r="BT3" s="3"/>
      <c r="BU3" s="3"/>
      <c r="BV3" s="3"/>
      <c r="BW3" s="3"/>
    </row>
    <row r="4" spans="1:75" s="39" customFormat="1" x14ac:dyDescent="0.35">
      <c r="A4" s="3" t="s">
        <v>2503</v>
      </c>
      <c r="B4" s="3" t="s">
        <v>2511</v>
      </c>
      <c r="C4" s="106" t="s">
        <v>1476</v>
      </c>
      <c r="D4" s="3" t="s">
        <v>1146</v>
      </c>
      <c r="E4" s="3" t="s">
        <v>2509</v>
      </c>
      <c r="F4" s="107" t="s">
        <v>249</v>
      </c>
      <c r="G4" s="107" t="s">
        <v>715</v>
      </c>
      <c r="H4" s="108">
        <v>0</v>
      </c>
      <c r="I4" s="3"/>
      <c r="J4" s="3" t="s">
        <v>2512</v>
      </c>
      <c r="K4" s="21"/>
      <c r="L4" s="9" t="s">
        <v>1479</v>
      </c>
      <c r="M4" s="43" t="str">
        <f t="shared" si="0"/>
        <v>H1 R E U</v>
      </c>
      <c r="N4" s="43" t="str">
        <f t="shared" si="1"/>
        <v>S O8 - - - U</v>
      </c>
      <c r="O4" s="43" t="str">
        <f t="shared" si="2"/>
        <v>U U U</v>
      </c>
      <c r="P4" s="43" t="str">
        <f t="shared" si="3"/>
        <v>- - U</v>
      </c>
      <c r="Q4" s="3"/>
      <c r="R4" s="3" t="s">
        <v>2080</v>
      </c>
      <c r="S4" s="3" t="s">
        <v>5</v>
      </c>
      <c r="T4" s="3" t="s">
        <v>5</v>
      </c>
      <c r="U4" s="3" t="s">
        <v>2</v>
      </c>
      <c r="V4" s="3" t="str">
        <f t="shared" si="4"/>
        <v>H1</v>
      </c>
      <c r="W4" s="3" t="s">
        <v>5</v>
      </c>
      <c r="X4" s="3" t="str">
        <f t="shared" si="5"/>
        <v>R</v>
      </c>
      <c r="Y4" s="3" t="s">
        <v>5</v>
      </c>
      <c r="Z4" s="3" t="str">
        <f t="shared" si="6"/>
        <v>E</v>
      </c>
      <c r="AA4" s="3" t="s">
        <v>86</v>
      </c>
      <c r="AB4" s="3" t="str">
        <f t="shared" si="7"/>
        <v>U</v>
      </c>
      <c r="AC4" s="3" t="s">
        <v>5</v>
      </c>
      <c r="AD4" s="3" t="str">
        <f t="shared" si="8"/>
        <v>S</v>
      </c>
      <c r="AE4" s="22" t="s">
        <v>5</v>
      </c>
      <c r="AF4" s="22" t="s">
        <v>5</v>
      </c>
      <c r="AG4" s="3" t="str">
        <f t="shared" si="9"/>
        <v>O8</v>
      </c>
      <c r="AH4" s="3" t="s">
        <v>2</v>
      </c>
      <c r="AI4" s="3" t="str">
        <f t="shared" si="10"/>
        <v>-</v>
      </c>
      <c r="AJ4" s="3" t="s">
        <v>2</v>
      </c>
      <c r="AK4" s="3" t="str">
        <f t="shared" si="11"/>
        <v>-</v>
      </c>
      <c r="AL4" s="3" t="s">
        <v>2</v>
      </c>
      <c r="AM4" s="3" t="str">
        <f t="shared" si="12"/>
        <v>-</v>
      </c>
      <c r="AN4" s="3" t="s">
        <v>86</v>
      </c>
      <c r="AO4" s="3" t="str">
        <f t="shared" si="13"/>
        <v>U</v>
      </c>
      <c r="AP4" s="105"/>
      <c r="AQ4" s="105"/>
      <c r="AR4" s="3" t="s">
        <v>86</v>
      </c>
      <c r="AS4" s="3" t="s">
        <v>86</v>
      </c>
      <c r="AT4" s="3" t="str">
        <f t="shared" si="14"/>
        <v>U</v>
      </c>
      <c r="AU4" s="3" t="s">
        <v>86</v>
      </c>
      <c r="AV4" s="3" t="s">
        <v>86</v>
      </c>
      <c r="AW4" s="105" t="s">
        <v>86</v>
      </c>
      <c r="AX4" s="3" t="str">
        <f t="shared" si="15"/>
        <v>U</v>
      </c>
      <c r="AY4" s="3" t="s">
        <v>86</v>
      </c>
      <c r="AZ4" s="105" t="s">
        <v>86</v>
      </c>
      <c r="BA4" s="3" t="s">
        <v>86</v>
      </c>
      <c r="BB4" s="3" t="s">
        <v>86</v>
      </c>
      <c r="BC4" s="3" t="s">
        <v>86</v>
      </c>
      <c r="BD4" s="3" t="str">
        <f t="shared" si="16"/>
        <v>U</v>
      </c>
      <c r="BE4" s="3" t="s">
        <v>1552</v>
      </c>
      <c r="BF4" s="3" t="s">
        <v>2</v>
      </c>
      <c r="BG4" s="3" t="str">
        <f t="shared" si="17"/>
        <v>-</v>
      </c>
      <c r="BH4" s="3" t="s">
        <v>1552</v>
      </c>
      <c r="BI4" s="3" t="s">
        <v>1552</v>
      </c>
      <c r="BJ4" s="3" t="s">
        <v>86</v>
      </c>
      <c r="BK4" s="3" t="s">
        <v>2</v>
      </c>
      <c r="BL4" s="3" t="str">
        <f t="shared" ref="BL4:BL23" si="18">IF(BK4="R","Inj",(IF(BK4&lt;&gt;"S","U","-")))</f>
        <v>-</v>
      </c>
      <c r="BM4" s="3" t="s">
        <v>86</v>
      </c>
      <c r="BN4" s="3" t="s">
        <v>86</v>
      </c>
      <c r="BO4" s="3" t="str">
        <f t="shared" ref="BO4:BO23" si="19">IF(BN4="R","Inj",(IF(BN4&lt;&gt;"S","U","-")))</f>
        <v>U</v>
      </c>
      <c r="BP4" s="3"/>
      <c r="BQ4" s="3"/>
      <c r="BR4" s="3"/>
      <c r="BS4" s="3"/>
      <c r="BT4" s="3"/>
    </row>
    <row r="5" spans="1:75" s="39" customFormat="1" x14ac:dyDescent="0.35">
      <c r="A5" s="3" t="s">
        <v>2503</v>
      </c>
      <c r="B5" s="3" t="s">
        <v>2511</v>
      </c>
      <c r="C5" s="106" t="s">
        <v>1472</v>
      </c>
      <c r="D5" s="3" t="s">
        <v>1146</v>
      </c>
      <c r="E5" s="3" t="s">
        <v>2509</v>
      </c>
      <c r="F5" s="107" t="s">
        <v>249</v>
      </c>
      <c r="G5" s="107" t="s">
        <v>715</v>
      </c>
      <c r="H5" s="108">
        <v>0</v>
      </c>
      <c r="I5" s="3"/>
      <c r="J5" s="3" t="s">
        <v>2512</v>
      </c>
      <c r="K5" s="21"/>
      <c r="L5" s="9" t="s">
        <v>1807</v>
      </c>
      <c r="M5" s="43" t="str">
        <f t="shared" si="0"/>
        <v>H1 R E U</v>
      </c>
      <c r="N5" s="43" t="str">
        <f t="shared" si="1"/>
        <v>S - - - Eth U</v>
      </c>
      <c r="O5" s="43" t="str">
        <f t="shared" si="2"/>
        <v>U U U</v>
      </c>
      <c r="P5" s="43" t="str">
        <f t="shared" si="3"/>
        <v>U U U</v>
      </c>
      <c r="Q5" s="3"/>
      <c r="R5" s="3" t="s">
        <v>2080</v>
      </c>
      <c r="S5" s="3" t="s">
        <v>5</v>
      </c>
      <c r="T5" s="3" t="s">
        <v>5</v>
      </c>
      <c r="U5" s="3" t="s">
        <v>2</v>
      </c>
      <c r="V5" s="3" t="str">
        <f t="shared" si="4"/>
        <v>H1</v>
      </c>
      <c r="W5" s="3" t="s">
        <v>5</v>
      </c>
      <c r="X5" s="3" t="str">
        <f t="shared" si="5"/>
        <v>R</v>
      </c>
      <c r="Y5" s="3" t="s">
        <v>5</v>
      </c>
      <c r="Z5" s="3" t="str">
        <f t="shared" si="6"/>
        <v>E</v>
      </c>
      <c r="AA5" s="3" t="s">
        <v>86</v>
      </c>
      <c r="AB5" s="3" t="str">
        <f t="shared" si="7"/>
        <v>U</v>
      </c>
      <c r="AC5" s="3" t="s">
        <v>5</v>
      </c>
      <c r="AD5" s="3" t="str">
        <f t="shared" si="8"/>
        <v>S</v>
      </c>
      <c r="AE5" s="3" t="s">
        <v>2</v>
      </c>
      <c r="AF5" s="3" t="s">
        <v>2</v>
      </c>
      <c r="AG5" s="3" t="str">
        <f t="shared" si="9"/>
        <v>-</v>
      </c>
      <c r="AH5" s="3" t="s">
        <v>2</v>
      </c>
      <c r="AI5" s="3" t="str">
        <f t="shared" si="10"/>
        <v>-</v>
      </c>
      <c r="AJ5" s="3" t="s">
        <v>2</v>
      </c>
      <c r="AK5" s="3" t="str">
        <f t="shared" si="11"/>
        <v>-</v>
      </c>
      <c r="AL5" s="3" t="s">
        <v>5</v>
      </c>
      <c r="AM5" s="3" t="str">
        <f t="shared" si="12"/>
        <v>Eth</v>
      </c>
      <c r="AN5" s="3" t="s">
        <v>86</v>
      </c>
      <c r="AO5" s="3" t="str">
        <f t="shared" si="13"/>
        <v>U</v>
      </c>
      <c r="AP5" s="3"/>
      <c r="AQ5" s="3"/>
      <c r="AR5" s="3" t="s">
        <v>86</v>
      </c>
      <c r="AS5" s="3" t="s">
        <v>86</v>
      </c>
      <c r="AT5" s="3" t="str">
        <f t="shared" si="14"/>
        <v>U</v>
      </c>
      <c r="AU5" s="105" t="s">
        <v>86</v>
      </c>
      <c r="AV5" s="105" t="s">
        <v>86</v>
      </c>
      <c r="AW5" s="3" t="s">
        <v>86</v>
      </c>
      <c r="AX5" s="3" t="str">
        <f t="shared" si="15"/>
        <v>U</v>
      </c>
      <c r="AY5" s="3" t="s">
        <v>86</v>
      </c>
      <c r="AZ5" s="3" t="s">
        <v>86</v>
      </c>
      <c r="BA5" s="3" t="s">
        <v>86</v>
      </c>
      <c r="BB5" s="3" t="s">
        <v>86</v>
      </c>
      <c r="BC5" s="3" t="s">
        <v>86</v>
      </c>
      <c r="BD5" s="3" t="str">
        <f t="shared" si="16"/>
        <v>U</v>
      </c>
      <c r="BE5" s="105" t="s">
        <v>86</v>
      </c>
      <c r="BF5" s="3" t="s">
        <v>86</v>
      </c>
      <c r="BG5" s="3" t="str">
        <f t="shared" si="17"/>
        <v>U</v>
      </c>
      <c r="BH5" s="105" t="s">
        <v>86</v>
      </c>
      <c r="BI5" s="3" t="s">
        <v>86</v>
      </c>
      <c r="BJ5" s="3" t="s">
        <v>86</v>
      </c>
      <c r="BK5" s="3" t="s">
        <v>86</v>
      </c>
      <c r="BL5" s="3" t="str">
        <f t="shared" si="18"/>
        <v>U</v>
      </c>
      <c r="BM5" s="3" t="s">
        <v>86</v>
      </c>
      <c r="BN5" s="3" t="s">
        <v>86</v>
      </c>
      <c r="BO5" s="3" t="str">
        <f t="shared" si="19"/>
        <v>U</v>
      </c>
      <c r="BP5" s="3"/>
      <c r="BQ5" s="3"/>
      <c r="BR5" s="3"/>
      <c r="BS5" s="3"/>
      <c r="BT5" s="3"/>
    </row>
    <row r="6" spans="1:75" s="101" customFormat="1" x14ac:dyDescent="0.35">
      <c r="A6" s="3" t="s">
        <v>2503</v>
      </c>
      <c r="B6" s="3" t="s">
        <v>2511</v>
      </c>
      <c r="C6" s="106" t="s">
        <v>1472</v>
      </c>
      <c r="D6" s="3" t="s">
        <v>1146</v>
      </c>
      <c r="E6" s="3" t="s">
        <v>2511</v>
      </c>
      <c r="F6" s="107" t="s">
        <v>249</v>
      </c>
      <c r="G6" s="107" t="s">
        <v>715</v>
      </c>
      <c r="H6" s="108">
        <v>0</v>
      </c>
      <c r="I6" s="3"/>
      <c r="J6" s="3" t="s">
        <v>2512</v>
      </c>
      <c r="K6" s="21"/>
      <c r="L6" s="9" t="s">
        <v>1808</v>
      </c>
      <c r="M6" s="43" t="str">
        <f t="shared" si="0"/>
        <v>U U U U</v>
      </c>
      <c r="N6" s="43" t="str">
        <f t="shared" si="1"/>
        <v>U U U U U U</v>
      </c>
      <c r="O6" s="43" t="str">
        <f t="shared" si="2"/>
        <v>Hh R U</v>
      </c>
      <c r="P6" s="43" t="str">
        <f t="shared" si="3"/>
        <v>U U U</v>
      </c>
      <c r="Q6" s="3"/>
      <c r="R6" s="3" t="s">
        <v>2080</v>
      </c>
      <c r="S6" s="3" t="s">
        <v>86</v>
      </c>
      <c r="T6" s="3" t="s">
        <v>86</v>
      </c>
      <c r="U6" s="3" t="s">
        <v>86</v>
      </c>
      <c r="V6" s="3" t="str">
        <f t="shared" si="4"/>
        <v>U</v>
      </c>
      <c r="W6" s="3" t="s">
        <v>86</v>
      </c>
      <c r="X6" s="3" t="str">
        <f t="shared" si="5"/>
        <v>U</v>
      </c>
      <c r="Y6" s="3" t="s">
        <v>86</v>
      </c>
      <c r="Z6" s="3" t="str">
        <f t="shared" si="6"/>
        <v>U</v>
      </c>
      <c r="AA6" s="3" t="s">
        <v>86</v>
      </c>
      <c r="AB6" s="3" t="str">
        <f t="shared" si="7"/>
        <v>U</v>
      </c>
      <c r="AC6" s="3" t="s">
        <v>86</v>
      </c>
      <c r="AD6" s="3" t="str">
        <f t="shared" si="8"/>
        <v>U</v>
      </c>
      <c r="AE6" s="3" t="s">
        <v>86</v>
      </c>
      <c r="AF6" s="3" t="s">
        <v>86</v>
      </c>
      <c r="AG6" s="3" t="str">
        <f t="shared" si="9"/>
        <v>U</v>
      </c>
      <c r="AH6" s="3" t="s">
        <v>86</v>
      </c>
      <c r="AI6" s="3" t="str">
        <f t="shared" si="10"/>
        <v>U</v>
      </c>
      <c r="AJ6" s="3" t="s">
        <v>86</v>
      </c>
      <c r="AK6" s="3" t="str">
        <f t="shared" si="11"/>
        <v>U</v>
      </c>
      <c r="AL6" s="3" t="s">
        <v>86</v>
      </c>
      <c r="AM6" s="3" t="str">
        <f t="shared" si="12"/>
        <v>U</v>
      </c>
      <c r="AN6" s="3" t="s">
        <v>86</v>
      </c>
      <c r="AO6" s="3" t="str">
        <f t="shared" si="13"/>
        <v>U</v>
      </c>
      <c r="AP6" s="36" t="s">
        <v>1491</v>
      </c>
      <c r="AQ6" s="3"/>
      <c r="AR6" s="3" t="s">
        <v>1147</v>
      </c>
      <c r="AS6" s="3" t="s">
        <v>5</v>
      </c>
      <c r="AT6" s="3" t="str">
        <f t="shared" si="14"/>
        <v>R</v>
      </c>
      <c r="AU6" s="105" t="s">
        <v>1148</v>
      </c>
      <c r="AV6" s="105" t="s">
        <v>1346</v>
      </c>
      <c r="AW6" s="3" t="s">
        <v>1903</v>
      </c>
      <c r="AX6" s="3" t="str">
        <f t="shared" si="15"/>
        <v>Hh</v>
      </c>
      <c r="AY6" s="3" t="s">
        <v>86</v>
      </c>
      <c r="AZ6" s="3" t="s">
        <v>86</v>
      </c>
      <c r="BA6" s="3" t="s">
        <v>86</v>
      </c>
      <c r="BB6" s="3" t="s">
        <v>86</v>
      </c>
      <c r="BC6" s="3" t="s">
        <v>86</v>
      </c>
      <c r="BD6" s="3" t="str">
        <f t="shared" si="16"/>
        <v>U</v>
      </c>
      <c r="BE6" s="105" t="s">
        <v>86</v>
      </c>
      <c r="BF6" s="3" t="s">
        <v>86</v>
      </c>
      <c r="BG6" s="3" t="str">
        <f t="shared" si="17"/>
        <v>U</v>
      </c>
      <c r="BH6" s="105" t="s">
        <v>86</v>
      </c>
      <c r="BI6" s="3" t="s">
        <v>86</v>
      </c>
      <c r="BJ6" s="3" t="s">
        <v>86</v>
      </c>
      <c r="BK6" s="3" t="s">
        <v>86</v>
      </c>
      <c r="BL6" s="3" t="str">
        <f t="shared" si="18"/>
        <v>U</v>
      </c>
      <c r="BM6" s="3" t="s">
        <v>86</v>
      </c>
      <c r="BN6" s="3" t="s">
        <v>86</v>
      </c>
      <c r="BO6" s="3" t="str">
        <f t="shared" si="19"/>
        <v>U</v>
      </c>
      <c r="BP6" s="3"/>
      <c r="BQ6" s="3"/>
      <c r="BR6" s="3"/>
      <c r="BS6" s="3"/>
      <c r="BT6" s="3"/>
      <c r="BU6" s="39"/>
      <c r="BV6" s="39"/>
      <c r="BW6" s="39"/>
    </row>
    <row r="7" spans="1:75" s="101" customFormat="1" x14ac:dyDescent="0.35">
      <c r="A7" s="3" t="s">
        <v>2503</v>
      </c>
      <c r="B7" s="3" t="s">
        <v>2511</v>
      </c>
      <c r="C7" s="106" t="s">
        <v>1472</v>
      </c>
      <c r="D7" s="3" t="s">
        <v>1146</v>
      </c>
      <c r="E7" s="3" t="s">
        <v>2509</v>
      </c>
      <c r="F7" s="107" t="s">
        <v>249</v>
      </c>
      <c r="G7" s="107" t="s">
        <v>715</v>
      </c>
      <c r="H7" s="108">
        <v>0</v>
      </c>
      <c r="I7" s="3"/>
      <c r="J7" s="3" t="s">
        <v>2512</v>
      </c>
      <c r="K7" s="21"/>
      <c r="L7" s="9" t="s">
        <v>1809</v>
      </c>
      <c r="M7" s="43" t="str">
        <f t="shared" si="0"/>
        <v>U U U U</v>
      </c>
      <c r="N7" s="43" t="str">
        <f t="shared" si="1"/>
        <v>U U U U U U</v>
      </c>
      <c r="O7" s="43" t="str">
        <f t="shared" si="2"/>
        <v>U U U</v>
      </c>
      <c r="P7" s="43" t="str">
        <f t="shared" si="3"/>
        <v>U U U</v>
      </c>
      <c r="Q7" s="3"/>
      <c r="R7" s="3" t="s">
        <v>86</v>
      </c>
      <c r="S7" s="3" t="s">
        <v>86</v>
      </c>
      <c r="T7" s="3" t="s">
        <v>86</v>
      </c>
      <c r="U7" s="3" t="s">
        <v>86</v>
      </c>
      <c r="V7" s="3" t="str">
        <f t="shared" si="4"/>
        <v>U</v>
      </c>
      <c r="W7" s="3" t="s">
        <v>86</v>
      </c>
      <c r="X7" s="3" t="str">
        <f t="shared" si="5"/>
        <v>U</v>
      </c>
      <c r="Y7" s="3" t="s">
        <v>86</v>
      </c>
      <c r="Z7" s="3" t="str">
        <f t="shared" si="6"/>
        <v>U</v>
      </c>
      <c r="AA7" s="3" t="s">
        <v>86</v>
      </c>
      <c r="AB7" s="3" t="str">
        <f t="shared" si="7"/>
        <v>U</v>
      </c>
      <c r="AC7" s="3" t="s">
        <v>86</v>
      </c>
      <c r="AD7" s="3" t="str">
        <f t="shared" si="8"/>
        <v>U</v>
      </c>
      <c r="AE7" s="3" t="s">
        <v>86</v>
      </c>
      <c r="AF7" s="3" t="s">
        <v>86</v>
      </c>
      <c r="AG7" s="3" t="str">
        <f t="shared" si="9"/>
        <v>U</v>
      </c>
      <c r="AH7" s="3" t="s">
        <v>86</v>
      </c>
      <c r="AI7" s="3" t="str">
        <f t="shared" si="10"/>
        <v>U</v>
      </c>
      <c r="AJ7" s="3" t="s">
        <v>86</v>
      </c>
      <c r="AK7" s="3" t="str">
        <f t="shared" si="11"/>
        <v>U</v>
      </c>
      <c r="AL7" s="3" t="s">
        <v>86</v>
      </c>
      <c r="AM7" s="3" t="str">
        <f t="shared" si="12"/>
        <v>U</v>
      </c>
      <c r="AN7" s="3" t="s">
        <v>86</v>
      </c>
      <c r="AO7" s="3" t="str">
        <f t="shared" si="13"/>
        <v>U</v>
      </c>
      <c r="AP7" s="3"/>
      <c r="AQ7" s="3"/>
      <c r="AR7" s="3" t="s">
        <v>86</v>
      </c>
      <c r="AS7" s="3" t="s">
        <v>86</v>
      </c>
      <c r="AT7" s="3" t="str">
        <f t="shared" si="14"/>
        <v>U</v>
      </c>
      <c r="AU7" s="105" t="s">
        <v>86</v>
      </c>
      <c r="AV7" s="105" t="s">
        <v>86</v>
      </c>
      <c r="AW7" s="3" t="s">
        <v>86</v>
      </c>
      <c r="AX7" s="3" t="str">
        <f t="shared" si="15"/>
        <v>U</v>
      </c>
      <c r="AY7" s="3" t="s">
        <v>86</v>
      </c>
      <c r="AZ7" s="3" t="s">
        <v>86</v>
      </c>
      <c r="BA7" s="3" t="s">
        <v>86</v>
      </c>
      <c r="BB7" s="3" t="s">
        <v>86</v>
      </c>
      <c r="BC7" s="3" t="s">
        <v>86</v>
      </c>
      <c r="BD7" s="3" t="str">
        <f t="shared" si="16"/>
        <v>U</v>
      </c>
      <c r="BE7" s="105" t="s">
        <v>86</v>
      </c>
      <c r="BF7" s="3" t="s">
        <v>86</v>
      </c>
      <c r="BG7" s="3" t="str">
        <f t="shared" si="17"/>
        <v>U</v>
      </c>
      <c r="BH7" s="105" t="s">
        <v>86</v>
      </c>
      <c r="BI7" s="3" t="s">
        <v>86</v>
      </c>
      <c r="BJ7" s="3" t="s">
        <v>86</v>
      </c>
      <c r="BK7" s="3" t="s">
        <v>86</v>
      </c>
      <c r="BL7" s="3" t="str">
        <f t="shared" si="18"/>
        <v>U</v>
      </c>
      <c r="BM7" s="3" t="s">
        <v>86</v>
      </c>
      <c r="BN7" s="3" t="s">
        <v>86</v>
      </c>
      <c r="BO7" s="3" t="str">
        <f t="shared" si="19"/>
        <v>U</v>
      </c>
      <c r="BP7" s="3"/>
      <c r="BQ7" s="3"/>
      <c r="BR7" s="3"/>
      <c r="BS7" s="3"/>
      <c r="BT7" s="3"/>
      <c r="BU7" s="39"/>
      <c r="BV7" s="39"/>
      <c r="BW7" s="39"/>
    </row>
    <row r="8" spans="1:75" s="39" customFormat="1" x14ac:dyDescent="0.35">
      <c r="A8" s="3" t="s">
        <v>2503</v>
      </c>
      <c r="B8" s="3" t="s">
        <v>2511</v>
      </c>
      <c r="C8" s="106" t="s">
        <v>1472</v>
      </c>
      <c r="D8" s="3" t="s">
        <v>1146</v>
      </c>
      <c r="E8" s="3" t="s">
        <v>2509</v>
      </c>
      <c r="F8" s="107" t="s">
        <v>249</v>
      </c>
      <c r="G8" s="107" t="s">
        <v>715</v>
      </c>
      <c r="H8" s="108">
        <v>0</v>
      </c>
      <c r="I8" s="3"/>
      <c r="J8" s="3" t="s">
        <v>2512</v>
      </c>
      <c r="K8" s="21"/>
      <c r="L8" s="9" t="s">
        <v>1810</v>
      </c>
      <c r="M8" s="43" t="str">
        <f t="shared" si="0"/>
        <v>U U U U</v>
      </c>
      <c r="N8" s="43" t="str">
        <f t="shared" si="1"/>
        <v>U U U U U U</v>
      </c>
      <c r="O8" s="43" t="str">
        <f t="shared" si="2"/>
        <v>U U U</v>
      </c>
      <c r="P8" s="43" t="str">
        <f t="shared" si="3"/>
        <v>U U U</v>
      </c>
      <c r="Q8" s="3"/>
      <c r="R8" s="3" t="s">
        <v>86</v>
      </c>
      <c r="S8" s="3" t="s">
        <v>86</v>
      </c>
      <c r="T8" s="3" t="s">
        <v>86</v>
      </c>
      <c r="U8" s="3" t="s">
        <v>86</v>
      </c>
      <c r="V8" s="3" t="str">
        <f t="shared" si="4"/>
        <v>U</v>
      </c>
      <c r="W8" s="3" t="s">
        <v>86</v>
      </c>
      <c r="X8" s="3" t="str">
        <f t="shared" si="5"/>
        <v>U</v>
      </c>
      <c r="Y8" s="3" t="s">
        <v>86</v>
      </c>
      <c r="Z8" s="3" t="str">
        <f t="shared" si="6"/>
        <v>U</v>
      </c>
      <c r="AA8" s="3" t="s">
        <v>86</v>
      </c>
      <c r="AB8" s="3" t="str">
        <f t="shared" si="7"/>
        <v>U</v>
      </c>
      <c r="AC8" s="3" t="s">
        <v>86</v>
      </c>
      <c r="AD8" s="3" t="str">
        <f t="shared" si="8"/>
        <v>U</v>
      </c>
      <c r="AE8" s="3" t="s">
        <v>86</v>
      </c>
      <c r="AF8" s="3" t="s">
        <v>86</v>
      </c>
      <c r="AG8" s="3" t="str">
        <f t="shared" si="9"/>
        <v>U</v>
      </c>
      <c r="AH8" s="3" t="s">
        <v>86</v>
      </c>
      <c r="AI8" s="3" t="str">
        <f t="shared" si="10"/>
        <v>U</v>
      </c>
      <c r="AJ8" s="3" t="s">
        <v>86</v>
      </c>
      <c r="AK8" s="3" t="str">
        <f t="shared" si="11"/>
        <v>U</v>
      </c>
      <c r="AL8" s="3" t="s">
        <v>86</v>
      </c>
      <c r="AM8" s="3" t="str">
        <f t="shared" si="12"/>
        <v>U</v>
      </c>
      <c r="AN8" s="3" t="s">
        <v>86</v>
      </c>
      <c r="AO8" s="3" t="str">
        <f t="shared" si="13"/>
        <v>U</v>
      </c>
      <c r="AP8" s="3"/>
      <c r="AQ8" s="3"/>
      <c r="AR8" s="3" t="s">
        <v>86</v>
      </c>
      <c r="AS8" s="3" t="s">
        <v>86</v>
      </c>
      <c r="AT8" s="3" t="str">
        <f t="shared" si="14"/>
        <v>U</v>
      </c>
      <c r="AU8" s="105" t="s">
        <v>86</v>
      </c>
      <c r="AV8" s="105" t="s">
        <v>86</v>
      </c>
      <c r="AW8" s="3" t="s">
        <v>86</v>
      </c>
      <c r="AX8" s="3" t="str">
        <f t="shared" si="15"/>
        <v>U</v>
      </c>
      <c r="AY8" s="3" t="s">
        <v>86</v>
      </c>
      <c r="AZ8" s="3" t="s">
        <v>86</v>
      </c>
      <c r="BA8" s="3" t="s">
        <v>86</v>
      </c>
      <c r="BB8" s="3" t="s">
        <v>86</v>
      </c>
      <c r="BC8" s="3" t="s">
        <v>86</v>
      </c>
      <c r="BD8" s="3" t="str">
        <f t="shared" si="16"/>
        <v>U</v>
      </c>
      <c r="BE8" s="105" t="s">
        <v>86</v>
      </c>
      <c r="BF8" s="3" t="s">
        <v>86</v>
      </c>
      <c r="BG8" s="3" t="str">
        <f t="shared" si="17"/>
        <v>U</v>
      </c>
      <c r="BH8" s="105" t="s">
        <v>86</v>
      </c>
      <c r="BI8" s="3" t="s">
        <v>86</v>
      </c>
      <c r="BJ8" s="3" t="s">
        <v>86</v>
      </c>
      <c r="BK8" s="3" t="s">
        <v>86</v>
      </c>
      <c r="BL8" s="3" t="str">
        <f t="shared" si="18"/>
        <v>U</v>
      </c>
      <c r="BM8" s="3" t="s">
        <v>86</v>
      </c>
      <c r="BN8" s="3" t="s">
        <v>86</v>
      </c>
      <c r="BO8" s="3" t="str">
        <f t="shared" si="19"/>
        <v>U</v>
      </c>
      <c r="BP8" s="3"/>
      <c r="BQ8" s="3"/>
      <c r="BR8" s="3"/>
      <c r="BS8" s="3"/>
      <c r="BT8" s="3"/>
    </row>
    <row r="9" spans="1:75" s="39" customFormat="1" x14ac:dyDescent="0.35">
      <c r="A9" s="3" t="s">
        <v>2503</v>
      </c>
      <c r="B9" s="3" t="s">
        <v>2511</v>
      </c>
      <c r="C9" s="106" t="s">
        <v>1476</v>
      </c>
      <c r="D9" s="3" t="s">
        <v>1146</v>
      </c>
      <c r="E9" s="3" t="s">
        <v>2509</v>
      </c>
      <c r="F9" s="107" t="s">
        <v>249</v>
      </c>
      <c r="G9" s="107" t="s">
        <v>715</v>
      </c>
      <c r="H9" s="108">
        <v>0</v>
      </c>
      <c r="I9" s="3"/>
      <c r="J9" s="3" t="s">
        <v>2512</v>
      </c>
      <c r="K9" s="21"/>
      <c r="L9" s="9" t="s">
        <v>1478</v>
      </c>
      <c r="M9" s="43" t="str">
        <f t="shared" si="0"/>
        <v>H1 R E U</v>
      </c>
      <c r="N9" s="43" t="str">
        <f t="shared" si="1"/>
        <v>- O8 - - - U</v>
      </c>
      <c r="O9" s="43" t="str">
        <f t="shared" si="2"/>
        <v>Hh R -</v>
      </c>
      <c r="P9" s="43" t="str">
        <f t="shared" si="3"/>
        <v>- - U</v>
      </c>
      <c r="Q9" s="3"/>
      <c r="R9" s="3" t="s">
        <v>2080</v>
      </c>
      <c r="S9" s="3" t="s">
        <v>5</v>
      </c>
      <c r="T9" s="3" t="s">
        <v>5</v>
      </c>
      <c r="U9" s="3" t="s">
        <v>2</v>
      </c>
      <c r="V9" s="3" t="str">
        <f t="shared" si="4"/>
        <v>H1</v>
      </c>
      <c r="W9" s="3" t="s">
        <v>5</v>
      </c>
      <c r="X9" s="3" t="str">
        <f t="shared" si="5"/>
        <v>R</v>
      </c>
      <c r="Y9" s="3" t="s">
        <v>5</v>
      </c>
      <c r="Z9" s="3" t="str">
        <f t="shared" si="6"/>
        <v>E</v>
      </c>
      <c r="AA9" s="3" t="s">
        <v>86</v>
      </c>
      <c r="AB9" s="3" t="str">
        <f t="shared" si="7"/>
        <v>U</v>
      </c>
      <c r="AC9" s="3" t="s">
        <v>2</v>
      </c>
      <c r="AD9" s="3" t="str">
        <f t="shared" si="8"/>
        <v>-</v>
      </c>
      <c r="AE9" s="22" t="s">
        <v>5</v>
      </c>
      <c r="AF9" s="22" t="s">
        <v>5</v>
      </c>
      <c r="AG9" s="3" t="str">
        <f t="shared" si="9"/>
        <v>O8</v>
      </c>
      <c r="AH9" s="3" t="s">
        <v>2</v>
      </c>
      <c r="AI9" s="3" t="str">
        <f t="shared" si="10"/>
        <v>-</v>
      </c>
      <c r="AJ9" s="3" t="s">
        <v>2</v>
      </c>
      <c r="AK9" s="3" t="str">
        <f t="shared" si="11"/>
        <v>-</v>
      </c>
      <c r="AL9" s="3" t="s">
        <v>2</v>
      </c>
      <c r="AM9" s="3" t="str">
        <f t="shared" si="12"/>
        <v>-</v>
      </c>
      <c r="AN9" s="3" t="s">
        <v>86</v>
      </c>
      <c r="AO9" s="3" t="str">
        <f t="shared" si="13"/>
        <v>U</v>
      </c>
      <c r="AP9" s="36" t="s">
        <v>1492</v>
      </c>
      <c r="AQ9" s="105"/>
      <c r="AR9" s="3" t="s">
        <v>1147</v>
      </c>
      <c r="AS9" s="3" t="s">
        <v>5</v>
      </c>
      <c r="AT9" s="3" t="str">
        <f t="shared" si="14"/>
        <v>R</v>
      </c>
      <c r="AU9" s="105" t="s">
        <v>1148</v>
      </c>
      <c r="AV9" s="105" t="s">
        <v>1346</v>
      </c>
      <c r="AW9" s="3" t="s">
        <v>1903</v>
      </c>
      <c r="AX9" s="3" t="str">
        <f t="shared" si="15"/>
        <v>Hh</v>
      </c>
      <c r="AY9" s="3" t="s">
        <v>86</v>
      </c>
      <c r="AZ9" s="105" t="s">
        <v>86</v>
      </c>
      <c r="BA9" s="3" t="s">
        <v>86</v>
      </c>
      <c r="BB9" s="3" t="s">
        <v>1271</v>
      </c>
      <c r="BC9" s="3" t="s">
        <v>2</v>
      </c>
      <c r="BD9" s="3" t="str">
        <f t="shared" si="16"/>
        <v>-</v>
      </c>
      <c r="BE9" s="3" t="s">
        <v>1551</v>
      </c>
      <c r="BF9" s="3" t="s">
        <v>2</v>
      </c>
      <c r="BG9" s="3" t="str">
        <f t="shared" si="17"/>
        <v>-</v>
      </c>
      <c r="BH9" s="3" t="s">
        <v>1271</v>
      </c>
      <c r="BI9" s="3" t="s">
        <v>1552</v>
      </c>
      <c r="BJ9" s="3" t="s">
        <v>86</v>
      </c>
      <c r="BK9" s="3" t="s">
        <v>2</v>
      </c>
      <c r="BL9" s="3" t="str">
        <f t="shared" si="18"/>
        <v>-</v>
      </c>
      <c r="BM9" s="3" t="s">
        <v>86</v>
      </c>
      <c r="BN9" s="3" t="s">
        <v>86</v>
      </c>
      <c r="BO9" s="3" t="str">
        <f t="shared" si="19"/>
        <v>U</v>
      </c>
      <c r="BP9" s="3"/>
      <c r="BQ9" s="3"/>
      <c r="BR9" s="3"/>
      <c r="BS9" s="3"/>
      <c r="BT9" s="3"/>
    </row>
    <row r="10" spans="1:75" s="39" customFormat="1" x14ac:dyDescent="0.35">
      <c r="A10" s="3" t="s">
        <v>2503</v>
      </c>
      <c r="B10" s="3" t="s">
        <v>2511</v>
      </c>
      <c r="C10" s="106" t="s">
        <v>1473</v>
      </c>
      <c r="D10" s="3" t="s">
        <v>1146</v>
      </c>
      <c r="E10" s="3" t="s">
        <v>2509</v>
      </c>
      <c r="F10" s="107" t="s">
        <v>1469</v>
      </c>
      <c r="G10" s="107" t="s">
        <v>715</v>
      </c>
      <c r="H10" s="108">
        <v>7</v>
      </c>
      <c r="I10" s="3"/>
      <c r="J10" s="3" t="s">
        <v>2512</v>
      </c>
      <c r="K10" s="21"/>
      <c r="L10" s="9" t="s">
        <v>1811</v>
      </c>
      <c r="M10" s="43" t="str">
        <f t="shared" si="0"/>
        <v>H1 R E U</v>
      </c>
      <c r="N10" s="43" t="str">
        <f t="shared" si="1"/>
        <v>- O8 - C - U</v>
      </c>
      <c r="O10" s="43" t="str">
        <f t="shared" si="2"/>
        <v>U U U</v>
      </c>
      <c r="P10" s="43" t="str">
        <f t="shared" si="3"/>
        <v>U U U</v>
      </c>
      <c r="Q10" s="3"/>
      <c r="R10" s="3" t="s">
        <v>2080</v>
      </c>
      <c r="S10" s="3" t="s">
        <v>5</v>
      </c>
      <c r="T10" s="3" t="s">
        <v>5</v>
      </c>
      <c r="U10" s="3" t="s">
        <v>2</v>
      </c>
      <c r="V10" s="3" t="str">
        <f t="shared" si="4"/>
        <v>H1</v>
      </c>
      <c r="W10" s="3" t="s">
        <v>5</v>
      </c>
      <c r="X10" s="3" t="str">
        <f t="shared" si="5"/>
        <v>R</v>
      </c>
      <c r="Y10" s="3" t="s">
        <v>5</v>
      </c>
      <c r="Z10" s="3" t="str">
        <f t="shared" si="6"/>
        <v>E</v>
      </c>
      <c r="AA10" s="3" t="s">
        <v>86</v>
      </c>
      <c r="AB10" s="3" t="str">
        <f t="shared" si="7"/>
        <v>U</v>
      </c>
      <c r="AC10" s="3" t="s">
        <v>2</v>
      </c>
      <c r="AD10" s="3" t="str">
        <f t="shared" si="8"/>
        <v>-</v>
      </c>
      <c r="AE10" s="3" t="s">
        <v>5</v>
      </c>
      <c r="AF10" s="3" t="s">
        <v>5</v>
      </c>
      <c r="AG10" s="3" t="str">
        <f t="shared" si="9"/>
        <v>O8</v>
      </c>
      <c r="AH10" s="3" t="s">
        <v>2</v>
      </c>
      <c r="AI10" s="3" t="str">
        <f t="shared" si="10"/>
        <v>-</v>
      </c>
      <c r="AJ10" s="3" t="s">
        <v>5</v>
      </c>
      <c r="AK10" s="3" t="str">
        <f t="shared" si="11"/>
        <v>C</v>
      </c>
      <c r="AL10" s="3" t="s">
        <v>2</v>
      </c>
      <c r="AM10" s="3" t="str">
        <f t="shared" si="12"/>
        <v>-</v>
      </c>
      <c r="AN10" s="3" t="s">
        <v>86</v>
      </c>
      <c r="AO10" s="3" t="str">
        <f t="shared" si="13"/>
        <v>U</v>
      </c>
      <c r="AP10" s="3"/>
      <c r="AQ10" s="3"/>
      <c r="AR10" s="3" t="s">
        <v>86</v>
      </c>
      <c r="AS10" s="3" t="s">
        <v>86</v>
      </c>
      <c r="AT10" s="3" t="str">
        <f t="shared" si="14"/>
        <v>U</v>
      </c>
      <c r="AU10" s="105" t="s">
        <v>86</v>
      </c>
      <c r="AV10" s="105" t="s">
        <v>86</v>
      </c>
      <c r="AW10" s="3" t="s">
        <v>86</v>
      </c>
      <c r="AX10" s="3" t="str">
        <f t="shared" si="15"/>
        <v>U</v>
      </c>
      <c r="AY10" s="3" t="s">
        <v>86</v>
      </c>
      <c r="AZ10" s="3" t="s">
        <v>86</v>
      </c>
      <c r="BA10" s="3" t="s">
        <v>86</v>
      </c>
      <c r="BB10" s="3" t="s">
        <v>86</v>
      </c>
      <c r="BC10" s="3" t="s">
        <v>86</v>
      </c>
      <c r="BD10" s="3" t="str">
        <f t="shared" si="16"/>
        <v>U</v>
      </c>
      <c r="BE10" s="105" t="s">
        <v>86</v>
      </c>
      <c r="BF10" s="3" t="s">
        <v>86</v>
      </c>
      <c r="BG10" s="3" t="str">
        <f t="shared" si="17"/>
        <v>U</v>
      </c>
      <c r="BH10" s="105" t="s">
        <v>86</v>
      </c>
      <c r="BI10" s="3" t="s">
        <v>86</v>
      </c>
      <c r="BJ10" s="3" t="s">
        <v>86</v>
      </c>
      <c r="BK10" s="3" t="s">
        <v>86</v>
      </c>
      <c r="BL10" s="3" t="str">
        <f t="shared" si="18"/>
        <v>U</v>
      </c>
      <c r="BM10" s="3" t="s">
        <v>86</v>
      </c>
      <c r="BN10" s="3" t="s">
        <v>86</v>
      </c>
      <c r="BO10" s="3" t="str">
        <f t="shared" si="19"/>
        <v>U</v>
      </c>
      <c r="BP10" s="3"/>
      <c r="BQ10" s="3"/>
      <c r="BR10" s="3"/>
      <c r="BS10" s="3"/>
      <c r="BT10" s="3"/>
    </row>
    <row r="11" spans="1:75" s="39" customFormat="1" x14ac:dyDescent="0.35">
      <c r="A11" s="3" t="s">
        <v>2503</v>
      </c>
      <c r="B11" s="3" t="s">
        <v>2511</v>
      </c>
      <c r="C11" s="106" t="s">
        <v>1473</v>
      </c>
      <c r="D11" s="3" t="s">
        <v>1146</v>
      </c>
      <c r="E11" s="3" t="s">
        <v>2511</v>
      </c>
      <c r="F11" s="107" t="s">
        <v>1469</v>
      </c>
      <c r="G11" s="107" t="s">
        <v>715</v>
      </c>
      <c r="H11" s="108">
        <v>7</v>
      </c>
      <c r="I11" s="3"/>
      <c r="J11" s="3" t="s">
        <v>2512</v>
      </c>
      <c r="K11" s="21"/>
      <c r="L11" s="9" t="s">
        <v>1812</v>
      </c>
      <c r="M11" s="43" t="str">
        <f t="shared" si="0"/>
        <v>U U U U</v>
      </c>
      <c r="N11" s="43" t="str">
        <f t="shared" si="1"/>
        <v>U U U U U U</v>
      </c>
      <c r="O11" s="43" t="str">
        <f t="shared" si="2"/>
        <v>Hh R U</v>
      </c>
      <c r="P11" s="43" t="str">
        <f t="shared" si="3"/>
        <v>U U U</v>
      </c>
      <c r="Q11" s="3"/>
      <c r="R11" s="3" t="s">
        <v>2080</v>
      </c>
      <c r="S11" s="3" t="s">
        <v>86</v>
      </c>
      <c r="T11" s="3" t="s">
        <v>86</v>
      </c>
      <c r="U11" s="3" t="s">
        <v>86</v>
      </c>
      <c r="V11" s="3" t="str">
        <f t="shared" si="4"/>
        <v>U</v>
      </c>
      <c r="W11" s="3" t="s">
        <v>86</v>
      </c>
      <c r="X11" s="3" t="str">
        <f t="shared" si="5"/>
        <v>U</v>
      </c>
      <c r="Y11" s="3" t="s">
        <v>86</v>
      </c>
      <c r="Z11" s="3" t="str">
        <f t="shared" si="6"/>
        <v>U</v>
      </c>
      <c r="AA11" s="3" t="s">
        <v>86</v>
      </c>
      <c r="AB11" s="3" t="str">
        <f t="shared" si="7"/>
        <v>U</v>
      </c>
      <c r="AC11" s="3" t="s">
        <v>86</v>
      </c>
      <c r="AD11" s="3" t="str">
        <f t="shared" si="8"/>
        <v>U</v>
      </c>
      <c r="AE11" s="3" t="s">
        <v>86</v>
      </c>
      <c r="AF11" s="3" t="s">
        <v>86</v>
      </c>
      <c r="AG11" s="3" t="str">
        <f t="shared" si="9"/>
        <v>U</v>
      </c>
      <c r="AH11" s="3" t="s">
        <v>86</v>
      </c>
      <c r="AI11" s="3" t="str">
        <f t="shared" si="10"/>
        <v>U</v>
      </c>
      <c r="AJ11" s="3" t="s">
        <v>86</v>
      </c>
      <c r="AK11" s="3" t="str">
        <f t="shared" si="11"/>
        <v>U</v>
      </c>
      <c r="AL11" s="3" t="s">
        <v>86</v>
      </c>
      <c r="AM11" s="3" t="str">
        <f t="shared" si="12"/>
        <v>U</v>
      </c>
      <c r="AN11" s="3" t="s">
        <v>86</v>
      </c>
      <c r="AO11" s="3" t="str">
        <f t="shared" si="13"/>
        <v>U</v>
      </c>
      <c r="AP11" s="36" t="s">
        <v>1491</v>
      </c>
      <c r="AQ11" s="3"/>
      <c r="AR11" s="3" t="s">
        <v>1147</v>
      </c>
      <c r="AS11" s="3" t="s">
        <v>5</v>
      </c>
      <c r="AT11" s="3" t="str">
        <f t="shared" si="14"/>
        <v>R</v>
      </c>
      <c r="AU11" s="105" t="s">
        <v>1148</v>
      </c>
      <c r="AV11" s="105" t="s">
        <v>1346</v>
      </c>
      <c r="AW11" s="3" t="s">
        <v>1903</v>
      </c>
      <c r="AX11" s="3" t="str">
        <f t="shared" si="15"/>
        <v>Hh</v>
      </c>
      <c r="AY11" s="3" t="s">
        <v>86</v>
      </c>
      <c r="AZ11" s="3" t="s">
        <v>86</v>
      </c>
      <c r="BA11" s="3" t="s">
        <v>86</v>
      </c>
      <c r="BB11" s="3" t="s">
        <v>86</v>
      </c>
      <c r="BC11" s="3" t="s">
        <v>86</v>
      </c>
      <c r="BD11" s="3" t="str">
        <f t="shared" si="16"/>
        <v>U</v>
      </c>
      <c r="BE11" s="105" t="s">
        <v>86</v>
      </c>
      <c r="BF11" s="3" t="s">
        <v>86</v>
      </c>
      <c r="BG11" s="3" t="str">
        <f t="shared" si="17"/>
        <v>U</v>
      </c>
      <c r="BH11" s="105" t="s">
        <v>86</v>
      </c>
      <c r="BI11" s="3" t="s">
        <v>86</v>
      </c>
      <c r="BJ11" s="3" t="s">
        <v>86</v>
      </c>
      <c r="BK11" s="3" t="s">
        <v>86</v>
      </c>
      <c r="BL11" s="3" t="str">
        <f t="shared" si="18"/>
        <v>U</v>
      </c>
      <c r="BM11" s="3" t="s">
        <v>86</v>
      </c>
      <c r="BN11" s="3" t="s">
        <v>86</v>
      </c>
      <c r="BO11" s="3" t="str">
        <f t="shared" si="19"/>
        <v>U</v>
      </c>
      <c r="BP11" s="3"/>
      <c r="BQ11" s="3"/>
      <c r="BR11" s="3"/>
      <c r="BS11" s="3"/>
      <c r="BT11" s="3"/>
    </row>
    <row r="12" spans="1:75" s="47" customFormat="1" x14ac:dyDescent="0.35">
      <c r="A12" s="3" t="s">
        <v>2503</v>
      </c>
      <c r="B12" s="3" t="s">
        <v>2511</v>
      </c>
      <c r="C12" s="106" t="s">
        <v>1473</v>
      </c>
      <c r="D12" s="3" t="s">
        <v>1146</v>
      </c>
      <c r="E12" s="3" t="s">
        <v>2509</v>
      </c>
      <c r="F12" s="107" t="s">
        <v>1469</v>
      </c>
      <c r="G12" s="107" t="s">
        <v>715</v>
      </c>
      <c r="H12" s="108">
        <v>7</v>
      </c>
      <c r="I12" s="3"/>
      <c r="J12" s="3" t="s">
        <v>2512</v>
      </c>
      <c r="K12" s="21"/>
      <c r="L12" s="9" t="s">
        <v>1813</v>
      </c>
      <c r="M12" s="43" t="str">
        <f t="shared" si="0"/>
        <v>U U U U</v>
      </c>
      <c r="N12" s="43" t="str">
        <f t="shared" si="1"/>
        <v>U U U U U U</v>
      </c>
      <c r="O12" s="43" t="str">
        <f t="shared" si="2"/>
        <v>U U U</v>
      </c>
      <c r="P12" s="43" t="str">
        <f t="shared" si="3"/>
        <v>U U U</v>
      </c>
      <c r="Q12" s="3"/>
      <c r="R12" s="3" t="s">
        <v>86</v>
      </c>
      <c r="S12" s="3" t="s">
        <v>86</v>
      </c>
      <c r="T12" s="3" t="s">
        <v>86</v>
      </c>
      <c r="U12" s="3" t="s">
        <v>86</v>
      </c>
      <c r="V12" s="3" t="str">
        <f t="shared" si="4"/>
        <v>U</v>
      </c>
      <c r="W12" s="3" t="s">
        <v>86</v>
      </c>
      <c r="X12" s="3" t="str">
        <f t="shared" si="5"/>
        <v>U</v>
      </c>
      <c r="Y12" s="3" t="s">
        <v>86</v>
      </c>
      <c r="Z12" s="3" t="str">
        <f t="shared" si="6"/>
        <v>U</v>
      </c>
      <c r="AA12" s="3" t="s">
        <v>86</v>
      </c>
      <c r="AB12" s="3" t="str">
        <f t="shared" si="7"/>
        <v>U</v>
      </c>
      <c r="AC12" s="3" t="s">
        <v>86</v>
      </c>
      <c r="AD12" s="3" t="str">
        <f t="shared" si="8"/>
        <v>U</v>
      </c>
      <c r="AE12" s="3" t="s">
        <v>86</v>
      </c>
      <c r="AF12" s="3" t="s">
        <v>86</v>
      </c>
      <c r="AG12" s="3" t="str">
        <f t="shared" si="9"/>
        <v>U</v>
      </c>
      <c r="AH12" s="3" t="s">
        <v>86</v>
      </c>
      <c r="AI12" s="3" t="str">
        <f t="shared" si="10"/>
        <v>U</v>
      </c>
      <c r="AJ12" s="3" t="s">
        <v>86</v>
      </c>
      <c r="AK12" s="3" t="str">
        <f t="shared" si="11"/>
        <v>U</v>
      </c>
      <c r="AL12" s="3" t="s">
        <v>86</v>
      </c>
      <c r="AM12" s="3" t="str">
        <f t="shared" si="12"/>
        <v>U</v>
      </c>
      <c r="AN12" s="3" t="s">
        <v>86</v>
      </c>
      <c r="AO12" s="3" t="str">
        <f t="shared" si="13"/>
        <v>U</v>
      </c>
      <c r="AP12" s="3"/>
      <c r="AQ12" s="3"/>
      <c r="AR12" s="3" t="s">
        <v>86</v>
      </c>
      <c r="AS12" s="3" t="s">
        <v>86</v>
      </c>
      <c r="AT12" s="3" t="str">
        <f t="shared" si="14"/>
        <v>U</v>
      </c>
      <c r="AU12" s="105" t="s">
        <v>86</v>
      </c>
      <c r="AV12" s="105" t="s">
        <v>86</v>
      </c>
      <c r="AW12" s="3" t="s">
        <v>86</v>
      </c>
      <c r="AX12" s="3" t="str">
        <f t="shared" si="15"/>
        <v>U</v>
      </c>
      <c r="AY12" s="3" t="s">
        <v>86</v>
      </c>
      <c r="AZ12" s="3" t="s">
        <v>86</v>
      </c>
      <c r="BA12" s="3" t="s">
        <v>86</v>
      </c>
      <c r="BB12" s="3" t="s">
        <v>86</v>
      </c>
      <c r="BC12" s="3" t="s">
        <v>86</v>
      </c>
      <c r="BD12" s="3" t="str">
        <f t="shared" si="16"/>
        <v>U</v>
      </c>
      <c r="BE12" s="105" t="s">
        <v>86</v>
      </c>
      <c r="BF12" s="3" t="s">
        <v>86</v>
      </c>
      <c r="BG12" s="3" t="str">
        <f t="shared" si="17"/>
        <v>U</v>
      </c>
      <c r="BH12" s="105" t="s">
        <v>86</v>
      </c>
      <c r="BI12" s="3" t="s">
        <v>86</v>
      </c>
      <c r="BJ12" s="3" t="s">
        <v>86</v>
      </c>
      <c r="BK12" s="3" t="s">
        <v>86</v>
      </c>
      <c r="BL12" s="3" t="str">
        <f t="shared" si="18"/>
        <v>U</v>
      </c>
      <c r="BM12" s="3" t="s">
        <v>86</v>
      </c>
      <c r="BN12" s="3" t="s">
        <v>86</v>
      </c>
      <c r="BO12" s="3" t="str">
        <f t="shared" si="19"/>
        <v>U</v>
      </c>
      <c r="BP12" s="3"/>
      <c r="BQ12" s="3"/>
      <c r="BR12" s="3"/>
      <c r="BS12" s="3"/>
      <c r="BT12" s="3"/>
      <c r="BU12" s="39"/>
      <c r="BV12" s="39"/>
      <c r="BW12" s="39"/>
    </row>
    <row r="13" spans="1:75" s="25" customFormat="1" x14ac:dyDescent="0.35">
      <c r="A13" s="3" t="s">
        <v>2503</v>
      </c>
      <c r="B13" s="3" t="s">
        <v>2511</v>
      </c>
      <c r="C13" s="106" t="s">
        <v>1473</v>
      </c>
      <c r="D13" s="3" t="s">
        <v>1146</v>
      </c>
      <c r="E13" s="3" t="s">
        <v>2509</v>
      </c>
      <c r="F13" s="107" t="s">
        <v>1469</v>
      </c>
      <c r="G13" s="107" t="s">
        <v>715</v>
      </c>
      <c r="H13" s="108">
        <v>7</v>
      </c>
      <c r="I13" s="3"/>
      <c r="J13" s="3" t="s">
        <v>2512</v>
      </c>
      <c r="K13" s="21"/>
      <c r="L13" s="9" t="s">
        <v>1814</v>
      </c>
      <c r="M13" s="43" t="str">
        <f t="shared" si="0"/>
        <v>U U U U</v>
      </c>
      <c r="N13" s="43" t="str">
        <f t="shared" si="1"/>
        <v>U U U U U U</v>
      </c>
      <c r="O13" s="43" t="str">
        <f t="shared" si="2"/>
        <v>U U U</v>
      </c>
      <c r="P13" s="43" t="str">
        <f t="shared" si="3"/>
        <v>U U U</v>
      </c>
      <c r="Q13" s="3"/>
      <c r="R13" s="3" t="s">
        <v>86</v>
      </c>
      <c r="S13" s="3" t="s">
        <v>86</v>
      </c>
      <c r="T13" s="3" t="s">
        <v>86</v>
      </c>
      <c r="U13" s="3" t="s">
        <v>86</v>
      </c>
      <c r="V13" s="3" t="str">
        <f t="shared" si="4"/>
        <v>U</v>
      </c>
      <c r="W13" s="3" t="s">
        <v>86</v>
      </c>
      <c r="X13" s="3" t="str">
        <f t="shared" si="5"/>
        <v>U</v>
      </c>
      <c r="Y13" s="3" t="s">
        <v>86</v>
      </c>
      <c r="Z13" s="3" t="str">
        <f t="shared" si="6"/>
        <v>U</v>
      </c>
      <c r="AA13" s="3" t="s">
        <v>86</v>
      </c>
      <c r="AB13" s="3" t="str">
        <f t="shared" si="7"/>
        <v>U</v>
      </c>
      <c r="AC13" s="3" t="s">
        <v>86</v>
      </c>
      <c r="AD13" s="3" t="str">
        <f t="shared" si="8"/>
        <v>U</v>
      </c>
      <c r="AE13" s="3" t="s">
        <v>86</v>
      </c>
      <c r="AF13" s="3" t="s">
        <v>86</v>
      </c>
      <c r="AG13" s="3" t="str">
        <f t="shared" si="9"/>
        <v>U</v>
      </c>
      <c r="AH13" s="3" t="s">
        <v>86</v>
      </c>
      <c r="AI13" s="3" t="str">
        <f t="shared" si="10"/>
        <v>U</v>
      </c>
      <c r="AJ13" s="3" t="s">
        <v>86</v>
      </c>
      <c r="AK13" s="3" t="str">
        <f t="shared" si="11"/>
        <v>U</v>
      </c>
      <c r="AL13" s="3" t="s">
        <v>86</v>
      </c>
      <c r="AM13" s="3" t="str">
        <f t="shared" si="12"/>
        <v>U</v>
      </c>
      <c r="AN13" s="3" t="s">
        <v>86</v>
      </c>
      <c r="AO13" s="3" t="str">
        <f t="shared" si="13"/>
        <v>U</v>
      </c>
      <c r="AP13" s="3"/>
      <c r="AQ13" s="3"/>
      <c r="AR13" s="3" t="s">
        <v>86</v>
      </c>
      <c r="AS13" s="3" t="s">
        <v>86</v>
      </c>
      <c r="AT13" s="3" t="str">
        <f t="shared" si="14"/>
        <v>U</v>
      </c>
      <c r="AU13" s="105" t="s">
        <v>86</v>
      </c>
      <c r="AV13" s="105" t="s">
        <v>86</v>
      </c>
      <c r="AW13" s="3" t="s">
        <v>86</v>
      </c>
      <c r="AX13" s="3" t="str">
        <f t="shared" si="15"/>
        <v>U</v>
      </c>
      <c r="AY13" s="3" t="s">
        <v>86</v>
      </c>
      <c r="AZ13" s="3" t="s">
        <v>86</v>
      </c>
      <c r="BA13" s="3" t="s">
        <v>86</v>
      </c>
      <c r="BB13" s="3" t="s">
        <v>86</v>
      </c>
      <c r="BC13" s="3" t="s">
        <v>86</v>
      </c>
      <c r="BD13" s="3" t="str">
        <f t="shared" si="16"/>
        <v>U</v>
      </c>
      <c r="BE13" s="105" t="s">
        <v>86</v>
      </c>
      <c r="BF13" s="3" t="s">
        <v>86</v>
      </c>
      <c r="BG13" s="3" t="str">
        <f t="shared" si="17"/>
        <v>U</v>
      </c>
      <c r="BH13" s="105" t="s">
        <v>86</v>
      </c>
      <c r="BI13" s="3" t="s">
        <v>86</v>
      </c>
      <c r="BJ13" s="3" t="s">
        <v>86</v>
      </c>
      <c r="BK13" s="3" t="s">
        <v>86</v>
      </c>
      <c r="BL13" s="3" t="str">
        <f t="shared" si="18"/>
        <v>U</v>
      </c>
      <c r="BM13" s="3" t="s">
        <v>86</v>
      </c>
      <c r="BN13" s="3" t="s">
        <v>86</v>
      </c>
      <c r="BO13" s="3" t="str">
        <f t="shared" si="19"/>
        <v>U</v>
      </c>
      <c r="BP13" s="3"/>
      <c r="BQ13" s="3"/>
      <c r="BR13" s="3"/>
      <c r="BS13" s="3"/>
      <c r="BT13" s="3"/>
      <c r="BU13" s="39"/>
      <c r="BV13" s="39"/>
      <c r="BW13" s="39"/>
    </row>
    <row r="14" spans="1:75" s="25" customFormat="1" x14ac:dyDescent="0.35">
      <c r="A14" s="3" t="s">
        <v>2503</v>
      </c>
      <c r="B14" s="3" t="s">
        <v>2511</v>
      </c>
      <c r="C14" s="106" t="s">
        <v>1474</v>
      </c>
      <c r="D14" s="3" t="s">
        <v>1146</v>
      </c>
      <c r="E14" s="3" t="s">
        <v>2509</v>
      </c>
      <c r="F14" s="107" t="s">
        <v>1470</v>
      </c>
      <c r="G14" s="107" t="s">
        <v>715</v>
      </c>
      <c r="H14" s="108">
        <v>8</v>
      </c>
      <c r="I14" s="3"/>
      <c r="J14" s="3" t="s">
        <v>2512</v>
      </c>
      <c r="K14" s="21"/>
      <c r="L14" s="9" t="s">
        <v>1815</v>
      </c>
      <c r="M14" s="43" t="str">
        <f t="shared" si="0"/>
        <v>H1 R E U</v>
      </c>
      <c r="N14" s="43" t="str">
        <f t="shared" si="1"/>
        <v>S O8 - - - U</v>
      </c>
      <c r="O14" s="43" t="str">
        <f t="shared" si="2"/>
        <v>U U U</v>
      </c>
      <c r="P14" s="43" t="str">
        <f t="shared" si="3"/>
        <v>U U U</v>
      </c>
      <c r="Q14" s="3"/>
      <c r="R14" s="3" t="s">
        <v>2080</v>
      </c>
      <c r="S14" s="3" t="s">
        <v>5</v>
      </c>
      <c r="T14" s="3" t="s">
        <v>5</v>
      </c>
      <c r="U14" s="3" t="s">
        <v>2</v>
      </c>
      <c r="V14" s="3" t="str">
        <f t="shared" si="4"/>
        <v>H1</v>
      </c>
      <c r="W14" s="3" t="s">
        <v>5</v>
      </c>
      <c r="X14" s="3" t="str">
        <f t="shared" si="5"/>
        <v>R</v>
      </c>
      <c r="Y14" s="3" t="s">
        <v>5</v>
      </c>
      <c r="Z14" s="3" t="str">
        <f t="shared" si="6"/>
        <v>E</v>
      </c>
      <c r="AA14" s="3" t="s">
        <v>86</v>
      </c>
      <c r="AB14" s="3" t="str">
        <f t="shared" si="7"/>
        <v>U</v>
      </c>
      <c r="AC14" s="3" t="s">
        <v>5</v>
      </c>
      <c r="AD14" s="3" t="str">
        <f t="shared" si="8"/>
        <v>S</v>
      </c>
      <c r="AE14" s="3" t="s">
        <v>5</v>
      </c>
      <c r="AF14" s="3" t="s">
        <v>5</v>
      </c>
      <c r="AG14" s="3" t="str">
        <f t="shared" si="9"/>
        <v>O8</v>
      </c>
      <c r="AH14" s="3" t="s">
        <v>2</v>
      </c>
      <c r="AI14" s="3" t="str">
        <f t="shared" si="10"/>
        <v>-</v>
      </c>
      <c r="AJ14" s="3" t="s">
        <v>2</v>
      </c>
      <c r="AK14" s="3" t="str">
        <f t="shared" si="11"/>
        <v>-</v>
      </c>
      <c r="AL14" s="3" t="s">
        <v>2</v>
      </c>
      <c r="AM14" s="3" t="str">
        <f t="shared" si="12"/>
        <v>-</v>
      </c>
      <c r="AN14" s="3" t="s">
        <v>86</v>
      </c>
      <c r="AO14" s="3" t="str">
        <f t="shared" si="13"/>
        <v>U</v>
      </c>
      <c r="AP14" s="3"/>
      <c r="AQ14" s="3"/>
      <c r="AR14" s="3" t="s">
        <v>86</v>
      </c>
      <c r="AS14" s="3" t="s">
        <v>86</v>
      </c>
      <c r="AT14" s="3" t="str">
        <f t="shared" si="14"/>
        <v>U</v>
      </c>
      <c r="AU14" s="3" t="s">
        <v>86</v>
      </c>
      <c r="AV14" s="3" t="s">
        <v>86</v>
      </c>
      <c r="AW14" s="3" t="s">
        <v>86</v>
      </c>
      <c r="AX14" s="3" t="str">
        <f t="shared" si="15"/>
        <v>U</v>
      </c>
      <c r="AY14" s="3" t="s">
        <v>86</v>
      </c>
      <c r="AZ14" s="3" t="s">
        <v>86</v>
      </c>
      <c r="BA14" s="3" t="s">
        <v>86</v>
      </c>
      <c r="BB14" s="3" t="s">
        <v>86</v>
      </c>
      <c r="BC14" s="3" t="s">
        <v>86</v>
      </c>
      <c r="BD14" s="3" t="str">
        <f t="shared" si="16"/>
        <v>U</v>
      </c>
      <c r="BE14" s="105" t="s">
        <v>86</v>
      </c>
      <c r="BF14" s="3" t="s">
        <v>86</v>
      </c>
      <c r="BG14" s="3" t="str">
        <f t="shared" si="17"/>
        <v>U</v>
      </c>
      <c r="BH14" s="105" t="s">
        <v>86</v>
      </c>
      <c r="BI14" s="3" t="s">
        <v>86</v>
      </c>
      <c r="BJ14" s="3" t="s">
        <v>86</v>
      </c>
      <c r="BK14" s="3" t="s">
        <v>86</v>
      </c>
      <c r="BL14" s="3" t="str">
        <f t="shared" si="18"/>
        <v>U</v>
      </c>
      <c r="BM14" s="3" t="s">
        <v>86</v>
      </c>
      <c r="BN14" s="3" t="s">
        <v>86</v>
      </c>
      <c r="BO14" s="3" t="str">
        <f t="shared" si="19"/>
        <v>U</v>
      </c>
      <c r="BP14" s="3"/>
      <c r="BQ14" s="3"/>
      <c r="BR14" s="3"/>
      <c r="BS14" s="3"/>
      <c r="BT14" s="3"/>
      <c r="BU14" s="47"/>
      <c r="BV14" s="47"/>
      <c r="BW14" s="47"/>
    </row>
    <row r="15" spans="1:75" s="25" customFormat="1" x14ac:dyDescent="0.35">
      <c r="A15" s="3" t="s">
        <v>2503</v>
      </c>
      <c r="B15" s="3" t="s">
        <v>2511</v>
      </c>
      <c r="C15" s="106" t="s">
        <v>1474</v>
      </c>
      <c r="D15" s="3" t="s">
        <v>1146</v>
      </c>
      <c r="E15" s="3" t="s">
        <v>2511</v>
      </c>
      <c r="F15" s="107" t="s">
        <v>1470</v>
      </c>
      <c r="G15" s="107" t="s">
        <v>715</v>
      </c>
      <c r="H15" s="108">
        <v>8</v>
      </c>
      <c r="I15" s="3"/>
      <c r="J15" s="3" t="s">
        <v>2512</v>
      </c>
      <c r="K15" s="21"/>
      <c r="L15" s="9" t="s">
        <v>1816</v>
      </c>
      <c r="M15" s="43" t="str">
        <f t="shared" si="0"/>
        <v>U U U U</v>
      </c>
      <c r="N15" s="43" t="str">
        <f t="shared" si="1"/>
        <v>U U U U U U</v>
      </c>
      <c r="O15" s="43" t="str">
        <f t="shared" si="2"/>
        <v>Hh R U</v>
      </c>
      <c r="P15" s="43" t="str">
        <f t="shared" si="3"/>
        <v>U U U</v>
      </c>
      <c r="Q15" s="3"/>
      <c r="R15" s="3" t="s">
        <v>2080</v>
      </c>
      <c r="S15" s="3" t="s">
        <v>86</v>
      </c>
      <c r="T15" s="3" t="s">
        <v>86</v>
      </c>
      <c r="U15" s="3" t="s">
        <v>86</v>
      </c>
      <c r="V15" s="3" t="str">
        <f t="shared" si="4"/>
        <v>U</v>
      </c>
      <c r="W15" s="3" t="s">
        <v>86</v>
      </c>
      <c r="X15" s="3" t="str">
        <f t="shared" si="5"/>
        <v>U</v>
      </c>
      <c r="Y15" s="3" t="s">
        <v>86</v>
      </c>
      <c r="Z15" s="3" t="str">
        <f t="shared" si="6"/>
        <v>U</v>
      </c>
      <c r="AA15" s="3" t="s">
        <v>86</v>
      </c>
      <c r="AB15" s="3" t="str">
        <f t="shared" si="7"/>
        <v>U</v>
      </c>
      <c r="AC15" s="3" t="s">
        <v>86</v>
      </c>
      <c r="AD15" s="3" t="str">
        <f t="shared" si="8"/>
        <v>U</v>
      </c>
      <c r="AE15" s="3" t="s">
        <v>86</v>
      </c>
      <c r="AF15" s="3" t="s">
        <v>86</v>
      </c>
      <c r="AG15" s="3" t="str">
        <f t="shared" si="9"/>
        <v>U</v>
      </c>
      <c r="AH15" s="3" t="s">
        <v>86</v>
      </c>
      <c r="AI15" s="3" t="str">
        <f t="shared" si="10"/>
        <v>U</v>
      </c>
      <c r="AJ15" s="3" t="s">
        <v>86</v>
      </c>
      <c r="AK15" s="3" t="str">
        <f t="shared" si="11"/>
        <v>U</v>
      </c>
      <c r="AL15" s="3" t="s">
        <v>86</v>
      </c>
      <c r="AM15" s="3" t="str">
        <f t="shared" si="12"/>
        <v>U</v>
      </c>
      <c r="AN15" s="3" t="s">
        <v>86</v>
      </c>
      <c r="AO15" s="3" t="str">
        <f t="shared" si="13"/>
        <v>U</v>
      </c>
      <c r="AP15" s="36" t="s">
        <v>1491</v>
      </c>
      <c r="AQ15" s="3"/>
      <c r="AR15" s="3" t="s">
        <v>1147</v>
      </c>
      <c r="AS15" s="3" t="s">
        <v>5</v>
      </c>
      <c r="AT15" s="3" t="str">
        <f t="shared" si="14"/>
        <v>R</v>
      </c>
      <c r="AU15" s="105" t="s">
        <v>1148</v>
      </c>
      <c r="AV15" s="105" t="s">
        <v>1346</v>
      </c>
      <c r="AW15" s="3" t="s">
        <v>1903</v>
      </c>
      <c r="AX15" s="3" t="str">
        <f t="shared" si="15"/>
        <v>Hh</v>
      </c>
      <c r="AY15" s="3" t="s">
        <v>86</v>
      </c>
      <c r="AZ15" s="3" t="s">
        <v>86</v>
      </c>
      <c r="BA15" s="3" t="s">
        <v>86</v>
      </c>
      <c r="BB15" s="3" t="s">
        <v>86</v>
      </c>
      <c r="BC15" s="3" t="s">
        <v>86</v>
      </c>
      <c r="BD15" s="3" t="str">
        <f t="shared" si="16"/>
        <v>U</v>
      </c>
      <c r="BE15" s="105" t="s">
        <v>86</v>
      </c>
      <c r="BF15" s="3" t="s">
        <v>86</v>
      </c>
      <c r="BG15" s="3" t="str">
        <f t="shared" si="17"/>
        <v>U</v>
      </c>
      <c r="BH15" s="105" t="s">
        <v>86</v>
      </c>
      <c r="BI15" s="3" t="s">
        <v>86</v>
      </c>
      <c r="BJ15" s="3" t="s">
        <v>86</v>
      </c>
      <c r="BK15" s="3" t="s">
        <v>86</v>
      </c>
      <c r="BL15" s="3" t="str">
        <f t="shared" si="18"/>
        <v>U</v>
      </c>
      <c r="BM15" s="3" t="s">
        <v>86</v>
      </c>
      <c r="BN15" s="3" t="s">
        <v>86</v>
      </c>
      <c r="BO15" s="3" t="str">
        <f t="shared" si="19"/>
        <v>U</v>
      </c>
      <c r="BP15" s="3"/>
      <c r="BQ15" s="3"/>
      <c r="BR15" s="3"/>
      <c r="BS15" s="3"/>
      <c r="BT15" s="3"/>
    </row>
    <row r="16" spans="1:75" s="47" customFormat="1" x14ac:dyDescent="0.35">
      <c r="A16" s="3" t="s">
        <v>2503</v>
      </c>
      <c r="B16" s="3" t="s">
        <v>2511</v>
      </c>
      <c r="C16" s="106" t="s">
        <v>1474</v>
      </c>
      <c r="D16" s="3" t="s">
        <v>1146</v>
      </c>
      <c r="E16" s="3" t="s">
        <v>2509</v>
      </c>
      <c r="F16" s="107" t="s">
        <v>1470</v>
      </c>
      <c r="G16" s="107" t="s">
        <v>715</v>
      </c>
      <c r="H16" s="108">
        <v>8</v>
      </c>
      <c r="I16" s="3"/>
      <c r="J16" s="3" t="s">
        <v>2512</v>
      </c>
      <c r="K16" s="21"/>
      <c r="L16" s="9" t="s">
        <v>1817</v>
      </c>
      <c r="M16" s="43" t="str">
        <f t="shared" si="0"/>
        <v>U U U U</v>
      </c>
      <c r="N16" s="43" t="str">
        <f t="shared" si="1"/>
        <v>U U U U U U</v>
      </c>
      <c r="O16" s="43" t="str">
        <f t="shared" si="2"/>
        <v>U U U</v>
      </c>
      <c r="P16" s="43" t="str">
        <f t="shared" si="3"/>
        <v>U U U</v>
      </c>
      <c r="Q16" s="3"/>
      <c r="R16" s="3" t="s">
        <v>86</v>
      </c>
      <c r="S16" s="3" t="s">
        <v>86</v>
      </c>
      <c r="T16" s="3" t="s">
        <v>86</v>
      </c>
      <c r="U16" s="3" t="s">
        <v>86</v>
      </c>
      <c r="V16" s="3" t="str">
        <f t="shared" si="4"/>
        <v>U</v>
      </c>
      <c r="W16" s="3" t="s">
        <v>86</v>
      </c>
      <c r="X16" s="3" t="str">
        <f t="shared" si="5"/>
        <v>U</v>
      </c>
      <c r="Y16" s="3" t="s">
        <v>86</v>
      </c>
      <c r="Z16" s="3" t="str">
        <f t="shared" si="6"/>
        <v>U</v>
      </c>
      <c r="AA16" s="3" t="s">
        <v>86</v>
      </c>
      <c r="AB16" s="3" t="str">
        <f t="shared" si="7"/>
        <v>U</v>
      </c>
      <c r="AC16" s="3" t="s">
        <v>86</v>
      </c>
      <c r="AD16" s="3" t="str">
        <f t="shared" si="8"/>
        <v>U</v>
      </c>
      <c r="AE16" s="3" t="s">
        <v>86</v>
      </c>
      <c r="AF16" s="3" t="s">
        <v>86</v>
      </c>
      <c r="AG16" s="3" t="str">
        <f t="shared" si="9"/>
        <v>U</v>
      </c>
      <c r="AH16" s="3" t="s">
        <v>86</v>
      </c>
      <c r="AI16" s="3" t="str">
        <f t="shared" si="10"/>
        <v>U</v>
      </c>
      <c r="AJ16" s="3" t="s">
        <v>86</v>
      </c>
      <c r="AK16" s="3" t="str">
        <f t="shared" si="11"/>
        <v>U</v>
      </c>
      <c r="AL16" s="3" t="s">
        <v>86</v>
      </c>
      <c r="AM16" s="3" t="str">
        <f t="shared" si="12"/>
        <v>U</v>
      </c>
      <c r="AN16" s="3" t="s">
        <v>86</v>
      </c>
      <c r="AO16" s="3" t="str">
        <f t="shared" si="13"/>
        <v>U</v>
      </c>
      <c r="AP16" s="3"/>
      <c r="AQ16" s="3"/>
      <c r="AR16" s="3" t="s">
        <v>86</v>
      </c>
      <c r="AS16" s="3" t="s">
        <v>86</v>
      </c>
      <c r="AT16" s="3" t="str">
        <f t="shared" si="14"/>
        <v>U</v>
      </c>
      <c r="AU16" s="105" t="s">
        <v>86</v>
      </c>
      <c r="AV16" s="105" t="s">
        <v>86</v>
      </c>
      <c r="AW16" s="3" t="s">
        <v>86</v>
      </c>
      <c r="AX16" s="3" t="str">
        <f t="shared" si="15"/>
        <v>U</v>
      </c>
      <c r="AY16" s="3" t="s">
        <v>86</v>
      </c>
      <c r="AZ16" s="3" t="s">
        <v>86</v>
      </c>
      <c r="BA16" s="3" t="s">
        <v>86</v>
      </c>
      <c r="BB16" s="3" t="s">
        <v>86</v>
      </c>
      <c r="BC16" s="3" t="s">
        <v>86</v>
      </c>
      <c r="BD16" s="3" t="str">
        <f t="shared" si="16"/>
        <v>U</v>
      </c>
      <c r="BE16" s="105" t="s">
        <v>86</v>
      </c>
      <c r="BF16" s="3" t="s">
        <v>86</v>
      </c>
      <c r="BG16" s="3" t="str">
        <f t="shared" si="17"/>
        <v>U</v>
      </c>
      <c r="BH16" s="105" t="s">
        <v>86</v>
      </c>
      <c r="BI16" s="3" t="s">
        <v>86</v>
      </c>
      <c r="BJ16" s="3" t="s">
        <v>86</v>
      </c>
      <c r="BK16" s="3" t="s">
        <v>86</v>
      </c>
      <c r="BL16" s="3" t="str">
        <f t="shared" si="18"/>
        <v>U</v>
      </c>
      <c r="BM16" s="3" t="s">
        <v>86</v>
      </c>
      <c r="BN16" s="3" t="s">
        <v>86</v>
      </c>
      <c r="BO16" s="3" t="str">
        <f t="shared" si="19"/>
        <v>U</v>
      </c>
      <c r="BP16" s="3"/>
      <c r="BQ16" s="3"/>
      <c r="BR16" s="3"/>
      <c r="BS16" s="3"/>
      <c r="BT16" s="3"/>
      <c r="BU16" s="25"/>
      <c r="BV16" s="25"/>
      <c r="BW16" s="25"/>
    </row>
    <row r="17" spans="1:75" s="47" customFormat="1" x14ac:dyDescent="0.35">
      <c r="A17" s="3" t="s">
        <v>2503</v>
      </c>
      <c r="B17" s="3" t="s">
        <v>2511</v>
      </c>
      <c r="C17" s="106" t="s">
        <v>1474</v>
      </c>
      <c r="D17" s="3" t="s">
        <v>1146</v>
      </c>
      <c r="E17" s="3" t="s">
        <v>2509</v>
      </c>
      <c r="F17" s="107" t="s">
        <v>1470</v>
      </c>
      <c r="G17" s="107" t="s">
        <v>715</v>
      </c>
      <c r="H17" s="108">
        <v>8</v>
      </c>
      <c r="I17" s="3"/>
      <c r="J17" s="3" t="s">
        <v>2512</v>
      </c>
      <c r="K17" s="21"/>
      <c r="L17" s="9" t="s">
        <v>1818</v>
      </c>
      <c r="M17" s="43" t="str">
        <f t="shared" si="0"/>
        <v>U U U U</v>
      </c>
      <c r="N17" s="43" t="str">
        <f t="shared" si="1"/>
        <v>U U U U U U</v>
      </c>
      <c r="O17" s="43" t="str">
        <f t="shared" si="2"/>
        <v>U U U</v>
      </c>
      <c r="P17" s="43" t="str">
        <f t="shared" si="3"/>
        <v>U U U</v>
      </c>
      <c r="Q17" s="3"/>
      <c r="R17" s="3" t="s">
        <v>86</v>
      </c>
      <c r="S17" s="3" t="s">
        <v>86</v>
      </c>
      <c r="T17" s="3" t="s">
        <v>86</v>
      </c>
      <c r="U17" s="3" t="s">
        <v>86</v>
      </c>
      <c r="V17" s="3" t="str">
        <f t="shared" si="4"/>
        <v>U</v>
      </c>
      <c r="W17" s="3" t="s">
        <v>86</v>
      </c>
      <c r="X17" s="3" t="str">
        <f t="shared" si="5"/>
        <v>U</v>
      </c>
      <c r="Y17" s="3" t="s">
        <v>86</v>
      </c>
      <c r="Z17" s="3" t="str">
        <f t="shared" si="6"/>
        <v>U</v>
      </c>
      <c r="AA17" s="3" t="s">
        <v>86</v>
      </c>
      <c r="AB17" s="3" t="str">
        <f t="shared" si="7"/>
        <v>U</v>
      </c>
      <c r="AC17" s="3" t="s">
        <v>86</v>
      </c>
      <c r="AD17" s="3" t="str">
        <f t="shared" si="8"/>
        <v>U</v>
      </c>
      <c r="AE17" s="3" t="s">
        <v>86</v>
      </c>
      <c r="AF17" s="3" t="s">
        <v>86</v>
      </c>
      <c r="AG17" s="3" t="str">
        <f t="shared" si="9"/>
        <v>U</v>
      </c>
      <c r="AH17" s="3" t="s">
        <v>86</v>
      </c>
      <c r="AI17" s="3" t="str">
        <f t="shared" si="10"/>
        <v>U</v>
      </c>
      <c r="AJ17" s="3" t="s">
        <v>86</v>
      </c>
      <c r="AK17" s="3" t="str">
        <f t="shared" si="11"/>
        <v>U</v>
      </c>
      <c r="AL17" s="3" t="s">
        <v>86</v>
      </c>
      <c r="AM17" s="3" t="str">
        <f t="shared" si="12"/>
        <v>U</v>
      </c>
      <c r="AN17" s="3" t="s">
        <v>86</v>
      </c>
      <c r="AO17" s="3" t="str">
        <f t="shared" si="13"/>
        <v>U</v>
      </c>
      <c r="AP17" s="3"/>
      <c r="AQ17" s="3"/>
      <c r="AR17" s="3" t="s">
        <v>86</v>
      </c>
      <c r="AS17" s="3" t="s">
        <v>86</v>
      </c>
      <c r="AT17" s="3" t="str">
        <f t="shared" si="14"/>
        <v>U</v>
      </c>
      <c r="AU17" s="105" t="s">
        <v>86</v>
      </c>
      <c r="AV17" s="105" t="s">
        <v>86</v>
      </c>
      <c r="AW17" s="3" t="s">
        <v>86</v>
      </c>
      <c r="AX17" s="3" t="str">
        <f t="shared" si="15"/>
        <v>U</v>
      </c>
      <c r="AY17" s="3" t="s">
        <v>86</v>
      </c>
      <c r="AZ17" s="3" t="s">
        <v>86</v>
      </c>
      <c r="BA17" s="3" t="s">
        <v>86</v>
      </c>
      <c r="BB17" s="3" t="s">
        <v>86</v>
      </c>
      <c r="BC17" s="3" t="s">
        <v>86</v>
      </c>
      <c r="BD17" s="3" t="str">
        <f t="shared" si="16"/>
        <v>U</v>
      </c>
      <c r="BE17" s="105" t="s">
        <v>86</v>
      </c>
      <c r="BF17" s="3" t="s">
        <v>86</v>
      </c>
      <c r="BG17" s="3" t="str">
        <f t="shared" si="17"/>
        <v>U</v>
      </c>
      <c r="BH17" s="105" t="s">
        <v>86</v>
      </c>
      <c r="BI17" s="3" t="s">
        <v>86</v>
      </c>
      <c r="BJ17" s="3" t="s">
        <v>86</v>
      </c>
      <c r="BK17" s="3" t="s">
        <v>86</v>
      </c>
      <c r="BL17" s="3" t="str">
        <f t="shared" si="18"/>
        <v>U</v>
      </c>
      <c r="BM17" s="3" t="s">
        <v>86</v>
      </c>
      <c r="BN17" s="3" t="s">
        <v>86</v>
      </c>
      <c r="BO17" s="3" t="str">
        <f t="shared" si="19"/>
        <v>U</v>
      </c>
      <c r="BP17" s="3"/>
      <c r="BQ17" s="3"/>
      <c r="BR17" s="3"/>
      <c r="BS17" s="3"/>
      <c r="BT17" s="3"/>
      <c r="BU17" s="25"/>
      <c r="BV17" s="25"/>
      <c r="BW17" s="25"/>
    </row>
    <row r="18" spans="1:75" s="47" customFormat="1" x14ac:dyDescent="0.35">
      <c r="A18" s="23" t="s">
        <v>2503</v>
      </c>
      <c r="B18" s="23" t="s">
        <v>2511</v>
      </c>
      <c r="C18" s="109" t="s">
        <v>1477</v>
      </c>
      <c r="D18" s="23" t="s">
        <v>1146</v>
      </c>
      <c r="E18" s="23" t="s">
        <v>2509</v>
      </c>
      <c r="F18" s="109" t="s">
        <v>1471</v>
      </c>
      <c r="G18" s="109" t="s">
        <v>715</v>
      </c>
      <c r="H18" s="110">
        <v>9</v>
      </c>
      <c r="I18" s="3"/>
      <c r="J18" s="3" t="s">
        <v>2512</v>
      </c>
      <c r="K18" s="21"/>
      <c r="L18" s="59" t="s">
        <v>1480</v>
      </c>
      <c r="M18" s="36" t="str">
        <f t="shared" si="0"/>
        <v>H1 R E Z</v>
      </c>
      <c r="N18" s="36" t="str">
        <f t="shared" si="1"/>
        <v>S O8 K C Eth U</v>
      </c>
      <c r="O18" s="36" t="str">
        <f t="shared" si="2"/>
        <v>Hh R Z</v>
      </c>
      <c r="P18" s="36" t="str">
        <f t="shared" si="3"/>
        <v>FQh - -</v>
      </c>
      <c r="Q18" s="3"/>
      <c r="R18" s="3" t="s">
        <v>2080</v>
      </c>
      <c r="S18" s="3" t="s">
        <v>5</v>
      </c>
      <c r="T18" s="3" t="s">
        <v>5</v>
      </c>
      <c r="U18" s="3" t="s">
        <v>2</v>
      </c>
      <c r="V18" s="3" t="str">
        <f t="shared" si="4"/>
        <v>H1</v>
      </c>
      <c r="W18" s="3" t="s">
        <v>5</v>
      </c>
      <c r="X18" s="3" t="str">
        <f t="shared" si="5"/>
        <v>R</v>
      </c>
      <c r="Y18" s="3" t="s">
        <v>5</v>
      </c>
      <c r="Z18" s="3" t="str">
        <f t="shared" si="6"/>
        <v>E</v>
      </c>
      <c r="AA18" s="3" t="s">
        <v>5</v>
      </c>
      <c r="AB18" s="3" t="str">
        <f t="shared" si="7"/>
        <v>Z</v>
      </c>
      <c r="AC18" s="3" t="s">
        <v>5</v>
      </c>
      <c r="AD18" s="3" t="str">
        <f t="shared" si="8"/>
        <v>S</v>
      </c>
      <c r="AE18" s="3" t="s">
        <v>5</v>
      </c>
      <c r="AF18" s="3" t="s">
        <v>5</v>
      </c>
      <c r="AG18" s="3" t="str">
        <f t="shared" si="9"/>
        <v>O8</v>
      </c>
      <c r="AH18" s="3" t="s">
        <v>5</v>
      </c>
      <c r="AI18" s="3" t="str">
        <f t="shared" si="10"/>
        <v>K</v>
      </c>
      <c r="AJ18" s="3" t="s">
        <v>5</v>
      </c>
      <c r="AK18" s="3" t="str">
        <f t="shared" si="11"/>
        <v>C</v>
      </c>
      <c r="AL18" s="3" t="s">
        <v>5</v>
      </c>
      <c r="AM18" s="3" t="str">
        <f t="shared" si="12"/>
        <v>Eth</v>
      </c>
      <c r="AN18" s="3" t="s">
        <v>86</v>
      </c>
      <c r="AO18" s="3" t="str">
        <f t="shared" si="13"/>
        <v>U</v>
      </c>
      <c r="AP18" s="36" t="s">
        <v>1492</v>
      </c>
      <c r="AQ18" s="105"/>
      <c r="AR18" s="3" t="s">
        <v>1546</v>
      </c>
      <c r="AS18" s="3" t="s">
        <v>5</v>
      </c>
      <c r="AT18" s="3" t="str">
        <f t="shared" si="14"/>
        <v>R</v>
      </c>
      <c r="AU18" s="105" t="s">
        <v>1148</v>
      </c>
      <c r="AV18" s="105" t="s">
        <v>1346</v>
      </c>
      <c r="AW18" s="3" t="s">
        <v>1903</v>
      </c>
      <c r="AX18" s="3" t="str">
        <f t="shared" si="15"/>
        <v>Hh</v>
      </c>
      <c r="AY18" s="23" t="s">
        <v>86</v>
      </c>
      <c r="AZ18" s="111" t="s">
        <v>86</v>
      </c>
      <c r="BA18" s="23" t="s">
        <v>86</v>
      </c>
      <c r="BB18" s="23" t="s">
        <v>1308</v>
      </c>
      <c r="BC18" s="23" t="s">
        <v>5</v>
      </c>
      <c r="BD18" s="3" t="str">
        <f t="shared" si="16"/>
        <v>Z</v>
      </c>
      <c r="BE18" s="23" t="s">
        <v>1490</v>
      </c>
      <c r="BF18" s="23" t="s">
        <v>208</v>
      </c>
      <c r="BG18" s="3" t="str">
        <f t="shared" si="17"/>
        <v>FQh</v>
      </c>
      <c r="BH18" s="23" t="s">
        <v>1547</v>
      </c>
      <c r="BI18" s="3" t="s">
        <v>86</v>
      </c>
      <c r="BJ18" s="3" t="s">
        <v>86</v>
      </c>
      <c r="BK18" s="23" t="s">
        <v>2</v>
      </c>
      <c r="BL18" s="3" t="str">
        <f t="shared" si="18"/>
        <v>-</v>
      </c>
      <c r="BM18" s="3" t="s">
        <v>1271</v>
      </c>
      <c r="BN18" s="3" t="s">
        <v>2</v>
      </c>
      <c r="BO18" s="3" t="str">
        <f t="shared" si="19"/>
        <v>-</v>
      </c>
      <c r="BP18" s="23"/>
      <c r="BQ18" s="23"/>
      <c r="BR18" s="23"/>
      <c r="BS18" s="23"/>
      <c r="BT18" s="23"/>
    </row>
    <row r="19" spans="1:75" s="47" customFormat="1" x14ac:dyDescent="0.35">
      <c r="A19" s="3" t="s">
        <v>2503</v>
      </c>
      <c r="B19" s="3" t="s">
        <v>2511</v>
      </c>
      <c r="C19" s="106" t="s">
        <v>1477</v>
      </c>
      <c r="D19" s="3" t="s">
        <v>1146</v>
      </c>
      <c r="E19" s="3" t="s">
        <v>2509</v>
      </c>
      <c r="F19" s="107" t="s">
        <v>1471</v>
      </c>
      <c r="G19" s="107" t="s">
        <v>715</v>
      </c>
      <c r="H19" s="108">
        <v>9</v>
      </c>
      <c r="I19" s="3"/>
      <c r="J19" s="3" t="s">
        <v>2512</v>
      </c>
      <c r="K19" s="21"/>
      <c r="L19" s="9" t="s">
        <v>1481</v>
      </c>
      <c r="M19" s="43" t="str">
        <f t="shared" si="0"/>
        <v>U U U U</v>
      </c>
      <c r="N19" s="43" t="str">
        <f t="shared" si="1"/>
        <v>U U U U U U</v>
      </c>
      <c r="O19" s="43" t="str">
        <f t="shared" si="2"/>
        <v>U U U</v>
      </c>
      <c r="P19" s="43" t="str">
        <f t="shared" si="3"/>
        <v>U U U</v>
      </c>
      <c r="Q19" s="3"/>
      <c r="R19" s="3" t="s">
        <v>778</v>
      </c>
      <c r="S19" s="3" t="s">
        <v>86</v>
      </c>
      <c r="T19" s="3" t="s">
        <v>86</v>
      </c>
      <c r="U19" s="3" t="s">
        <v>86</v>
      </c>
      <c r="V19" s="3" t="str">
        <f t="shared" si="4"/>
        <v>U</v>
      </c>
      <c r="W19" s="3" t="s">
        <v>86</v>
      </c>
      <c r="X19" s="3" t="str">
        <f t="shared" si="5"/>
        <v>U</v>
      </c>
      <c r="Y19" s="3" t="s">
        <v>86</v>
      </c>
      <c r="Z19" s="3" t="str">
        <f t="shared" si="6"/>
        <v>U</v>
      </c>
      <c r="AA19" s="3" t="s">
        <v>86</v>
      </c>
      <c r="AB19" s="3" t="str">
        <f t="shared" si="7"/>
        <v>U</v>
      </c>
      <c r="AC19" s="3" t="s">
        <v>86</v>
      </c>
      <c r="AD19" s="3" t="str">
        <f t="shared" si="8"/>
        <v>U</v>
      </c>
      <c r="AE19" s="3" t="s">
        <v>86</v>
      </c>
      <c r="AF19" s="3" t="s">
        <v>86</v>
      </c>
      <c r="AG19" s="3" t="str">
        <f t="shared" si="9"/>
        <v>U</v>
      </c>
      <c r="AH19" s="3" t="s">
        <v>86</v>
      </c>
      <c r="AI19" s="3" t="str">
        <f t="shared" si="10"/>
        <v>U</v>
      </c>
      <c r="AJ19" s="3" t="s">
        <v>86</v>
      </c>
      <c r="AK19" s="3" t="str">
        <f t="shared" si="11"/>
        <v>U</v>
      </c>
      <c r="AL19" s="3" t="s">
        <v>86</v>
      </c>
      <c r="AM19" s="3" t="str">
        <f t="shared" si="12"/>
        <v>U</v>
      </c>
      <c r="AN19" s="3" t="s">
        <v>86</v>
      </c>
      <c r="AO19" s="3" t="str">
        <f t="shared" si="13"/>
        <v>U</v>
      </c>
      <c r="AP19" s="105"/>
      <c r="AQ19" s="105"/>
      <c r="AR19" s="3" t="s">
        <v>86</v>
      </c>
      <c r="AS19" s="3" t="s">
        <v>86</v>
      </c>
      <c r="AT19" s="3" t="str">
        <f t="shared" si="14"/>
        <v>U</v>
      </c>
      <c r="AU19" s="3" t="s">
        <v>86</v>
      </c>
      <c r="AV19" s="3" t="s">
        <v>86</v>
      </c>
      <c r="AW19" s="105" t="s">
        <v>86</v>
      </c>
      <c r="AX19" s="3" t="str">
        <f t="shared" si="15"/>
        <v>U</v>
      </c>
      <c r="AY19" s="3" t="s">
        <v>86</v>
      </c>
      <c r="AZ19" s="3" t="s">
        <v>86</v>
      </c>
      <c r="BA19" s="3" t="s">
        <v>86</v>
      </c>
      <c r="BB19" s="3" t="s">
        <v>86</v>
      </c>
      <c r="BC19" s="3" t="s">
        <v>86</v>
      </c>
      <c r="BD19" s="3" t="str">
        <f t="shared" si="16"/>
        <v>U</v>
      </c>
      <c r="BE19" s="3" t="s">
        <v>86</v>
      </c>
      <c r="BF19" s="3" t="s">
        <v>86</v>
      </c>
      <c r="BG19" s="3" t="str">
        <f t="shared" si="17"/>
        <v>U</v>
      </c>
      <c r="BH19" s="3" t="s">
        <v>86</v>
      </c>
      <c r="BI19" s="3" t="s">
        <v>86</v>
      </c>
      <c r="BJ19" s="3" t="s">
        <v>86</v>
      </c>
      <c r="BK19" s="3" t="s">
        <v>86</v>
      </c>
      <c r="BL19" s="3" t="str">
        <f t="shared" si="18"/>
        <v>U</v>
      </c>
      <c r="BM19" s="3" t="s">
        <v>86</v>
      </c>
      <c r="BN19" s="3" t="s">
        <v>86</v>
      </c>
      <c r="BO19" s="3" t="str">
        <f t="shared" si="19"/>
        <v>U</v>
      </c>
      <c r="BP19" s="3"/>
      <c r="BQ19" s="3"/>
      <c r="BR19" s="3"/>
      <c r="BS19" s="3"/>
      <c r="BT19" s="3"/>
    </row>
    <row r="20" spans="1:75" s="47" customFormat="1" x14ac:dyDescent="0.35">
      <c r="A20" s="3" t="s">
        <v>2503</v>
      </c>
      <c r="B20" s="3" t="s">
        <v>2511</v>
      </c>
      <c r="C20" s="106" t="s">
        <v>1475</v>
      </c>
      <c r="D20" s="3" t="s">
        <v>1146</v>
      </c>
      <c r="E20" s="3" t="s">
        <v>2509</v>
      </c>
      <c r="F20" s="107" t="s">
        <v>1471</v>
      </c>
      <c r="G20" s="107" t="s">
        <v>715</v>
      </c>
      <c r="H20" s="108">
        <v>9</v>
      </c>
      <c r="I20" s="3"/>
      <c r="J20" s="3" t="s">
        <v>2512</v>
      </c>
      <c r="K20" s="21"/>
      <c r="L20" s="9" t="s">
        <v>1819</v>
      </c>
      <c r="M20" s="43" t="str">
        <f t="shared" si="0"/>
        <v>U U U U</v>
      </c>
      <c r="N20" s="43" t="str">
        <f t="shared" si="1"/>
        <v>U U U U U U</v>
      </c>
      <c r="O20" s="43" t="str">
        <f t="shared" si="2"/>
        <v>U U U</v>
      </c>
      <c r="P20" s="43" t="str">
        <f t="shared" si="3"/>
        <v>U U U</v>
      </c>
      <c r="Q20" s="3"/>
      <c r="R20" s="3" t="s">
        <v>86</v>
      </c>
      <c r="S20" s="3" t="s">
        <v>86</v>
      </c>
      <c r="T20" s="3" t="s">
        <v>86</v>
      </c>
      <c r="U20" s="3" t="s">
        <v>86</v>
      </c>
      <c r="V20" s="3" t="str">
        <f t="shared" si="4"/>
        <v>U</v>
      </c>
      <c r="W20" s="3" t="s">
        <v>86</v>
      </c>
      <c r="X20" s="3" t="str">
        <f t="shared" si="5"/>
        <v>U</v>
      </c>
      <c r="Y20" s="3" t="s">
        <v>86</v>
      </c>
      <c r="Z20" s="3" t="str">
        <f t="shared" si="6"/>
        <v>U</v>
      </c>
      <c r="AA20" s="3" t="s">
        <v>86</v>
      </c>
      <c r="AB20" s="3" t="str">
        <f t="shared" si="7"/>
        <v>U</v>
      </c>
      <c r="AC20" s="3" t="s">
        <v>86</v>
      </c>
      <c r="AD20" s="3" t="str">
        <f t="shared" si="8"/>
        <v>U</v>
      </c>
      <c r="AE20" s="3" t="s">
        <v>86</v>
      </c>
      <c r="AF20" s="3" t="s">
        <v>86</v>
      </c>
      <c r="AG20" s="3" t="str">
        <f t="shared" si="9"/>
        <v>U</v>
      </c>
      <c r="AH20" s="3" t="s">
        <v>86</v>
      </c>
      <c r="AI20" s="3" t="str">
        <f t="shared" si="10"/>
        <v>U</v>
      </c>
      <c r="AJ20" s="3" t="s">
        <v>86</v>
      </c>
      <c r="AK20" s="3" t="str">
        <f t="shared" si="11"/>
        <v>U</v>
      </c>
      <c r="AL20" s="3" t="s">
        <v>86</v>
      </c>
      <c r="AM20" s="3" t="str">
        <f t="shared" si="12"/>
        <v>U</v>
      </c>
      <c r="AN20" s="3" t="s">
        <v>86</v>
      </c>
      <c r="AO20" s="3" t="str">
        <f t="shared" si="13"/>
        <v>U</v>
      </c>
      <c r="AP20" s="3"/>
      <c r="AQ20" s="3"/>
      <c r="AR20" s="3" t="s">
        <v>86</v>
      </c>
      <c r="AS20" s="3" t="s">
        <v>86</v>
      </c>
      <c r="AT20" s="3" t="str">
        <f t="shared" si="14"/>
        <v>U</v>
      </c>
      <c r="AU20" s="105" t="s">
        <v>86</v>
      </c>
      <c r="AV20" s="105" t="s">
        <v>86</v>
      </c>
      <c r="AW20" s="3" t="s">
        <v>86</v>
      </c>
      <c r="AX20" s="3" t="str">
        <f t="shared" si="15"/>
        <v>U</v>
      </c>
      <c r="AY20" s="3" t="s">
        <v>86</v>
      </c>
      <c r="AZ20" s="3" t="s">
        <v>86</v>
      </c>
      <c r="BA20" s="3" t="s">
        <v>86</v>
      </c>
      <c r="BB20" s="3" t="s">
        <v>86</v>
      </c>
      <c r="BC20" s="3" t="s">
        <v>86</v>
      </c>
      <c r="BD20" s="3" t="str">
        <f t="shared" si="16"/>
        <v>U</v>
      </c>
      <c r="BE20" s="105" t="s">
        <v>86</v>
      </c>
      <c r="BF20" s="3" t="s">
        <v>86</v>
      </c>
      <c r="BG20" s="3" t="str">
        <f t="shared" si="17"/>
        <v>U</v>
      </c>
      <c r="BH20" s="105" t="s">
        <v>86</v>
      </c>
      <c r="BI20" s="3" t="s">
        <v>86</v>
      </c>
      <c r="BJ20" s="3" t="s">
        <v>86</v>
      </c>
      <c r="BK20" s="3" t="s">
        <v>86</v>
      </c>
      <c r="BL20" s="3" t="str">
        <f t="shared" si="18"/>
        <v>U</v>
      </c>
      <c r="BM20" s="3" t="s">
        <v>86</v>
      </c>
      <c r="BN20" s="3" t="s">
        <v>86</v>
      </c>
      <c r="BO20" s="3" t="str">
        <f t="shared" si="19"/>
        <v>U</v>
      </c>
      <c r="BP20" s="3"/>
      <c r="BQ20" s="3"/>
      <c r="BR20" s="3"/>
      <c r="BS20" s="3"/>
      <c r="BT20" s="3"/>
    </row>
    <row r="21" spans="1:75" s="47" customFormat="1" x14ac:dyDescent="0.35">
      <c r="A21" s="3" t="s">
        <v>2503</v>
      </c>
      <c r="B21" s="3" t="s">
        <v>2511</v>
      </c>
      <c r="C21" s="106" t="s">
        <v>1475</v>
      </c>
      <c r="D21" s="3" t="s">
        <v>1146</v>
      </c>
      <c r="E21" s="3" t="s">
        <v>2511</v>
      </c>
      <c r="F21" s="107" t="s">
        <v>1471</v>
      </c>
      <c r="G21" s="107" t="s">
        <v>715</v>
      </c>
      <c r="H21" s="108">
        <v>9</v>
      </c>
      <c r="I21" s="3"/>
      <c r="J21" s="3" t="s">
        <v>2512</v>
      </c>
      <c r="K21" s="21"/>
      <c r="L21" s="9" t="s">
        <v>1820</v>
      </c>
      <c r="M21" s="43" t="str">
        <f t="shared" si="0"/>
        <v>U U U U</v>
      </c>
      <c r="N21" s="43" t="str">
        <f t="shared" si="1"/>
        <v>U U U U U U</v>
      </c>
      <c r="O21" s="43" t="str">
        <f t="shared" si="2"/>
        <v>Hh R U</v>
      </c>
      <c r="P21" s="43" t="str">
        <f t="shared" si="3"/>
        <v>FQh - U</v>
      </c>
      <c r="Q21" s="3"/>
      <c r="R21" s="3" t="s">
        <v>2080</v>
      </c>
      <c r="S21" s="3" t="s">
        <v>86</v>
      </c>
      <c r="T21" s="3" t="s">
        <v>86</v>
      </c>
      <c r="U21" s="3" t="s">
        <v>86</v>
      </c>
      <c r="V21" s="3" t="str">
        <f t="shared" si="4"/>
        <v>U</v>
      </c>
      <c r="W21" s="3" t="s">
        <v>86</v>
      </c>
      <c r="X21" s="3" t="str">
        <f t="shared" si="5"/>
        <v>U</v>
      </c>
      <c r="Y21" s="3" t="s">
        <v>86</v>
      </c>
      <c r="Z21" s="3" t="str">
        <f t="shared" si="6"/>
        <v>U</v>
      </c>
      <c r="AA21" s="3" t="s">
        <v>86</v>
      </c>
      <c r="AB21" s="3" t="str">
        <f t="shared" si="7"/>
        <v>U</v>
      </c>
      <c r="AC21" s="3" t="s">
        <v>86</v>
      </c>
      <c r="AD21" s="3" t="str">
        <f t="shared" si="8"/>
        <v>U</v>
      </c>
      <c r="AE21" s="3" t="s">
        <v>86</v>
      </c>
      <c r="AF21" s="3" t="s">
        <v>86</v>
      </c>
      <c r="AG21" s="3" t="str">
        <f t="shared" si="9"/>
        <v>U</v>
      </c>
      <c r="AH21" s="3" t="s">
        <v>86</v>
      </c>
      <c r="AI21" s="3" t="str">
        <f t="shared" si="10"/>
        <v>U</v>
      </c>
      <c r="AJ21" s="3" t="s">
        <v>86</v>
      </c>
      <c r="AK21" s="3" t="str">
        <f t="shared" si="11"/>
        <v>U</v>
      </c>
      <c r="AL21" s="3" t="s">
        <v>86</v>
      </c>
      <c r="AM21" s="3" t="str">
        <f t="shared" si="12"/>
        <v>U</v>
      </c>
      <c r="AN21" s="3" t="s">
        <v>86</v>
      </c>
      <c r="AO21" s="3" t="str">
        <f t="shared" si="13"/>
        <v>U</v>
      </c>
      <c r="AP21" s="36" t="s">
        <v>1491</v>
      </c>
      <c r="AQ21" s="3"/>
      <c r="AR21" s="3" t="s">
        <v>1147</v>
      </c>
      <c r="AS21" s="3" t="s">
        <v>5</v>
      </c>
      <c r="AT21" s="3" t="str">
        <f t="shared" si="14"/>
        <v>R</v>
      </c>
      <c r="AU21" s="105" t="s">
        <v>1148</v>
      </c>
      <c r="AV21" s="105" t="s">
        <v>1346</v>
      </c>
      <c r="AW21" s="3" t="s">
        <v>1903</v>
      </c>
      <c r="AX21" s="3" t="str">
        <f t="shared" si="15"/>
        <v>Hh</v>
      </c>
      <c r="AY21" s="3" t="s">
        <v>86</v>
      </c>
      <c r="AZ21" s="3" t="s">
        <v>86</v>
      </c>
      <c r="BA21" s="3" t="s">
        <v>86</v>
      </c>
      <c r="BB21" s="3" t="s">
        <v>86</v>
      </c>
      <c r="BC21" s="3" t="s">
        <v>86</v>
      </c>
      <c r="BD21" s="3" t="str">
        <f t="shared" si="16"/>
        <v>U</v>
      </c>
      <c r="BE21" s="105" t="s">
        <v>1490</v>
      </c>
      <c r="BF21" s="3" t="s">
        <v>208</v>
      </c>
      <c r="BG21" s="3" t="str">
        <f t="shared" si="17"/>
        <v>FQh</v>
      </c>
      <c r="BH21" s="105" t="s">
        <v>1271</v>
      </c>
      <c r="BI21" s="3" t="s">
        <v>1271</v>
      </c>
      <c r="BJ21" s="3" t="s">
        <v>86</v>
      </c>
      <c r="BK21" s="3" t="s">
        <v>2</v>
      </c>
      <c r="BL21" s="3" t="str">
        <f t="shared" si="18"/>
        <v>-</v>
      </c>
      <c r="BM21" s="3" t="s">
        <v>86</v>
      </c>
      <c r="BN21" s="3" t="s">
        <v>86</v>
      </c>
      <c r="BO21" s="3" t="str">
        <f t="shared" si="19"/>
        <v>U</v>
      </c>
      <c r="BP21" s="3"/>
      <c r="BQ21" s="3"/>
      <c r="BR21" s="3"/>
      <c r="BS21" s="3"/>
      <c r="BT21" s="3"/>
    </row>
    <row r="22" spans="1:75" x14ac:dyDescent="0.35">
      <c r="A22" s="3" t="s">
        <v>2503</v>
      </c>
      <c r="B22" s="3" t="s">
        <v>2511</v>
      </c>
      <c r="C22" s="106" t="s">
        <v>1475</v>
      </c>
      <c r="D22" s="3" t="s">
        <v>1146</v>
      </c>
      <c r="E22" s="3" t="s">
        <v>2509</v>
      </c>
      <c r="F22" s="107" t="s">
        <v>1471</v>
      </c>
      <c r="G22" s="107" t="s">
        <v>715</v>
      </c>
      <c r="H22" s="108">
        <v>9</v>
      </c>
      <c r="I22" s="3"/>
      <c r="J22" s="3" t="s">
        <v>2512</v>
      </c>
      <c r="L22" s="9" t="s">
        <v>1821</v>
      </c>
      <c r="M22" s="43" t="str">
        <f t="shared" si="0"/>
        <v>U U U U</v>
      </c>
      <c r="N22" s="43" t="str">
        <f t="shared" si="1"/>
        <v>U U U U U U</v>
      </c>
      <c r="O22" s="43" t="str">
        <f t="shared" si="2"/>
        <v>U U U</v>
      </c>
      <c r="P22" s="43" t="str">
        <f t="shared" si="3"/>
        <v>U U U</v>
      </c>
      <c r="R22" s="3" t="s">
        <v>86</v>
      </c>
      <c r="S22" s="3" t="s">
        <v>86</v>
      </c>
      <c r="T22" s="3" t="s">
        <v>86</v>
      </c>
      <c r="U22" s="3" t="s">
        <v>86</v>
      </c>
      <c r="V22" s="3" t="str">
        <f t="shared" si="4"/>
        <v>U</v>
      </c>
      <c r="W22" s="3" t="s">
        <v>86</v>
      </c>
      <c r="X22" s="3" t="str">
        <f t="shared" si="5"/>
        <v>U</v>
      </c>
      <c r="Y22" s="3" t="s">
        <v>86</v>
      </c>
      <c r="Z22" s="3" t="str">
        <f t="shared" si="6"/>
        <v>U</v>
      </c>
      <c r="AA22" s="3" t="s">
        <v>86</v>
      </c>
      <c r="AB22" s="3" t="str">
        <f t="shared" si="7"/>
        <v>U</v>
      </c>
      <c r="AC22" s="3" t="s">
        <v>86</v>
      </c>
      <c r="AD22" s="3" t="str">
        <f t="shared" si="8"/>
        <v>U</v>
      </c>
      <c r="AE22" s="3" t="s">
        <v>86</v>
      </c>
      <c r="AF22" s="3" t="s">
        <v>86</v>
      </c>
      <c r="AG22" s="3" t="str">
        <f t="shared" si="9"/>
        <v>U</v>
      </c>
      <c r="AH22" s="3" t="s">
        <v>86</v>
      </c>
      <c r="AI22" s="3" t="str">
        <f t="shared" si="10"/>
        <v>U</v>
      </c>
      <c r="AJ22" s="3" t="s">
        <v>86</v>
      </c>
      <c r="AK22" s="3" t="str">
        <f t="shared" si="11"/>
        <v>U</v>
      </c>
      <c r="AL22" s="3" t="s">
        <v>86</v>
      </c>
      <c r="AM22" s="3" t="str">
        <f t="shared" si="12"/>
        <v>U</v>
      </c>
      <c r="AN22" s="3" t="s">
        <v>86</v>
      </c>
      <c r="AO22" s="3" t="str">
        <f t="shared" si="13"/>
        <v>U</v>
      </c>
      <c r="AR22" s="3" t="s">
        <v>86</v>
      </c>
      <c r="AS22" s="3" t="s">
        <v>86</v>
      </c>
      <c r="AT22" s="3" t="str">
        <f t="shared" si="14"/>
        <v>U</v>
      </c>
      <c r="AU22" s="105" t="s">
        <v>86</v>
      </c>
      <c r="AV22" s="105" t="s">
        <v>86</v>
      </c>
      <c r="AW22" s="3" t="s">
        <v>86</v>
      </c>
      <c r="AX22" s="3" t="str">
        <f t="shared" si="15"/>
        <v>U</v>
      </c>
      <c r="AY22" s="3" t="s">
        <v>86</v>
      </c>
      <c r="AZ22" s="3" t="s">
        <v>86</v>
      </c>
      <c r="BA22" s="3" t="s">
        <v>86</v>
      </c>
      <c r="BB22" s="3" t="s">
        <v>86</v>
      </c>
      <c r="BC22" s="3" t="s">
        <v>86</v>
      </c>
      <c r="BD22" s="3" t="str">
        <f t="shared" si="16"/>
        <v>U</v>
      </c>
      <c r="BE22" s="105" t="s">
        <v>86</v>
      </c>
      <c r="BF22" s="3" t="s">
        <v>86</v>
      </c>
      <c r="BG22" s="3" t="str">
        <f t="shared" si="17"/>
        <v>U</v>
      </c>
      <c r="BH22" s="105" t="s">
        <v>86</v>
      </c>
      <c r="BI22" s="3" t="s">
        <v>86</v>
      </c>
      <c r="BJ22" s="3" t="s">
        <v>86</v>
      </c>
      <c r="BK22" s="3" t="s">
        <v>86</v>
      </c>
      <c r="BL22" s="3" t="str">
        <f t="shared" si="18"/>
        <v>U</v>
      </c>
      <c r="BM22" s="3" t="s">
        <v>86</v>
      </c>
      <c r="BN22" s="3" t="s">
        <v>86</v>
      </c>
      <c r="BO22" s="3" t="str">
        <f t="shared" si="19"/>
        <v>U</v>
      </c>
      <c r="BU22" s="47"/>
      <c r="BV22" s="47"/>
      <c r="BW22" s="47"/>
    </row>
    <row r="23" spans="1:75" x14ac:dyDescent="0.35">
      <c r="A23" s="3" t="s">
        <v>2503</v>
      </c>
      <c r="B23" s="3" t="s">
        <v>2511</v>
      </c>
      <c r="C23" s="106" t="s">
        <v>1475</v>
      </c>
      <c r="D23" s="3" t="s">
        <v>1146</v>
      </c>
      <c r="E23" s="3" t="s">
        <v>2509</v>
      </c>
      <c r="F23" s="107" t="s">
        <v>1471</v>
      </c>
      <c r="G23" s="107" t="s">
        <v>715</v>
      </c>
      <c r="H23" s="108">
        <v>9</v>
      </c>
      <c r="I23" s="3"/>
      <c r="J23" s="3" t="s">
        <v>2512</v>
      </c>
      <c r="L23" s="9" t="s">
        <v>1822</v>
      </c>
      <c r="M23" s="43" t="str">
        <f t="shared" si="0"/>
        <v>U U U U</v>
      </c>
      <c r="N23" s="43" t="str">
        <f t="shared" si="1"/>
        <v>U U U U U U</v>
      </c>
      <c r="O23" s="43" t="str">
        <f t="shared" si="2"/>
        <v>U U U</v>
      </c>
      <c r="P23" s="43" t="str">
        <f t="shared" si="3"/>
        <v>U U U</v>
      </c>
      <c r="R23" s="3" t="s">
        <v>86</v>
      </c>
      <c r="S23" s="3" t="s">
        <v>86</v>
      </c>
      <c r="T23" s="3" t="s">
        <v>86</v>
      </c>
      <c r="U23" s="3" t="s">
        <v>86</v>
      </c>
      <c r="V23" s="3" t="str">
        <f t="shared" si="4"/>
        <v>U</v>
      </c>
      <c r="W23" s="3" t="s">
        <v>86</v>
      </c>
      <c r="X23" s="3" t="str">
        <f t="shared" si="5"/>
        <v>U</v>
      </c>
      <c r="Y23" s="3" t="s">
        <v>86</v>
      </c>
      <c r="Z23" s="3" t="str">
        <f t="shared" si="6"/>
        <v>U</v>
      </c>
      <c r="AA23" s="3" t="s">
        <v>86</v>
      </c>
      <c r="AB23" s="3" t="str">
        <f t="shared" si="7"/>
        <v>U</v>
      </c>
      <c r="AC23" s="3" t="s">
        <v>86</v>
      </c>
      <c r="AD23" s="3" t="str">
        <f t="shared" si="8"/>
        <v>U</v>
      </c>
      <c r="AE23" s="3" t="s">
        <v>86</v>
      </c>
      <c r="AF23" s="3" t="s">
        <v>86</v>
      </c>
      <c r="AG23" s="3" t="str">
        <f t="shared" si="9"/>
        <v>U</v>
      </c>
      <c r="AH23" s="3" t="s">
        <v>86</v>
      </c>
      <c r="AI23" s="3" t="str">
        <f t="shared" si="10"/>
        <v>U</v>
      </c>
      <c r="AJ23" s="3" t="s">
        <v>86</v>
      </c>
      <c r="AK23" s="3" t="str">
        <f t="shared" si="11"/>
        <v>U</v>
      </c>
      <c r="AL23" s="3" t="s">
        <v>86</v>
      </c>
      <c r="AM23" s="3" t="str">
        <f t="shared" si="12"/>
        <v>U</v>
      </c>
      <c r="AN23" s="3" t="s">
        <v>86</v>
      </c>
      <c r="AO23" s="3" t="str">
        <f t="shared" si="13"/>
        <v>U</v>
      </c>
      <c r="AR23" s="3" t="s">
        <v>86</v>
      </c>
      <c r="AS23" s="3" t="s">
        <v>86</v>
      </c>
      <c r="AT23" s="3" t="str">
        <f t="shared" si="14"/>
        <v>U</v>
      </c>
      <c r="AU23" s="105" t="s">
        <v>86</v>
      </c>
      <c r="AV23" s="105" t="s">
        <v>86</v>
      </c>
      <c r="AW23" s="3" t="s">
        <v>86</v>
      </c>
      <c r="AX23" s="3" t="str">
        <f t="shared" si="15"/>
        <v>U</v>
      </c>
      <c r="AY23" s="3" t="s">
        <v>86</v>
      </c>
      <c r="AZ23" s="3" t="s">
        <v>86</v>
      </c>
      <c r="BA23" s="3" t="s">
        <v>86</v>
      </c>
      <c r="BB23" s="3" t="s">
        <v>86</v>
      </c>
      <c r="BC23" s="3" t="s">
        <v>86</v>
      </c>
      <c r="BD23" s="3" t="str">
        <f t="shared" si="16"/>
        <v>U</v>
      </c>
      <c r="BE23" s="105" t="s">
        <v>86</v>
      </c>
      <c r="BF23" s="3" t="s">
        <v>86</v>
      </c>
      <c r="BG23" s="3" t="str">
        <f t="shared" si="17"/>
        <v>U</v>
      </c>
      <c r="BH23" s="105" t="s">
        <v>86</v>
      </c>
      <c r="BI23" s="3" t="s">
        <v>86</v>
      </c>
      <c r="BJ23" s="3" t="s">
        <v>86</v>
      </c>
      <c r="BK23" s="3" t="s">
        <v>86</v>
      </c>
      <c r="BL23" s="3" t="str">
        <f t="shared" si="18"/>
        <v>U</v>
      </c>
      <c r="BM23" s="3" t="s">
        <v>86</v>
      </c>
      <c r="BN23" s="3" t="s">
        <v>86</v>
      </c>
      <c r="BO23" s="3" t="str">
        <f t="shared" si="19"/>
        <v>U</v>
      </c>
      <c r="BU23" s="47"/>
      <c r="BV23" s="47"/>
      <c r="BW23" s="47"/>
    </row>
    <row r="24" spans="1:75" x14ac:dyDescent="0.35">
      <c r="A24" s="39" t="s">
        <v>2503</v>
      </c>
      <c r="B24" s="39" t="s">
        <v>2511</v>
      </c>
      <c r="C24" s="47" t="s">
        <v>1906</v>
      </c>
      <c r="D24" s="47" t="s">
        <v>1146</v>
      </c>
      <c r="E24" s="39" t="s">
        <v>2511</v>
      </c>
      <c r="F24" s="39" t="s">
        <v>1907</v>
      </c>
      <c r="G24" s="39" t="s">
        <v>715</v>
      </c>
      <c r="H24" s="39">
        <v>14</v>
      </c>
      <c r="I24" s="51"/>
      <c r="J24" s="47" t="s">
        <v>2512</v>
      </c>
      <c r="K24" s="52"/>
      <c r="L24" s="53" t="s">
        <v>1908</v>
      </c>
      <c r="M24" s="43" t="str">
        <f t="shared" si="0"/>
        <v>U U U U</v>
      </c>
      <c r="N24" s="43" t="str">
        <f t="shared" si="1"/>
        <v>U U U U U U</v>
      </c>
      <c r="O24" s="43" t="str">
        <f t="shared" si="2"/>
        <v>Hh R U</v>
      </c>
      <c r="P24" s="43" t="str">
        <f t="shared" si="3"/>
        <v>U U U</v>
      </c>
      <c r="Q24" s="39"/>
      <c r="R24" s="47" t="s">
        <v>2080</v>
      </c>
      <c r="S24" s="47" t="s">
        <v>86</v>
      </c>
      <c r="T24" s="47" t="s">
        <v>86</v>
      </c>
      <c r="U24" s="47" t="s">
        <v>86</v>
      </c>
      <c r="V24" s="3" t="str">
        <f t="shared" si="4"/>
        <v>U</v>
      </c>
      <c r="W24" s="3" t="s">
        <v>86</v>
      </c>
      <c r="X24" s="3" t="str">
        <f t="shared" si="5"/>
        <v>U</v>
      </c>
      <c r="Y24" s="3" t="s">
        <v>86</v>
      </c>
      <c r="Z24" s="3" t="str">
        <f t="shared" si="6"/>
        <v>U</v>
      </c>
      <c r="AA24" s="3" t="s">
        <v>86</v>
      </c>
      <c r="AB24" s="3" t="str">
        <f t="shared" si="7"/>
        <v>U</v>
      </c>
      <c r="AC24" s="3" t="s">
        <v>86</v>
      </c>
      <c r="AD24" s="3" t="str">
        <f t="shared" si="8"/>
        <v>U</v>
      </c>
      <c r="AE24" s="3" t="s">
        <v>86</v>
      </c>
      <c r="AF24" s="3" t="s">
        <v>86</v>
      </c>
      <c r="AG24" s="3" t="str">
        <f t="shared" si="9"/>
        <v>U</v>
      </c>
      <c r="AH24" s="3" t="s">
        <v>86</v>
      </c>
      <c r="AI24" s="3" t="str">
        <f t="shared" si="10"/>
        <v>U</v>
      </c>
      <c r="AJ24" s="3" t="s">
        <v>86</v>
      </c>
      <c r="AK24" s="3" t="str">
        <f t="shared" si="11"/>
        <v>U</v>
      </c>
      <c r="AL24" s="3" t="s">
        <v>86</v>
      </c>
      <c r="AM24" s="3" t="str">
        <f t="shared" si="12"/>
        <v>U</v>
      </c>
      <c r="AN24" s="3" t="s">
        <v>86</v>
      </c>
      <c r="AO24" s="3" t="str">
        <f t="shared" si="13"/>
        <v>U</v>
      </c>
      <c r="AR24" s="3" t="s">
        <v>1147</v>
      </c>
      <c r="AS24" s="3" t="s">
        <v>5</v>
      </c>
      <c r="AT24" s="3" t="str">
        <f t="shared" si="14"/>
        <v>R</v>
      </c>
      <c r="AU24" s="105" t="s">
        <v>1148</v>
      </c>
      <c r="AV24" s="105" t="s">
        <v>1346</v>
      </c>
      <c r="AW24" s="3" t="s">
        <v>1903</v>
      </c>
      <c r="AX24" s="3" t="str">
        <f t="shared" si="15"/>
        <v>Hh</v>
      </c>
      <c r="AY24" s="3" t="s">
        <v>86</v>
      </c>
      <c r="AZ24" s="3" t="s">
        <v>86</v>
      </c>
      <c r="BA24" s="3" t="s">
        <v>86</v>
      </c>
      <c r="BB24" s="3" t="s">
        <v>86</v>
      </c>
      <c r="BC24" s="3" t="s">
        <v>86</v>
      </c>
      <c r="BD24" s="3" t="str">
        <f t="shared" si="16"/>
        <v>U</v>
      </c>
      <c r="BE24" s="105" t="s">
        <v>86</v>
      </c>
      <c r="BF24" s="3" t="s">
        <v>86</v>
      </c>
      <c r="BG24" s="3" t="str">
        <f t="shared" si="17"/>
        <v>U</v>
      </c>
      <c r="BH24" s="105" t="s">
        <v>86</v>
      </c>
      <c r="BI24" s="3" t="s">
        <v>86</v>
      </c>
      <c r="BJ24" s="3" t="s">
        <v>86</v>
      </c>
      <c r="BK24" s="3" t="s">
        <v>86</v>
      </c>
      <c r="BL24" s="3" t="str">
        <f>IF(BK24="R","Clo",(IF(BK24&lt;&gt;"S","U","-")))</f>
        <v>U</v>
      </c>
      <c r="BM24" s="3" t="s">
        <v>86</v>
      </c>
      <c r="BN24" s="3" t="s">
        <v>86</v>
      </c>
      <c r="BO24" s="3" t="str">
        <f>IF(BN24="R","Clo",(IF(BN24&lt;&gt;"S","U","-")))</f>
        <v>U</v>
      </c>
      <c r="BP24" s="39"/>
      <c r="BQ24" s="39"/>
      <c r="BR24" s="39"/>
      <c r="BS24" s="39"/>
      <c r="BT24" s="39"/>
    </row>
    <row r="25" spans="1:75" x14ac:dyDescent="0.35">
      <c r="A25" s="39" t="s">
        <v>2503</v>
      </c>
      <c r="B25" s="39" t="s">
        <v>2511</v>
      </c>
      <c r="C25" s="47" t="s">
        <v>1906</v>
      </c>
      <c r="D25" s="47" t="s">
        <v>1146</v>
      </c>
      <c r="E25" s="3" t="s">
        <v>2509</v>
      </c>
      <c r="F25" s="39" t="s">
        <v>1907</v>
      </c>
      <c r="G25" s="39" t="s">
        <v>715</v>
      </c>
      <c r="H25" s="39">
        <v>14</v>
      </c>
      <c r="I25" s="3"/>
      <c r="J25" s="3" t="s">
        <v>2512</v>
      </c>
      <c r="L25" s="53" t="s">
        <v>1909</v>
      </c>
      <c r="M25" s="43" t="str">
        <f t="shared" si="0"/>
        <v>U U U U</v>
      </c>
      <c r="N25" s="43" t="str">
        <f t="shared" si="1"/>
        <v>U U U U U U</v>
      </c>
      <c r="O25" s="43" t="str">
        <f t="shared" si="2"/>
        <v>U U U</v>
      </c>
      <c r="P25" s="43" t="str">
        <f t="shared" si="3"/>
        <v>U U U</v>
      </c>
      <c r="R25" s="3" t="s">
        <v>86</v>
      </c>
      <c r="S25" s="3" t="s">
        <v>86</v>
      </c>
      <c r="T25" s="3" t="s">
        <v>86</v>
      </c>
      <c r="U25" s="3" t="s">
        <v>86</v>
      </c>
      <c r="V25" s="3" t="str">
        <f t="shared" si="4"/>
        <v>U</v>
      </c>
      <c r="W25" s="3" t="s">
        <v>86</v>
      </c>
      <c r="X25" s="3" t="str">
        <f t="shared" si="5"/>
        <v>U</v>
      </c>
      <c r="Y25" s="3" t="s">
        <v>86</v>
      </c>
      <c r="Z25" s="3" t="str">
        <f t="shared" si="6"/>
        <v>U</v>
      </c>
      <c r="AA25" s="3" t="s">
        <v>86</v>
      </c>
      <c r="AB25" s="3" t="str">
        <f t="shared" si="7"/>
        <v>U</v>
      </c>
      <c r="AC25" s="3" t="s">
        <v>86</v>
      </c>
      <c r="AD25" s="3" t="str">
        <f t="shared" si="8"/>
        <v>U</v>
      </c>
      <c r="AE25" s="3" t="s">
        <v>86</v>
      </c>
      <c r="AF25" s="3" t="s">
        <v>86</v>
      </c>
      <c r="AG25" s="3" t="str">
        <f t="shared" si="9"/>
        <v>U</v>
      </c>
      <c r="AH25" s="3" t="s">
        <v>86</v>
      </c>
      <c r="AI25" s="3" t="str">
        <f t="shared" si="10"/>
        <v>U</v>
      </c>
      <c r="AJ25" s="3" t="s">
        <v>86</v>
      </c>
      <c r="AK25" s="3" t="str">
        <f t="shared" si="11"/>
        <v>U</v>
      </c>
      <c r="AL25" s="3" t="s">
        <v>86</v>
      </c>
      <c r="AM25" s="3" t="str">
        <f t="shared" si="12"/>
        <v>U</v>
      </c>
      <c r="AN25" s="3" t="s">
        <v>86</v>
      </c>
      <c r="AO25" s="3" t="str">
        <f t="shared" si="13"/>
        <v>U</v>
      </c>
      <c r="AR25" s="3" t="s">
        <v>86</v>
      </c>
      <c r="AS25" s="3" t="s">
        <v>86</v>
      </c>
      <c r="AT25" s="3" t="str">
        <f t="shared" si="14"/>
        <v>U</v>
      </c>
      <c r="AU25" s="105" t="s">
        <v>86</v>
      </c>
      <c r="AV25" s="105" t="s">
        <v>86</v>
      </c>
      <c r="AW25" s="3" t="s">
        <v>86</v>
      </c>
      <c r="AX25" s="3" t="str">
        <f t="shared" si="15"/>
        <v>U</v>
      </c>
      <c r="AY25" s="3" t="s">
        <v>86</v>
      </c>
      <c r="AZ25" s="3" t="s">
        <v>86</v>
      </c>
      <c r="BA25" s="3" t="s">
        <v>86</v>
      </c>
      <c r="BB25" s="3" t="s">
        <v>86</v>
      </c>
      <c r="BC25" s="3" t="s">
        <v>86</v>
      </c>
      <c r="BD25" s="3" t="str">
        <f t="shared" si="16"/>
        <v>U</v>
      </c>
      <c r="BE25" s="105" t="s">
        <v>86</v>
      </c>
      <c r="BF25" s="3" t="s">
        <v>86</v>
      </c>
      <c r="BG25" s="3" t="str">
        <f t="shared" si="17"/>
        <v>U</v>
      </c>
      <c r="BH25" s="105" t="s">
        <v>86</v>
      </c>
      <c r="BI25" s="3" t="s">
        <v>86</v>
      </c>
      <c r="BJ25" s="3" t="s">
        <v>86</v>
      </c>
      <c r="BK25" s="3" t="s">
        <v>86</v>
      </c>
      <c r="BL25" s="3" t="str">
        <f>IF(BK25="R","Clo",(IF(BK25&lt;&gt;"S","U","-")))</f>
        <v>U</v>
      </c>
      <c r="BM25" s="3" t="s">
        <v>86</v>
      </c>
      <c r="BN25" s="3" t="s">
        <v>86</v>
      </c>
      <c r="BO25" s="3" t="str">
        <f>IF(BN25="R","Clo",(IF(BN25&lt;&gt;"S","U","-")))</f>
        <v>U</v>
      </c>
    </row>
    <row r="26" spans="1:75" x14ac:dyDescent="0.35">
      <c r="A26" s="39" t="s">
        <v>2503</v>
      </c>
      <c r="B26" s="39" t="s">
        <v>2511</v>
      </c>
      <c r="C26" s="47" t="s">
        <v>1906</v>
      </c>
      <c r="D26" s="47" t="s">
        <v>1146</v>
      </c>
      <c r="E26" s="3" t="s">
        <v>2509</v>
      </c>
      <c r="F26" s="39" t="s">
        <v>1907</v>
      </c>
      <c r="G26" s="39" t="s">
        <v>715</v>
      </c>
      <c r="H26" s="39">
        <v>14</v>
      </c>
      <c r="I26" s="3"/>
      <c r="J26" s="3" t="s">
        <v>2512</v>
      </c>
      <c r="L26" s="53" t="s">
        <v>1910</v>
      </c>
      <c r="M26" s="43" t="str">
        <f t="shared" si="0"/>
        <v>U U U U</v>
      </c>
      <c r="N26" s="43" t="str">
        <f t="shared" si="1"/>
        <v>U U U U U U</v>
      </c>
      <c r="O26" s="43" t="str">
        <f t="shared" si="2"/>
        <v>U U U</v>
      </c>
      <c r="P26" s="43" t="str">
        <f t="shared" si="3"/>
        <v>U U U</v>
      </c>
      <c r="R26" s="3" t="s">
        <v>86</v>
      </c>
      <c r="S26" s="3" t="s">
        <v>86</v>
      </c>
      <c r="T26" s="3" t="s">
        <v>86</v>
      </c>
      <c r="U26" s="3" t="s">
        <v>86</v>
      </c>
      <c r="V26" s="3" t="str">
        <f t="shared" si="4"/>
        <v>U</v>
      </c>
      <c r="W26" s="3" t="s">
        <v>86</v>
      </c>
      <c r="X26" s="3" t="str">
        <f t="shared" si="5"/>
        <v>U</v>
      </c>
      <c r="Y26" s="3" t="s">
        <v>86</v>
      </c>
      <c r="Z26" s="3" t="str">
        <f t="shared" si="6"/>
        <v>U</v>
      </c>
      <c r="AA26" s="3" t="s">
        <v>86</v>
      </c>
      <c r="AB26" s="3" t="str">
        <f t="shared" si="7"/>
        <v>U</v>
      </c>
      <c r="AC26" s="3" t="s">
        <v>86</v>
      </c>
      <c r="AD26" s="3" t="str">
        <f t="shared" si="8"/>
        <v>U</v>
      </c>
      <c r="AE26" s="3" t="s">
        <v>86</v>
      </c>
      <c r="AF26" s="3" t="s">
        <v>86</v>
      </c>
      <c r="AG26" s="3" t="str">
        <f t="shared" si="9"/>
        <v>U</v>
      </c>
      <c r="AH26" s="3" t="s">
        <v>86</v>
      </c>
      <c r="AI26" s="3" t="str">
        <f t="shared" si="10"/>
        <v>U</v>
      </c>
      <c r="AJ26" s="3" t="s">
        <v>86</v>
      </c>
      <c r="AK26" s="3" t="str">
        <f t="shared" si="11"/>
        <v>U</v>
      </c>
      <c r="AL26" s="3" t="s">
        <v>86</v>
      </c>
      <c r="AM26" s="3" t="str">
        <f t="shared" si="12"/>
        <v>U</v>
      </c>
      <c r="AN26" s="3" t="s">
        <v>86</v>
      </c>
      <c r="AO26" s="3" t="str">
        <f t="shared" si="13"/>
        <v>U</v>
      </c>
      <c r="AR26" s="3" t="s">
        <v>86</v>
      </c>
      <c r="AS26" s="3" t="s">
        <v>86</v>
      </c>
      <c r="AT26" s="3" t="str">
        <f t="shared" si="14"/>
        <v>U</v>
      </c>
      <c r="AU26" s="105" t="s">
        <v>86</v>
      </c>
      <c r="AV26" s="105" t="s">
        <v>86</v>
      </c>
      <c r="AW26" s="3" t="s">
        <v>86</v>
      </c>
      <c r="AX26" s="3" t="str">
        <f t="shared" si="15"/>
        <v>U</v>
      </c>
      <c r="AY26" s="3" t="s">
        <v>86</v>
      </c>
      <c r="AZ26" s="3" t="s">
        <v>86</v>
      </c>
      <c r="BA26" s="3" t="s">
        <v>86</v>
      </c>
      <c r="BB26" s="3" t="s">
        <v>86</v>
      </c>
      <c r="BC26" s="3" t="s">
        <v>86</v>
      </c>
      <c r="BD26" s="3" t="str">
        <f t="shared" si="16"/>
        <v>U</v>
      </c>
      <c r="BE26" s="105" t="s">
        <v>86</v>
      </c>
      <c r="BF26" s="3" t="s">
        <v>86</v>
      </c>
      <c r="BG26" s="3" t="str">
        <f t="shared" si="17"/>
        <v>U</v>
      </c>
      <c r="BH26" s="105" t="s">
        <v>86</v>
      </c>
      <c r="BI26" s="3" t="s">
        <v>86</v>
      </c>
      <c r="BJ26" s="3" t="s">
        <v>86</v>
      </c>
      <c r="BK26" s="3" t="s">
        <v>86</v>
      </c>
      <c r="BL26" s="3" t="str">
        <f>IF(BK26="R","Clo",(IF(BK26&lt;&gt;"S","U","-")))</f>
        <v>U</v>
      </c>
      <c r="BM26" s="3" t="s">
        <v>86</v>
      </c>
      <c r="BN26" s="3" t="s">
        <v>86</v>
      </c>
      <c r="BO26" s="3" t="str">
        <f>IF(BN26="R","Clo",(IF(BN26&lt;&gt;"S","U","-")))</f>
        <v>U</v>
      </c>
    </row>
    <row r="27" spans="1:75" x14ac:dyDescent="0.35">
      <c r="A27" s="39" t="s">
        <v>2503</v>
      </c>
      <c r="B27" s="39" t="s">
        <v>2509</v>
      </c>
      <c r="C27" s="47" t="s">
        <v>2486</v>
      </c>
      <c r="D27" s="47" t="s">
        <v>1146</v>
      </c>
      <c r="E27" s="3" t="s">
        <v>2511</v>
      </c>
      <c r="F27" s="39" t="s">
        <v>2487</v>
      </c>
      <c r="G27" s="39" t="s">
        <v>2488</v>
      </c>
      <c r="H27" s="39">
        <v>0</v>
      </c>
      <c r="I27" s="3"/>
      <c r="J27" s="3" t="s">
        <v>2513</v>
      </c>
      <c r="L27" s="53" t="s">
        <v>2489</v>
      </c>
      <c r="M27" s="43" t="str">
        <f t="shared" si="0"/>
        <v>U U U U</v>
      </c>
      <c r="N27" s="43" t="str">
        <f t="shared" si="1"/>
        <v>U U U U U U</v>
      </c>
      <c r="O27" s="43" t="str">
        <f t="shared" si="2"/>
        <v>- R Z</v>
      </c>
      <c r="P27" s="43" t="str">
        <f t="shared" si="3"/>
        <v>FQb - -</v>
      </c>
      <c r="R27" s="3" t="s">
        <v>2080</v>
      </c>
      <c r="S27" s="3" t="s">
        <v>86</v>
      </c>
      <c r="T27" s="3" t="s">
        <v>86</v>
      </c>
      <c r="U27" s="3" t="s">
        <v>86</v>
      </c>
      <c r="V27" s="3" t="str">
        <f t="shared" si="4"/>
        <v>U</v>
      </c>
      <c r="W27" s="3" t="s">
        <v>86</v>
      </c>
      <c r="X27" s="3" t="str">
        <f t="shared" si="5"/>
        <v>U</v>
      </c>
      <c r="Y27" s="3" t="s">
        <v>86</v>
      </c>
      <c r="Z27" s="3" t="str">
        <f t="shared" si="6"/>
        <v>U</v>
      </c>
      <c r="AA27" s="3" t="s">
        <v>86</v>
      </c>
      <c r="AB27" s="3" t="str">
        <f t="shared" si="7"/>
        <v>U</v>
      </c>
      <c r="AC27" s="3" t="s">
        <v>86</v>
      </c>
      <c r="AD27" s="3" t="str">
        <f t="shared" si="8"/>
        <v>U</v>
      </c>
      <c r="AE27" s="3" t="s">
        <v>86</v>
      </c>
      <c r="AF27" s="3" t="s">
        <v>86</v>
      </c>
      <c r="AG27" s="3" t="str">
        <f t="shared" si="9"/>
        <v>U</v>
      </c>
      <c r="AH27" s="3" t="s">
        <v>86</v>
      </c>
      <c r="AI27" s="3" t="str">
        <f t="shared" si="10"/>
        <v>U</v>
      </c>
      <c r="AJ27" s="3" t="s">
        <v>86</v>
      </c>
      <c r="AK27" s="3" t="str">
        <f t="shared" si="11"/>
        <v>U</v>
      </c>
      <c r="AL27" s="3" t="s">
        <v>86</v>
      </c>
      <c r="AM27" s="3" t="str">
        <f t="shared" si="12"/>
        <v>U</v>
      </c>
      <c r="AN27" s="3" t="s">
        <v>86</v>
      </c>
      <c r="AO27" s="3" t="str">
        <f t="shared" si="13"/>
        <v>U</v>
      </c>
      <c r="AR27" s="3" t="s">
        <v>1148</v>
      </c>
      <c r="AS27" s="3" t="s">
        <v>5</v>
      </c>
      <c r="AT27" s="3" t="str">
        <f t="shared" si="14"/>
        <v>R</v>
      </c>
      <c r="AU27" s="105" t="s">
        <v>1346</v>
      </c>
      <c r="AV27" s="105" t="s">
        <v>1346</v>
      </c>
      <c r="AW27" s="3" t="s">
        <v>2</v>
      </c>
      <c r="AX27" s="3" t="str">
        <f t="shared" si="15"/>
        <v>-</v>
      </c>
      <c r="AY27" s="3" t="s">
        <v>86</v>
      </c>
      <c r="AZ27" s="3" t="s">
        <v>86</v>
      </c>
      <c r="BA27" s="3" t="s">
        <v>86</v>
      </c>
      <c r="BB27" s="3" t="s">
        <v>2490</v>
      </c>
      <c r="BC27" s="3" t="s">
        <v>5</v>
      </c>
      <c r="BD27" s="3" t="str">
        <f t="shared" si="16"/>
        <v>Z</v>
      </c>
      <c r="BE27" s="105" t="s">
        <v>1779</v>
      </c>
      <c r="BF27" s="3" t="s">
        <v>5</v>
      </c>
      <c r="BG27" s="3" t="str">
        <f t="shared" si="17"/>
        <v>FQb</v>
      </c>
      <c r="BH27" s="105" t="s">
        <v>1271</v>
      </c>
      <c r="BI27" s="3" t="s">
        <v>1271</v>
      </c>
      <c r="BJ27" s="3" t="s">
        <v>86</v>
      </c>
      <c r="BK27" s="3" t="s">
        <v>2</v>
      </c>
      <c r="BL27" s="3" t="str">
        <f>IF(BK27="R","Clo",(IF(BK27&lt;&gt;"S","U","-")))</f>
        <v>-</v>
      </c>
      <c r="BM27" s="3" t="s">
        <v>1271</v>
      </c>
      <c r="BN27" s="3" t="s">
        <v>2</v>
      </c>
      <c r="BO27" s="3" t="str">
        <f>IF(BN27="R","Clo",(IF(BN27&lt;&gt;"S","U","-")))</f>
        <v>-</v>
      </c>
    </row>
    <row r="28" spans="1:75" s="39" customFormat="1" x14ac:dyDescent="0.35">
      <c r="A28" s="3" t="s">
        <v>2504</v>
      </c>
      <c r="B28" s="3" t="s">
        <v>2509</v>
      </c>
      <c r="C28" s="106" t="s">
        <v>2184</v>
      </c>
      <c r="D28" s="3" t="s">
        <v>2529</v>
      </c>
      <c r="E28" s="3" t="s">
        <v>2511</v>
      </c>
      <c r="F28" s="107" t="s">
        <v>2185</v>
      </c>
      <c r="G28" s="107" t="s">
        <v>2185</v>
      </c>
      <c r="H28" s="107" t="s">
        <v>2512</v>
      </c>
      <c r="I28" s="3"/>
      <c r="J28" s="3" t="s">
        <v>2512</v>
      </c>
      <c r="K28" s="37" t="s">
        <v>2186</v>
      </c>
      <c r="L28" s="22"/>
      <c r="M28" s="43" t="str">
        <f t="shared" si="0"/>
        <v>U U U U</v>
      </c>
      <c r="N28" s="43" t="str">
        <f t="shared" si="1"/>
        <v>U U U U U U</v>
      </c>
      <c r="O28" s="43" t="str">
        <f t="shared" si="2"/>
        <v>- - U</v>
      </c>
      <c r="P28" s="43" t="str">
        <f t="shared" si="3"/>
        <v>U U U</v>
      </c>
      <c r="Q28" s="3"/>
      <c r="R28" s="3"/>
      <c r="S28" s="3" t="s">
        <v>86</v>
      </c>
      <c r="T28" s="3" t="s">
        <v>86</v>
      </c>
      <c r="U28" s="3" t="s">
        <v>86</v>
      </c>
      <c r="V28" s="3" t="str">
        <f t="shared" si="4"/>
        <v>U</v>
      </c>
      <c r="W28" s="3" t="s">
        <v>86</v>
      </c>
      <c r="X28" s="3" t="str">
        <f t="shared" si="5"/>
        <v>U</v>
      </c>
      <c r="Y28" s="3" t="s">
        <v>86</v>
      </c>
      <c r="Z28" s="3" t="str">
        <f t="shared" si="6"/>
        <v>U</v>
      </c>
      <c r="AA28" s="3" t="s">
        <v>86</v>
      </c>
      <c r="AB28" s="3" t="str">
        <f t="shared" si="7"/>
        <v>U</v>
      </c>
      <c r="AC28" s="3" t="s">
        <v>86</v>
      </c>
      <c r="AD28" s="3" t="str">
        <f t="shared" si="8"/>
        <v>U</v>
      </c>
      <c r="AE28" s="3" t="s">
        <v>86</v>
      </c>
      <c r="AF28" s="3" t="s">
        <v>86</v>
      </c>
      <c r="AG28" s="3" t="str">
        <f t="shared" si="9"/>
        <v>U</v>
      </c>
      <c r="AH28" s="3" t="s">
        <v>86</v>
      </c>
      <c r="AI28" s="3" t="str">
        <f t="shared" si="10"/>
        <v>U</v>
      </c>
      <c r="AJ28" s="3" t="s">
        <v>86</v>
      </c>
      <c r="AK28" s="3" t="str">
        <f t="shared" si="11"/>
        <v>U</v>
      </c>
      <c r="AL28" s="3" t="s">
        <v>86</v>
      </c>
      <c r="AM28" s="3" t="str">
        <f t="shared" si="12"/>
        <v>U</v>
      </c>
      <c r="AN28" s="3" t="s">
        <v>86</v>
      </c>
      <c r="AO28" s="3" t="str">
        <f t="shared" si="13"/>
        <v>U</v>
      </c>
      <c r="AP28" s="3"/>
      <c r="AQ28" s="3">
        <v>155270</v>
      </c>
      <c r="AR28" s="3" t="s">
        <v>2187</v>
      </c>
      <c r="AS28" s="3" t="s">
        <v>2</v>
      </c>
      <c r="AT28" s="3" t="str">
        <f t="shared" si="14"/>
        <v>-</v>
      </c>
      <c r="AU28" s="105" t="s">
        <v>1346</v>
      </c>
      <c r="AV28" s="105" t="s">
        <v>1346</v>
      </c>
      <c r="AW28" s="3" t="s">
        <v>2</v>
      </c>
      <c r="AX28" s="3" t="str">
        <f t="shared" si="15"/>
        <v>-</v>
      </c>
      <c r="AY28" s="3" t="s">
        <v>86</v>
      </c>
      <c r="AZ28" s="3" t="s">
        <v>86</v>
      </c>
      <c r="BA28" s="3" t="s">
        <v>86</v>
      </c>
      <c r="BB28" s="3" t="s">
        <v>210</v>
      </c>
      <c r="BC28" s="3" t="s">
        <v>656</v>
      </c>
      <c r="BD28" s="3" t="str">
        <f t="shared" si="16"/>
        <v>U</v>
      </c>
      <c r="BE28" s="105" t="s">
        <v>1153</v>
      </c>
      <c r="BF28" s="3" t="s">
        <v>1360</v>
      </c>
      <c r="BG28" s="3" t="str">
        <f t="shared" si="17"/>
        <v>U</v>
      </c>
      <c r="BH28" s="105" t="s">
        <v>2188</v>
      </c>
      <c r="BI28" s="105" t="s">
        <v>2188</v>
      </c>
      <c r="BJ28" s="3" t="s">
        <v>86</v>
      </c>
      <c r="BK28" s="3" t="s">
        <v>1360</v>
      </c>
      <c r="BL28" s="3" t="str">
        <f t="shared" ref="BL28:BL91" si="20">IF(BK28="R","Inj",(IF(BK28&lt;&gt;"S","U","-")))</f>
        <v>U</v>
      </c>
      <c r="BM28" s="3" t="s">
        <v>86</v>
      </c>
      <c r="BN28" s="3" t="s">
        <v>86</v>
      </c>
      <c r="BO28" s="3" t="str">
        <f t="shared" ref="BO28:BO75" si="21">IF(BN28="R","Inj",(IF(BN28&lt;&gt;"S","U","-")))</f>
        <v>U</v>
      </c>
      <c r="BP28" s="3"/>
      <c r="BQ28" s="3"/>
      <c r="BR28" s="3"/>
      <c r="BS28" s="3"/>
      <c r="BT28" s="3"/>
      <c r="BU28" s="3"/>
    </row>
    <row r="29" spans="1:75" s="39" customFormat="1" x14ac:dyDescent="0.35">
      <c r="A29" s="39" t="s">
        <v>2504</v>
      </c>
      <c r="B29" s="39" t="s">
        <v>2511</v>
      </c>
      <c r="C29" s="39">
        <v>368</v>
      </c>
      <c r="D29" s="39" t="s">
        <v>1146</v>
      </c>
      <c r="E29" s="39" t="s">
        <v>2509</v>
      </c>
      <c r="F29" s="48" t="s">
        <v>266</v>
      </c>
      <c r="G29" s="48" t="s">
        <v>864</v>
      </c>
      <c r="H29" s="15">
        <v>1</v>
      </c>
      <c r="I29" s="41">
        <v>41450</v>
      </c>
      <c r="J29" s="41" t="s">
        <v>2512</v>
      </c>
      <c r="K29" s="49" t="s">
        <v>44</v>
      </c>
      <c r="L29" s="42" t="s">
        <v>29</v>
      </c>
      <c r="M29" s="43" t="str">
        <f t="shared" si="0"/>
        <v>H5 R E U</v>
      </c>
      <c r="N29" s="43" t="str">
        <f t="shared" si="1"/>
        <v>S - - - - -</v>
      </c>
      <c r="O29" s="43" t="str">
        <f t="shared" si="2"/>
        <v>U U Z</v>
      </c>
      <c r="P29" s="43" t="str">
        <f t="shared" si="3"/>
        <v>U U U</v>
      </c>
      <c r="Q29" s="39" t="s">
        <v>30</v>
      </c>
      <c r="R29" s="39" t="s">
        <v>2080</v>
      </c>
      <c r="S29" s="39" t="s">
        <v>5</v>
      </c>
      <c r="T29" s="39" t="s">
        <v>5</v>
      </c>
      <c r="U29" s="39" t="s">
        <v>5</v>
      </c>
      <c r="V29" s="3" t="str">
        <f t="shared" si="4"/>
        <v>H5</v>
      </c>
      <c r="W29" s="39" t="s">
        <v>5</v>
      </c>
      <c r="X29" s="3" t="str">
        <f t="shared" si="5"/>
        <v>R</v>
      </c>
      <c r="Y29" s="39" t="s">
        <v>5</v>
      </c>
      <c r="Z29" s="3" t="str">
        <f t="shared" si="6"/>
        <v>E</v>
      </c>
      <c r="AA29" s="39" t="s">
        <v>86</v>
      </c>
      <c r="AB29" s="3" t="str">
        <f t="shared" si="7"/>
        <v>U</v>
      </c>
      <c r="AC29" s="39" t="s">
        <v>5</v>
      </c>
      <c r="AD29" s="3" t="str">
        <f t="shared" si="8"/>
        <v>S</v>
      </c>
      <c r="AE29" s="39" t="s">
        <v>2</v>
      </c>
      <c r="AF29" s="39" t="s">
        <v>2</v>
      </c>
      <c r="AG29" s="3" t="str">
        <f t="shared" si="9"/>
        <v>-</v>
      </c>
      <c r="AH29" s="39" t="s">
        <v>2</v>
      </c>
      <c r="AI29" s="3" t="str">
        <f t="shared" si="10"/>
        <v>-</v>
      </c>
      <c r="AJ29" s="39" t="s">
        <v>2</v>
      </c>
      <c r="AK29" s="3" t="str">
        <f t="shared" si="11"/>
        <v>-</v>
      </c>
      <c r="AL29" s="39" t="s">
        <v>2</v>
      </c>
      <c r="AM29" s="3" t="str">
        <f t="shared" si="12"/>
        <v>-</v>
      </c>
      <c r="AN29" s="39" t="s">
        <v>2</v>
      </c>
      <c r="AO29" s="3" t="str">
        <f t="shared" si="13"/>
        <v>-</v>
      </c>
      <c r="AP29" s="39">
        <v>20150030</v>
      </c>
      <c r="AR29" s="39" t="s">
        <v>86</v>
      </c>
      <c r="AS29" s="39" t="s">
        <v>86</v>
      </c>
      <c r="AT29" s="3" t="str">
        <f t="shared" si="14"/>
        <v>U</v>
      </c>
      <c r="AU29" s="39" t="s">
        <v>86</v>
      </c>
      <c r="AV29" s="39" t="s">
        <v>86</v>
      </c>
      <c r="AW29" s="39" t="s">
        <v>86</v>
      </c>
      <c r="AX29" s="3" t="str">
        <f t="shared" si="15"/>
        <v>U</v>
      </c>
      <c r="AY29" s="39" t="s">
        <v>86</v>
      </c>
      <c r="AZ29" s="39" t="s">
        <v>86</v>
      </c>
      <c r="BA29" s="39" t="s">
        <v>86</v>
      </c>
      <c r="BB29" s="39" t="s">
        <v>1301</v>
      </c>
      <c r="BC29" s="39" t="s">
        <v>5</v>
      </c>
      <c r="BD29" s="3" t="str">
        <f t="shared" si="16"/>
        <v>Z</v>
      </c>
      <c r="BE29" s="39" t="s">
        <v>86</v>
      </c>
      <c r="BF29" s="39" t="s">
        <v>86</v>
      </c>
      <c r="BG29" s="3" t="str">
        <f t="shared" si="17"/>
        <v>U</v>
      </c>
      <c r="BH29" s="39" t="s">
        <v>86</v>
      </c>
      <c r="BI29" s="39" t="s">
        <v>86</v>
      </c>
      <c r="BJ29" s="39" t="s">
        <v>86</v>
      </c>
      <c r="BK29" s="39" t="s">
        <v>86</v>
      </c>
      <c r="BL29" s="3" t="str">
        <f t="shared" si="20"/>
        <v>U</v>
      </c>
      <c r="BM29" s="39" t="s">
        <v>86</v>
      </c>
      <c r="BN29" s="39" t="s">
        <v>86</v>
      </c>
      <c r="BO29" s="3" t="str">
        <f t="shared" si="21"/>
        <v>U</v>
      </c>
      <c r="BU29" s="3"/>
    </row>
    <row r="30" spans="1:75" s="39" customFormat="1" x14ac:dyDescent="0.35">
      <c r="A30" s="39" t="s">
        <v>2504</v>
      </c>
      <c r="B30" s="39" t="s">
        <v>2511</v>
      </c>
      <c r="C30" s="39">
        <v>313</v>
      </c>
      <c r="D30" s="39" t="s">
        <v>1146</v>
      </c>
      <c r="E30" s="39" t="s">
        <v>2509</v>
      </c>
      <c r="F30" s="39" t="s">
        <v>265</v>
      </c>
      <c r="G30" s="39" t="s">
        <v>863</v>
      </c>
      <c r="H30" s="15">
        <v>0</v>
      </c>
      <c r="I30" s="41">
        <v>41436</v>
      </c>
      <c r="J30" s="41" t="s">
        <v>2512</v>
      </c>
      <c r="K30" s="49" t="s">
        <v>44</v>
      </c>
      <c r="L30" s="42" t="s">
        <v>27</v>
      </c>
      <c r="M30" s="43" t="str">
        <f t="shared" si="0"/>
        <v>H1 R - U</v>
      </c>
      <c r="N30" s="43" t="str">
        <f t="shared" si="1"/>
        <v>S - - - - -</v>
      </c>
      <c r="O30" s="43" t="str">
        <f t="shared" si="2"/>
        <v>U U Z</v>
      </c>
      <c r="P30" s="43" t="str">
        <f t="shared" si="3"/>
        <v>U U U</v>
      </c>
      <c r="Q30" s="39" t="s">
        <v>28</v>
      </c>
      <c r="R30" s="39" t="s">
        <v>2080</v>
      </c>
      <c r="S30" s="39" t="s">
        <v>5</v>
      </c>
      <c r="T30" s="39" t="s">
        <v>5</v>
      </c>
      <c r="U30" s="39" t="s">
        <v>2</v>
      </c>
      <c r="V30" s="3" t="str">
        <f t="shared" si="4"/>
        <v>H1</v>
      </c>
      <c r="W30" s="39" t="s">
        <v>5</v>
      </c>
      <c r="X30" s="3" t="str">
        <f t="shared" si="5"/>
        <v>R</v>
      </c>
      <c r="Y30" s="39" t="s">
        <v>2</v>
      </c>
      <c r="Z30" s="3" t="str">
        <f t="shared" si="6"/>
        <v>-</v>
      </c>
      <c r="AA30" s="39" t="s">
        <v>86</v>
      </c>
      <c r="AB30" s="3" t="str">
        <f t="shared" si="7"/>
        <v>U</v>
      </c>
      <c r="AC30" s="39" t="s">
        <v>5</v>
      </c>
      <c r="AD30" s="3" t="str">
        <f t="shared" si="8"/>
        <v>S</v>
      </c>
      <c r="AE30" s="39" t="s">
        <v>2</v>
      </c>
      <c r="AF30" s="39" t="s">
        <v>2</v>
      </c>
      <c r="AG30" s="3" t="str">
        <f t="shared" si="9"/>
        <v>-</v>
      </c>
      <c r="AH30" s="39" t="s">
        <v>2</v>
      </c>
      <c r="AI30" s="3" t="str">
        <f t="shared" si="10"/>
        <v>-</v>
      </c>
      <c r="AJ30" s="39" t="s">
        <v>2</v>
      </c>
      <c r="AK30" s="3" t="str">
        <f t="shared" si="11"/>
        <v>-</v>
      </c>
      <c r="AL30" s="39" t="s">
        <v>2</v>
      </c>
      <c r="AM30" s="3" t="str">
        <f t="shared" si="12"/>
        <v>-</v>
      </c>
      <c r="AN30" s="39" t="s">
        <v>2</v>
      </c>
      <c r="AO30" s="3" t="str">
        <f t="shared" si="13"/>
        <v>-</v>
      </c>
      <c r="AP30" s="39">
        <v>20150030</v>
      </c>
      <c r="AR30" s="39" t="s">
        <v>86</v>
      </c>
      <c r="AS30" s="39" t="s">
        <v>86</v>
      </c>
      <c r="AT30" s="3" t="str">
        <f t="shared" si="14"/>
        <v>U</v>
      </c>
      <c r="AU30" s="39" t="s">
        <v>86</v>
      </c>
      <c r="AV30" s="39" t="s">
        <v>86</v>
      </c>
      <c r="AW30" s="39" t="s">
        <v>86</v>
      </c>
      <c r="AX30" s="3" t="str">
        <f t="shared" si="15"/>
        <v>U</v>
      </c>
      <c r="AY30" s="39" t="s">
        <v>86</v>
      </c>
      <c r="AZ30" s="39" t="s">
        <v>86</v>
      </c>
      <c r="BA30" s="39" t="s">
        <v>86</v>
      </c>
      <c r="BB30" s="39" t="s">
        <v>1301</v>
      </c>
      <c r="BC30" s="39" t="s">
        <v>5</v>
      </c>
      <c r="BD30" s="3" t="str">
        <f t="shared" si="16"/>
        <v>Z</v>
      </c>
      <c r="BE30" s="39" t="s">
        <v>86</v>
      </c>
      <c r="BF30" s="39" t="s">
        <v>86</v>
      </c>
      <c r="BG30" s="3" t="str">
        <f t="shared" si="17"/>
        <v>U</v>
      </c>
      <c r="BH30" s="39" t="s">
        <v>86</v>
      </c>
      <c r="BI30" s="39" t="s">
        <v>86</v>
      </c>
      <c r="BJ30" s="39" t="s">
        <v>86</v>
      </c>
      <c r="BK30" s="39" t="s">
        <v>86</v>
      </c>
      <c r="BL30" s="3" t="str">
        <f t="shared" si="20"/>
        <v>U</v>
      </c>
      <c r="BM30" s="39" t="s">
        <v>86</v>
      </c>
      <c r="BN30" s="39" t="s">
        <v>86</v>
      </c>
      <c r="BO30" s="3" t="str">
        <f t="shared" si="21"/>
        <v>U</v>
      </c>
      <c r="BU30" s="3"/>
    </row>
    <row r="31" spans="1:75" x14ac:dyDescent="0.35">
      <c r="A31" s="39" t="s">
        <v>2504</v>
      </c>
      <c r="B31" s="39" t="s">
        <v>2511</v>
      </c>
      <c r="C31" s="112" t="s">
        <v>834</v>
      </c>
      <c r="D31" s="40" t="s">
        <v>1146</v>
      </c>
      <c r="E31" s="39" t="s">
        <v>2511</v>
      </c>
      <c r="F31" s="39" t="s">
        <v>1515</v>
      </c>
      <c r="G31" s="112" t="s">
        <v>701</v>
      </c>
      <c r="H31" s="112">
        <v>8</v>
      </c>
      <c r="I31" s="41"/>
      <c r="J31" s="39" t="s">
        <v>2512</v>
      </c>
      <c r="K31" s="49"/>
      <c r="L31" s="42" t="s">
        <v>1250</v>
      </c>
      <c r="M31" s="43" t="str">
        <f t="shared" si="0"/>
        <v>U U U U</v>
      </c>
      <c r="N31" s="43" t="str">
        <f t="shared" si="1"/>
        <v>U U U U U U</v>
      </c>
      <c r="O31" s="43" t="str">
        <f t="shared" si="2"/>
        <v>Hh R -</v>
      </c>
      <c r="P31" s="43" t="str">
        <f t="shared" si="3"/>
        <v>- - U</v>
      </c>
      <c r="Q31" s="39"/>
      <c r="R31" s="39" t="s">
        <v>2080</v>
      </c>
      <c r="S31" s="39" t="s">
        <v>86</v>
      </c>
      <c r="T31" s="39" t="s">
        <v>86</v>
      </c>
      <c r="U31" s="39" t="s">
        <v>86</v>
      </c>
      <c r="V31" s="3" t="str">
        <f t="shared" si="4"/>
        <v>U</v>
      </c>
      <c r="W31" s="39" t="s">
        <v>86</v>
      </c>
      <c r="X31" s="3" t="str">
        <f t="shared" si="5"/>
        <v>U</v>
      </c>
      <c r="Y31" s="39" t="s">
        <v>86</v>
      </c>
      <c r="Z31" s="3" t="str">
        <f t="shared" si="6"/>
        <v>U</v>
      </c>
      <c r="AA31" s="39" t="s">
        <v>86</v>
      </c>
      <c r="AB31" s="3" t="str">
        <f t="shared" si="7"/>
        <v>U</v>
      </c>
      <c r="AC31" s="39" t="s">
        <v>86</v>
      </c>
      <c r="AD31" s="3" t="str">
        <f t="shared" si="8"/>
        <v>U</v>
      </c>
      <c r="AE31" s="39" t="s">
        <v>86</v>
      </c>
      <c r="AF31" s="39" t="s">
        <v>86</v>
      </c>
      <c r="AG31" s="3" t="str">
        <f t="shared" si="9"/>
        <v>U</v>
      </c>
      <c r="AH31" s="39" t="s">
        <v>86</v>
      </c>
      <c r="AI31" s="3" t="str">
        <f t="shared" si="10"/>
        <v>U</v>
      </c>
      <c r="AJ31" s="39" t="s">
        <v>86</v>
      </c>
      <c r="AK31" s="3" t="str">
        <f t="shared" si="11"/>
        <v>U</v>
      </c>
      <c r="AL31" s="39" t="s">
        <v>86</v>
      </c>
      <c r="AM31" s="3" t="str">
        <f t="shared" si="12"/>
        <v>U</v>
      </c>
      <c r="AN31" s="39" t="s">
        <v>86</v>
      </c>
      <c r="AO31" s="3" t="str">
        <f t="shared" si="13"/>
        <v>U</v>
      </c>
      <c r="AP31" s="39"/>
      <c r="AQ31" s="39"/>
      <c r="AR31" s="39" t="s">
        <v>1147</v>
      </c>
      <c r="AS31" s="39" t="s">
        <v>5</v>
      </c>
      <c r="AT31" s="3" t="str">
        <f t="shared" si="14"/>
        <v>R</v>
      </c>
      <c r="AU31" s="39" t="s">
        <v>1148</v>
      </c>
      <c r="AV31" s="39" t="s">
        <v>1345</v>
      </c>
      <c r="AW31" s="3" t="s">
        <v>1903</v>
      </c>
      <c r="AX31" s="3" t="str">
        <f t="shared" si="15"/>
        <v>Hh</v>
      </c>
      <c r="AY31" s="39" t="s">
        <v>86</v>
      </c>
      <c r="AZ31" s="39" t="s">
        <v>86</v>
      </c>
      <c r="BA31" s="39" t="s">
        <v>86</v>
      </c>
      <c r="BB31" s="39" t="s">
        <v>1271</v>
      </c>
      <c r="BC31" s="39" t="s">
        <v>2</v>
      </c>
      <c r="BD31" s="3" t="str">
        <f t="shared" si="16"/>
        <v>-</v>
      </c>
      <c r="BE31" s="39" t="s">
        <v>1271</v>
      </c>
      <c r="BF31" s="39" t="s">
        <v>2</v>
      </c>
      <c r="BG31" s="3" t="str">
        <f t="shared" si="17"/>
        <v>-</v>
      </c>
      <c r="BH31" s="39" t="s">
        <v>1271</v>
      </c>
      <c r="BI31" s="39" t="s">
        <v>86</v>
      </c>
      <c r="BJ31" s="39" t="s">
        <v>86</v>
      </c>
      <c r="BK31" s="39" t="s">
        <v>2</v>
      </c>
      <c r="BL31" s="3" t="str">
        <f t="shared" si="20"/>
        <v>-</v>
      </c>
      <c r="BM31" s="39" t="s">
        <v>86</v>
      </c>
      <c r="BN31" s="39" t="s">
        <v>86</v>
      </c>
      <c r="BO31" s="3" t="str">
        <f t="shared" si="21"/>
        <v>U</v>
      </c>
      <c r="BP31" s="39"/>
      <c r="BQ31" s="39"/>
      <c r="BR31" s="39"/>
      <c r="BS31" s="39"/>
      <c r="BT31" s="39"/>
      <c r="BU31" s="39"/>
    </row>
    <row r="32" spans="1:75" x14ac:dyDescent="0.35">
      <c r="A32" s="39" t="s">
        <v>2504</v>
      </c>
      <c r="B32" s="39" t="s">
        <v>2511</v>
      </c>
      <c r="C32" s="112" t="s">
        <v>842</v>
      </c>
      <c r="D32" s="40" t="s">
        <v>1146</v>
      </c>
      <c r="E32" s="39" t="s">
        <v>2511</v>
      </c>
      <c r="F32" s="39" t="s">
        <v>1157</v>
      </c>
      <c r="G32" s="39" t="s">
        <v>701</v>
      </c>
      <c r="H32" s="112">
        <v>9</v>
      </c>
      <c r="I32" s="41"/>
      <c r="J32" s="39" t="s">
        <v>2512</v>
      </c>
      <c r="K32" s="49"/>
      <c r="L32" s="42" t="s">
        <v>1258</v>
      </c>
      <c r="M32" s="43" t="str">
        <f t="shared" si="0"/>
        <v>U U U U</v>
      </c>
      <c r="N32" s="43" t="str">
        <f t="shared" si="1"/>
        <v>U U U U U U</v>
      </c>
      <c r="O32" s="43" t="str">
        <f t="shared" si="2"/>
        <v>U U U</v>
      </c>
      <c r="P32" s="43" t="str">
        <f t="shared" si="3"/>
        <v>- - U</v>
      </c>
      <c r="Q32" s="39"/>
      <c r="R32" s="39" t="s">
        <v>2189</v>
      </c>
      <c r="S32" s="39" t="s">
        <v>86</v>
      </c>
      <c r="T32" s="39" t="s">
        <v>86</v>
      </c>
      <c r="U32" s="39" t="s">
        <v>86</v>
      </c>
      <c r="V32" s="3" t="str">
        <f t="shared" si="4"/>
        <v>U</v>
      </c>
      <c r="W32" s="39" t="s">
        <v>86</v>
      </c>
      <c r="X32" s="3" t="str">
        <f t="shared" si="5"/>
        <v>U</v>
      </c>
      <c r="Y32" s="39" t="s">
        <v>86</v>
      </c>
      <c r="Z32" s="3" t="str">
        <f t="shared" si="6"/>
        <v>U</v>
      </c>
      <c r="AA32" s="39" t="s">
        <v>86</v>
      </c>
      <c r="AB32" s="3" t="str">
        <f t="shared" si="7"/>
        <v>U</v>
      </c>
      <c r="AC32" s="39" t="s">
        <v>86</v>
      </c>
      <c r="AD32" s="3" t="str">
        <f t="shared" si="8"/>
        <v>U</v>
      </c>
      <c r="AE32" s="39" t="s">
        <v>86</v>
      </c>
      <c r="AF32" s="39" t="s">
        <v>86</v>
      </c>
      <c r="AG32" s="3" t="str">
        <f t="shared" si="9"/>
        <v>U</v>
      </c>
      <c r="AH32" s="39" t="s">
        <v>86</v>
      </c>
      <c r="AI32" s="3" t="str">
        <f t="shared" si="10"/>
        <v>U</v>
      </c>
      <c r="AJ32" s="39" t="s">
        <v>86</v>
      </c>
      <c r="AK32" s="3" t="str">
        <f t="shared" si="11"/>
        <v>U</v>
      </c>
      <c r="AL32" s="39" t="s">
        <v>86</v>
      </c>
      <c r="AM32" s="3" t="str">
        <f t="shared" si="12"/>
        <v>U</v>
      </c>
      <c r="AN32" s="39" t="s">
        <v>86</v>
      </c>
      <c r="AO32" s="3" t="str">
        <f t="shared" si="13"/>
        <v>U</v>
      </c>
      <c r="AP32" s="39"/>
      <c r="AQ32" s="39"/>
      <c r="AR32" s="39" t="s">
        <v>86</v>
      </c>
      <c r="AS32" s="39" t="s">
        <v>86</v>
      </c>
      <c r="AT32" s="3" t="str">
        <f t="shared" si="14"/>
        <v>U</v>
      </c>
      <c r="AU32" s="39" t="s">
        <v>86</v>
      </c>
      <c r="AV32" s="39" t="s">
        <v>86</v>
      </c>
      <c r="AW32" s="39" t="s">
        <v>86</v>
      </c>
      <c r="AX32" s="3" t="str">
        <f t="shared" si="15"/>
        <v>U</v>
      </c>
      <c r="AY32" s="39" t="s">
        <v>86</v>
      </c>
      <c r="AZ32" s="39" t="s">
        <v>86</v>
      </c>
      <c r="BA32" s="39" t="s">
        <v>86</v>
      </c>
      <c r="BB32" s="39" t="s">
        <v>86</v>
      </c>
      <c r="BC32" s="39" t="s">
        <v>86</v>
      </c>
      <c r="BD32" s="3" t="str">
        <f t="shared" si="16"/>
        <v>U</v>
      </c>
      <c r="BE32" s="39" t="s">
        <v>1271</v>
      </c>
      <c r="BF32" s="39" t="s">
        <v>2</v>
      </c>
      <c r="BG32" s="3" t="str">
        <f t="shared" si="17"/>
        <v>-</v>
      </c>
      <c r="BH32" s="39" t="s">
        <v>1271</v>
      </c>
      <c r="BI32" s="39" t="s">
        <v>1271</v>
      </c>
      <c r="BJ32" s="39" t="s">
        <v>86</v>
      </c>
      <c r="BK32" s="39" t="s">
        <v>2</v>
      </c>
      <c r="BL32" s="3" t="str">
        <f t="shared" si="20"/>
        <v>-</v>
      </c>
      <c r="BM32" s="39" t="s">
        <v>86</v>
      </c>
      <c r="BN32" s="39" t="s">
        <v>86</v>
      </c>
      <c r="BO32" s="3" t="str">
        <f t="shared" si="21"/>
        <v>U</v>
      </c>
      <c r="BP32" s="39"/>
      <c r="BQ32" s="39"/>
      <c r="BR32" s="39"/>
      <c r="BS32" s="39"/>
      <c r="BT32" s="39"/>
      <c r="BU32" s="39"/>
    </row>
    <row r="33" spans="1:73" x14ac:dyDescent="0.35">
      <c r="A33" s="39" t="s">
        <v>2504</v>
      </c>
      <c r="B33" s="39" t="s">
        <v>2511</v>
      </c>
      <c r="C33" s="112" t="s">
        <v>841</v>
      </c>
      <c r="D33" s="40" t="s">
        <v>1146</v>
      </c>
      <c r="E33" s="39" t="s">
        <v>2511</v>
      </c>
      <c r="F33" s="39" t="s">
        <v>859</v>
      </c>
      <c r="G33" s="112" t="s">
        <v>694</v>
      </c>
      <c r="H33" s="112">
        <v>1</v>
      </c>
      <c r="I33" s="41"/>
      <c r="J33" s="39" t="s">
        <v>2512</v>
      </c>
      <c r="K33" s="49"/>
      <c r="L33" s="42" t="s">
        <v>1257</v>
      </c>
      <c r="M33" s="43" t="str">
        <f t="shared" si="0"/>
        <v>U U U U</v>
      </c>
      <c r="N33" s="43" t="str">
        <f t="shared" si="1"/>
        <v>U U U U U U</v>
      </c>
      <c r="O33" s="43" t="str">
        <f t="shared" si="2"/>
        <v>Hh R Z</v>
      </c>
      <c r="P33" s="43" t="str">
        <f t="shared" si="3"/>
        <v>U - U</v>
      </c>
      <c r="Q33" s="39"/>
      <c r="R33" s="39" t="s">
        <v>2080</v>
      </c>
      <c r="S33" s="39" t="s">
        <v>86</v>
      </c>
      <c r="T33" s="39" t="s">
        <v>86</v>
      </c>
      <c r="U33" s="39" t="s">
        <v>86</v>
      </c>
      <c r="V33" s="3" t="str">
        <f t="shared" si="4"/>
        <v>U</v>
      </c>
      <c r="W33" s="39" t="s">
        <v>86</v>
      </c>
      <c r="X33" s="3" t="str">
        <f t="shared" si="5"/>
        <v>U</v>
      </c>
      <c r="Y33" s="39" t="s">
        <v>86</v>
      </c>
      <c r="Z33" s="3" t="str">
        <f t="shared" si="6"/>
        <v>U</v>
      </c>
      <c r="AA33" s="39" t="s">
        <v>86</v>
      </c>
      <c r="AB33" s="3" t="str">
        <f t="shared" si="7"/>
        <v>U</v>
      </c>
      <c r="AC33" s="39" t="s">
        <v>86</v>
      </c>
      <c r="AD33" s="3" t="str">
        <f t="shared" si="8"/>
        <v>U</v>
      </c>
      <c r="AE33" s="39" t="s">
        <v>86</v>
      </c>
      <c r="AF33" s="39" t="s">
        <v>86</v>
      </c>
      <c r="AG33" s="3" t="str">
        <f t="shared" si="9"/>
        <v>U</v>
      </c>
      <c r="AH33" s="39" t="s">
        <v>86</v>
      </c>
      <c r="AI33" s="3" t="str">
        <f t="shared" si="10"/>
        <v>U</v>
      </c>
      <c r="AJ33" s="39" t="s">
        <v>86</v>
      </c>
      <c r="AK33" s="3" t="str">
        <f t="shared" si="11"/>
        <v>U</v>
      </c>
      <c r="AL33" s="39" t="s">
        <v>86</v>
      </c>
      <c r="AM33" s="3" t="str">
        <f t="shared" si="12"/>
        <v>U</v>
      </c>
      <c r="AN33" s="39" t="s">
        <v>86</v>
      </c>
      <c r="AO33" s="3" t="str">
        <f t="shared" si="13"/>
        <v>U</v>
      </c>
      <c r="AP33" s="39"/>
      <c r="AQ33" s="39"/>
      <c r="AR33" s="39" t="s">
        <v>1147</v>
      </c>
      <c r="AS33" s="39" t="s">
        <v>5</v>
      </c>
      <c r="AT33" s="3" t="str">
        <f t="shared" si="14"/>
        <v>R</v>
      </c>
      <c r="AU33" s="39" t="s">
        <v>1148</v>
      </c>
      <c r="AV33" s="39" t="s">
        <v>1345</v>
      </c>
      <c r="AW33" s="3" t="s">
        <v>1903</v>
      </c>
      <c r="AX33" s="3" t="str">
        <f t="shared" si="15"/>
        <v>Hh</v>
      </c>
      <c r="AY33" s="39" t="s">
        <v>86</v>
      </c>
      <c r="AZ33" s="39" t="s">
        <v>86</v>
      </c>
      <c r="BA33" s="39" t="s">
        <v>86</v>
      </c>
      <c r="BB33" s="39" t="s">
        <v>1270</v>
      </c>
      <c r="BC33" s="39" t="s">
        <v>5</v>
      </c>
      <c r="BD33" s="3" t="str">
        <f t="shared" si="16"/>
        <v>Z</v>
      </c>
      <c r="BE33" s="39" t="s">
        <v>1393</v>
      </c>
      <c r="BF33" s="39" t="s">
        <v>210</v>
      </c>
      <c r="BG33" s="3" t="str">
        <f t="shared" si="17"/>
        <v>U</v>
      </c>
      <c r="BH33" s="39" t="s">
        <v>1271</v>
      </c>
      <c r="BI33" s="39" t="s">
        <v>86</v>
      </c>
      <c r="BJ33" s="39" t="s">
        <v>86</v>
      </c>
      <c r="BK33" s="39" t="s">
        <v>2</v>
      </c>
      <c r="BL33" s="3" t="str">
        <f t="shared" si="20"/>
        <v>-</v>
      </c>
      <c r="BM33" s="39" t="s">
        <v>86</v>
      </c>
      <c r="BN33" s="39" t="s">
        <v>86</v>
      </c>
      <c r="BO33" s="3" t="str">
        <f t="shared" si="21"/>
        <v>U</v>
      </c>
      <c r="BP33" s="39"/>
      <c r="BQ33" s="39"/>
      <c r="BR33" s="39"/>
      <c r="BS33" s="39"/>
      <c r="BT33" s="39"/>
      <c r="BU33" s="39"/>
    </row>
    <row r="34" spans="1:73" x14ac:dyDescent="0.35">
      <c r="A34" s="39" t="s">
        <v>2504</v>
      </c>
      <c r="B34" s="39" t="s">
        <v>2511</v>
      </c>
      <c r="C34" s="112" t="s">
        <v>813</v>
      </c>
      <c r="D34" s="40" t="s">
        <v>1146</v>
      </c>
      <c r="E34" s="39" t="s">
        <v>2511</v>
      </c>
      <c r="F34" s="39" t="s">
        <v>238</v>
      </c>
      <c r="G34" s="112" t="s">
        <v>782</v>
      </c>
      <c r="H34" s="112">
        <v>0</v>
      </c>
      <c r="I34" s="41"/>
      <c r="J34" s="39" t="s">
        <v>2512</v>
      </c>
      <c r="K34" s="49"/>
      <c r="L34" s="42" t="s">
        <v>1229</v>
      </c>
      <c r="M34" s="43" t="str">
        <f t="shared" si="0"/>
        <v>U U U U</v>
      </c>
      <c r="N34" s="43" t="str">
        <f t="shared" si="1"/>
        <v>U U U U U U</v>
      </c>
      <c r="O34" s="43" t="str">
        <f t="shared" si="2"/>
        <v>Hh R Z</v>
      </c>
      <c r="P34" s="43" t="str">
        <f t="shared" si="3"/>
        <v>- - U</v>
      </c>
      <c r="Q34" s="39"/>
      <c r="R34" s="112" t="s">
        <v>2080</v>
      </c>
      <c r="S34" s="112" t="s">
        <v>86</v>
      </c>
      <c r="T34" s="112" t="s">
        <v>86</v>
      </c>
      <c r="U34" s="112" t="s">
        <v>86</v>
      </c>
      <c r="V34" s="3" t="str">
        <f t="shared" si="4"/>
        <v>U</v>
      </c>
      <c r="W34" s="112" t="s">
        <v>86</v>
      </c>
      <c r="X34" s="3" t="str">
        <f t="shared" si="5"/>
        <v>U</v>
      </c>
      <c r="Y34" s="112" t="s">
        <v>86</v>
      </c>
      <c r="Z34" s="3" t="str">
        <f t="shared" si="6"/>
        <v>U</v>
      </c>
      <c r="AA34" s="39" t="s">
        <v>86</v>
      </c>
      <c r="AB34" s="3" t="str">
        <f t="shared" si="7"/>
        <v>U</v>
      </c>
      <c r="AC34" s="112" t="s">
        <v>86</v>
      </c>
      <c r="AD34" s="3" t="str">
        <f t="shared" si="8"/>
        <v>U</v>
      </c>
      <c r="AE34" s="39" t="s">
        <v>86</v>
      </c>
      <c r="AF34" s="39" t="s">
        <v>86</v>
      </c>
      <c r="AG34" s="3" t="str">
        <f t="shared" si="9"/>
        <v>U</v>
      </c>
      <c r="AH34" s="39" t="s">
        <v>86</v>
      </c>
      <c r="AI34" s="3" t="str">
        <f t="shared" si="10"/>
        <v>U</v>
      </c>
      <c r="AJ34" s="39" t="s">
        <v>86</v>
      </c>
      <c r="AK34" s="3" t="str">
        <f t="shared" si="11"/>
        <v>U</v>
      </c>
      <c r="AL34" s="39" t="s">
        <v>86</v>
      </c>
      <c r="AM34" s="3" t="str">
        <f t="shared" si="12"/>
        <v>U</v>
      </c>
      <c r="AN34" s="39" t="s">
        <v>86</v>
      </c>
      <c r="AO34" s="3" t="str">
        <f t="shared" si="13"/>
        <v>U</v>
      </c>
      <c r="AP34" s="39"/>
      <c r="AQ34" s="39"/>
      <c r="AR34" s="39" t="s">
        <v>1147</v>
      </c>
      <c r="AS34" s="39" t="s">
        <v>5</v>
      </c>
      <c r="AT34" s="3" t="str">
        <f t="shared" si="14"/>
        <v>R</v>
      </c>
      <c r="AU34" s="39" t="s">
        <v>1148</v>
      </c>
      <c r="AV34" s="39" t="s">
        <v>1345</v>
      </c>
      <c r="AW34" s="3" t="s">
        <v>1903</v>
      </c>
      <c r="AX34" s="3" t="str">
        <f t="shared" si="15"/>
        <v>Hh</v>
      </c>
      <c r="AY34" s="39" t="s">
        <v>86</v>
      </c>
      <c r="AZ34" s="39" t="s">
        <v>86</v>
      </c>
      <c r="BA34" s="39" t="s">
        <v>86</v>
      </c>
      <c r="BB34" s="39" t="s">
        <v>1299</v>
      </c>
      <c r="BC34" s="39" t="s">
        <v>5</v>
      </c>
      <c r="BD34" s="3" t="str">
        <f t="shared" si="16"/>
        <v>Z</v>
      </c>
      <c r="BE34" s="39" t="s">
        <v>1271</v>
      </c>
      <c r="BF34" s="39" t="s">
        <v>2</v>
      </c>
      <c r="BG34" s="3" t="str">
        <f t="shared" si="17"/>
        <v>-</v>
      </c>
      <c r="BH34" s="39" t="s">
        <v>1271</v>
      </c>
      <c r="BI34" s="39" t="s">
        <v>86</v>
      </c>
      <c r="BJ34" s="39" t="s">
        <v>86</v>
      </c>
      <c r="BK34" s="39" t="s">
        <v>2</v>
      </c>
      <c r="BL34" s="3" t="str">
        <f t="shared" si="20"/>
        <v>-</v>
      </c>
      <c r="BM34" s="39" t="s">
        <v>86</v>
      </c>
      <c r="BN34" s="39" t="s">
        <v>86</v>
      </c>
      <c r="BO34" s="3" t="str">
        <f t="shared" si="21"/>
        <v>U</v>
      </c>
      <c r="BP34" s="39"/>
      <c r="BQ34" s="39"/>
      <c r="BR34" s="39"/>
      <c r="BS34" s="39"/>
      <c r="BT34" s="39"/>
    </row>
    <row r="35" spans="1:73" x14ac:dyDescent="0.35">
      <c r="A35" s="39" t="s">
        <v>2504</v>
      </c>
      <c r="B35" s="39" t="s">
        <v>2511</v>
      </c>
      <c r="C35" s="112" t="s">
        <v>831</v>
      </c>
      <c r="D35" s="40" t="s">
        <v>1146</v>
      </c>
      <c r="E35" s="39" t="s">
        <v>2511</v>
      </c>
      <c r="F35" s="39" t="s">
        <v>238</v>
      </c>
      <c r="G35" s="112" t="s">
        <v>782</v>
      </c>
      <c r="H35" s="112">
        <v>0</v>
      </c>
      <c r="I35" s="41"/>
      <c r="J35" s="39" t="s">
        <v>2512</v>
      </c>
      <c r="K35" s="49"/>
      <c r="L35" s="42" t="s">
        <v>1247</v>
      </c>
      <c r="M35" s="43" t="str">
        <f t="shared" si="0"/>
        <v>U U U U</v>
      </c>
      <c r="N35" s="43" t="str">
        <f t="shared" si="1"/>
        <v>U U U U U U</v>
      </c>
      <c r="O35" s="43" t="str">
        <f t="shared" si="2"/>
        <v>U U U</v>
      </c>
      <c r="P35" s="43" t="str">
        <f t="shared" si="3"/>
        <v>U U U</v>
      </c>
      <c r="Q35" s="39"/>
      <c r="R35" s="39" t="s">
        <v>2190</v>
      </c>
      <c r="S35" s="39" t="s">
        <v>86</v>
      </c>
      <c r="T35" s="39" t="s">
        <v>86</v>
      </c>
      <c r="U35" s="39" t="s">
        <v>86</v>
      </c>
      <c r="V35" s="3" t="str">
        <f t="shared" si="4"/>
        <v>U</v>
      </c>
      <c r="W35" s="39" t="s">
        <v>86</v>
      </c>
      <c r="X35" s="3" t="str">
        <f t="shared" si="5"/>
        <v>U</v>
      </c>
      <c r="Y35" s="39" t="s">
        <v>86</v>
      </c>
      <c r="Z35" s="3" t="str">
        <f t="shared" si="6"/>
        <v>U</v>
      </c>
      <c r="AA35" s="39" t="s">
        <v>86</v>
      </c>
      <c r="AB35" s="3" t="str">
        <f t="shared" si="7"/>
        <v>U</v>
      </c>
      <c r="AC35" s="39" t="s">
        <v>86</v>
      </c>
      <c r="AD35" s="3" t="str">
        <f t="shared" si="8"/>
        <v>U</v>
      </c>
      <c r="AE35" s="39" t="s">
        <v>86</v>
      </c>
      <c r="AF35" s="39" t="s">
        <v>86</v>
      </c>
      <c r="AG35" s="3" t="str">
        <f t="shared" si="9"/>
        <v>U</v>
      </c>
      <c r="AH35" s="39" t="s">
        <v>86</v>
      </c>
      <c r="AI35" s="3" t="str">
        <f t="shared" si="10"/>
        <v>U</v>
      </c>
      <c r="AJ35" s="39" t="s">
        <v>86</v>
      </c>
      <c r="AK35" s="3" t="str">
        <f t="shared" si="11"/>
        <v>U</v>
      </c>
      <c r="AL35" s="39" t="s">
        <v>86</v>
      </c>
      <c r="AM35" s="3" t="str">
        <f t="shared" si="12"/>
        <v>U</v>
      </c>
      <c r="AN35" s="39" t="s">
        <v>86</v>
      </c>
      <c r="AO35" s="3" t="str">
        <f t="shared" si="13"/>
        <v>U</v>
      </c>
      <c r="AP35" s="39"/>
      <c r="AQ35" s="39"/>
      <c r="AR35" s="39" t="s">
        <v>86</v>
      </c>
      <c r="AS35" s="39" t="s">
        <v>86</v>
      </c>
      <c r="AT35" s="3" t="str">
        <f t="shared" si="14"/>
        <v>U</v>
      </c>
      <c r="AU35" s="39" t="s">
        <v>86</v>
      </c>
      <c r="AV35" s="39" t="s">
        <v>86</v>
      </c>
      <c r="AW35" s="39" t="s">
        <v>86</v>
      </c>
      <c r="AX35" s="3" t="str">
        <f t="shared" si="15"/>
        <v>U</v>
      </c>
      <c r="AY35" s="39" t="s">
        <v>86</v>
      </c>
      <c r="AZ35" s="39" t="s">
        <v>86</v>
      </c>
      <c r="BA35" s="39" t="s">
        <v>86</v>
      </c>
      <c r="BB35" s="39" t="s">
        <v>86</v>
      </c>
      <c r="BC35" s="39" t="s">
        <v>86</v>
      </c>
      <c r="BD35" s="3" t="str">
        <f t="shared" si="16"/>
        <v>U</v>
      </c>
      <c r="BE35" s="39" t="s">
        <v>86</v>
      </c>
      <c r="BF35" s="39" t="s">
        <v>86</v>
      </c>
      <c r="BG35" s="3" t="str">
        <f t="shared" si="17"/>
        <v>U</v>
      </c>
      <c r="BH35" s="39" t="s">
        <v>86</v>
      </c>
      <c r="BI35" s="39" t="s">
        <v>86</v>
      </c>
      <c r="BJ35" s="39" t="s">
        <v>86</v>
      </c>
      <c r="BK35" s="39" t="s">
        <v>86</v>
      </c>
      <c r="BL35" s="3" t="str">
        <f t="shared" si="20"/>
        <v>U</v>
      </c>
      <c r="BM35" s="39" t="s">
        <v>86</v>
      </c>
      <c r="BN35" s="39" t="s">
        <v>86</v>
      </c>
      <c r="BO35" s="3" t="str">
        <f t="shared" si="21"/>
        <v>U</v>
      </c>
      <c r="BP35" s="39"/>
      <c r="BQ35" s="39"/>
      <c r="BR35" s="39"/>
      <c r="BS35" s="39"/>
      <c r="BT35" s="39"/>
    </row>
    <row r="36" spans="1:73" x14ac:dyDescent="0.35">
      <c r="A36" s="39" t="s">
        <v>2504</v>
      </c>
      <c r="B36" s="39" t="s">
        <v>2511</v>
      </c>
      <c r="C36" s="112" t="s">
        <v>815</v>
      </c>
      <c r="D36" s="40" t="s">
        <v>1146</v>
      </c>
      <c r="E36" s="39" t="s">
        <v>2511</v>
      </c>
      <c r="F36" s="39" t="s">
        <v>234</v>
      </c>
      <c r="G36" s="112" t="s">
        <v>702</v>
      </c>
      <c r="H36" s="112">
        <v>0</v>
      </c>
      <c r="I36" s="41"/>
      <c r="J36" s="39" t="s">
        <v>2512</v>
      </c>
      <c r="K36" s="49"/>
      <c r="L36" s="42" t="s">
        <v>1231</v>
      </c>
      <c r="M36" s="43" t="str">
        <f t="shared" si="0"/>
        <v>U U U U</v>
      </c>
      <c r="N36" s="43" t="str">
        <f t="shared" si="1"/>
        <v>U U U U U U</v>
      </c>
      <c r="O36" s="43" t="str">
        <f t="shared" si="2"/>
        <v>Hh R -</v>
      </c>
      <c r="P36" s="43" t="str">
        <f t="shared" si="3"/>
        <v>- - U</v>
      </c>
      <c r="Q36" s="39"/>
      <c r="R36" s="39" t="s">
        <v>2080</v>
      </c>
      <c r="S36" s="39" t="s">
        <v>86</v>
      </c>
      <c r="T36" s="39" t="s">
        <v>86</v>
      </c>
      <c r="U36" s="39" t="s">
        <v>86</v>
      </c>
      <c r="V36" s="3" t="str">
        <f t="shared" si="4"/>
        <v>U</v>
      </c>
      <c r="W36" s="39" t="s">
        <v>86</v>
      </c>
      <c r="X36" s="3" t="str">
        <f t="shared" si="5"/>
        <v>U</v>
      </c>
      <c r="Y36" s="39" t="s">
        <v>86</v>
      </c>
      <c r="Z36" s="3" t="str">
        <f t="shared" si="6"/>
        <v>U</v>
      </c>
      <c r="AA36" s="39" t="s">
        <v>86</v>
      </c>
      <c r="AB36" s="3" t="str">
        <f t="shared" si="7"/>
        <v>U</v>
      </c>
      <c r="AC36" s="39" t="s">
        <v>86</v>
      </c>
      <c r="AD36" s="3" t="str">
        <f t="shared" si="8"/>
        <v>U</v>
      </c>
      <c r="AE36" s="39" t="s">
        <v>86</v>
      </c>
      <c r="AF36" s="39" t="s">
        <v>86</v>
      </c>
      <c r="AG36" s="3" t="str">
        <f t="shared" si="9"/>
        <v>U</v>
      </c>
      <c r="AH36" s="39" t="s">
        <v>86</v>
      </c>
      <c r="AI36" s="3" t="str">
        <f t="shared" si="10"/>
        <v>U</v>
      </c>
      <c r="AJ36" s="39" t="s">
        <v>86</v>
      </c>
      <c r="AK36" s="3" t="str">
        <f t="shared" si="11"/>
        <v>U</v>
      </c>
      <c r="AL36" s="39" t="s">
        <v>86</v>
      </c>
      <c r="AM36" s="3" t="str">
        <f t="shared" si="12"/>
        <v>U</v>
      </c>
      <c r="AN36" s="39" t="s">
        <v>86</v>
      </c>
      <c r="AO36" s="3" t="str">
        <f t="shared" si="13"/>
        <v>U</v>
      </c>
      <c r="AP36" s="39"/>
      <c r="AQ36" s="39"/>
      <c r="AR36" s="39" t="s">
        <v>1147</v>
      </c>
      <c r="AS36" s="39" t="s">
        <v>5</v>
      </c>
      <c r="AT36" s="3" t="str">
        <f t="shared" si="14"/>
        <v>R</v>
      </c>
      <c r="AU36" s="39" t="s">
        <v>1148</v>
      </c>
      <c r="AV36" s="39" t="s">
        <v>1345</v>
      </c>
      <c r="AW36" s="3" t="s">
        <v>1903</v>
      </c>
      <c r="AX36" s="3" t="str">
        <f t="shared" si="15"/>
        <v>Hh</v>
      </c>
      <c r="AY36" s="39" t="s">
        <v>86</v>
      </c>
      <c r="AZ36" s="39" t="s">
        <v>86</v>
      </c>
      <c r="BA36" s="39" t="s">
        <v>86</v>
      </c>
      <c r="BB36" s="39" t="s">
        <v>1271</v>
      </c>
      <c r="BC36" s="39" t="s">
        <v>2</v>
      </c>
      <c r="BD36" s="3" t="str">
        <f t="shared" si="16"/>
        <v>-</v>
      </c>
      <c r="BE36" s="39" t="s">
        <v>1271</v>
      </c>
      <c r="BF36" s="39" t="s">
        <v>2</v>
      </c>
      <c r="BG36" s="3" t="str">
        <f t="shared" si="17"/>
        <v>-</v>
      </c>
      <c r="BH36" s="39" t="s">
        <v>1271</v>
      </c>
      <c r="BI36" s="39" t="s">
        <v>86</v>
      </c>
      <c r="BJ36" s="39" t="s">
        <v>86</v>
      </c>
      <c r="BK36" s="39" t="s">
        <v>2</v>
      </c>
      <c r="BL36" s="3" t="str">
        <f t="shared" si="20"/>
        <v>-</v>
      </c>
      <c r="BM36" s="39" t="s">
        <v>86</v>
      </c>
      <c r="BN36" s="39" t="s">
        <v>86</v>
      </c>
      <c r="BO36" s="3" t="str">
        <f t="shared" si="21"/>
        <v>U</v>
      </c>
      <c r="BP36" s="39"/>
      <c r="BQ36" s="39"/>
      <c r="BR36" s="39"/>
      <c r="BS36" s="39"/>
      <c r="BT36" s="39"/>
    </row>
    <row r="37" spans="1:73" x14ac:dyDescent="0.35">
      <c r="A37" s="39" t="s">
        <v>2504</v>
      </c>
      <c r="B37" s="39" t="s">
        <v>2511</v>
      </c>
      <c r="C37" s="112" t="s">
        <v>818</v>
      </c>
      <c r="D37" s="40" t="s">
        <v>1146</v>
      </c>
      <c r="E37" s="39" t="s">
        <v>2511</v>
      </c>
      <c r="F37" s="39" t="s">
        <v>1208</v>
      </c>
      <c r="G37" s="112" t="s">
        <v>851</v>
      </c>
      <c r="H37" s="112">
        <v>0</v>
      </c>
      <c r="I37" s="41"/>
      <c r="J37" s="39" t="s">
        <v>2512</v>
      </c>
      <c r="K37" s="49"/>
      <c r="L37" s="42" t="s">
        <v>1234</v>
      </c>
      <c r="M37" s="43" t="str">
        <f t="shared" si="0"/>
        <v>U U U U</v>
      </c>
      <c r="N37" s="43" t="str">
        <f t="shared" si="1"/>
        <v>U U U U U U</v>
      </c>
      <c r="O37" s="43" t="str">
        <f t="shared" si="2"/>
        <v>Hh R Z</v>
      </c>
      <c r="P37" s="43" t="str">
        <f t="shared" si="3"/>
        <v>- - U</v>
      </c>
      <c r="Q37" s="39"/>
      <c r="R37" s="39" t="s">
        <v>2080</v>
      </c>
      <c r="S37" s="39" t="s">
        <v>86</v>
      </c>
      <c r="T37" s="39" t="s">
        <v>86</v>
      </c>
      <c r="U37" s="39" t="s">
        <v>86</v>
      </c>
      <c r="V37" s="3" t="str">
        <f t="shared" si="4"/>
        <v>U</v>
      </c>
      <c r="W37" s="39" t="s">
        <v>86</v>
      </c>
      <c r="X37" s="3" t="str">
        <f t="shared" si="5"/>
        <v>U</v>
      </c>
      <c r="Y37" s="39" t="s">
        <v>86</v>
      </c>
      <c r="Z37" s="3" t="str">
        <f t="shared" si="6"/>
        <v>U</v>
      </c>
      <c r="AA37" s="39" t="s">
        <v>86</v>
      </c>
      <c r="AB37" s="3" t="str">
        <f t="shared" si="7"/>
        <v>U</v>
      </c>
      <c r="AC37" s="39" t="s">
        <v>86</v>
      </c>
      <c r="AD37" s="3" t="str">
        <f t="shared" si="8"/>
        <v>U</v>
      </c>
      <c r="AE37" s="39" t="s">
        <v>86</v>
      </c>
      <c r="AF37" s="39" t="s">
        <v>86</v>
      </c>
      <c r="AG37" s="3" t="str">
        <f t="shared" si="9"/>
        <v>U</v>
      </c>
      <c r="AH37" s="39" t="s">
        <v>86</v>
      </c>
      <c r="AI37" s="3" t="str">
        <f t="shared" si="10"/>
        <v>U</v>
      </c>
      <c r="AJ37" s="39" t="s">
        <v>86</v>
      </c>
      <c r="AK37" s="3" t="str">
        <f t="shared" si="11"/>
        <v>U</v>
      </c>
      <c r="AL37" s="39" t="s">
        <v>86</v>
      </c>
      <c r="AM37" s="3" t="str">
        <f t="shared" si="12"/>
        <v>U</v>
      </c>
      <c r="AN37" s="39" t="s">
        <v>86</v>
      </c>
      <c r="AO37" s="3" t="str">
        <f t="shared" si="13"/>
        <v>U</v>
      </c>
      <c r="AP37" s="39"/>
      <c r="AQ37" s="39"/>
      <c r="AR37" s="39" t="s">
        <v>1147</v>
      </c>
      <c r="AS37" s="39" t="s">
        <v>5</v>
      </c>
      <c r="AT37" s="3" t="str">
        <f t="shared" si="14"/>
        <v>R</v>
      </c>
      <c r="AU37" s="39" t="s">
        <v>1148</v>
      </c>
      <c r="AV37" s="39" t="s">
        <v>1345</v>
      </c>
      <c r="AW37" s="3" t="s">
        <v>1903</v>
      </c>
      <c r="AX37" s="3" t="str">
        <f t="shared" si="15"/>
        <v>Hh</v>
      </c>
      <c r="AY37" s="39" t="s">
        <v>86</v>
      </c>
      <c r="AZ37" s="39" t="s">
        <v>86</v>
      </c>
      <c r="BA37" s="39" t="s">
        <v>86</v>
      </c>
      <c r="BB37" s="39" t="s">
        <v>1301</v>
      </c>
      <c r="BC37" s="39" t="s">
        <v>5</v>
      </c>
      <c r="BD37" s="3" t="str">
        <f t="shared" si="16"/>
        <v>Z</v>
      </c>
      <c r="BE37" s="39" t="s">
        <v>1271</v>
      </c>
      <c r="BF37" s="39" t="s">
        <v>2</v>
      </c>
      <c r="BG37" s="3" t="str">
        <f t="shared" si="17"/>
        <v>-</v>
      </c>
      <c r="BH37" s="39" t="s">
        <v>1271</v>
      </c>
      <c r="BI37" s="39" t="s">
        <v>86</v>
      </c>
      <c r="BJ37" s="39" t="s">
        <v>86</v>
      </c>
      <c r="BK37" s="39" t="s">
        <v>2</v>
      </c>
      <c r="BL37" s="3" t="str">
        <f t="shared" si="20"/>
        <v>-</v>
      </c>
      <c r="BM37" s="39" t="s">
        <v>86</v>
      </c>
      <c r="BN37" s="39" t="s">
        <v>86</v>
      </c>
      <c r="BO37" s="3" t="str">
        <f t="shared" si="21"/>
        <v>U</v>
      </c>
      <c r="BP37" s="39"/>
      <c r="BQ37" s="39"/>
      <c r="BR37" s="39"/>
      <c r="BS37" s="39"/>
      <c r="BT37" s="39"/>
    </row>
    <row r="38" spans="1:73" x14ac:dyDescent="0.35">
      <c r="A38" s="39" t="s">
        <v>2504</v>
      </c>
      <c r="B38" s="39" t="s">
        <v>2511</v>
      </c>
      <c r="C38" s="112" t="s">
        <v>816</v>
      </c>
      <c r="D38" s="40" t="s">
        <v>1146</v>
      </c>
      <c r="E38" s="39" t="s">
        <v>2511</v>
      </c>
      <c r="F38" s="39" t="s">
        <v>239</v>
      </c>
      <c r="G38" s="112" t="s">
        <v>725</v>
      </c>
      <c r="H38" s="112">
        <v>0</v>
      </c>
      <c r="I38" s="41"/>
      <c r="J38" s="39" t="s">
        <v>2512</v>
      </c>
      <c r="K38" s="49"/>
      <c r="L38" s="42" t="s">
        <v>1232</v>
      </c>
      <c r="M38" s="43" t="str">
        <f t="shared" si="0"/>
        <v>U U U U</v>
      </c>
      <c r="N38" s="43" t="str">
        <f t="shared" si="1"/>
        <v>U U U U U U</v>
      </c>
      <c r="O38" s="43" t="str">
        <f t="shared" si="2"/>
        <v>Hh R -</v>
      </c>
      <c r="P38" s="43" t="str">
        <f t="shared" si="3"/>
        <v>- - U</v>
      </c>
      <c r="Q38" s="39"/>
      <c r="R38" s="39" t="s">
        <v>2080</v>
      </c>
      <c r="S38" s="39" t="s">
        <v>86</v>
      </c>
      <c r="T38" s="39" t="s">
        <v>86</v>
      </c>
      <c r="U38" s="39" t="s">
        <v>86</v>
      </c>
      <c r="V38" s="3" t="str">
        <f t="shared" si="4"/>
        <v>U</v>
      </c>
      <c r="W38" s="39" t="s">
        <v>86</v>
      </c>
      <c r="X38" s="3" t="str">
        <f t="shared" si="5"/>
        <v>U</v>
      </c>
      <c r="Y38" s="39" t="s">
        <v>86</v>
      </c>
      <c r="Z38" s="3" t="str">
        <f t="shared" si="6"/>
        <v>U</v>
      </c>
      <c r="AA38" s="39" t="s">
        <v>86</v>
      </c>
      <c r="AB38" s="3" t="str">
        <f t="shared" si="7"/>
        <v>U</v>
      </c>
      <c r="AC38" s="39" t="s">
        <v>86</v>
      </c>
      <c r="AD38" s="3" t="str">
        <f t="shared" si="8"/>
        <v>U</v>
      </c>
      <c r="AE38" s="39" t="s">
        <v>86</v>
      </c>
      <c r="AF38" s="39" t="s">
        <v>86</v>
      </c>
      <c r="AG38" s="3" t="str">
        <f t="shared" si="9"/>
        <v>U</v>
      </c>
      <c r="AH38" s="39" t="s">
        <v>86</v>
      </c>
      <c r="AI38" s="3" t="str">
        <f t="shared" si="10"/>
        <v>U</v>
      </c>
      <c r="AJ38" s="39" t="s">
        <v>86</v>
      </c>
      <c r="AK38" s="3" t="str">
        <f t="shared" si="11"/>
        <v>U</v>
      </c>
      <c r="AL38" s="39" t="s">
        <v>86</v>
      </c>
      <c r="AM38" s="3" t="str">
        <f t="shared" si="12"/>
        <v>U</v>
      </c>
      <c r="AN38" s="39" t="s">
        <v>86</v>
      </c>
      <c r="AO38" s="3" t="str">
        <f t="shared" si="13"/>
        <v>U</v>
      </c>
      <c r="AP38" s="39"/>
      <c r="AQ38" s="39"/>
      <c r="AR38" s="39" t="s">
        <v>1147</v>
      </c>
      <c r="AS38" s="39" t="s">
        <v>5</v>
      </c>
      <c r="AT38" s="3" t="str">
        <f t="shared" si="14"/>
        <v>R</v>
      </c>
      <c r="AU38" s="39" t="s">
        <v>1148</v>
      </c>
      <c r="AV38" s="39" t="s">
        <v>1345</v>
      </c>
      <c r="AW38" s="3" t="s">
        <v>1903</v>
      </c>
      <c r="AX38" s="3" t="str">
        <f t="shared" si="15"/>
        <v>Hh</v>
      </c>
      <c r="AY38" s="39" t="s">
        <v>86</v>
      </c>
      <c r="AZ38" s="39" t="s">
        <v>86</v>
      </c>
      <c r="BA38" s="39" t="s">
        <v>86</v>
      </c>
      <c r="BB38" s="39" t="s">
        <v>1271</v>
      </c>
      <c r="BC38" s="39" t="s">
        <v>2</v>
      </c>
      <c r="BD38" s="3" t="str">
        <f t="shared" si="16"/>
        <v>-</v>
      </c>
      <c r="BE38" s="39" t="s">
        <v>1271</v>
      </c>
      <c r="BF38" s="39" t="s">
        <v>2</v>
      </c>
      <c r="BG38" s="3" t="str">
        <f t="shared" si="17"/>
        <v>-</v>
      </c>
      <c r="BH38" s="39" t="s">
        <v>1271</v>
      </c>
      <c r="BI38" s="39" t="s">
        <v>86</v>
      </c>
      <c r="BJ38" s="39" t="s">
        <v>86</v>
      </c>
      <c r="BK38" s="39" t="s">
        <v>2</v>
      </c>
      <c r="BL38" s="3" t="str">
        <f t="shared" si="20"/>
        <v>-</v>
      </c>
      <c r="BM38" s="39" t="s">
        <v>86</v>
      </c>
      <c r="BN38" s="39" t="s">
        <v>86</v>
      </c>
      <c r="BO38" s="3" t="str">
        <f t="shared" si="21"/>
        <v>U</v>
      </c>
      <c r="BP38" s="39"/>
      <c r="BQ38" s="39"/>
      <c r="BR38" s="39"/>
      <c r="BS38" s="39"/>
      <c r="BT38" s="39"/>
    </row>
    <row r="39" spans="1:73" x14ac:dyDescent="0.35">
      <c r="A39" s="39" t="s">
        <v>2504</v>
      </c>
      <c r="B39" s="39" t="s">
        <v>2511</v>
      </c>
      <c r="C39" s="112" t="s">
        <v>820</v>
      </c>
      <c r="D39" s="40" t="s">
        <v>1146</v>
      </c>
      <c r="E39" s="39" t="s">
        <v>2511</v>
      </c>
      <c r="F39" s="39" t="s">
        <v>240</v>
      </c>
      <c r="G39" s="112" t="s">
        <v>712</v>
      </c>
      <c r="H39" s="112">
        <v>0</v>
      </c>
      <c r="I39" s="41"/>
      <c r="J39" s="39" t="s">
        <v>2512</v>
      </c>
      <c r="K39" s="49"/>
      <c r="L39" s="42" t="s">
        <v>1236</v>
      </c>
      <c r="M39" s="43" t="str">
        <f t="shared" si="0"/>
        <v>U U U U</v>
      </c>
      <c r="N39" s="43" t="str">
        <f t="shared" si="1"/>
        <v>U U U U U U</v>
      </c>
      <c r="O39" s="43" t="str">
        <f t="shared" si="2"/>
        <v>Hh R Z</v>
      </c>
      <c r="P39" s="43" t="str">
        <f t="shared" si="3"/>
        <v>- - U</v>
      </c>
      <c r="Q39" s="39"/>
      <c r="R39" s="39" t="s">
        <v>2080</v>
      </c>
      <c r="S39" s="39" t="s">
        <v>86</v>
      </c>
      <c r="T39" s="39" t="s">
        <v>86</v>
      </c>
      <c r="U39" s="39" t="s">
        <v>86</v>
      </c>
      <c r="V39" s="3" t="str">
        <f t="shared" si="4"/>
        <v>U</v>
      </c>
      <c r="W39" s="39" t="s">
        <v>86</v>
      </c>
      <c r="X39" s="3" t="str">
        <f t="shared" si="5"/>
        <v>U</v>
      </c>
      <c r="Y39" s="39" t="s">
        <v>86</v>
      </c>
      <c r="Z39" s="3" t="str">
        <f t="shared" si="6"/>
        <v>U</v>
      </c>
      <c r="AA39" s="39" t="s">
        <v>86</v>
      </c>
      <c r="AB39" s="3" t="str">
        <f t="shared" si="7"/>
        <v>U</v>
      </c>
      <c r="AC39" s="39" t="s">
        <v>86</v>
      </c>
      <c r="AD39" s="3" t="str">
        <f t="shared" si="8"/>
        <v>U</v>
      </c>
      <c r="AE39" s="39" t="s">
        <v>86</v>
      </c>
      <c r="AF39" s="39" t="s">
        <v>86</v>
      </c>
      <c r="AG39" s="3" t="str">
        <f t="shared" si="9"/>
        <v>U</v>
      </c>
      <c r="AH39" s="39" t="s">
        <v>86</v>
      </c>
      <c r="AI39" s="3" t="str">
        <f t="shared" si="10"/>
        <v>U</v>
      </c>
      <c r="AJ39" s="39" t="s">
        <v>86</v>
      </c>
      <c r="AK39" s="3" t="str">
        <f t="shared" si="11"/>
        <v>U</v>
      </c>
      <c r="AL39" s="39" t="s">
        <v>86</v>
      </c>
      <c r="AM39" s="3" t="str">
        <f t="shared" si="12"/>
        <v>U</v>
      </c>
      <c r="AN39" s="39" t="s">
        <v>86</v>
      </c>
      <c r="AO39" s="3" t="str">
        <f t="shared" si="13"/>
        <v>U</v>
      </c>
      <c r="AP39" s="39"/>
      <c r="AQ39" s="39" t="s">
        <v>1827</v>
      </c>
      <c r="AR39" s="39" t="s">
        <v>1115</v>
      </c>
      <c r="AS39" s="39" t="s">
        <v>5</v>
      </c>
      <c r="AT39" s="3" t="str">
        <f t="shared" si="14"/>
        <v>R</v>
      </c>
      <c r="AU39" s="39" t="s">
        <v>1148</v>
      </c>
      <c r="AV39" s="39" t="s">
        <v>1345</v>
      </c>
      <c r="AW39" s="3" t="s">
        <v>1903</v>
      </c>
      <c r="AX39" s="3" t="str">
        <f t="shared" si="15"/>
        <v>Hh</v>
      </c>
      <c r="AY39" s="39" t="s">
        <v>86</v>
      </c>
      <c r="AZ39" s="39" t="s">
        <v>86</v>
      </c>
      <c r="BA39" s="39" t="s">
        <v>86</v>
      </c>
      <c r="BB39" s="39" t="s">
        <v>1268</v>
      </c>
      <c r="BC39" s="39" t="s">
        <v>5</v>
      </c>
      <c r="BD39" s="3" t="str">
        <f t="shared" si="16"/>
        <v>Z</v>
      </c>
      <c r="BE39" s="39" t="s">
        <v>1271</v>
      </c>
      <c r="BF39" s="39" t="s">
        <v>2</v>
      </c>
      <c r="BG39" s="3" t="str">
        <f t="shared" si="17"/>
        <v>-</v>
      </c>
      <c r="BH39" s="39" t="s">
        <v>1271</v>
      </c>
      <c r="BI39" s="39" t="s">
        <v>86</v>
      </c>
      <c r="BJ39" s="39" t="s">
        <v>86</v>
      </c>
      <c r="BK39" s="39" t="s">
        <v>2</v>
      </c>
      <c r="BL39" s="3" t="str">
        <f t="shared" si="20"/>
        <v>-</v>
      </c>
      <c r="BM39" s="39" t="s">
        <v>86</v>
      </c>
      <c r="BN39" s="39" t="s">
        <v>86</v>
      </c>
      <c r="BO39" s="3" t="str">
        <f t="shared" si="21"/>
        <v>U</v>
      </c>
      <c r="BP39" s="39"/>
      <c r="BQ39" s="39"/>
      <c r="BR39" s="39"/>
      <c r="BS39" s="39"/>
      <c r="BT39" s="39"/>
    </row>
    <row r="40" spans="1:73" x14ac:dyDescent="0.35">
      <c r="A40" s="39" t="s">
        <v>2504</v>
      </c>
      <c r="B40" s="39" t="s">
        <v>2511</v>
      </c>
      <c r="C40" s="112" t="s">
        <v>838</v>
      </c>
      <c r="D40" s="40" t="s">
        <v>1146</v>
      </c>
      <c r="E40" s="39" t="s">
        <v>2511</v>
      </c>
      <c r="F40" s="39" t="s">
        <v>858</v>
      </c>
      <c r="G40" s="112" t="s">
        <v>712</v>
      </c>
      <c r="H40" s="112">
        <v>1</v>
      </c>
      <c r="I40" s="41"/>
      <c r="J40" s="39" t="s">
        <v>2512</v>
      </c>
      <c r="K40" s="49"/>
      <c r="L40" s="42" t="s">
        <v>1254</v>
      </c>
      <c r="M40" s="43" t="str">
        <f t="shared" si="0"/>
        <v>U U U U</v>
      </c>
      <c r="N40" s="43" t="str">
        <f t="shared" si="1"/>
        <v>U U U U U U</v>
      </c>
      <c r="O40" s="43" t="str">
        <f t="shared" si="2"/>
        <v>U U U</v>
      </c>
      <c r="P40" s="43" t="str">
        <f t="shared" si="3"/>
        <v>U U U</v>
      </c>
      <c r="Q40" s="39"/>
      <c r="R40" s="39" t="s">
        <v>2191</v>
      </c>
      <c r="S40" s="39" t="s">
        <v>86</v>
      </c>
      <c r="T40" s="39" t="s">
        <v>86</v>
      </c>
      <c r="U40" s="39" t="s">
        <v>86</v>
      </c>
      <c r="V40" s="3" t="str">
        <f t="shared" si="4"/>
        <v>U</v>
      </c>
      <c r="W40" s="39" t="s">
        <v>86</v>
      </c>
      <c r="X40" s="3" t="str">
        <f t="shared" si="5"/>
        <v>U</v>
      </c>
      <c r="Y40" s="39" t="s">
        <v>86</v>
      </c>
      <c r="Z40" s="3" t="str">
        <f t="shared" si="6"/>
        <v>U</v>
      </c>
      <c r="AA40" s="39" t="s">
        <v>86</v>
      </c>
      <c r="AB40" s="3" t="str">
        <f t="shared" si="7"/>
        <v>U</v>
      </c>
      <c r="AC40" s="39" t="s">
        <v>86</v>
      </c>
      <c r="AD40" s="3" t="str">
        <f t="shared" si="8"/>
        <v>U</v>
      </c>
      <c r="AE40" s="39" t="s">
        <v>86</v>
      </c>
      <c r="AF40" s="39" t="s">
        <v>86</v>
      </c>
      <c r="AG40" s="3" t="str">
        <f t="shared" si="9"/>
        <v>U</v>
      </c>
      <c r="AH40" s="39" t="s">
        <v>86</v>
      </c>
      <c r="AI40" s="3" t="str">
        <f t="shared" si="10"/>
        <v>U</v>
      </c>
      <c r="AJ40" s="39" t="s">
        <v>86</v>
      </c>
      <c r="AK40" s="3" t="str">
        <f t="shared" si="11"/>
        <v>U</v>
      </c>
      <c r="AL40" s="39" t="s">
        <v>86</v>
      </c>
      <c r="AM40" s="3" t="str">
        <f t="shared" si="12"/>
        <v>U</v>
      </c>
      <c r="AN40" s="39" t="s">
        <v>86</v>
      </c>
      <c r="AO40" s="3" t="str">
        <f t="shared" si="13"/>
        <v>U</v>
      </c>
      <c r="AP40" s="39"/>
      <c r="AQ40" s="39"/>
      <c r="AR40" s="39" t="s">
        <v>86</v>
      </c>
      <c r="AS40" s="39" t="s">
        <v>86</v>
      </c>
      <c r="AT40" s="3" t="str">
        <f t="shared" si="14"/>
        <v>U</v>
      </c>
      <c r="AU40" s="39" t="s">
        <v>86</v>
      </c>
      <c r="AV40" s="39" t="s">
        <v>86</v>
      </c>
      <c r="AW40" s="39" t="s">
        <v>86</v>
      </c>
      <c r="AX40" s="3" t="str">
        <f t="shared" si="15"/>
        <v>U</v>
      </c>
      <c r="AY40" s="39" t="s">
        <v>86</v>
      </c>
      <c r="AZ40" s="39" t="s">
        <v>86</v>
      </c>
      <c r="BA40" s="39" t="s">
        <v>86</v>
      </c>
      <c r="BB40" s="39" t="s">
        <v>86</v>
      </c>
      <c r="BC40" s="39" t="s">
        <v>86</v>
      </c>
      <c r="BD40" s="3" t="str">
        <f t="shared" si="16"/>
        <v>U</v>
      </c>
      <c r="BE40" s="39" t="s">
        <v>86</v>
      </c>
      <c r="BF40" s="39" t="s">
        <v>86</v>
      </c>
      <c r="BG40" s="3" t="str">
        <f t="shared" si="17"/>
        <v>U</v>
      </c>
      <c r="BH40" s="39" t="s">
        <v>86</v>
      </c>
      <c r="BI40" s="39" t="s">
        <v>86</v>
      </c>
      <c r="BJ40" s="39" t="s">
        <v>86</v>
      </c>
      <c r="BK40" s="39" t="s">
        <v>86</v>
      </c>
      <c r="BL40" s="3" t="str">
        <f t="shared" si="20"/>
        <v>U</v>
      </c>
      <c r="BM40" s="39" t="s">
        <v>86</v>
      </c>
      <c r="BN40" s="39" t="s">
        <v>86</v>
      </c>
      <c r="BO40" s="3" t="str">
        <f t="shared" si="21"/>
        <v>U</v>
      </c>
      <c r="BP40" s="39"/>
      <c r="BQ40" s="39"/>
      <c r="BR40" s="39"/>
      <c r="BS40" s="39"/>
      <c r="BT40" s="39"/>
    </row>
    <row r="41" spans="1:73" s="39" customFormat="1" x14ac:dyDescent="0.35">
      <c r="A41" s="3" t="s">
        <v>2504</v>
      </c>
      <c r="B41" s="3" t="s">
        <v>2511</v>
      </c>
      <c r="C41" s="106" t="s">
        <v>1760</v>
      </c>
      <c r="D41" s="3" t="s">
        <v>1146</v>
      </c>
      <c r="E41" s="3" t="s">
        <v>2511</v>
      </c>
      <c r="F41" s="107" t="s">
        <v>1761</v>
      </c>
      <c r="G41" s="107" t="s">
        <v>712</v>
      </c>
      <c r="H41" s="107">
        <v>15</v>
      </c>
      <c r="I41" s="3"/>
      <c r="J41" s="3" t="s">
        <v>2512</v>
      </c>
      <c r="K41" s="21"/>
      <c r="L41" s="9" t="s">
        <v>1765</v>
      </c>
      <c r="M41" s="43" t="str">
        <f t="shared" si="0"/>
        <v>U U U U</v>
      </c>
      <c r="N41" s="43" t="str">
        <f t="shared" si="1"/>
        <v>U U U U U U</v>
      </c>
      <c r="O41" s="43" t="str">
        <f t="shared" si="2"/>
        <v>U U U</v>
      </c>
      <c r="P41" s="43" t="str">
        <f t="shared" si="3"/>
        <v>U U U</v>
      </c>
      <c r="Q41" s="3"/>
      <c r="R41" s="3" t="s">
        <v>2192</v>
      </c>
      <c r="S41" s="3" t="s">
        <v>86</v>
      </c>
      <c r="T41" s="3" t="s">
        <v>86</v>
      </c>
      <c r="U41" s="3" t="s">
        <v>86</v>
      </c>
      <c r="V41" s="3" t="str">
        <f t="shared" si="4"/>
        <v>U</v>
      </c>
      <c r="W41" s="3" t="s">
        <v>86</v>
      </c>
      <c r="X41" s="3" t="str">
        <f t="shared" si="5"/>
        <v>U</v>
      </c>
      <c r="Y41" s="3" t="s">
        <v>86</v>
      </c>
      <c r="Z41" s="3" t="str">
        <f t="shared" si="6"/>
        <v>U</v>
      </c>
      <c r="AA41" s="3" t="s">
        <v>86</v>
      </c>
      <c r="AB41" s="3" t="str">
        <f t="shared" si="7"/>
        <v>U</v>
      </c>
      <c r="AC41" s="3" t="s">
        <v>86</v>
      </c>
      <c r="AD41" s="3" t="str">
        <f t="shared" si="8"/>
        <v>U</v>
      </c>
      <c r="AE41" s="3" t="s">
        <v>86</v>
      </c>
      <c r="AF41" s="3" t="s">
        <v>86</v>
      </c>
      <c r="AG41" s="3" t="str">
        <f t="shared" si="9"/>
        <v>U</v>
      </c>
      <c r="AH41" s="3" t="s">
        <v>86</v>
      </c>
      <c r="AI41" s="3" t="str">
        <f t="shared" si="10"/>
        <v>U</v>
      </c>
      <c r="AJ41" s="3" t="s">
        <v>86</v>
      </c>
      <c r="AK41" s="3" t="str">
        <f t="shared" si="11"/>
        <v>U</v>
      </c>
      <c r="AL41" s="3" t="s">
        <v>86</v>
      </c>
      <c r="AM41" s="3" t="str">
        <f t="shared" si="12"/>
        <v>U</v>
      </c>
      <c r="AN41" s="3" t="s">
        <v>86</v>
      </c>
      <c r="AO41" s="3" t="str">
        <f t="shared" si="13"/>
        <v>U</v>
      </c>
      <c r="AP41" s="3"/>
      <c r="AQ41" s="3"/>
      <c r="AR41" s="3" t="s">
        <v>210</v>
      </c>
      <c r="AS41" s="3" t="s">
        <v>1360</v>
      </c>
      <c r="AT41" s="3" t="str">
        <f t="shared" si="14"/>
        <v>U</v>
      </c>
      <c r="AU41" s="105" t="s">
        <v>210</v>
      </c>
      <c r="AV41" s="105" t="s">
        <v>210</v>
      </c>
      <c r="AW41" s="3" t="s">
        <v>1360</v>
      </c>
      <c r="AX41" s="3" t="str">
        <f t="shared" si="15"/>
        <v>U</v>
      </c>
      <c r="AY41" s="3" t="s">
        <v>86</v>
      </c>
      <c r="AZ41" s="3" t="s">
        <v>86</v>
      </c>
      <c r="BA41" s="3" t="s">
        <v>86</v>
      </c>
      <c r="BB41" s="3" t="s">
        <v>210</v>
      </c>
      <c r="BC41" s="3" t="s">
        <v>656</v>
      </c>
      <c r="BD41" s="3" t="str">
        <f t="shared" si="16"/>
        <v>U</v>
      </c>
      <c r="BE41" s="105" t="s">
        <v>210</v>
      </c>
      <c r="BF41" s="3" t="s">
        <v>1360</v>
      </c>
      <c r="BG41" s="3" t="str">
        <f t="shared" si="17"/>
        <v>U</v>
      </c>
      <c r="BH41" s="105" t="s">
        <v>210</v>
      </c>
      <c r="BI41" s="3" t="s">
        <v>86</v>
      </c>
      <c r="BJ41" s="3" t="s">
        <v>86</v>
      </c>
      <c r="BK41" s="3" t="s">
        <v>1360</v>
      </c>
      <c r="BL41" s="3" t="str">
        <f t="shared" si="20"/>
        <v>U</v>
      </c>
      <c r="BM41" s="3" t="s">
        <v>86</v>
      </c>
      <c r="BN41" s="3" t="s">
        <v>86</v>
      </c>
      <c r="BO41" s="3" t="str">
        <f t="shared" si="21"/>
        <v>U</v>
      </c>
      <c r="BP41" s="3"/>
      <c r="BQ41" s="3"/>
      <c r="BR41" s="3"/>
      <c r="BS41" s="3"/>
      <c r="BT41" s="3"/>
      <c r="BU41" s="3"/>
    </row>
    <row r="42" spans="1:73" s="39" customFormat="1" x14ac:dyDescent="0.35">
      <c r="A42" s="3" t="s">
        <v>2504</v>
      </c>
      <c r="B42" s="3" t="s">
        <v>2511</v>
      </c>
      <c r="C42" s="106" t="s">
        <v>1763</v>
      </c>
      <c r="D42" s="3" t="s">
        <v>2529</v>
      </c>
      <c r="E42" s="3" t="s">
        <v>2511</v>
      </c>
      <c r="F42" s="107" t="s">
        <v>1762</v>
      </c>
      <c r="G42" s="107" t="s">
        <v>712</v>
      </c>
      <c r="H42" s="107">
        <v>21</v>
      </c>
      <c r="I42" s="3"/>
      <c r="J42" s="3" t="s">
        <v>2512</v>
      </c>
      <c r="K42" s="37" t="s">
        <v>1766</v>
      </c>
      <c r="L42" s="22"/>
      <c r="M42" s="43" t="str">
        <f t="shared" si="0"/>
        <v>U U U U</v>
      </c>
      <c r="N42" s="43" t="str">
        <f t="shared" si="1"/>
        <v>U U U U U U</v>
      </c>
      <c r="O42" s="43" t="str">
        <f t="shared" si="2"/>
        <v>U U U</v>
      </c>
      <c r="P42" s="43" t="str">
        <f t="shared" si="3"/>
        <v>U U U</v>
      </c>
      <c r="Q42" s="3"/>
      <c r="R42" s="3" t="s">
        <v>2192</v>
      </c>
      <c r="S42" s="3" t="s">
        <v>86</v>
      </c>
      <c r="T42" s="3" t="s">
        <v>86</v>
      </c>
      <c r="U42" s="3" t="s">
        <v>86</v>
      </c>
      <c r="V42" s="3" t="str">
        <f t="shared" si="4"/>
        <v>U</v>
      </c>
      <c r="W42" s="3" t="s">
        <v>86</v>
      </c>
      <c r="X42" s="3" t="str">
        <f t="shared" si="5"/>
        <v>U</v>
      </c>
      <c r="Y42" s="3" t="s">
        <v>86</v>
      </c>
      <c r="Z42" s="3" t="str">
        <f t="shared" si="6"/>
        <v>U</v>
      </c>
      <c r="AA42" s="3" t="s">
        <v>86</v>
      </c>
      <c r="AB42" s="3" t="str">
        <f t="shared" si="7"/>
        <v>U</v>
      </c>
      <c r="AC42" s="3" t="s">
        <v>86</v>
      </c>
      <c r="AD42" s="3" t="str">
        <f t="shared" si="8"/>
        <v>U</v>
      </c>
      <c r="AE42" s="3" t="s">
        <v>86</v>
      </c>
      <c r="AF42" s="3" t="s">
        <v>86</v>
      </c>
      <c r="AG42" s="3" t="str">
        <f t="shared" si="9"/>
        <v>U</v>
      </c>
      <c r="AH42" s="3" t="s">
        <v>86</v>
      </c>
      <c r="AI42" s="3" t="str">
        <f t="shared" si="10"/>
        <v>U</v>
      </c>
      <c r="AJ42" s="3" t="s">
        <v>86</v>
      </c>
      <c r="AK42" s="3" t="str">
        <f t="shared" si="11"/>
        <v>U</v>
      </c>
      <c r="AL42" s="3" t="s">
        <v>86</v>
      </c>
      <c r="AM42" s="3" t="str">
        <f t="shared" si="12"/>
        <v>U</v>
      </c>
      <c r="AN42" s="3" t="s">
        <v>86</v>
      </c>
      <c r="AO42" s="3" t="str">
        <f t="shared" si="13"/>
        <v>U</v>
      </c>
      <c r="AP42" s="3"/>
      <c r="AQ42" s="3">
        <v>155271</v>
      </c>
      <c r="AR42" s="3" t="s">
        <v>1355</v>
      </c>
      <c r="AS42" s="3" t="s">
        <v>1360</v>
      </c>
      <c r="AT42" s="3" t="str">
        <f t="shared" si="14"/>
        <v>U</v>
      </c>
      <c r="AU42" s="105" t="s">
        <v>1153</v>
      </c>
      <c r="AV42" s="105" t="s">
        <v>1153</v>
      </c>
      <c r="AW42" s="3" t="s">
        <v>1360</v>
      </c>
      <c r="AX42" s="3" t="str">
        <f t="shared" si="15"/>
        <v>U</v>
      </c>
      <c r="AY42" s="3" t="s">
        <v>86</v>
      </c>
      <c r="AZ42" s="3" t="s">
        <v>86</v>
      </c>
      <c r="BA42" s="3" t="s">
        <v>86</v>
      </c>
      <c r="BB42" s="3" t="s">
        <v>210</v>
      </c>
      <c r="BC42" s="3" t="s">
        <v>1360</v>
      </c>
      <c r="BD42" s="3" t="str">
        <f t="shared" si="16"/>
        <v>U</v>
      </c>
      <c r="BE42" s="105" t="s">
        <v>1153</v>
      </c>
      <c r="BF42" s="3" t="s">
        <v>1360</v>
      </c>
      <c r="BG42" s="3" t="str">
        <f t="shared" si="17"/>
        <v>U</v>
      </c>
      <c r="BH42" s="105" t="s">
        <v>1153</v>
      </c>
      <c r="BI42" s="105" t="s">
        <v>1153</v>
      </c>
      <c r="BJ42" s="3" t="s">
        <v>86</v>
      </c>
      <c r="BK42" s="3" t="s">
        <v>1360</v>
      </c>
      <c r="BL42" s="3" t="str">
        <f t="shared" si="20"/>
        <v>U</v>
      </c>
      <c r="BM42" s="3" t="s">
        <v>86</v>
      </c>
      <c r="BN42" s="3" t="s">
        <v>86</v>
      </c>
      <c r="BO42" s="3" t="str">
        <f t="shared" si="21"/>
        <v>U</v>
      </c>
      <c r="BP42" s="3"/>
      <c r="BQ42" s="3"/>
      <c r="BR42" s="3"/>
      <c r="BS42" s="3"/>
      <c r="BT42" s="3"/>
      <c r="BU42" s="3"/>
    </row>
    <row r="43" spans="1:73" s="39" customFormat="1" x14ac:dyDescent="0.35">
      <c r="A43" s="3" t="s">
        <v>2504</v>
      </c>
      <c r="B43" s="3" t="s">
        <v>2511</v>
      </c>
      <c r="C43" s="106" t="s">
        <v>1764</v>
      </c>
      <c r="D43" s="3" t="s">
        <v>2529</v>
      </c>
      <c r="E43" s="3" t="s">
        <v>2511</v>
      </c>
      <c r="F43" s="107" t="s">
        <v>1762</v>
      </c>
      <c r="G43" s="107" t="s">
        <v>712</v>
      </c>
      <c r="H43" s="107">
        <v>21</v>
      </c>
      <c r="I43" s="3"/>
      <c r="J43" s="3" t="s">
        <v>2512</v>
      </c>
      <c r="K43" s="37" t="s">
        <v>1767</v>
      </c>
      <c r="L43" s="22"/>
      <c r="M43" s="43" t="str">
        <f t="shared" si="0"/>
        <v>U U U U</v>
      </c>
      <c r="N43" s="43" t="str">
        <f t="shared" si="1"/>
        <v>U U U U U U</v>
      </c>
      <c r="O43" s="43" t="str">
        <f t="shared" si="2"/>
        <v>U U U</v>
      </c>
      <c r="P43" s="43" t="str">
        <f t="shared" si="3"/>
        <v>U U U</v>
      </c>
      <c r="Q43" s="3"/>
      <c r="R43" s="3" t="s">
        <v>2192</v>
      </c>
      <c r="S43" s="3" t="s">
        <v>86</v>
      </c>
      <c r="T43" s="3" t="s">
        <v>86</v>
      </c>
      <c r="U43" s="3" t="s">
        <v>86</v>
      </c>
      <c r="V43" s="3" t="str">
        <f t="shared" si="4"/>
        <v>U</v>
      </c>
      <c r="W43" s="3" t="s">
        <v>86</v>
      </c>
      <c r="X43" s="3" t="str">
        <f t="shared" si="5"/>
        <v>U</v>
      </c>
      <c r="Y43" s="3" t="s">
        <v>86</v>
      </c>
      <c r="Z43" s="3" t="str">
        <f t="shared" si="6"/>
        <v>U</v>
      </c>
      <c r="AA43" s="3" t="s">
        <v>86</v>
      </c>
      <c r="AB43" s="3" t="str">
        <f t="shared" si="7"/>
        <v>U</v>
      </c>
      <c r="AC43" s="3" t="s">
        <v>86</v>
      </c>
      <c r="AD43" s="3" t="str">
        <f t="shared" si="8"/>
        <v>U</v>
      </c>
      <c r="AE43" s="3" t="s">
        <v>86</v>
      </c>
      <c r="AF43" s="3" t="s">
        <v>86</v>
      </c>
      <c r="AG43" s="3" t="str">
        <f t="shared" si="9"/>
        <v>U</v>
      </c>
      <c r="AH43" s="3" t="s">
        <v>86</v>
      </c>
      <c r="AI43" s="3" t="str">
        <f t="shared" si="10"/>
        <v>U</v>
      </c>
      <c r="AJ43" s="3" t="s">
        <v>86</v>
      </c>
      <c r="AK43" s="3" t="str">
        <f t="shared" si="11"/>
        <v>U</v>
      </c>
      <c r="AL43" s="3" t="s">
        <v>86</v>
      </c>
      <c r="AM43" s="3" t="str">
        <f t="shared" si="12"/>
        <v>U</v>
      </c>
      <c r="AN43" s="3" t="s">
        <v>86</v>
      </c>
      <c r="AO43" s="3" t="str">
        <f t="shared" si="13"/>
        <v>U</v>
      </c>
      <c r="AP43" s="3"/>
      <c r="AQ43" s="3">
        <v>155272</v>
      </c>
      <c r="AR43" s="3" t="s">
        <v>1355</v>
      </c>
      <c r="AS43" s="3" t="s">
        <v>1360</v>
      </c>
      <c r="AT43" s="3" t="str">
        <f t="shared" si="14"/>
        <v>U</v>
      </c>
      <c r="AU43" s="105" t="s">
        <v>1153</v>
      </c>
      <c r="AV43" s="105" t="s">
        <v>1153</v>
      </c>
      <c r="AW43" s="3" t="s">
        <v>1360</v>
      </c>
      <c r="AX43" s="3" t="str">
        <f t="shared" si="15"/>
        <v>U</v>
      </c>
      <c r="AY43" s="3" t="s">
        <v>86</v>
      </c>
      <c r="AZ43" s="3" t="s">
        <v>86</v>
      </c>
      <c r="BA43" s="3" t="s">
        <v>86</v>
      </c>
      <c r="BB43" s="3" t="s">
        <v>210</v>
      </c>
      <c r="BC43" s="3" t="s">
        <v>1360</v>
      </c>
      <c r="BD43" s="3" t="str">
        <f t="shared" si="16"/>
        <v>U</v>
      </c>
      <c r="BE43" s="105" t="s">
        <v>1153</v>
      </c>
      <c r="BF43" s="3" t="s">
        <v>1360</v>
      </c>
      <c r="BG43" s="3" t="str">
        <f t="shared" si="17"/>
        <v>U</v>
      </c>
      <c r="BH43" s="105" t="s">
        <v>1153</v>
      </c>
      <c r="BI43" s="105" t="s">
        <v>1153</v>
      </c>
      <c r="BJ43" s="3" t="s">
        <v>86</v>
      </c>
      <c r="BK43" s="3" t="s">
        <v>1360</v>
      </c>
      <c r="BL43" s="3" t="str">
        <f t="shared" si="20"/>
        <v>U</v>
      </c>
      <c r="BM43" s="3" t="s">
        <v>86</v>
      </c>
      <c r="BN43" s="3" t="s">
        <v>86</v>
      </c>
      <c r="BO43" s="3" t="str">
        <f t="shared" si="21"/>
        <v>U</v>
      </c>
      <c r="BP43" s="3"/>
      <c r="BQ43" s="3"/>
      <c r="BR43" s="3"/>
      <c r="BS43" s="3"/>
      <c r="BT43" s="3"/>
      <c r="BU43" s="3"/>
    </row>
    <row r="44" spans="1:73" s="39" customFormat="1" x14ac:dyDescent="0.35">
      <c r="A44" s="39" t="s">
        <v>2504</v>
      </c>
      <c r="B44" s="39" t="s">
        <v>2511</v>
      </c>
      <c r="C44" s="112" t="s">
        <v>821</v>
      </c>
      <c r="D44" s="40" t="s">
        <v>1146</v>
      </c>
      <c r="E44" s="39" t="s">
        <v>2511</v>
      </c>
      <c r="F44" s="39" t="s">
        <v>241</v>
      </c>
      <c r="G44" s="112" t="s">
        <v>783</v>
      </c>
      <c r="H44" s="112">
        <v>0</v>
      </c>
      <c r="I44" s="41"/>
      <c r="J44" s="39" t="s">
        <v>2512</v>
      </c>
      <c r="K44" s="49"/>
      <c r="L44" s="42" t="s">
        <v>1237</v>
      </c>
      <c r="M44" s="43" t="str">
        <f t="shared" si="0"/>
        <v>U U U U</v>
      </c>
      <c r="N44" s="43" t="str">
        <f t="shared" si="1"/>
        <v>U U U U U U</v>
      </c>
      <c r="O44" s="43" t="str">
        <f t="shared" si="2"/>
        <v>Hh R Z</v>
      </c>
      <c r="P44" s="43" t="str">
        <f t="shared" si="3"/>
        <v>- - U</v>
      </c>
      <c r="R44" s="39" t="s">
        <v>2080</v>
      </c>
      <c r="S44" s="39" t="s">
        <v>86</v>
      </c>
      <c r="T44" s="39" t="s">
        <v>86</v>
      </c>
      <c r="U44" s="39" t="s">
        <v>86</v>
      </c>
      <c r="V44" s="3" t="str">
        <f t="shared" si="4"/>
        <v>U</v>
      </c>
      <c r="W44" s="39" t="s">
        <v>86</v>
      </c>
      <c r="X44" s="3" t="str">
        <f t="shared" si="5"/>
        <v>U</v>
      </c>
      <c r="Y44" s="39" t="s">
        <v>86</v>
      </c>
      <c r="Z44" s="3" t="str">
        <f t="shared" si="6"/>
        <v>U</v>
      </c>
      <c r="AA44" s="39" t="s">
        <v>86</v>
      </c>
      <c r="AB44" s="3" t="str">
        <f t="shared" si="7"/>
        <v>U</v>
      </c>
      <c r="AC44" s="39" t="s">
        <v>86</v>
      </c>
      <c r="AD44" s="3" t="str">
        <f t="shared" si="8"/>
        <v>U</v>
      </c>
      <c r="AE44" s="39" t="s">
        <v>86</v>
      </c>
      <c r="AF44" s="39" t="s">
        <v>86</v>
      </c>
      <c r="AG44" s="3" t="str">
        <f t="shared" si="9"/>
        <v>U</v>
      </c>
      <c r="AH44" s="39" t="s">
        <v>86</v>
      </c>
      <c r="AI44" s="3" t="str">
        <f t="shared" si="10"/>
        <v>U</v>
      </c>
      <c r="AJ44" s="39" t="s">
        <v>86</v>
      </c>
      <c r="AK44" s="3" t="str">
        <f t="shared" si="11"/>
        <v>U</v>
      </c>
      <c r="AL44" s="39" t="s">
        <v>86</v>
      </c>
      <c r="AM44" s="3" t="str">
        <f t="shared" si="12"/>
        <v>U</v>
      </c>
      <c r="AN44" s="39" t="s">
        <v>86</v>
      </c>
      <c r="AO44" s="3" t="str">
        <f t="shared" si="13"/>
        <v>U</v>
      </c>
      <c r="AR44" s="39" t="s">
        <v>1115</v>
      </c>
      <c r="AS44" s="39" t="s">
        <v>5</v>
      </c>
      <c r="AT44" s="3" t="str">
        <f t="shared" si="14"/>
        <v>R</v>
      </c>
      <c r="AU44" s="39" t="s">
        <v>1148</v>
      </c>
      <c r="AV44" s="39" t="s">
        <v>1345</v>
      </c>
      <c r="AW44" s="3" t="s">
        <v>1903</v>
      </c>
      <c r="AX44" s="3" t="str">
        <f t="shared" si="15"/>
        <v>Hh</v>
      </c>
      <c r="AY44" s="39" t="s">
        <v>86</v>
      </c>
      <c r="AZ44" s="39" t="s">
        <v>86</v>
      </c>
      <c r="BA44" s="39" t="s">
        <v>86</v>
      </c>
      <c r="BB44" s="39" t="s">
        <v>1268</v>
      </c>
      <c r="BC44" s="39" t="s">
        <v>5</v>
      </c>
      <c r="BD44" s="3" t="str">
        <f t="shared" si="16"/>
        <v>Z</v>
      </c>
      <c r="BE44" s="39" t="s">
        <v>1271</v>
      </c>
      <c r="BF44" s="39" t="s">
        <v>2</v>
      </c>
      <c r="BG44" s="3" t="str">
        <f t="shared" si="17"/>
        <v>-</v>
      </c>
      <c r="BH44" s="39" t="s">
        <v>1271</v>
      </c>
      <c r="BI44" s="39" t="s">
        <v>86</v>
      </c>
      <c r="BJ44" s="39" t="s">
        <v>86</v>
      </c>
      <c r="BK44" s="39" t="s">
        <v>2</v>
      </c>
      <c r="BL44" s="3" t="str">
        <f t="shared" si="20"/>
        <v>-</v>
      </c>
      <c r="BM44" s="39" t="s">
        <v>86</v>
      </c>
      <c r="BN44" s="39" t="s">
        <v>86</v>
      </c>
      <c r="BO44" s="3" t="str">
        <f t="shared" si="21"/>
        <v>U</v>
      </c>
    </row>
    <row r="45" spans="1:73" s="39" customFormat="1" x14ac:dyDescent="0.35">
      <c r="A45" s="3" t="s">
        <v>2504</v>
      </c>
      <c r="B45" s="3" t="s">
        <v>2509</v>
      </c>
      <c r="C45" s="106" t="s">
        <v>2193</v>
      </c>
      <c r="D45" s="3" t="s">
        <v>1146</v>
      </c>
      <c r="E45" s="3" t="s">
        <v>2511</v>
      </c>
      <c r="F45" s="107" t="s">
        <v>2194</v>
      </c>
      <c r="G45" s="107" t="s">
        <v>783</v>
      </c>
      <c r="H45" s="107">
        <v>15</v>
      </c>
      <c r="I45" s="3"/>
      <c r="J45" s="3" t="s">
        <v>2512</v>
      </c>
      <c r="K45" s="21"/>
      <c r="L45" s="9" t="s">
        <v>2195</v>
      </c>
      <c r="M45" s="43" t="str">
        <f t="shared" si="0"/>
        <v>U U U U</v>
      </c>
      <c r="N45" s="43" t="str">
        <f t="shared" si="1"/>
        <v>U U U U U U</v>
      </c>
      <c r="O45" s="43" t="str">
        <f t="shared" si="2"/>
        <v>U U U</v>
      </c>
      <c r="P45" s="43" t="str">
        <f t="shared" si="3"/>
        <v>U U U</v>
      </c>
      <c r="Q45" s="3"/>
      <c r="R45" s="3" t="s">
        <v>2196</v>
      </c>
      <c r="S45" s="3" t="s">
        <v>86</v>
      </c>
      <c r="T45" s="3" t="s">
        <v>86</v>
      </c>
      <c r="U45" s="3" t="s">
        <v>86</v>
      </c>
      <c r="V45" s="3" t="str">
        <f t="shared" si="4"/>
        <v>U</v>
      </c>
      <c r="W45" s="3" t="s">
        <v>86</v>
      </c>
      <c r="X45" s="3" t="str">
        <f t="shared" si="5"/>
        <v>U</v>
      </c>
      <c r="Y45" s="3" t="s">
        <v>86</v>
      </c>
      <c r="Z45" s="3" t="str">
        <f t="shared" si="6"/>
        <v>U</v>
      </c>
      <c r="AA45" s="3" t="s">
        <v>86</v>
      </c>
      <c r="AB45" s="3" t="str">
        <f t="shared" si="7"/>
        <v>U</v>
      </c>
      <c r="AC45" s="3" t="s">
        <v>86</v>
      </c>
      <c r="AD45" s="3" t="str">
        <f t="shared" si="8"/>
        <v>U</v>
      </c>
      <c r="AE45" s="3" t="s">
        <v>86</v>
      </c>
      <c r="AF45" s="3" t="s">
        <v>86</v>
      </c>
      <c r="AG45" s="3" t="str">
        <f t="shared" si="9"/>
        <v>U</v>
      </c>
      <c r="AH45" s="3" t="s">
        <v>86</v>
      </c>
      <c r="AI45" s="3" t="str">
        <f t="shared" si="10"/>
        <v>U</v>
      </c>
      <c r="AJ45" s="3" t="s">
        <v>86</v>
      </c>
      <c r="AK45" s="3" t="str">
        <f t="shared" si="11"/>
        <v>U</v>
      </c>
      <c r="AL45" s="3" t="s">
        <v>86</v>
      </c>
      <c r="AM45" s="3" t="str">
        <f t="shared" si="12"/>
        <v>U</v>
      </c>
      <c r="AN45" s="3" t="s">
        <v>86</v>
      </c>
      <c r="AO45" s="3" t="str">
        <f t="shared" si="13"/>
        <v>U</v>
      </c>
      <c r="AP45" s="3"/>
      <c r="AQ45" s="3"/>
      <c r="AR45" s="3" t="s">
        <v>86</v>
      </c>
      <c r="AS45" s="3" t="s">
        <v>86</v>
      </c>
      <c r="AT45" s="3" t="str">
        <f t="shared" si="14"/>
        <v>U</v>
      </c>
      <c r="AU45" s="105" t="s">
        <v>86</v>
      </c>
      <c r="AV45" s="105" t="s">
        <v>86</v>
      </c>
      <c r="AW45" s="3" t="s">
        <v>86</v>
      </c>
      <c r="AX45" s="3" t="str">
        <f t="shared" si="15"/>
        <v>U</v>
      </c>
      <c r="AY45" s="3" t="s">
        <v>86</v>
      </c>
      <c r="AZ45" s="3" t="s">
        <v>86</v>
      </c>
      <c r="BA45" s="3" t="s">
        <v>86</v>
      </c>
      <c r="BB45" s="3" t="s">
        <v>86</v>
      </c>
      <c r="BC45" s="3" t="s">
        <v>86</v>
      </c>
      <c r="BD45" s="3" t="str">
        <f t="shared" si="16"/>
        <v>U</v>
      </c>
      <c r="BE45" s="105" t="s">
        <v>86</v>
      </c>
      <c r="BF45" s="3" t="s">
        <v>86</v>
      </c>
      <c r="BG45" s="3" t="str">
        <f t="shared" si="17"/>
        <v>U</v>
      </c>
      <c r="BH45" s="105" t="s">
        <v>86</v>
      </c>
      <c r="BI45" s="3" t="s">
        <v>86</v>
      </c>
      <c r="BJ45" s="3" t="s">
        <v>86</v>
      </c>
      <c r="BK45" s="3" t="s">
        <v>86</v>
      </c>
      <c r="BL45" s="3" t="str">
        <f t="shared" si="20"/>
        <v>U</v>
      </c>
      <c r="BM45" s="3" t="s">
        <v>86</v>
      </c>
      <c r="BN45" s="3" t="s">
        <v>86</v>
      </c>
      <c r="BO45" s="3" t="str">
        <f t="shared" si="21"/>
        <v>U</v>
      </c>
      <c r="BP45" s="3"/>
      <c r="BQ45" s="3"/>
      <c r="BR45" s="3"/>
      <c r="BS45" s="3"/>
      <c r="BT45" s="3"/>
    </row>
    <row r="46" spans="1:73" s="39" customFormat="1" x14ac:dyDescent="0.35">
      <c r="A46" s="3" t="s">
        <v>2504</v>
      </c>
      <c r="B46" s="3" t="s">
        <v>2509</v>
      </c>
      <c r="C46" s="106" t="s">
        <v>2197</v>
      </c>
      <c r="D46" s="3" t="s">
        <v>2529</v>
      </c>
      <c r="E46" s="3" t="s">
        <v>2511</v>
      </c>
      <c r="F46" s="107" t="s">
        <v>2198</v>
      </c>
      <c r="G46" s="107" t="s">
        <v>783</v>
      </c>
      <c r="H46" s="107">
        <v>21</v>
      </c>
      <c r="I46" s="3"/>
      <c r="J46" s="3" t="s">
        <v>2512</v>
      </c>
      <c r="K46" s="37" t="s">
        <v>2199</v>
      </c>
      <c r="L46" s="22"/>
      <c r="M46" s="43" t="str">
        <f t="shared" si="0"/>
        <v>U U U U</v>
      </c>
      <c r="N46" s="43" t="str">
        <f t="shared" si="1"/>
        <v>U U U U U U</v>
      </c>
      <c r="O46" s="43" t="str">
        <f t="shared" si="2"/>
        <v>U U U</v>
      </c>
      <c r="P46" s="43" t="str">
        <f t="shared" si="3"/>
        <v>U U U</v>
      </c>
      <c r="Q46" s="3"/>
      <c r="R46" s="3" t="s">
        <v>2192</v>
      </c>
      <c r="S46" s="3" t="s">
        <v>86</v>
      </c>
      <c r="T46" s="3" t="s">
        <v>86</v>
      </c>
      <c r="U46" s="3" t="s">
        <v>86</v>
      </c>
      <c r="V46" s="3" t="str">
        <f t="shared" si="4"/>
        <v>U</v>
      </c>
      <c r="W46" s="3" t="s">
        <v>86</v>
      </c>
      <c r="X46" s="3" t="str">
        <f t="shared" si="5"/>
        <v>U</v>
      </c>
      <c r="Y46" s="3" t="s">
        <v>86</v>
      </c>
      <c r="Z46" s="3" t="str">
        <f t="shared" si="6"/>
        <v>U</v>
      </c>
      <c r="AA46" s="3" t="s">
        <v>86</v>
      </c>
      <c r="AB46" s="3" t="str">
        <f t="shared" si="7"/>
        <v>U</v>
      </c>
      <c r="AC46" s="3" t="s">
        <v>86</v>
      </c>
      <c r="AD46" s="3" t="str">
        <f t="shared" si="8"/>
        <v>U</v>
      </c>
      <c r="AE46" s="3" t="s">
        <v>86</v>
      </c>
      <c r="AF46" s="3" t="s">
        <v>86</v>
      </c>
      <c r="AG46" s="3" t="str">
        <f t="shared" si="9"/>
        <v>U</v>
      </c>
      <c r="AH46" s="3" t="s">
        <v>86</v>
      </c>
      <c r="AI46" s="3" t="str">
        <f t="shared" si="10"/>
        <v>U</v>
      </c>
      <c r="AJ46" s="3" t="s">
        <v>86</v>
      </c>
      <c r="AK46" s="3" t="str">
        <f t="shared" si="11"/>
        <v>U</v>
      </c>
      <c r="AL46" s="3" t="s">
        <v>86</v>
      </c>
      <c r="AM46" s="3" t="str">
        <f t="shared" si="12"/>
        <v>U</v>
      </c>
      <c r="AN46" s="3" t="s">
        <v>86</v>
      </c>
      <c r="AO46" s="3" t="str">
        <f t="shared" si="13"/>
        <v>U</v>
      </c>
      <c r="AP46" s="3"/>
      <c r="AQ46" s="3">
        <v>155273</v>
      </c>
      <c r="AR46" s="3" t="s">
        <v>1355</v>
      </c>
      <c r="AS46" s="3" t="s">
        <v>1360</v>
      </c>
      <c r="AT46" s="3" t="str">
        <f t="shared" si="14"/>
        <v>U</v>
      </c>
      <c r="AU46" s="105" t="s">
        <v>1153</v>
      </c>
      <c r="AV46" s="105" t="s">
        <v>1153</v>
      </c>
      <c r="AW46" s="3" t="s">
        <v>1360</v>
      </c>
      <c r="AX46" s="3" t="str">
        <f t="shared" si="15"/>
        <v>U</v>
      </c>
      <c r="AY46" s="3" t="s">
        <v>86</v>
      </c>
      <c r="AZ46" s="3" t="s">
        <v>86</v>
      </c>
      <c r="BA46" s="3" t="s">
        <v>86</v>
      </c>
      <c r="BB46" s="3" t="s">
        <v>210</v>
      </c>
      <c r="BC46" s="3" t="s">
        <v>1360</v>
      </c>
      <c r="BD46" s="3" t="str">
        <f t="shared" si="16"/>
        <v>U</v>
      </c>
      <c r="BE46" s="105" t="s">
        <v>1153</v>
      </c>
      <c r="BF46" s="3" t="s">
        <v>1360</v>
      </c>
      <c r="BG46" s="3" t="str">
        <f t="shared" si="17"/>
        <v>U</v>
      </c>
      <c r="BH46" s="105" t="s">
        <v>1153</v>
      </c>
      <c r="BI46" s="105" t="s">
        <v>1153</v>
      </c>
      <c r="BJ46" s="3" t="s">
        <v>86</v>
      </c>
      <c r="BK46" s="3" t="s">
        <v>1360</v>
      </c>
      <c r="BL46" s="3" t="str">
        <f t="shared" si="20"/>
        <v>U</v>
      </c>
      <c r="BM46" s="3" t="s">
        <v>86</v>
      </c>
      <c r="BN46" s="3" t="s">
        <v>86</v>
      </c>
      <c r="BO46" s="3" t="str">
        <f t="shared" si="21"/>
        <v>U</v>
      </c>
      <c r="BP46" s="3"/>
      <c r="BQ46" s="3"/>
      <c r="BR46" s="3"/>
      <c r="BS46" s="3"/>
      <c r="BT46" s="3"/>
    </row>
    <row r="47" spans="1:73" s="39" customFormat="1" x14ac:dyDescent="0.35">
      <c r="A47" s="3" t="s">
        <v>2504</v>
      </c>
      <c r="B47" s="3" t="s">
        <v>2509</v>
      </c>
      <c r="C47" s="106" t="s">
        <v>2200</v>
      </c>
      <c r="D47" s="3" t="s">
        <v>2529</v>
      </c>
      <c r="E47" s="3" t="s">
        <v>2511</v>
      </c>
      <c r="F47" s="107" t="s">
        <v>2198</v>
      </c>
      <c r="G47" s="107" t="s">
        <v>783</v>
      </c>
      <c r="H47" s="107">
        <v>21</v>
      </c>
      <c r="I47" s="3"/>
      <c r="J47" s="3" t="s">
        <v>2512</v>
      </c>
      <c r="K47" s="37" t="s">
        <v>2201</v>
      </c>
      <c r="L47" s="22"/>
      <c r="M47" s="43" t="str">
        <f t="shared" si="0"/>
        <v>U U U U</v>
      </c>
      <c r="N47" s="43" t="str">
        <f t="shared" si="1"/>
        <v>U U U U U U</v>
      </c>
      <c r="O47" s="43" t="str">
        <f t="shared" si="2"/>
        <v>U U U</v>
      </c>
      <c r="P47" s="43" t="str">
        <f t="shared" si="3"/>
        <v>U U U</v>
      </c>
      <c r="Q47" s="3"/>
      <c r="R47" s="3" t="s">
        <v>2192</v>
      </c>
      <c r="S47" s="3" t="s">
        <v>86</v>
      </c>
      <c r="T47" s="3" t="s">
        <v>86</v>
      </c>
      <c r="U47" s="3" t="s">
        <v>86</v>
      </c>
      <c r="V47" s="3" t="str">
        <f t="shared" si="4"/>
        <v>U</v>
      </c>
      <c r="W47" s="3" t="s">
        <v>86</v>
      </c>
      <c r="X47" s="3" t="str">
        <f t="shared" si="5"/>
        <v>U</v>
      </c>
      <c r="Y47" s="3" t="s">
        <v>86</v>
      </c>
      <c r="Z47" s="3" t="str">
        <f t="shared" si="6"/>
        <v>U</v>
      </c>
      <c r="AA47" s="3" t="s">
        <v>86</v>
      </c>
      <c r="AB47" s="3" t="str">
        <f t="shared" si="7"/>
        <v>U</v>
      </c>
      <c r="AC47" s="3" t="s">
        <v>86</v>
      </c>
      <c r="AD47" s="3" t="str">
        <f t="shared" si="8"/>
        <v>U</v>
      </c>
      <c r="AE47" s="3" t="s">
        <v>86</v>
      </c>
      <c r="AF47" s="3" t="s">
        <v>86</v>
      </c>
      <c r="AG47" s="3" t="str">
        <f t="shared" si="9"/>
        <v>U</v>
      </c>
      <c r="AH47" s="3" t="s">
        <v>86</v>
      </c>
      <c r="AI47" s="3" t="str">
        <f t="shared" si="10"/>
        <v>U</v>
      </c>
      <c r="AJ47" s="3" t="s">
        <v>86</v>
      </c>
      <c r="AK47" s="3" t="str">
        <f t="shared" si="11"/>
        <v>U</v>
      </c>
      <c r="AL47" s="3" t="s">
        <v>86</v>
      </c>
      <c r="AM47" s="3" t="str">
        <f t="shared" si="12"/>
        <v>U</v>
      </c>
      <c r="AN47" s="3" t="s">
        <v>86</v>
      </c>
      <c r="AO47" s="3" t="str">
        <f t="shared" si="13"/>
        <v>U</v>
      </c>
      <c r="AP47" s="3"/>
      <c r="AQ47" s="3">
        <v>155274</v>
      </c>
      <c r="AR47" s="3" t="s">
        <v>1355</v>
      </c>
      <c r="AS47" s="3" t="s">
        <v>1360</v>
      </c>
      <c r="AT47" s="3" t="str">
        <f t="shared" si="14"/>
        <v>U</v>
      </c>
      <c r="AU47" s="105" t="s">
        <v>1153</v>
      </c>
      <c r="AV47" s="105" t="s">
        <v>1153</v>
      </c>
      <c r="AW47" s="3" t="s">
        <v>1360</v>
      </c>
      <c r="AX47" s="3" t="str">
        <f t="shared" si="15"/>
        <v>U</v>
      </c>
      <c r="AY47" s="3" t="s">
        <v>86</v>
      </c>
      <c r="AZ47" s="3" t="s">
        <v>86</v>
      </c>
      <c r="BA47" s="3" t="s">
        <v>86</v>
      </c>
      <c r="BB47" s="3" t="s">
        <v>210</v>
      </c>
      <c r="BC47" s="3" t="s">
        <v>1360</v>
      </c>
      <c r="BD47" s="3" t="str">
        <f t="shared" si="16"/>
        <v>U</v>
      </c>
      <c r="BE47" s="105" t="s">
        <v>1153</v>
      </c>
      <c r="BF47" s="3" t="s">
        <v>1360</v>
      </c>
      <c r="BG47" s="3" t="str">
        <f t="shared" si="17"/>
        <v>U</v>
      </c>
      <c r="BH47" s="105" t="s">
        <v>1153</v>
      </c>
      <c r="BI47" s="105" t="s">
        <v>1153</v>
      </c>
      <c r="BJ47" s="3" t="s">
        <v>86</v>
      </c>
      <c r="BK47" s="3" t="s">
        <v>1360</v>
      </c>
      <c r="BL47" s="3" t="str">
        <f t="shared" si="20"/>
        <v>U</v>
      </c>
      <c r="BM47" s="3" t="s">
        <v>86</v>
      </c>
      <c r="BN47" s="3" t="s">
        <v>86</v>
      </c>
      <c r="BO47" s="3" t="str">
        <f t="shared" si="21"/>
        <v>U</v>
      </c>
      <c r="BP47" s="3"/>
      <c r="BQ47" s="3"/>
      <c r="BR47" s="3"/>
      <c r="BS47" s="3"/>
      <c r="BT47" s="3"/>
    </row>
    <row r="48" spans="1:73" s="39" customFormat="1" x14ac:dyDescent="0.35">
      <c r="A48" s="39" t="s">
        <v>2504</v>
      </c>
      <c r="B48" s="39" t="s">
        <v>2511</v>
      </c>
      <c r="C48" s="112" t="s">
        <v>814</v>
      </c>
      <c r="D48" s="40" t="s">
        <v>1146</v>
      </c>
      <c r="E48" s="39" t="s">
        <v>2511</v>
      </c>
      <c r="F48" s="39" t="s">
        <v>242</v>
      </c>
      <c r="G48" s="112" t="s">
        <v>718</v>
      </c>
      <c r="H48" s="112">
        <v>0</v>
      </c>
      <c r="I48" s="41"/>
      <c r="J48" s="39" t="s">
        <v>2512</v>
      </c>
      <c r="K48" s="49"/>
      <c r="L48" s="42" t="s">
        <v>1230</v>
      </c>
      <c r="M48" s="43" t="str">
        <f t="shared" si="0"/>
        <v>U U U U</v>
      </c>
      <c r="N48" s="43" t="str">
        <f t="shared" si="1"/>
        <v>U U U U U U</v>
      </c>
      <c r="O48" s="43" t="str">
        <f t="shared" si="2"/>
        <v>Hh R Z</v>
      </c>
      <c r="P48" s="43" t="str">
        <f t="shared" si="3"/>
        <v>- - U</v>
      </c>
      <c r="R48" s="3" t="s">
        <v>2080</v>
      </c>
      <c r="S48" s="39" t="s">
        <v>86</v>
      </c>
      <c r="T48" s="39" t="s">
        <v>86</v>
      </c>
      <c r="U48" s="39" t="s">
        <v>86</v>
      </c>
      <c r="V48" s="3" t="str">
        <f t="shared" si="4"/>
        <v>U</v>
      </c>
      <c r="W48" s="39" t="s">
        <v>86</v>
      </c>
      <c r="X48" s="3" t="str">
        <f t="shared" si="5"/>
        <v>U</v>
      </c>
      <c r="Y48" s="39" t="s">
        <v>86</v>
      </c>
      <c r="Z48" s="3" t="str">
        <f t="shared" si="6"/>
        <v>U</v>
      </c>
      <c r="AA48" s="39" t="s">
        <v>86</v>
      </c>
      <c r="AB48" s="3" t="str">
        <f t="shared" si="7"/>
        <v>U</v>
      </c>
      <c r="AC48" s="39" t="s">
        <v>86</v>
      </c>
      <c r="AD48" s="3" t="str">
        <f t="shared" si="8"/>
        <v>U</v>
      </c>
      <c r="AE48" s="39" t="s">
        <v>86</v>
      </c>
      <c r="AF48" s="39" t="s">
        <v>86</v>
      </c>
      <c r="AG48" s="3" t="str">
        <f t="shared" si="9"/>
        <v>U</v>
      </c>
      <c r="AH48" s="39" t="s">
        <v>86</v>
      </c>
      <c r="AI48" s="3" t="str">
        <f t="shared" si="10"/>
        <v>U</v>
      </c>
      <c r="AJ48" s="39" t="s">
        <v>86</v>
      </c>
      <c r="AK48" s="3" t="str">
        <f t="shared" si="11"/>
        <v>U</v>
      </c>
      <c r="AL48" s="39" t="s">
        <v>86</v>
      </c>
      <c r="AM48" s="3" t="str">
        <f t="shared" si="12"/>
        <v>U</v>
      </c>
      <c r="AN48" s="39" t="s">
        <v>86</v>
      </c>
      <c r="AO48" s="3" t="str">
        <f t="shared" si="13"/>
        <v>U</v>
      </c>
      <c r="AR48" s="39" t="s">
        <v>1147</v>
      </c>
      <c r="AS48" s="39" t="s">
        <v>5</v>
      </c>
      <c r="AT48" s="3" t="str">
        <f t="shared" si="14"/>
        <v>R</v>
      </c>
      <c r="AU48" s="39" t="s">
        <v>1148</v>
      </c>
      <c r="AV48" s="39" t="s">
        <v>1345</v>
      </c>
      <c r="AW48" s="3" t="s">
        <v>1903</v>
      </c>
      <c r="AX48" s="3" t="str">
        <f t="shared" si="15"/>
        <v>Hh</v>
      </c>
      <c r="AY48" s="39" t="s">
        <v>86</v>
      </c>
      <c r="AZ48" s="39" t="s">
        <v>86</v>
      </c>
      <c r="BA48" s="39" t="s">
        <v>86</v>
      </c>
      <c r="BB48" s="39" t="s">
        <v>1300</v>
      </c>
      <c r="BC48" s="39" t="s">
        <v>5</v>
      </c>
      <c r="BD48" s="3" t="str">
        <f t="shared" si="16"/>
        <v>Z</v>
      </c>
      <c r="BE48" s="39" t="s">
        <v>1271</v>
      </c>
      <c r="BF48" s="39" t="s">
        <v>2</v>
      </c>
      <c r="BG48" s="3" t="str">
        <f t="shared" si="17"/>
        <v>-</v>
      </c>
      <c r="BH48" s="39" t="s">
        <v>1271</v>
      </c>
      <c r="BI48" s="39" t="s">
        <v>86</v>
      </c>
      <c r="BJ48" s="39" t="s">
        <v>86</v>
      </c>
      <c r="BK48" s="39" t="s">
        <v>2</v>
      </c>
      <c r="BL48" s="3" t="str">
        <f t="shared" si="20"/>
        <v>-</v>
      </c>
      <c r="BM48" s="39" t="s">
        <v>86</v>
      </c>
      <c r="BN48" s="39" t="s">
        <v>86</v>
      </c>
      <c r="BO48" s="3" t="str">
        <f t="shared" si="21"/>
        <v>U</v>
      </c>
    </row>
    <row r="49" spans="1:73" s="39" customFormat="1" x14ac:dyDescent="0.35">
      <c r="A49" s="39" t="s">
        <v>2504</v>
      </c>
      <c r="B49" s="39" t="s">
        <v>2511</v>
      </c>
      <c r="C49" s="112" t="s">
        <v>819</v>
      </c>
      <c r="D49" s="40" t="s">
        <v>1146</v>
      </c>
      <c r="E49" s="39" t="s">
        <v>2511</v>
      </c>
      <c r="F49" s="39" t="s">
        <v>244</v>
      </c>
      <c r="G49" s="112" t="s">
        <v>711</v>
      </c>
      <c r="H49" s="112">
        <v>0</v>
      </c>
      <c r="I49" s="41"/>
      <c r="J49" s="39" t="s">
        <v>2512</v>
      </c>
      <c r="K49" s="49"/>
      <c r="L49" s="42" t="s">
        <v>1235</v>
      </c>
      <c r="M49" s="43" t="str">
        <f t="shared" si="0"/>
        <v>U U U U</v>
      </c>
      <c r="N49" s="43" t="str">
        <f t="shared" si="1"/>
        <v>U U U U U U</v>
      </c>
      <c r="O49" s="43" t="str">
        <f t="shared" si="2"/>
        <v>Hh R Z</v>
      </c>
      <c r="P49" s="43" t="str">
        <f t="shared" si="3"/>
        <v>- - U</v>
      </c>
      <c r="R49" s="3" t="s">
        <v>2080</v>
      </c>
      <c r="S49" s="39" t="s">
        <v>86</v>
      </c>
      <c r="T49" s="39" t="s">
        <v>86</v>
      </c>
      <c r="U49" s="39" t="s">
        <v>86</v>
      </c>
      <c r="V49" s="3" t="str">
        <f t="shared" si="4"/>
        <v>U</v>
      </c>
      <c r="W49" s="39" t="s">
        <v>86</v>
      </c>
      <c r="X49" s="3" t="str">
        <f t="shared" si="5"/>
        <v>U</v>
      </c>
      <c r="Y49" s="39" t="s">
        <v>86</v>
      </c>
      <c r="Z49" s="3" t="str">
        <f t="shared" si="6"/>
        <v>U</v>
      </c>
      <c r="AA49" s="39" t="s">
        <v>86</v>
      </c>
      <c r="AB49" s="3" t="str">
        <f t="shared" si="7"/>
        <v>U</v>
      </c>
      <c r="AC49" s="39" t="s">
        <v>86</v>
      </c>
      <c r="AD49" s="3" t="str">
        <f t="shared" si="8"/>
        <v>U</v>
      </c>
      <c r="AE49" s="39" t="s">
        <v>86</v>
      </c>
      <c r="AF49" s="39" t="s">
        <v>86</v>
      </c>
      <c r="AG49" s="3" t="str">
        <f t="shared" si="9"/>
        <v>U</v>
      </c>
      <c r="AH49" s="39" t="s">
        <v>86</v>
      </c>
      <c r="AI49" s="3" t="str">
        <f t="shared" si="10"/>
        <v>U</v>
      </c>
      <c r="AJ49" s="39" t="s">
        <v>86</v>
      </c>
      <c r="AK49" s="3" t="str">
        <f t="shared" si="11"/>
        <v>U</v>
      </c>
      <c r="AL49" s="39" t="s">
        <v>86</v>
      </c>
      <c r="AM49" s="3" t="str">
        <f t="shared" si="12"/>
        <v>U</v>
      </c>
      <c r="AN49" s="39" t="s">
        <v>86</v>
      </c>
      <c r="AO49" s="3" t="str">
        <f t="shared" si="13"/>
        <v>U</v>
      </c>
      <c r="AR49" s="39" t="s">
        <v>1147</v>
      </c>
      <c r="AS49" s="39" t="s">
        <v>5</v>
      </c>
      <c r="AT49" s="3" t="str">
        <f t="shared" si="14"/>
        <v>R</v>
      </c>
      <c r="AU49" s="39" t="s">
        <v>1148</v>
      </c>
      <c r="AV49" s="39" t="s">
        <v>1345</v>
      </c>
      <c r="AW49" s="3" t="s">
        <v>1903</v>
      </c>
      <c r="AX49" s="3" t="str">
        <f t="shared" si="15"/>
        <v>Hh</v>
      </c>
      <c r="AY49" s="39" t="s">
        <v>86</v>
      </c>
      <c r="AZ49" s="39" t="s">
        <v>86</v>
      </c>
      <c r="BA49" s="39" t="s">
        <v>86</v>
      </c>
      <c r="BB49" s="39" t="s">
        <v>1301</v>
      </c>
      <c r="BC49" s="39" t="s">
        <v>5</v>
      </c>
      <c r="BD49" s="3" t="str">
        <f t="shared" si="16"/>
        <v>Z</v>
      </c>
      <c r="BE49" s="39" t="s">
        <v>1271</v>
      </c>
      <c r="BF49" s="39" t="s">
        <v>2</v>
      </c>
      <c r="BG49" s="3" t="str">
        <f t="shared" si="17"/>
        <v>-</v>
      </c>
      <c r="BH49" s="39" t="s">
        <v>1271</v>
      </c>
      <c r="BI49" s="39" t="s">
        <v>86</v>
      </c>
      <c r="BJ49" s="39" t="s">
        <v>86</v>
      </c>
      <c r="BK49" s="39" t="s">
        <v>2</v>
      </c>
      <c r="BL49" s="3" t="str">
        <f t="shared" si="20"/>
        <v>-</v>
      </c>
      <c r="BM49" s="39" t="s">
        <v>86</v>
      </c>
      <c r="BN49" s="39" t="s">
        <v>86</v>
      </c>
      <c r="BO49" s="3" t="str">
        <f t="shared" si="21"/>
        <v>U</v>
      </c>
    </row>
    <row r="50" spans="1:73" s="39" customFormat="1" x14ac:dyDescent="0.35">
      <c r="A50" s="39" t="s">
        <v>2504</v>
      </c>
      <c r="B50" s="39" t="s">
        <v>2511</v>
      </c>
      <c r="C50" s="112" t="s">
        <v>822</v>
      </c>
      <c r="D50" s="40" t="s">
        <v>1146</v>
      </c>
      <c r="E50" s="39" t="s">
        <v>2511</v>
      </c>
      <c r="F50" s="39" t="s">
        <v>245</v>
      </c>
      <c r="G50" s="112" t="s">
        <v>784</v>
      </c>
      <c r="H50" s="112">
        <v>0</v>
      </c>
      <c r="I50" s="41"/>
      <c r="J50" s="39" t="s">
        <v>2512</v>
      </c>
      <c r="K50" s="49"/>
      <c r="L50" s="42" t="s">
        <v>1238</v>
      </c>
      <c r="M50" s="43" t="str">
        <f t="shared" si="0"/>
        <v>U U U U</v>
      </c>
      <c r="N50" s="43" t="str">
        <f t="shared" si="1"/>
        <v>U U U U U U</v>
      </c>
      <c r="O50" s="43" t="str">
        <f t="shared" si="2"/>
        <v>Hh R -</v>
      </c>
      <c r="P50" s="43" t="str">
        <f t="shared" si="3"/>
        <v>- - U</v>
      </c>
      <c r="R50" s="3" t="s">
        <v>2080</v>
      </c>
      <c r="S50" s="39" t="s">
        <v>86</v>
      </c>
      <c r="T50" s="39" t="s">
        <v>86</v>
      </c>
      <c r="U50" s="39" t="s">
        <v>86</v>
      </c>
      <c r="V50" s="3" t="str">
        <f t="shared" si="4"/>
        <v>U</v>
      </c>
      <c r="W50" s="39" t="s">
        <v>86</v>
      </c>
      <c r="X50" s="3" t="str">
        <f t="shared" si="5"/>
        <v>U</v>
      </c>
      <c r="Y50" s="39" t="s">
        <v>86</v>
      </c>
      <c r="Z50" s="3" t="str">
        <f t="shared" si="6"/>
        <v>U</v>
      </c>
      <c r="AA50" s="39" t="s">
        <v>86</v>
      </c>
      <c r="AB50" s="3" t="str">
        <f t="shared" si="7"/>
        <v>U</v>
      </c>
      <c r="AC50" s="39" t="s">
        <v>86</v>
      </c>
      <c r="AD50" s="3" t="str">
        <f t="shared" si="8"/>
        <v>U</v>
      </c>
      <c r="AE50" s="39" t="s">
        <v>86</v>
      </c>
      <c r="AF50" s="39" t="s">
        <v>86</v>
      </c>
      <c r="AG50" s="3" t="str">
        <f t="shared" si="9"/>
        <v>U</v>
      </c>
      <c r="AH50" s="39" t="s">
        <v>86</v>
      </c>
      <c r="AI50" s="3" t="str">
        <f t="shared" si="10"/>
        <v>U</v>
      </c>
      <c r="AJ50" s="39" t="s">
        <v>86</v>
      </c>
      <c r="AK50" s="3" t="str">
        <f t="shared" si="11"/>
        <v>U</v>
      </c>
      <c r="AL50" s="39" t="s">
        <v>86</v>
      </c>
      <c r="AM50" s="3" t="str">
        <f t="shared" si="12"/>
        <v>U</v>
      </c>
      <c r="AN50" s="39" t="s">
        <v>86</v>
      </c>
      <c r="AO50" s="3" t="str">
        <f t="shared" si="13"/>
        <v>U</v>
      </c>
      <c r="AR50" s="39" t="s">
        <v>1116</v>
      </c>
      <c r="AS50" s="39" t="s">
        <v>5</v>
      </c>
      <c r="AT50" s="3" t="str">
        <f t="shared" si="14"/>
        <v>R</v>
      </c>
      <c r="AU50" s="39" t="s">
        <v>1148</v>
      </c>
      <c r="AV50" s="39" t="s">
        <v>1345</v>
      </c>
      <c r="AW50" s="3" t="s">
        <v>1903</v>
      </c>
      <c r="AX50" s="3" t="str">
        <f t="shared" si="15"/>
        <v>Hh</v>
      </c>
      <c r="AY50" s="39" t="s">
        <v>86</v>
      </c>
      <c r="AZ50" s="39" t="s">
        <v>86</v>
      </c>
      <c r="BA50" s="39" t="s">
        <v>86</v>
      </c>
      <c r="BB50" s="39" t="s">
        <v>1271</v>
      </c>
      <c r="BC50" s="39" t="s">
        <v>2</v>
      </c>
      <c r="BD50" s="3" t="str">
        <f t="shared" si="16"/>
        <v>-</v>
      </c>
      <c r="BE50" s="39" t="s">
        <v>1271</v>
      </c>
      <c r="BF50" s="39" t="s">
        <v>2</v>
      </c>
      <c r="BG50" s="3" t="str">
        <f t="shared" si="17"/>
        <v>-</v>
      </c>
      <c r="BH50" s="39" t="s">
        <v>1271</v>
      </c>
      <c r="BI50" s="39" t="s">
        <v>86</v>
      </c>
      <c r="BJ50" s="39" t="s">
        <v>86</v>
      </c>
      <c r="BK50" s="39" t="s">
        <v>2</v>
      </c>
      <c r="BL50" s="3" t="str">
        <f t="shared" si="20"/>
        <v>-</v>
      </c>
      <c r="BM50" s="39" t="s">
        <v>86</v>
      </c>
      <c r="BN50" s="39" t="s">
        <v>86</v>
      </c>
      <c r="BO50" s="3" t="str">
        <f t="shared" si="21"/>
        <v>U</v>
      </c>
    </row>
    <row r="51" spans="1:73" s="39" customFormat="1" x14ac:dyDescent="0.35">
      <c r="A51" s="39" t="s">
        <v>2504</v>
      </c>
      <c r="B51" s="39" t="s">
        <v>2511</v>
      </c>
      <c r="C51" s="112" t="s">
        <v>835</v>
      </c>
      <c r="D51" s="40" t="s">
        <v>1146</v>
      </c>
      <c r="E51" s="39" t="s">
        <v>2511</v>
      </c>
      <c r="F51" s="39" t="s">
        <v>330</v>
      </c>
      <c r="G51" s="112" t="s">
        <v>784</v>
      </c>
      <c r="H51" s="112">
        <v>1</v>
      </c>
      <c r="I51" s="41"/>
      <c r="J51" s="39" t="s">
        <v>2512</v>
      </c>
      <c r="K51" s="49"/>
      <c r="L51" s="42" t="s">
        <v>1251</v>
      </c>
      <c r="M51" s="43" t="str">
        <f t="shared" si="0"/>
        <v>U U U U</v>
      </c>
      <c r="N51" s="43" t="str">
        <f t="shared" si="1"/>
        <v>U U U U U U</v>
      </c>
      <c r="O51" s="43" t="str">
        <f t="shared" si="2"/>
        <v>U U U</v>
      </c>
      <c r="P51" s="43" t="str">
        <f t="shared" si="3"/>
        <v>U U U</v>
      </c>
      <c r="R51" s="39" t="s">
        <v>2202</v>
      </c>
      <c r="S51" s="39" t="s">
        <v>86</v>
      </c>
      <c r="T51" s="39" t="s">
        <v>86</v>
      </c>
      <c r="U51" s="39" t="s">
        <v>86</v>
      </c>
      <c r="V51" s="3" t="str">
        <f t="shared" si="4"/>
        <v>U</v>
      </c>
      <c r="W51" s="39" t="s">
        <v>86</v>
      </c>
      <c r="X51" s="3" t="str">
        <f t="shared" si="5"/>
        <v>U</v>
      </c>
      <c r="Y51" s="39" t="s">
        <v>86</v>
      </c>
      <c r="Z51" s="3" t="str">
        <f t="shared" si="6"/>
        <v>U</v>
      </c>
      <c r="AA51" s="39" t="s">
        <v>86</v>
      </c>
      <c r="AB51" s="3" t="str">
        <f t="shared" si="7"/>
        <v>U</v>
      </c>
      <c r="AC51" s="39" t="s">
        <v>86</v>
      </c>
      <c r="AD51" s="3" t="str">
        <f t="shared" si="8"/>
        <v>U</v>
      </c>
      <c r="AE51" s="39" t="s">
        <v>86</v>
      </c>
      <c r="AF51" s="39" t="s">
        <v>86</v>
      </c>
      <c r="AG51" s="3" t="str">
        <f t="shared" si="9"/>
        <v>U</v>
      </c>
      <c r="AH51" s="39" t="s">
        <v>86</v>
      </c>
      <c r="AI51" s="3" t="str">
        <f t="shared" si="10"/>
        <v>U</v>
      </c>
      <c r="AJ51" s="39" t="s">
        <v>86</v>
      </c>
      <c r="AK51" s="3" t="str">
        <f t="shared" si="11"/>
        <v>U</v>
      </c>
      <c r="AL51" s="39" t="s">
        <v>86</v>
      </c>
      <c r="AM51" s="3" t="str">
        <f t="shared" si="12"/>
        <v>U</v>
      </c>
      <c r="AN51" s="39" t="s">
        <v>86</v>
      </c>
      <c r="AO51" s="3" t="str">
        <f t="shared" si="13"/>
        <v>U</v>
      </c>
      <c r="AR51" s="39" t="s">
        <v>86</v>
      </c>
      <c r="AS51" s="39" t="s">
        <v>86</v>
      </c>
      <c r="AT51" s="3" t="str">
        <f t="shared" si="14"/>
        <v>U</v>
      </c>
      <c r="AU51" s="39" t="s">
        <v>86</v>
      </c>
      <c r="AV51" s="39" t="s">
        <v>86</v>
      </c>
      <c r="AW51" s="39" t="s">
        <v>86</v>
      </c>
      <c r="AX51" s="3" t="str">
        <f t="shared" si="15"/>
        <v>U</v>
      </c>
      <c r="AY51" s="39" t="s">
        <v>86</v>
      </c>
      <c r="AZ51" s="39" t="s">
        <v>86</v>
      </c>
      <c r="BA51" s="39" t="s">
        <v>86</v>
      </c>
      <c r="BB51" s="39" t="s">
        <v>86</v>
      </c>
      <c r="BC51" s="39" t="s">
        <v>86</v>
      </c>
      <c r="BD51" s="3" t="str">
        <f t="shared" si="16"/>
        <v>U</v>
      </c>
      <c r="BE51" s="39" t="s">
        <v>86</v>
      </c>
      <c r="BF51" s="39" t="s">
        <v>86</v>
      </c>
      <c r="BG51" s="3" t="str">
        <f t="shared" si="17"/>
        <v>U</v>
      </c>
      <c r="BH51" s="39" t="s">
        <v>86</v>
      </c>
      <c r="BI51" s="39" t="s">
        <v>86</v>
      </c>
      <c r="BJ51" s="39" t="s">
        <v>86</v>
      </c>
      <c r="BK51" s="39" t="s">
        <v>86</v>
      </c>
      <c r="BL51" s="3" t="str">
        <f t="shared" si="20"/>
        <v>U</v>
      </c>
      <c r="BM51" s="39" t="s">
        <v>86</v>
      </c>
      <c r="BN51" s="39" t="s">
        <v>86</v>
      </c>
      <c r="BO51" s="3" t="str">
        <f t="shared" si="21"/>
        <v>U</v>
      </c>
    </row>
    <row r="52" spans="1:73" s="39" customFormat="1" x14ac:dyDescent="0.35">
      <c r="A52" s="39" t="s">
        <v>2504</v>
      </c>
      <c r="B52" s="39" t="s">
        <v>2511</v>
      </c>
      <c r="C52" s="112" t="s">
        <v>824</v>
      </c>
      <c r="D52" s="40" t="s">
        <v>1146</v>
      </c>
      <c r="E52" s="39" t="s">
        <v>2511</v>
      </c>
      <c r="F52" s="39" t="s">
        <v>248</v>
      </c>
      <c r="G52" s="112" t="s">
        <v>785</v>
      </c>
      <c r="H52" s="112">
        <v>0</v>
      </c>
      <c r="I52" s="41"/>
      <c r="J52" s="39" t="s">
        <v>2512</v>
      </c>
      <c r="K52" s="49"/>
      <c r="L52" s="42" t="s">
        <v>1240</v>
      </c>
      <c r="M52" s="43" t="str">
        <f t="shared" si="0"/>
        <v>U U U U</v>
      </c>
      <c r="N52" s="43" t="str">
        <f t="shared" si="1"/>
        <v>U U U U U U</v>
      </c>
      <c r="O52" s="43" t="str">
        <f t="shared" si="2"/>
        <v>Hh R Z</v>
      </c>
      <c r="P52" s="43" t="str">
        <f t="shared" si="3"/>
        <v>- - U</v>
      </c>
      <c r="R52" s="3" t="s">
        <v>2080</v>
      </c>
      <c r="S52" s="39" t="s">
        <v>86</v>
      </c>
      <c r="T52" s="39" t="s">
        <v>86</v>
      </c>
      <c r="U52" s="39" t="s">
        <v>86</v>
      </c>
      <c r="V52" s="3" t="str">
        <f t="shared" si="4"/>
        <v>U</v>
      </c>
      <c r="W52" s="39" t="s">
        <v>86</v>
      </c>
      <c r="X52" s="3" t="str">
        <f t="shared" si="5"/>
        <v>U</v>
      </c>
      <c r="Y52" s="39" t="s">
        <v>86</v>
      </c>
      <c r="Z52" s="3" t="str">
        <f t="shared" si="6"/>
        <v>U</v>
      </c>
      <c r="AA52" s="39" t="s">
        <v>86</v>
      </c>
      <c r="AB52" s="3" t="str">
        <f t="shared" si="7"/>
        <v>U</v>
      </c>
      <c r="AC52" s="39" t="s">
        <v>86</v>
      </c>
      <c r="AD52" s="3" t="str">
        <f t="shared" si="8"/>
        <v>U</v>
      </c>
      <c r="AE52" s="39" t="s">
        <v>86</v>
      </c>
      <c r="AF52" s="39" t="s">
        <v>86</v>
      </c>
      <c r="AG52" s="3" t="str">
        <f t="shared" si="9"/>
        <v>U</v>
      </c>
      <c r="AH52" s="39" t="s">
        <v>86</v>
      </c>
      <c r="AI52" s="3" t="str">
        <f t="shared" si="10"/>
        <v>U</v>
      </c>
      <c r="AJ52" s="39" t="s">
        <v>86</v>
      </c>
      <c r="AK52" s="3" t="str">
        <f t="shared" si="11"/>
        <v>U</v>
      </c>
      <c r="AL52" s="39" t="s">
        <v>86</v>
      </c>
      <c r="AM52" s="3" t="str">
        <f t="shared" si="12"/>
        <v>U</v>
      </c>
      <c r="AN52" s="39" t="s">
        <v>86</v>
      </c>
      <c r="AO52" s="3" t="str">
        <f t="shared" si="13"/>
        <v>U</v>
      </c>
      <c r="AR52" s="39" t="s">
        <v>1147</v>
      </c>
      <c r="AS52" s="39" t="s">
        <v>5</v>
      </c>
      <c r="AT52" s="3" t="str">
        <f t="shared" si="14"/>
        <v>R</v>
      </c>
      <c r="AU52" s="39" t="s">
        <v>1148</v>
      </c>
      <c r="AV52" s="39" t="s">
        <v>1345</v>
      </c>
      <c r="AW52" s="3" t="s">
        <v>1903</v>
      </c>
      <c r="AX52" s="3" t="str">
        <f t="shared" si="15"/>
        <v>Hh</v>
      </c>
      <c r="AY52" s="39" t="s">
        <v>86</v>
      </c>
      <c r="AZ52" s="39" t="s">
        <v>86</v>
      </c>
      <c r="BA52" s="39" t="s">
        <v>86</v>
      </c>
      <c r="BB52" s="39" t="s">
        <v>1301</v>
      </c>
      <c r="BC52" s="39" t="s">
        <v>5</v>
      </c>
      <c r="BD52" s="3" t="str">
        <f t="shared" si="16"/>
        <v>Z</v>
      </c>
      <c r="BE52" s="39" t="s">
        <v>1271</v>
      </c>
      <c r="BF52" s="39" t="s">
        <v>2</v>
      </c>
      <c r="BG52" s="3" t="str">
        <f t="shared" si="17"/>
        <v>-</v>
      </c>
      <c r="BH52" s="39" t="s">
        <v>1271</v>
      </c>
      <c r="BI52" s="39" t="s">
        <v>86</v>
      </c>
      <c r="BJ52" s="39" t="s">
        <v>86</v>
      </c>
      <c r="BK52" s="39" t="s">
        <v>2</v>
      </c>
      <c r="BL52" s="3" t="str">
        <f t="shared" si="20"/>
        <v>-</v>
      </c>
      <c r="BM52" s="39" t="s">
        <v>86</v>
      </c>
      <c r="BN52" s="39" t="s">
        <v>86</v>
      </c>
      <c r="BO52" s="3" t="str">
        <f t="shared" si="21"/>
        <v>U</v>
      </c>
    </row>
    <row r="53" spans="1:73" s="39" customFormat="1" x14ac:dyDescent="0.35">
      <c r="A53" s="39" t="s">
        <v>2504</v>
      </c>
      <c r="B53" s="39" t="s">
        <v>2511</v>
      </c>
      <c r="C53" s="112" t="s">
        <v>823</v>
      </c>
      <c r="D53" s="40" t="s">
        <v>1146</v>
      </c>
      <c r="E53" s="39" t="s">
        <v>2511</v>
      </c>
      <c r="F53" s="39" t="s">
        <v>247</v>
      </c>
      <c r="G53" s="112" t="s">
        <v>786</v>
      </c>
      <c r="H53" s="112">
        <v>0</v>
      </c>
      <c r="I53" s="41"/>
      <c r="J53" s="39" t="s">
        <v>2512</v>
      </c>
      <c r="K53" s="49"/>
      <c r="L53" s="42" t="s">
        <v>1239</v>
      </c>
      <c r="M53" s="43" t="str">
        <f t="shared" si="0"/>
        <v>U U U U</v>
      </c>
      <c r="N53" s="43" t="str">
        <f t="shared" si="1"/>
        <v>U U U U U U</v>
      </c>
      <c r="O53" s="43" t="str">
        <f t="shared" si="2"/>
        <v>Hh R Z</v>
      </c>
      <c r="P53" s="43" t="str">
        <f t="shared" si="3"/>
        <v>- - U</v>
      </c>
      <c r="R53" s="3" t="s">
        <v>2080</v>
      </c>
      <c r="S53" s="39" t="s">
        <v>86</v>
      </c>
      <c r="T53" s="39" t="s">
        <v>86</v>
      </c>
      <c r="U53" s="39" t="s">
        <v>86</v>
      </c>
      <c r="V53" s="3" t="str">
        <f t="shared" si="4"/>
        <v>U</v>
      </c>
      <c r="W53" s="39" t="s">
        <v>86</v>
      </c>
      <c r="X53" s="3" t="str">
        <f t="shared" si="5"/>
        <v>U</v>
      </c>
      <c r="Y53" s="39" t="s">
        <v>86</v>
      </c>
      <c r="Z53" s="3" t="str">
        <f t="shared" si="6"/>
        <v>U</v>
      </c>
      <c r="AA53" s="39" t="s">
        <v>86</v>
      </c>
      <c r="AB53" s="3" t="str">
        <f t="shared" si="7"/>
        <v>U</v>
      </c>
      <c r="AC53" s="39" t="s">
        <v>86</v>
      </c>
      <c r="AD53" s="3" t="str">
        <f t="shared" si="8"/>
        <v>U</v>
      </c>
      <c r="AE53" s="39" t="s">
        <v>86</v>
      </c>
      <c r="AF53" s="39" t="s">
        <v>86</v>
      </c>
      <c r="AG53" s="3" t="str">
        <f t="shared" si="9"/>
        <v>U</v>
      </c>
      <c r="AH53" s="39" t="s">
        <v>86</v>
      </c>
      <c r="AI53" s="3" t="str">
        <f t="shared" si="10"/>
        <v>U</v>
      </c>
      <c r="AJ53" s="39" t="s">
        <v>86</v>
      </c>
      <c r="AK53" s="3" t="str">
        <f t="shared" si="11"/>
        <v>U</v>
      </c>
      <c r="AL53" s="39" t="s">
        <v>86</v>
      </c>
      <c r="AM53" s="3" t="str">
        <f t="shared" si="12"/>
        <v>U</v>
      </c>
      <c r="AN53" s="39" t="s">
        <v>86</v>
      </c>
      <c r="AO53" s="3" t="str">
        <f t="shared" si="13"/>
        <v>U</v>
      </c>
      <c r="AR53" s="39" t="s">
        <v>1147</v>
      </c>
      <c r="AS53" s="39" t="s">
        <v>5</v>
      </c>
      <c r="AT53" s="3" t="str">
        <f t="shared" si="14"/>
        <v>R</v>
      </c>
      <c r="AU53" s="39" t="s">
        <v>1148</v>
      </c>
      <c r="AV53" s="39" t="s">
        <v>1345</v>
      </c>
      <c r="AW53" s="3" t="s">
        <v>1903</v>
      </c>
      <c r="AX53" s="3" t="str">
        <f t="shared" si="15"/>
        <v>Hh</v>
      </c>
      <c r="AY53" s="39" t="s">
        <v>86</v>
      </c>
      <c r="AZ53" s="39" t="s">
        <v>86</v>
      </c>
      <c r="BA53" s="39" t="s">
        <v>86</v>
      </c>
      <c r="BB53" s="39" t="s">
        <v>1301</v>
      </c>
      <c r="BC53" s="39" t="s">
        <v>5</v>
      </c>
      <c r="BD53" s="3" t="str">
        <f t="shared" si="16"/>
        <v>Z</v>
      </c>
      <c r="BE53" s="39" t="s">
        <v>1271</v>
      </c>
      <c r="BF53" s="39" t="s">
        <v>2</v>
      </c>
      <c r="BG53" s="3" t="str">
        <f t="shared" si="17"/>
        <v>-</v>
      </c>
      <c r="BH53" s="39" t="s">
        <v>1271</v>
      </c>
      <c r="BI53" s="39" t="s">
        <v>86</v>
      </c>
      <c r="BJ53" s="39" t="s">
        <v>86</v>
      </c>
      <c r="BK53" s="39" t="s">
        <v>2</v>
      </c>
      <c r="BL53" s="3" t="str">
        <f t="shared" si="20"/>
        <v>-</v>
      </c>
      <c r="BM53" s="39" t="s">
        <v>86</v>
      </c>
      <c r="BN53" s="39" t="s">
        <v>86</v>
      </c>
      <c r="BO53" s="3" t="str">
        <f t="shared" si="21"/>
        <v>U</v>
      </c>
    </row>
    <row r="54" spans="1:73" s="39" customFormat="1" x14ac:dyDescent="0.35">
      <c r="A54" s="39" t="s">
        <v>2504</v>
      </c>
      <c r="B54" s="39" t="s">
        <v>2511</v>
      </c>
      <c r="C54" s="112" t="s">
        <v>825</v>
      </c>
      <c r="D54" s="40" t="s">
        <v>1146</v>
      </c>
      <c r="E54" s="39" t="s">
        <v>2511</v>
      </c>
      <c r="F54" s="39" t="s">
        <v>331</v>
      </c>
      <c r="G54" s="112" t="s">
        <v>852</v>
      </c>
      <c r="H54" s="112">
        <v>0</v>
      </c>
      <c r="I54" s="41"/>
      <c r="J54" s="39" t="s">
        <v>2512</v>
      </c>
      <c r="K54" s="49"/>
      <c r="L54" s="42" t="s">
        <v>1241</v>
      </c>
      <c r="M54" s="43" t="str">
        <f t="shared" si="0"/>
        <v>U U U U</v>
      </c>
      <c r="N54" s="43" t="str">
        <f t="shared" si="1"/>
        <v>U U U U U U</v>
      </c>
      <c r="O54" s="43" t="str">
        <f t="shared" si="2"/>
        <v>- - -</v>
      </c>
      <c r="P54" s="43" t="str">
        <f t="shared" si="3"/>
        <v>- - U</v>
      </c>
      <c r="R54" s="3" t="s">
        <v>2080</v>
      </c>
      <c r="S54" s="39" t="s">
        <v>86</v>
      </c>
      <c r="T54" s="39" t="s">
        <v>86</v>
      </c>
      <c r="U54" s="39" t="s">
        <v>86</v>
      </c>
      <c r="V54" s="3" t="str">
        <f t="shared" si="4"/>
        <v>U</v>
      </c>
      <c r="W54" s="39" t="s">
        <v>86</v>
      </c>
      <c r="X54" s="3" t="str">
        <f t="shared" si="5"/>
        <v>U</v>
      </c>
      <c r="Y54" s="39" t="s">
        <v>86</v>
      </c>
      <c r="Z54" s="3" t="str">
        <f t="shared" si="6"/>
        <v>U</v>
      </c>
      <c r="AA54" s="39" t="s">
        <v>86</v>
      </c>
      <c r="AB54" s="3" t="str">
        <f t="shared" si="7"/>
        <v>U</v>
      </c>
      <c r="AC54" s="39" t="s">
        <v>86</v>
      </c>
      <c r="AD54" s="3" t="str">
        <f t="shared" si="8"/>
        <v>U</v>
      </c>
      <c r="AE54" s="39" t="s">
        <v>86</v>
      </c>
      <c r="AF54" s="39" t="s">
        <v>86</v>
      </c>
      <c r="AG54" s="3" t="str">
        <f t="shared" si="9"/>
        <v>U</v>
      </c>
      <c r="AH54" s="39" t="s">
        <v>86</v>
      </c>
      <c r="AI54" s="3" t="str">
        <f t="shared" si="10"/>
        <v>U</v>
      </c>
      <c r="AJ54" s="39" t="s">
        <v>86</v>
      </c>
      <c r="AK54" s="3" t="str">
        <f t="shared" si="11"/>
        <v>U</v>
      </c>
      <c r="AL54" s="39" t="s">
        <v>86</v>
      </c>
      <c r="AM54" s="3" t="str">
        <f t="shared" si="12"/>
        <v>U</v>
      </c>
      <c r="AN54" s="39" t="s">
        <v>86</v>
      </c>
      <c r="AO54" s="3" t="str">
        <f t="shared" si="13"/>
        <v>U</v>
      </c>
      <c r="AR54" s="39" t="s">
        <v>1392</v>
      </c>
      <c r="AS54" s="39" t="s">
        <v>2</v>
      </c>
      <c r="AT54" s="3" t="str">
        <f t="shared" si="14"/>
        <v>-</v>
      </c>
      <c r="AU54" s="39" t="s">
        <v>1345</v>
      </c>
      <c r="AV54" s="39" t="s">
        <v>1345</v>
      </c>
      <c r="AW54" s="39" t="s">
        <v>2</v>
      </c>
      <c r="AX54" s="3" t="str">
        <f t="shared" si="15"/>
        <v>-</v>
      </c>
      <c r="AY54" s="39" t="s">
        <v>86</v>
      </c>
      <c r="AZ54" s="39" t="s">
        <v>86</v>
      </c>
      <c r="BA54" s="39" t="s">
        <v>86</v>
      </c>
      <c r="BB54" s="39" t="s">
        <v>1271</v>
      </c>
      <c r="BC54" s="39" t="s">
        <v>2</v>
      </c>
      <c r="BD54" s="3" t="str">
        <f t="shared" si="16"/>
        <v>-</v>
      </c>
      <c r="BE54" s="39" t="s">
        <v>1271</v>
      </c>
      <c r="BF54" s="39" t="s">
        <v>2</v>
      </c>
      <c r="BG54" s="3" t="str">
        <f t="shared" si="17"/>
        <v>-</v>
      </c>
      <c r="BH54" s="39" t="s">
        <v>1271</v>
      </c>
      <c r="BI54" s="39" t="s">
        <v>86</v>
      </c>
      <c r="BJ54" s="39" t="s">
        <v>86</v>
      </c>
      <c r="BK54" s="39" t="s">
        <v>2</v>
      </c>
      <c r="BL54" s="3" t="str">
        <f t="shared" si="20"/>
        <v>-</v>
      </c>
      <c r="BM54" s="39" t="s">
        <v>86</v>
      </c>
      <c r="BN54" s="39" t="s">
        <v>86</v>
      </c>
      <c r="BO54" s="3" t="str">
        <f t="shared" si="21"/>
        <v>U</v>
      </c>
    </row>
    <row r="55" spans="1:73" s="39" customFormat="1" x14ac:dyDescent="0.35">
      <c r="A55" s="39" t="s">
        <v>2504</v>
      </c>
      <c r="B55" s="39" t="s">
        <v>2511</v>
      </c>
      <c r="C55" s="112" t="s">
        <v>826</v>
      </c>
      <c r="D55" s="40" t="s">
        <v>1146</v>
      </c>
      <c r="E55" s="39" t="s">
        <v>2511</v>
      </c>
      <c r="F55" s="39" t="s">
        <v>1209</v>
      </c>
      <c r="G55" s="112" t="s">
        <v>853</v>
      </c>
      <c r="H55" s="112">
        <v>0</v>
      </c>
      <c r="I55" s="41"/>
      <c r="J55" s="39" t="s">
        <v>2512</v>
      </c>
      <c r="K55" s="49"/>
      <c r="L55" s="42" t="s">
        <v>1242</v>
      </c>
      <c r="M55" s="43" t="str">
        <f t="shared" si="0"/>
        <v>U U U U</v>
      </c>
      <c r="N55" s="43" t="str">
        <f t="shared" si="1"/>
        <v>U U U U U U</v>
      </c>
      <c r="O55" s="43" t="str">
        <f t="shared" si="2"/>
        <v>Hh R -</v>
      </c>
      <c r="P55" s="43" t="str">
        <f t="shared" si="3"/>
        <v>- - U</v>
      </c>
      <c r="R55" s="3" t="s">
        <v>2080</v>
      </c>
      <c r="S55" s="39" t="s">
        <v>86</v>
      </c>
      <c r="T55" s="39" t="s">
        <v>86</v>
      </c>
      <c r="U55" s="39" t="s">
        <v>86</v>
      </c>
      <c r="V55" s="3" t="str">
        <f t="shared" si="4"/>
        <v>U</v>
      </c>
      <c r="W55" s="39" t="s">
        <v>86</v>
      </c>
      <c r="X55" s="3" t="str">
        <f t="shared" si="5"/>
        <v>U</v>
      </c>
      <c r="Y55" s="39" t="s">
        <v>86</v>
      </c>
      <c r="Z55" s="3" t="str">
        <f t="shared" si="6"/>
        <v>U</v>
      </c>
      <c r="AA55" s="39" t="s">
        <v>86</v>
      </c>
      <c r="AB55" s="3" t="str">
        <f t="shared" si="7"/>
        <v>U</v>
      </c>
      <c r="AC55" s="39" t="s">
        <v>86</v>
      </c>
      <c r="AD55" s="3" t="str">
        <f t="shared" si="8"/>
        <v>U</v>
      </c>
      <c r="AE55" s="39" t="s">
        <v>86</v>
      </c>
      <c r="AF55" s="39" t="s">
        <v>86</v>
      </c>
      <c r="AG55" s="3" t="str">
        <f t="shared" si="9"/>
        <v>U</v>
      </c>
      <c r="AH55" s="39" t="s">
        <v>86</v>
      </c>
      <c r="AI55" s="3" t="str">
        <f t="shared" si="10"/>
        <v>U</v>
      </c>
      <c r="AJ55" s="39" t="s">
        <v>86</v>
      </c>
      <c r="AK55" s="3" t="str">
        <f t="shared" si="11"/>
        <v>U</v>
      </c>
      <c r="AL55" s="39" t="s">
        <v>86</v>
      </c>
      <c r="AM55" s="3" t="str">
        <f t="shared" si="12"/>
        <v>U</v>
      </c>
      <c r="AN55" s="39" t="s">
        <v>86</v>
      </c>
      <c r="AO55" s="3" t="str">
        <f t="shared" si="13"/>
        <v>U</v>
      </c>
      <c r="AR55" s="39" t="s">
        <v>1117</v>
      </c>
      <c r="AS55" s="39" t="s">
        <v>5</v>
      </c>
      <c r="AT55" s="3" t="str">
        <f t="shared" si="14"/>
        <v>R</v>
      </c>
      <c r="AU55" s="39" t="s">
        <v>1148</v>
      </c>
      <c r="AV55" s="39" t="s">
        <v>1345</v>
      </c>
      <c r="AW55" s="3" t="s">
        <v>1903</v>
      </c>
      <c r="AX55" s="3" t="str">
        <f t="shared" si="15"/>
        <v>Hh</v>
      </c>
      <c r="AY55" s="39" t="s">
        <v>86</v>
      </c>
      <c r="AZ55" s="39" t="s">
        <v>86</v>
      </c>
      <c r="BA55" s="39" t="s">
        <v>86</v>
      </c>
      <c r="BB55" s="39" t="s">
        <v>1271</v>
      </c>
      <c r="BC55" s="39" t="s">
        <v>2</v>
      </c>
      <c r="BD55" s="3" t="str">
        <f t="shared" si="16"/>
        <v>-</v>
      </c>
      <c r="BE55" s="39" t="s">
        <v>1271</v>
      </c>
      <c r="BF55" s="39" t="s">
        <v>2</v>
      </c>
      <c r="BG55" s="3" t="str">
        <f t="shared" si="17"/>
        <v>-</v>
      </c>
      <c r="BH55" s="39" t="s">
        <v>1271</v>
      </c>
      <c r="BI55" s="39" t="s">
        <v>86</v>
      </c>
      <c r="BJ55" s="39" t="s">
        <v>86</v>
      </c>
      <c r="BK55" s="39" t="s">
        <v>2</v>
      </c>
      <c r="BL55" s="3" t="str">
        <f t="shared" si="20"/>
        <v>-</v>
      </c>
      <c r="BM55" s="39" t="s">
        <v>86</v>
      </c>
      <c r="BN55" s="39" t="s">
        <v>86</v>
      </c>
      <c r="BO55" s="3" t="str">
        <f t="shared" si="21"/>
        <v>U</v>
      </c>
    </row>
    <row r="56" spans="1:73" s="39" customFormat="1" x14ac:dyDescent="0.35">
      <c r="A56" s="39" t="s">
        <v>2504</v>
      </c>
      <c r="B56" s="39" t="s">
        <v>2511</v>
      </c>
      <c r="C56" s="112" t="s">
        <v>848</v>
      </c>
      <c r="D56" s="40" t="s">
        <v>1146</v>
      </c>
      <c r="E56" s="39" t="s">
        <v>2511</v>
      </c>
      <c r="F56" s="112" t="s">
        <v>1899</v>
      </c>
      <c r="G56" s="112" t="s">
        <v>853</v>
      </c>
      <c r="H56" s="112">
        <v>1</v>
      </c>
      <c r="I56" s="41"/>
      <c r="J56" s="39" t="s">
        <v>2512</v>
      </c>
      <c r="K56" s="49"/>
      <c r="L56" s="42" t="s">
        <v>1264</v>
      </c>
      <c r="M56" s="43" t="str">
        <f t="shared" si="0"/>
        <v>U U U U</v>
      </c>
      <c r="N56" s="43" t="str">
        <f t="shared" si="1"/>
        <v>U U U U U U</v>
      </c>
      <c r="O56" s="43" t="str">
        <f t="shared" si="2"/>
        <v>U U U</v>
      </c>
      <c r="P56" s="43" t="str">
        <f t="shared" si="3"/>
        <v>U U U</v>
      </c>
      <c r="R56" s="39" t="s">
        <v>2203</v>
      </c>
      <c r="S56" s="39" t="s">
        <v>86</v>
      </c>
      <c r="T56" s="39" t="s">
        <v>86</v>
      </c>
      <c r="U56" s="39" t="s">
        <v>86</v>
      </c>
      <c r="V56" s="3" t="str">
        <f t="shared" si="4"/>
        <v>U</v>
      </c>
      <c r="W56" s="39" t="s">
        <v>86</v>
      </c>
      <c r="X56" s="3" t="str">
        <f t="shared" si="5"/>
        <v>U</v>
      </c>
      <c r="Y56" s="39" t="s">
        <v>86</v>
      </c>
      <c r="Z56" s="3" t="str">
        <f t="shared" si="6"/>
        <v>U</v>
      </c>
      <c r="AA56" s="39" t="s">
        <v>86</v>
      </c>
      <c r="AB56" s="3" t="str">
        <f t="shared" si="7"/>
        <v>U</v>
      </c>
      <c r="AC56" s="39" t="s">
        <v>86</v>
      </c>
      <c r="AD56" s="3" t="str">
        <f t="shared" si="8"/>
        <v>U</v>
      </c>
      <c r="AE56" s="39" t="s">
        <v>86</v>
      </c>
      <c r="AF56" s="39" t="s">
        <v>86</v>
      </c>
      <c r="AG56" s="3" t="str">
        <f t="shared" si="9"/>
        <v>U</v>
      </c>
      <c r="AH56" s="39" t="s">
        <v>86</v>
      </c>
      <c r="AI56" s="3" t="str">
        <f t="shared" si="10"/>
        <v>U</v>
      </c>
      <c r="AJ56" s="39" t="s">
        <v>86</v>
      </c>
      <c r="AK56" s="3" t="str">
        <f t="shared" si="11"/>
        <v>U</v>
      </c>
      <c r="AL56" s="39" t="s">
        <v>86</v>
      </c>
      <c r="AM56" s="3" t="str">
        <f t="shared" si="12"/>
        <v>U</v>
      </c>
      <c r="AN56" s="39" t="s">
        <v>86</v>
      </c>
      <c r="AO56" s="3" t="str">
        <f t="shared" si="13"/>
        <v>U</v>
      </c>
      <c r="AR56" s="39" t="s">
        <v>86</v>
      </c>
      <c r="AS56" s="39" t="s">
        <v>86</v>
      </c>
      <c r="AT56" s="3" t="str">
        <f t="shared" si="14"/>
        <v>U</v>
      </c>
      <c r="AU56" s="39" t="s">
        <v>86</v>
      </c>
      <c r="AV56" s="39" t="s">
        <v>86</v>
      </c>
      <c r="AW56" s="39" t="s">
        <v>86</v>
      </c>
      <c r="AX56" s="3" t="str">
        <f t="shared" si="15"/>
        <v>U</v>
      </c>
      <c r="AY56" s="39" t="s">
        <v>86</v>
      </c>
      <c r="AZ56" s="39" t="s">
        <v>86</v>
      </c>
      <c r="BA56" s="39" t="s">
        <v>86</v>
      </c>
      <c r="BB56" s="39" t="s">
        <v>86</v>
      </c>
      <c r="BC56" s="39" t="s">
        <v>86</v>
      </c>
      <c r="BD56" s="3" t="str">
        <f t="shared" si="16"/>
        <v>U</v>
      </c>
      <c r="BE56" s="39" t="s">
        <v>86</v>
      </c>
      <c r="BF56" s="39" t="s">
        <v>86</v>
      </c>
      <c r="BG56" s="3" t="str">
        <f t="shared" si="17"/>
        <v>U</v>
      </c>
      <c r="BH56" s="39" t="s">
        <v>86</v>
      </c>
      <c r="BI56" s="39" t="s">
        <v>86</v>
      </c>
      <c r="BJ56" s="39" t="s">
        <v>86</v>
      </c>
      <c r="BK56" s="39" t="s">
        <v>86</v>
      </c>
      <c r="BL56" s="3" t="str">
        <f t="shared" si="20"/>
        <v>U</v>
      </c>
      <c r="BM56" s="39" t="s">
        <v>86</v>
      </c>
      <c r="BN56" s="39" t="s">
        <v>86</v>
      </c>
      <c r="BO56" s="3" t="str">
        <f t="shared" si="21"/>
        <v>U</v>
      </c>
    </row>
    <row r="57" spans="1:73" x14ac:dyDescent="0.35">
      <c r="A57" s="39" t="s">
        <v>2504</v>
      </c>
      <c r="B57" s="39" t="s">
        <v>2511</v>
      </c>
      <c r="C57" s="112" t="s">
        <v>829</v>
      </c>
      <c r="D57" s="40" t="s">
        <v>1146</v>
      </c>
      <c r="E57" s="39" t="s">
        <v>2511</v>
      </c>
      <c r="F57" s="39" t="s">
        <v>250</v>
      </c>
      <c r="G57" s="112" t="s">
        <v>706</v>
      </c>
      <c r="H57" s="112">
        <v>0</v>
      </c>
      <c r="I57" s="41"/>
      <c r="J57" s="39" t="s">
        <v>2512</v>
      </c>
      <c r="K57" s="49"/>
      <c r="L57" s="42" t="s">
        <v>1245</v>
      </c>
      <c r="M57" s="43" t="str">
        <f t="shared" si="0"/>
        <v>U U U U</v>
      </c>
      <c r="N57" s="43" t="str">
        <f t="shared" si="1"/>
        <v>U U U U U U</v>
      </c>
      <c r="O57" s="43" t="str">
        <f t="shared" si="2"/>
        <v>Hh R Z</v>
      </c>
      <c r="P57" s="43" t="str">
        <f t="shared" si="3"/>
        <v>- - U</v>
      </c>
      <c r="Q57" s="39"/>
      <c r="R57" s="3" t="s">
        <v>2080</v>
      </c>
      <c r="S57" s="39" t="s">
        <v>86</v>
      </c>
      <c r="T57" s="39" t="s">
        <v>86</v>
      </c>
      <c r="U57" s="39" t="s">
        <v>86</v>
      </c>
      <c r="V57" s="3" t="str">
        <f t="shared" si="4"/>
        <v>U</v>
      </c>
      <c r="W57" s="39" t="s">
        <v>86</v>
      </c>
      <c r="X57" s="3" t="str">
        <f t="shared" si="5"/>
        <v>U</v>
      </c>
      <c r="Y57" s="39" t="s">
        <v>86</v>
      </c>
      <c r="Z57" s="3" t="str">
        <f t="shared" si="6"/>
        <v>U</v>
      </c>
      <c r="AA57" s="39" t="s">
        <v>86</v>
      </c>
      <c r="AB57" s="3" t="str">
        <f t="shared" si="7"/>
        <v>U</v>
      </c>
      <c r="AC57" s="39" t="s">
        <v>86</v>
      </c>
      <c r="AD57" s="3" t="str">
        <f t="shared" si="8"/>
        <v>U</v>
      </c>
      <c r="AE57" s="39" t="s">
        <v>86</v>
      </c>
      <c r="AF57" s="39" t="s">
        <v>86</v>
      </c>
      <c r="AG57" s="3" t="str">
        <f t="shared" si="9"/>
        <v>U</v>
      </c>
      <c r="AH57" s="39" t="s">
        <v>86</v>
      </c>
      <c r="AI57" s="3" t="str">
        <f t="shared" si="10"/>
        <v>U</v>
      </c>
      <c r="AJ57" s="39" t="s">
        <v>86</v>
      </c>
      <c r="AK57" s="3" t="str">
        <f t="shared" si="11"/>
        <v>U</v>
      </c>
      <c r="AL57" s="39" t="s">
        <v>86</v>
      </c>
      <c r="AM57" s="3" t="str">
        <f t="shared" si="12"/>
        <v>U</v>
      </c>
      <c r="AN57" s="39" t="s">
        <v>86</v>
      </c>
      <c r="AO57" s="3" t="str">
        <f t="shared" si="13"/>
        <v>U</v>
      </c>
      <c r="AP57" s="39"/>
      <c r="AQ57" s="39"/>
      <c r="AR57" s="39" t="s">
        <v>1147</v>
      </c>
      <c r="AS57" s="39" t="s">
        <v>5</v>
      </c>
      <c r="AT57" s="3" t="str">
        <f t="shared" si="14"/>
        <v>R</v>
      </c>
      <c r="AU57" s="39" t="s">
        <v>1148</v>
      </c>
      <c r="AV57" s="39" t="s">
        <v>1345</v>
      </c>
      <c r="AW57" s="3" t="s">
        <v>1903</v>
      </c>
      <c r="AX57" s="3" t="str">
        <f t="shared" si="15"/>
        <v>Hh</v>
      </c>
      <c r="AY57" s="39" t="s">
        <v>86</v>
      </c>
      <c r="AZ57" s="39" t="s">
        <v>86</v>
      </c>
      <c r="BA57" s="39" t="s">
        <v>86</v>
      </c>
      <c r="BB57" s="39" t="s">
        <v>1269</v>
      </c>
      <c r="BC57" s="39" t="s">
        <v>5</v>
      </c>
      <c r="BD57" s="3" t="str">
        <f t="shared" si="16"/>
        <v>Z</v>
      </c>
      <c r="BE57" s="39" t="s">
        <v>1271</v>
      </c>
      <c r="BF57" s="39" t="s">
        <v>2</v>
      </c>
      <c r="BG57" s="3" t="str">
        <f t="shared" si="17"/>
        <v>-</v>
      </c>
      <c r="BH57" s="39" t="s">
        <v>1271</v>
      </c>
      <c r="BI57" s="39" t="s">
        <v>86</v>
      </c>
      <c r="BJ57" s="39" t="s">
        <v>86</v>
      </c>
      <c r="BK57" s="39" t="s">
        <v>2</v>
      </c>
      <c r="BL57" s="3" t="str">
        <f t="shared" si="20"/>
        <v>-</v>
      </c>
      <c r="BM57" s="39" t="s">
        <v>86</v>
      </c>
      <c r="BN57" s="39" t="s">
        <v>86</v>
      </c>
      <c r="BO57" s="3" t="str">
        <f t="shared" si="21"/>
        <v>U</v>
      </c>
      <c r="BP57" s="39"/>
      <c r="BQ57" s="39"/>
      <c r="BR57" s="39"/>
      <c r="BS57" s="39"/>
      <c r="BT57" s="39"/>
      <c r="BU57" s="39"/>
    </row>
    <row r="58" spans="1:73" x14ac:dyDescent="0.35">
      <c r="A58" s="39" t="s">
        <v>2504</v>
      </c>
      <c r="B58" s="39" t="s">
        <v>2511</v>
      </c>
      <c r="C58" s="112" t="s">
        <v>832</v>
      </c>
      <c r="D58" s="40" t="s">
        <v>1146</v>
      </c>
      <c r="E58" s="39" t="s">
        <v>2511</v>
      </c>
      <c r="F58" s="39" t="s">
        <v>855</v>
      </c>
      <c r="G58" s="112" t="s">
        <v>706</v>
      </c>
      <c r="H58" s="112">
        <v>1</v>
      </c>
      <c r="I58" s="41"/>
      <c r="J58" s="39" t="s">
        <v>2512</v>
      </c>
      <c r="K58" s="49"/>
      <c r="L58" s="42" t="s">
        <v>1248</v>
      </c>
      <c r="M58" s="43" t="str">
        <f t="shared" si="0"/>
        <v>U U U U</v>
      </c>
      <c r="N58" s="43" t="str">
        <f t="shared" si="1"/>
        <v>U U U U U U</v>
      </c>
      <c r="O58" s="43" t="str">
        <f t="shared" si="2"/>
        <v>U U U</v>
      </c>
      <c r="P58" s="43" t="str">
        <f t="shared" si="3"/>
        <v>U U U</v>
      </c>
      <c r="Q58" s="39"/>
      <c r="R58" s="39" t="s">
        <v>2204</v>
      </c>
      <c r="S58" s="39" t="s">
        <v>86</v>
      </c>
      <c r="T58" s="39" t="s">
        <v>86</v>
      </c>
      <c r="U58" s="39" t="s">
        <v>86</v>
      </c>
      <c r="V58" s="3" t="str">
        <f t="shared" si="4"/>
        <v>U</v>
      </c>
      <c r="W58" s="39" t="s">
        <v>86</v>
      </c>
      <c r="X58" s="3" t="str">
        <f t="shared" si="5"/>
        <v>U</v>
      </c>
      <c r="Y58" s="39" t="s">
        <v>86</v>
      </c>
      <c r="Z58" s="3" t="str">
        <f t="shared" si="6"/>
        <v>U</v>
      </c>
      <c r="AA58" s="39" t="s">
        <v>86</v>
      </c>
      <c r="AB58" s="3" t="str">
        <f t="shared" si="7"/>
        <v>U</v>
      </c>
      <c r="AC58" s="39" t="s">
        <v>86</v>
      </c>
      <c r="AD58" s="3" t="str">
        <f t="shared" si="8"/>
        <v>U</v>
      </c>
      <c r="AE58" s="39" t="s">
        <v>86</v>
      </c>
      <c r="AF58" s="39" t="s">
        <v>86</v>
      </c>
      <c r="AG58" s="3" t="str">
        <f t="shared" si="9"/>
        <v>U</v>
      </c>
      <c r="AH58" s="39" t="s">
        <v>86</v>
      </c>
      <c r="AI58" s="3" t="str">
        <f t="shared" si="10"/>
        <v>U</v>
      </c>
      <c r="AJ58" s="39" t="s">
        <v>86</v>
      </c>
      <c r="AK58" s="3" t="str">
        <f t="shared" si="11"/>
        <v>U</v>
      </c>
      <c r="AL58" s="39" t="s">
        <v>86</v>
      </c>
      <c r="AM58" s="3" t="str">
        <f t="shared" si="12"/>
        <v>U</v>
      </c>
      <c r="AN58" s="39" t="s">
        <v>86</v>
      </c>
      <c r="AO58" s="3" t="str">
        <f t="shared" si="13"/>
        <v>U</v>
      </c>
      <c r="AP58" s="39"/>
      <c r="AQ58" s="39"/>
      <c r="AR58" s="39" t="s">
        <v>86</v>
      </c>
      <c r="AS58" s="39" t="s">
        <v>86</v>
      </c>
      <c r="AT58" s="3" t="str">
        <f t="shared" si="14"/>
        <v>U</v>
      </c>
      <c r="AU58" s="39" t="s">
        <v>86</v>
      </c>
      <c r="AV58" s="39" t="s">
        <v>86</v>
      </c>
      <c r="AW58" s="39" t="s">
        <v>86</v>
      </c>
      <c r="AX58" s="3" t="str">
        <f t="shared" si="15"/>
        <v>U</v>
      </c>
      <c r="AY58" s="39" t="s">
        <v>86</v>
      </c>
      <c r="AZ58" s="39" t="s">
        <v>86</v>
      </c>
      <c r="BA58" s="39" t="s">
        <v>86</v>
      </c>
      <c r="BB58" s="39" t="s">
        <v>86</v>
      </c>
      <c r="BC58" s="39" t="s">
        <v>86</v>
      </c>
      <c r="BD58" s="3" t="str">
        <f t="shared" si="16"/>
        <v>U</v>
      </c>
      <c r="BE58" s="39" t="s">
        <v>86</v>
      </c>
      <c r="BF58" s="39" t="s">
        <v>86</v>
      </c>
      <c r="BG58" s="3" t="str">
        <f t="shared" si="17"/>
        <v>U</v>
      </c>
      <c r="BH58" s="39" t="s">
        <v>86</v>
      </c>
      <c r="BI58" s="39" t="s">
        <v>86</v>
      </c>
      <c r="BJ58" s="39" t="s">
        <v>86</v>
      </c>
      <c r="BK58" s="39" t="s">
        <v>86</v>
      </c>
      <c r="BL58" s="3" t="str">
        <f t="shared" si="20"/>
        <v>U</v>
      </c>
      <c r="BM58" s="39" t="s">
        <v>86</v>
      </c>
      <c r="BN58" s="39" t="s">
        <v>86</v>
      </c>
      <c r="BO58" s="3" t="str">
        <f t="shared" si="21"/>
        <v>U</v>
      </c>
      <c r="BP58" s="39"/>
      <c r="BQ58" s="39"/>
      <c r="BR58" s="39"/>
      <c r="BS58" s="39"/>
      <c r="BT58" s="39"/>
      <c r="BU58" s="39"/>
    </row>
    <row r="59" spans="1:73" x14ac:dyDescent="0.35">
      <c r="A59" s="39" t="s">
        <v>2504</v>
      </c>
      <c r="B59" s="39" t="s">
        <v>2511</v>
      </c>
      <c r="C59" s="112" t="s">
        <v>828</v>
      </c>
      <c r="D59" s="40" t="s">
        <v>1146</v>
      </c>
      <c r="E59" s="39" t="s">
        <v>2511</v>
      </c>
      <c r="F59" s="39" t="s">
        <v>355</v>
      </c>
      <c r="G59" s="112" t="s">
        <v>854</v>
      </c>
      <c r="H59" s="112">
        <v>0</v>
      </c>
      <c r="I59" s="41"/>
      <c r="J59" s="39" t="s">
        <v>2512</v>
      </c>
      <c r="K59" s="49"/>
      <c r="L59" s="42" t="s">
        <v>1244</v>
      </c>
      <c r="M59" s="43" t="str">
        <f t="shared" si="0"/>
        <v>U U U U</v>
      </c>
      <c r="N59" s="43" t="str">
        <f t="shared" si="1"/>
        <v>U U U U U U</v>
      </c>
      <c r="O59" s="43" t="str">
        <f t="shared" si="2"/>
        <v>Hh R Z</v>
      </c>
      <c r="P59" s="43" t="str">
        <f t="shared" si="3"/>
        <v>- - U</v>
      </c>
      <c r="Q59" s="39"/>
      <c r="R59" s="3" t="s">
        <v>2080</v>
      </c>
      <c r="S59" s="39" t="s">
        <v>86</v>
      </c>
      <c r="T59" s="39" t="s">
        <v>86</v>
      </c>
      <c r="U59" s="39" t="s">
        <v>86</v>
      </c>
      <c r="V59" s="3" t="str">
        <f t="shared" si="4"/>
        <v>U</v>
      </c>
      <c r="W59" s="39" t="s">
        <v>86</v>
      </c>
      <c r="X59" s="3" t="str">
        <f t="shared" si="5"/>
        <v>U</v>
      </c>
      <c r="Y59" s="39" t="s">
        <v>86</v>
      </c>
      <c r="Z59" s="3" t="str">
        <f t="shared" si="6"/>
        <v>U</v>
      </c>
      <c r="AA59" s="39" t="s">
        <v>86</v>
      </c>
      <c r="AB59" s="3" t="str">
        <f t="shared" si="7"/>
        <v>U</v>
      </c>
      <c r="AC59" s="39" t="s">
        <v>86</v>
      </c>
      <c r="AD59" s="3" t="str">
        <f t="shared" si="8"/>
        <v>U</v>
      </c>
      <c r="AE59" s="39" t="s">
        <v>86</v>
      </c>
      <c r="AF59" s="39" t="s">
        <v>86</v>
      </c>
      <c r="AG59" s="3" t="str">
        <f t="shared" si="9"/>
        <v>U</v>
      </c>
      <c r="AH59" s="39" t="s">
        <v>86</v>
      </c>
      <c r="AI59" s="3" t="str">
        <f t="shared" si="10"/>
        <v>U</v>
      </c>
      <c r="AJ59" s="39" t="s">
        <v>86</v>
      </c>
      <c r="AK59" s="3" t="str">
        <f t="shared" si="11"/>
        <v>U</v>
      </c>
      <c r="AL59" s="39" t="s">
        <v>86</v>
      </c>
      <c r="AM59" s="3" t="str">
        <f t="shared" si="12"/>
        <v>U</v>
      </c>
      <c r="AN59" s="39" t="s">
        <v>86</v>
      </c>
      <c r="AO59" s="3" t="str">
        <f t="shared" si="13"/>
        <v>U</v>
      </c>
      <c r="AP59" s="39"/>
      <c r="AQ59" s="39"/>
      <c r="AR59" s="39" t="s">
        <v>1147</v>
      </c>
      <c r="AS59" s="39" t="s">
        <v>5</v>
      </c>
      <c r="AT59" s="3" t="str">
        <f t="shared" si="14"/>
        <v>R</v>
      </c>
      <c r="AU59" s="39" t="s">
        <v>1148</v>
      </c>
      <c r="AV59" s="39" t="s">
        <v>1345</v>
      </c>
      <c r="AW59" s="3" t="s">
        <v>1903</v>
      </c>
      <c r="AX59" s="3" t="str">
        <f t="shared" si="15"/>
        <v>Hh</v>
      </c>
      <c r="AY59" s="39" t="s">
        <v>86</v>
      </c>
      <c r="AZ59" s="39" t="s">
        <v>86</v>
      </c>
      <c r="BA59" s="39" t="s">
        <v>86</v>
      </c>
      <c r="BB59" s="39" t="s">
        <v>1299</v>
      </c>
      <c r="BC59" s="39" t="s">
        <v>5</v>
      </c>
      <c r="BD59" s="3" t="str">
        <f t="shared" si="16"/>
        <v>Z</v>
      </c>
      <c r="BE59" s="39" t="s">
        <v>1271</v>
      </c>
      <c r="BF59" s="39" t="s">
        <v>2</v>
      </c>
      <c r="BG59" s="3" t="str">
        <f t="shared" si="17"/>
        <v>-</v>
      </c>
      <c r="BH59" s="39" t="s">
        <v>1271</v>
      </c>
      <c r="BI59" s="39" t="s">
        <v>86</v>
      </c>
      <c r="BJ59" s="39" t="s">
        <v>86</v>
      </c>
      <c r="BK59" s="39" t="s">
        <v>2</v>
      </c>
      <c r="BL59" s="3" t="str">
        <f t="shared" si="20"/>
        <v>-</v>
      </c>
      <c r="BM59" s="39" t="s">
        <v>86</v>
      </c>
      <c r="BN59" s="39" t="s">
        <v>86</v>
      </c>
      <c r="BO59" s="3" t="str">
        <f t="shared" si="21"/>
        <v>U</v>
      </c>
      <c r="BP59" s="39"/>
      <c r="BQ59" s="39"/>
      <c r="BR59" s="39"/>
      <c r="BS59" s="39"/>
      <c r="BT59" s="39"/>
      <c r="BU59" s="39"/>
    </row>
    <row r="60" spans="1:73" x14ac:dyDescent="0.35">
      <c r="A60" s="39" t="s">
        <v>2504</v>
      </c>
      <c r="B60" s="39" t="s">
        <v>2511</v>
      </c>
      <c r="C60" s="112" t="s">
        <v>833</v>
      </c>
      <c r="D60" s="40" t="s">
        <v>1146</v>
      </c>
      <c r="E60" s="39" t="s">
        <v>2511</v>
      </c>
      <c r="F60" s="39" t="s">
        <v>856</v>
      </c>
      <c r="G60" s="112" t="s">
        <v>854</v>
      </c>
      <c r="H60" s="112">
        <v>1</v>
      </c>
      <c r="I60" s="41"/>
      <c r="J60" s="39" t="s">
        <v>2512</v>
      </c>
      <c r="K60" s="49"/>
      <c r="L60" s="42" t="s">
        <v>1249</v>
      </c>
      <c r="M60" s="43" t="str">
        <f t="shared" si="0"/>
        <v>U U U U</v>
      </c>
      <c r="N60" s="43" t="str">
        <f t="shared" si="1"/>
        <v>U U U U U U</v>
      </c>
      <c r="O60" s="43" t="str">
        <f t="shared" si="2"/>
        <v>U U U</v>
      </c>
      <c r="P60" s="43" t="str">
        <f t="shared" si="3"/>
        <v>U U U</v>
      </c>
      <c r="Q60" s="39"/>
      <c r="R60" s="39" t="s">
        <v>2205</v>
      </c>
      <c r="S60" s="39" t="s">
        <v>86</v>
      </c>
      <c r="T60" s="39" t="s">
        <v>86</v>
      </c>
      <c r="U60" s="39" t="s">
        <v>86</v>
      </c>
      <c r="V60" s="3" t="str">
        <f t="shared" si="4"/>
        <v>U</v>
      </c>
      <c r="W60" s="39" t="s">
        <v>86</v>
      </c>
      <c r="X60" s="3" t="str">
        <f t="shared" si="5"/>
        <v>U</v>
      </c>
      <c r="Y60" s="39" t="s">
        <v>86</v>
      </c>
      <c r="Z60" s="3" t="str">
        <f t="shared" si="6"/>
        <v>U</v>
      </c>
      <c r="AA60" s="39" t="s">
        <v>86</v>
      </c>
      <c r="AB60" s="3" t="str">
        <f t="shared" si="7"/>
        <v>U</v>
      </c>
      <c r="AC60" s="39" t="s">
        <v>86</v>
      </c>
      <c r="AD60" s="3" t="str">
        <f t="shared" si="8"/>
        <v>U</v>
      </c>
      <c r="AE60" s="39" t="s">
        <v>86</v>
      </c>
      <c r="AF60" s="39" t="s">
        <v>86</v>
      </c>
      <c r="AG60" s="3" t="str">
        <f t="shared" si="9"/>
        <v>U</v>
      </c>
      <c r="AH60" s="39" t="s">
        <v>86</v>
      </c>
      <c r="AI60" s="3" t="str">
        <f t="shared" si="10"/>
        <v>U</v>
      </c>
      <c r="AJ60" s="39" t="s">
        <v>86</v>
      </c>
      <c r="AK60" s="3" t="str">
        <f t="shared" si="11"/>
        <v>U</v>
      </c>
      <c r="AL60" s="39" t="s">
        <v>86</v>
      </c>
      <c r="AM60" s="3" t="str">
        <f t="shared" si="12"/>
        <v>U</v>
      </c>
      <c r="AN60" s="39" t="s">
        <v>86</v>
      </c>
      <c r="AO60" s="3" t="str">
        <f t="shared" si="13"/>
        <v>U</v>
      </c>
      <c r="AP60" s="39"/>
      <c r="AQ60" s="39"/>
      <c r="AR60" s="39" t="s">
        <v>86</v>
      </c>
      <c r="AS60" s="39" t="s">
        <v>86</v>
      </c>
      <c r="AT60" s="3" t="str">
        <f t="shared" si="14"/>
        <v>U</v>
      </c>
      <c r="AU60" s="39" t="s">
        <v>86</v>
      </c>
      <c r="AV60" s="39" t="s">
        <v>86</v>
      </c>
      <c r="AW60" s="39" t="s">
        <v>86</v>
      </c>
      <c r="AX60" s="3" t="str">
        <f t="shared" si="15"/>
        <v>U</v>
      </c>
      <c r="AY60" s="39" t="s">
        <v>86</v>
      </c>
      <c r="AZ60" s="39" t="s">
        <v>86</v>
      </c>
      <c r="BA60" s="39" t="s">
        <v>86</v>
      </c>
      <c r="BB60" s="39" t="s">
        <v>86</v>
      </c>
      <c r="BC60" s="39" t="s">
        <v>86</v>
      </c>
      <c r="BD60" s="3" t="str">
        <f t="shared" si="16"/>
        <v>U</v>
      </c>
      <c r="BE60" s="39" t="s">
        <v>86</v>
      </c>
      <c r="BF60" s="39" t="s">
        <v>86</v>
      </c>
      <c r="BG60" s="3" t="str">
        <f t="shared" si="17"/>
        <v>U</v>
      </c>
      <c r="BH60" s="39" t="s">
        <v>86</v>
      </c>
      <c r="BI60" s="39" t="s">
        <v>86</v>
      </c>
      <c r="BJ60" s="39" t="s">
        <v>86</v>
      </c>
      <c r="BK60" s="39" t="s">
        <v>86</v>
      </c>
      <c r="BL60" s="3" t="str">
        <f t="shared" si="20"/>
        <v>U</v>
      </c>
      <c r="BM60" s="39" t="s">
        <v>86</v>
      </c>
      <c r="BN60" s="39" t="s">
        <v>86</v>
      </c>
      <c r="BO60" s="3" t="str">
        <f t="shared" si="21"/>
        <v>U</v>
      </c>
      <c r="BP60" s="39"/>
      <c r="BQ60" s="39"/>
      <c r="BR60" s="39"/>
      <c r="BS60" s="39"/>
      <c r="BT60" s="39"/>
    </row>
    <row r="61" spans="1:73" x14ac:dyDescent="0.35">
      <c r="A61" s="39" t="s">
        <v>2504</v>
      </c>
      <c r="B61" s="39" t="s">
        <v>2511</v>
      </c>
      <c r="C61" s="112" t="s">
        <v>817</v>
      </c>
      <c r="D61" s="40" t="s">
        <v>1146</v>
      </c>
      <c r="E61" s="39" t="s">
        <v>2511</v>
      </c>
      <c r="F61" s="39" t="s">
        <v>264</v>
      </c>
      <c r="G61" s="112" t="s">
        <v>703</v>
      </c>
      <c r="H61" s="112">
        <v>0</v>
      </c>
      <c r="I61" s="41"/>
      <c r="J61" s="39" t="s">
        <v>2512</v>
      </c>
      <c r="K61" s="49"/>
      <c r="L61" s="42" t="s">
        <v>1233</v>
      </c>
      <c r="M61" s="43" t="str">
        <f t="shared" si="0"/>
        <v>U U U U</v>
      </c>
      <c r="N61" s="43" t="str">
        <f t="shared" si="1"/>
        <v>U U U U U U</v>
      </c>
      <c r="O61" s="43" t="str">
        <f t="shared" si="2"/>
        <v>- R Z</v>
      </c>
      <c r="P61" s="43" t="str">
        <f t="shared" si="3"/>
        <v>- - U</v>
      </c>
      <c r="Q61" s="39"/>
      <c r="R61" s="3" t="s">
        <v>2080</v>
      </c>
      <c r="S61" s="39" t="s">
        <v>86</v>
      </c>
      <c r="T61" s="39" t="s">
        <v>86</v>
      </c>
      <c r="U61" s="39" t="s">
        <v>86</v>
      </c>
      <c r="V61" s="3" t="str">
        <f t="shared" si="4"/>
        <v>U</v>
      </c>
      <c r="W61" s="39" t="s">
        <v>86</v>
      </c>
      <c r="X61" s="3" t="str">
        <f t="shared" si="5"/>
        <v>U</v>
      </c>
      <c r="Y61" s="39" t="s">
        <v>86</v>
      </c>
      <c r="Z61" s="3" t="str">
        <f t="shared" si="6"/>
        <v>U</v>
      </c>
      <c r="AA61" s="39" t="s">
        <v>86</v>
      </c>
      <c r="AB61" s="3" t="str">
        <f t="shared" si="7"/>
        <v>U</v>
      </c>
      <c r="AC61" s="39" t="s">
        <v>86</v>
      </c>
      <c r="AD61" s="3" t="str">
        <f t="shared" si="8"/>
        <v>U</v>
      </c>
      <c r="AE61" s="39" t="s">
        <v>86</v>
      </c>
      <c r="AF61" s="39" t="s">
        <v>86</v>
      </c>
      <c r="AG61" s="3" t="str">
        <f t="shared" si="9"/>
        <v>U</v>
      </c>
      <c r="AH61" s="39" t="s">
        <v>86</v>
      </c>
      <c r="AI61" s="3" t="str">
        <f t="shared" si="10"/>
        <v>U</v>
      </c>
      <c r="AJ61" s="39" t="s">
        <v>86</v>
      </c>
      <c r="AK61" s="3" t="str">
        <f t="shared" si="11"/>
        <v>U</v>
      </c>
      <c r="AL61" s="39" t="s">
        <v>86</v>
      </c>
      <c r="AM61" s="3" t="str">
        <f t="shared" si="12"/>
        <v>U</v>
      </c>
      <c r="AN61" s="39" t="s">
        <v>86</v>
      </c>
      <c r="AO61" s="3" t="str">
        <f t="shared" si="13"/>
        <v>U</v>
      </c>
      <c r="AP61" s="39"/>
      <c r="AQ61" s="39"/>
      <c r="AR61" s="39" t="s">
        <v>1114</v>
      </c>
      <c r="AS61" s="39" t="s">
        <v>5</v>
      </c>
      <c r="AT61" s="3" t="str">
        <f t="shared" si="14"/>
        <v>R</v>
      </c>
      <c r="AU61" s="39" t="s">
        <v>1345</v>
      </c>
      <c r="AV61" s="39" t="s">
        <v>1345</v>
      </c>
      <c r="AW61" s="39" t="s">
        <v>2</v>
      </c>
      <c r="AX61" s="3" t="str">
        <f t="shared" si="15"/>
        <v>-</v>
      </c>
      <c r="AY61" s="39" t="s">
        <v>86</v>
      </c>
      <c r="AZ61" s="39" t="s">
        <v>86</v>
      </c>
      <c r="BA61" s="39" t="s">
        <v>86</v>
      </c>
      <c r="BB61" s="39" t="s">
        <v>1267</v>
      </c>
      <c r="BC61" s="39" t="s">
        <v>5</v>
      </c>
      <c r="BD61" s="3" t="str">
        <f t="shared" si="16"/>
        <v>Z</v>
      </c>
      <c r="BE61" s="39" t="s">
        <v>1271</v>
      </c>
      <c r="BF61" s="39" t="s">
        <v>2</v>
      </c>
      <c r="BG61" s="3" t="str">
        <f t="shared" si="17"/>
        <v>-</v>
      </c>
      <c r="BH61" s="39" t="s">
        <v>1271</v>
      </c>
      <c r="BI61" s="39" t="s">
        <v>86</v>
      </c>
      <c r="BJ61" s="39" t="s">
        <v>86</v>
      </c>
      <c r="BK61" s="39" t="s">
        <v>2</v>
      </c>
      <c r="BL61" s="3" t="str">
        <f t="shared" si="20"/>
        <v>-</v>
      </c>
      <c r="BM61" s="39" t="s">
        <v>86</v>
      </c>
      <c r="BN61" s="39" t="s">
        <v>86</v>
      </c>
      <c r="BO61" s="3" t="str">
        <f t="shared" si="21"/>
        <v>U</v>
      </c>
      <c r="BP61" s="39"/>
      <c r="BQ61" s="39"/>
      <c r="BR61" s="39"/>
      <c r="BS61" s="39"/>
      <c r="BT61" s="39"/>
    </row>
    <row r="62" spans="1:73" x14ac:dyDescent="0.35">
      <c r="A62" s="39" t="s">
        <v>2504</v>
      </c>
      <c r="B62" s="39" t="s">
        <v>2511</v>
      </c>
      <c r="C62" s="112" t="s">
        <v>827</v>
      </c>
      <c r="D62" s="40" t="s">
        <v>1146</v>
      </c>
      <c r="E62" s="39" t="s">
        <v>2511</v>
      </c>
      <c r="F62" s="39" t="s">
        <v>251</v>
      </c>
      <c r="G62" s="112" t="s">
        <v>724</v>
      </c>
      <c r="H62" s="112">
        <v>0</v>
      </c>
      <c r="I62" s="41"/>
      <c r="J62" s="39" t="s">
        <v>2512</v>
      </c>
      <c r="K62" s="49"/>
      <c r="L62" s="42" t="s">
        <v>1243</v>
      </c>
      <c r="M62" s="43" t="str">
        <f t="shared" si="0"/>
        <v>U U U U</v>
      </c>
      <c r="N62" s="43" t="str">
        <f t="shared" si="1"/>
        <v>U U U U U U</v>
      </c>
      <c r="O62" s="43" t="str">
        <f t="shared" si="2"/>
        <v>Hh R Z</v>
      </c>
      <c r="P62" s="43" t="str">
        <f t="shared" si="3"/>
        <v>- - U</v>
      </c>
      <c r="Q62" s="39"/>
      <c r="R62" s="3" t="s">
        <v>2080</v>
      </c>
      <c r="S62" s="39" t="s">
        <v>86</v>
      </c>
      <c r="T62" s="39" t="s">
        <v>86</v>
      </c>
      <c r="U62" s="39" t="s">
        <v>86</v>
      </c>
      <c r="V62" s="3" t="str">
        <f t="shared" si="4"/>
        <v>U</v>
      </c>
      <c r="W62" s="39" t="s">
        <v>86</v>
      </c>
      <c r="X62" s="3" t="str">
        <f t="shared" si="5"/>
        <v>U</v>
      </c>
      <c r="Y62" s="39" t="s">
        <v>86</v>
      </c>
      <c r="Z62" s="3" t="str">
        <f t="shared" si="6"/>
        <v>U</v>
      </c>
      <c r="AA62" s="39" t="s">
        <v>86</v>
      </c>
      <c r="AB62" s="3" t="str">
        <f t="shared" si="7"/>
        <v>U</v>
      </c>
      <c r="AC62" s="39" t="s">
        <v>86</v>
      </c>
      <c r="AD62" s="3" t="str">
        <f t="shared" si="8"/>
        <v>U</v>
      </c>
      <c r="AE62" s="39" t="s">
        <v>86</v>
      </c>
      <c r="AF62" s="39" t="s">
        <v>86</v>
      </c>
      <c r="AG62" s="3" t="str">
        <f t="shared" si="9"/>
        <v>U</v>
      </c>
      <c r="AH62" s="39" t="s">
        <v>86</v>
      </c>
      <c r="AI62" s="3" t="str">
        <f t="shared" si="10"/>
        <v>U</v>
      </c>
      <c r="AJ62" s="39" t="s">
        <v>86</v>
      </c>
      <c r="AK62" s="3" t="str">
        <f t="shared" si="11"/>
        <v>U</v>
      </c>
      <c r="AL62" s="39" t="s">
        <v>86</v>
      </c>
      <c r="AM62" s="3" t="str">
        <f t="shared" si="12"/>
        <v>U</v>
      </c>
      <c r="AN62" s="39" t="s">
        <v>86</v>
      </c>
      <c r="AO62" s="3" t="str">
        <f t="shared" si="13"/>
        <v>U</v>
      </c>
      <c r="AP62" s="39"/>
      <c r="AQ62" s="39"/>
      <c r="AR62" s="39" t="s">
        <v>1147</v>
      </c>
      <c r="AS62" s="39" t="s">
        <v>5</v>
      </c>
      <c r="AT62" s="3" t="str">
        <f t="shared" si="14"/>
        <v>R</v>
      </c>
      <c r="AU62" s="39" t="s">
        <v>1148</v>
      </c>
      <c r="AV62" s="39" t="s">
        <v>1345</v>
      </c>
      <c r="AW62" s="3" t="s">
        <v>1903</v>
      </c>
      <c r="AX62" s="3" t="str">
        <f t="shared" si="15"/>
        <v>Hh</v>
      </c>
      <c r="AY62" s="39" t="s">
        <v>86</v>
      </c>
      <c r="AZ62" s="39" t="s">
        <v>86</v>
      </c>
      <c r="BA62" s="39" t="s">
        <v>86</v>
      </c>
      <c r="BB62" s="39" t="s">
        <v>1302</v>
      </c>
      <c r="BC62" s="39" t="s">
        <v>5</v>
      </c>
      <c r="BD62" s="3" t="str">
        <f t="shared" si="16"/>
        <v>Z</v>
      </c>
      <c r="BE62" s="39" t="s">
        <v>1271</v>
      </c>
      <c r="BF62" s="39" t="s">
        <v>2</v>
      </c>
      <c r="BG62" s="3" t="str">
        <f t="shared" si="17"/>
        <v>-</v>
      </c>
      <c r="BH62" s="39" t="s">
        <v>1271</v>
      </c>
      <c r="BI62" s="39" t="s">
        <v>86</v>
      </c>
      <c r="BJ62" s="39" t="s">
        <v>86</v>
      </c>
      <c r="BK62" s="39" t="s">
        <v>2</v>
      </c>
      <c r="BL62" s="3" t="str">
        <f t="shared" si="20"/>
        <v>-</v>
      </c>
      <c r="BM62" s="39" t="s">
        <v>86</v>
      </c>
      <c r="BN62" s="39" t="s">
        <v>86</v>
      </c>
      <c r="BO62" s="3" t="str">
        <f t="shared" si="21"/>
        <v>U</v>
      </c>
      <c r="BP62" s="39"/>
      <c r="BQ62" s="39"/>
      <c r="BR62" s="39"/>
      <c r="BS62" s="39"/>
      <c r="BT62" s="39"/>
    </row>
    <row r="63" spans="1:73" x14ac:dyDescent="0.35">
      <c r="A63" s="39" t="s">
        <v>2504</v>
      </c>
      <c r="B63" s="39" t="s">
        <v>2511</v>
      </c>
      <c r="C63" s="112" t="s">
        <v>836</v>
      </c>
      <c r="D63" s="40" t="s">
        <v>1146</v>
      </c>
      <c r="E63" s="39" t="s">
        <v>2511</v>
      </c>
      <c r="F63" s="39" t="s">
        <v>857</v>
      </c>
      <c r="G63" s="112" t="s">
        <v>724</v>
      </c>
      <c r="H63" s="112">
        <v>1</v>
      </c>
      <c r="I63" s="41"/>
      <c r="J63" s="39" t="s">
        <v>2512</v>
      </c>
      <c r="K63" s="49"/>
      <c r="L63" s="42" t="s">
        <v>1252</v>
      </c>
      <c r="M63" s="43" t="str">
        <f t="shared" si="0"/>
        <v>U U U U</v>
      </c>
      <c r="N63" s="43" t="str">
        <f t="shared" si="1"/>
        <v>U U U U U U</v>
      </c>
      <c r="O63" s="43" t="str">
        <f t="shared" si="2"/>
        <v>U U U</v>
      </c>
      <c r="P63" s="43" t="str">
        <f t="shared" si="3"/>
        <v>U U U</v>
      </c>
      <c r="Q63" s="39"/>
      <c r="R63" s="39" t="s">
        <v>2206</v>
      </c>
      <c r="S63" s="39" t="s">
        <v>86</v>
      </c>
      <c r="T63" s="39" t="s">
        <v>86</v>
      </c>
      <c r="U63" s="39" t="s">
        <v>86</v>
      </c>
      <c r="V63" s="3" t="str">
        <f t="shared" si="4"/>
        <v>U</v>
      </c>
      <c r="W63" s="39" t="s">
        <v>86</v>
      </c>
      <c r="X63" s="3" t="str">
        <f t="shared" si="5"/>
        <v>U</v>
      </c>
      <c r="Y63" s="39" t="s">
        <v>86</v>
      </c>
      <c r="Z63" s="3" t="str">
        <f t="shared" si="6"/>
        <v>U</v>
      </c>
      <c r="AA63" s="39" t="s">
        <v>86</v>
      </c>
      <c r="AB63" s="3" t="str">
        <f t="shared" si="7"/>
        <v>U</v>
      </c>
      <c r="AC63" s="39" t="s">
        <v>86</v>
      </c>
      <c r="AD63" s="3" t="str">
        <f t="shared" si="8"/>
        <v>U</v>
      </c>
      <c r="AE63" s="39" t="s">
        <v>86</v>
      </c>
      <c r="AF63" s="39" t="s">
        <v>86</v>
      </c>
      <c r="AG63" s="3" t="str">
        <f t="shared" si="9"/>
        <v>U</v>
      </c>
      <c r="AH63" s="39" t="s">
        <v>86</v>
      </c>
      <c r="AI63" s="3" t="str">
        <f t="shared" si="10"/>
        <v>U</v>
      </c>
      <c r="AJ63" s="39" t="s">
        <v>86</v>
      </c>
      <c r="AK63" s="3" t="str">
        <f t="shared" si="11"/>
        <v>U</v>
      </c>
      <c r="AL63" s="39" t="s">
        <v>86</v>
      </c>
      <c r="AM63" s="3" t="str">
        <f t="shared" si="12"/>
        <v>U</v>
      </c>
      <c r="AN63" s="39" t="s">
        <v>86</v>
      </c>
      <c r="AO63" s="3" t="str">
        <f t="shared" si="13"/>
        <v>U</v>
      </c>
      <c r="AP63" s="39"/>
      <c r="AQ63" s="39"/>
      <c r="AR63" s="39" t="s">
        <v>86</v>
      </c>
      <c r="AS63" s="39" t="s">
        <v>86</v>
      </c>
      <c r="AT63" s="3" t="str">
        <f t="shared" si="14"/>
        <v>U</v>
      </c>
      <c r="AU63" s="39" t="s">
        <v>86</v>
      </c>
      <c r="AV63" s="39" t="s">
        <v>86</v>
      </c>
      <c r="AW63" s="39" t="s">
        <v>86</v>
      </c>
      <c r="AX63" s="3" t="str">
        <f t="shared" si="15"/>
        <v>U</v>
      </c>
      <c r="AY63" s="39" t="s">
        <v>86</v>
      </c>
      <c r="AZ63" s="39" t="s">
        <v>86</v>
      </c>
      <c r="BA63" s="39" t="s">
        <v>86</v>
      </c>
      <c r="BB63" s="39" t="s">
        <v>86</v>
      </c>
      <c r="BC63" s="39" t="s">
        <v>86</v>
      </c>
      <c r="BD63" s="3" t="str">
        <f t="shared" si="16"/>
        <v>U</v>
      </c>
      <c r="BE63" s="39" t="s">
        <v>86</v>
      </c>
      <c r="BF63" s="39" t="s">
        <v>86</v>
      </c>
      <c r="BG63" s="3" t="str">
        <f t="shared" si="17"/>
        <v>U</v>
      </c>
      <c r="BH63" s="39" t="s">
        <v>86</v>
      </c>
      <c r="BI63" s="39" t="s">
        <v>86</v>
      </c>
      <c r="BJ63" s="39" t="s">
        <v>86</v>
      </c>
      <c r="BK63" s="39" t="s">
        <v>86</v>
      </c>
      <c r="BL63" s="3" t="str">
        <f t="shared" si="20"/>
        <v>U</v>
      </c>
      <c r="BM63" s="39" t="s">
        <v>86</v>
      </c>
      <c r="BN63" s="39" t="s">
        <v>86</v>
      </c>
      <c r="BO63" s="3" t="str">
        <f t="shared" si="21"/>
        <v>U</v>
      </c>
      <c r="BP63" s="39"/>
      <c r="BQ63" s="39"/>
      <c r="BR63" s="39"/>
      <c r="BS63" s="39"/>
      <c r="BT63" s="39"/>
    </row>
    <row r="64" spans="1:73" x14ac:dyDescent="0.35">
      <c r="A64" s="39" t="s">
        <v>2504</v>
      </c>
      <c r="B64" s="39" t="s">
        <v>2511</v>
      </c>
      <c r="C64" s="112" t="s">
        <v>830</v>
      </c>
      <c r="D64" s="40" t="s">
        <v>1146</v>
      </c>
      <c r="E64" s="39" t="s">
        <v>2511</v>
      </c>
      <c r="F64" s="39" t="s">
        <v>253</v>
      </c>
      <c r="G64" s="112" t="s">
        <v>710</v>
      </c>
      <c r="H64" s="112">
        <v>0</v>
      </c>
      <c r="I64" s="41"/>
      <c r="J64" s="39" t="s">
        <v>2512</v>
      </c>
      <c r="K64" s="49"/>
      <c r="L64" s="42" t="s">
        <v>1246</v>
      </c>
      <c r="M64" s="43" t="str">
        <f t="shared" si="0"/>
        <v>U U U U</v>
      </c>
      <c r="N64" s="43" t="str">
        <f t="shared" si="1"/>
        <v>U U U U U U</v>
      </c>
      <c r="O64" s="43" t="str">
        <f t="shared" si="2"/>
        <v>Hh R Z</v>
      </c>
      <c r="P64" s="43" t="str">
        <f t="shared" si="3"/>
        <v>- - U</v>
      </c>
      <c r="Q64" s="39"/>
      <c r="R64" s="3" t="s">
        <v>2080</v>
      </c>
      <c r="S64" s="39" t="s">
        <v>86</v>
      </c>
      <c r="T64" s="39" t="s">
        <v>86</v>
      </c>
      <c r="U64" s="39" t="s">
        <v>86</v>
      </c>
      <c r="V64" s="3" t="str">
        <f t="shared" si="4"/>
        <v>U</v>
      </c>
      <c r="W64" s="39" t="s">
        <v>86</v>
      </c>
      <c r="X64" s="3" t="str">
        <f t="shared" si="5"/>
        <v>U</v>
      </c>
      <c r="Y64" s="39" t="s">
        <v>86</v>
      </c>
      <c r="Z64" s="3" t="str">
        <f t="shared" si="6"/>
        <v>U</v>
      </c>
      <c r="AA64" s="39" t="s">
        <v>86</v>
      </c>
      <c r="AB64" s="3" t="str">
        <f t="shared" si="7"/>
        <v>U</v>
      </c>
      <c r="AC64" s="39" t="s">
        <v>86</v>
      </c>
      <c r="AD64" s="3" t="str">
        <f t="shared" si="8"/>
        <v>U</v>
      </c>
      <c r="AE64" s="39" t="s">
        <v>86</v>
      </c>
      <c r="AF64" s="39" t="s">
        <v>86</v>
      </c>
      <c r="AG64" s="3" t="str">
        <f t="shared" si="9"/>
        <v>U</v>
      </c>
      <c r="AH64" s="39" t="s">
        <v>86</v>
      </c>
      <c r="AI64" s="3" t="str">
        <f t="shared" si="10"/>
        <v>U</v>
      </c>
      <c r="AJ64" s="39" t="s">
        <v>86</v>
      </c>
      <c r="AK64" s="3" t="str">
        <f t="shared" si="11"/>
        <v>U</v>
      </c>
      <c r="AL64" s="39" t="s">
        <v>86</v>
      </c>
      <c r="AM64" s="3" t="str">
        <f t="shared" si="12"/>
        <v>U</v>
      </c>
      <c r="AN64" s="39" t="s">
        <v>86</v>
      </c>
      <c r="AO64" s="3" t="str">
        <f t="shared" si="13"/>
        <v>U</v>
      </c>
      <c r="AP64" s="39"/>
      <c r="AQ64" s="39"/>
      <c r="AR64" s="39" t="s">
        <v>1147</v>
      </c>
      <c r="AS64" s="39" t="s">
        <v>5</v>
      </c>
      <c r="AT64" s="3" t="str">
        <f t="shared" si="14"/>
        <v>R</v>
      </c>
      <c r="AU64" s="39" t="s">
        <v>1148</v>
      </c>
      <c r="AV64" s="39" t="s">
        <v>1345</v>
      </c>
      <c r="AW64" s="3" t="s">
        <v>1903</v>
      </c>
      <c r="AX64" s="3" t="str">
        <f t="shared" si="15"/>
        <v>Hh</v>
      </c>
      <c r="AY64" s="39" t="s">
        <v>86</v>
      </c>
      <c r="AZ64" s="39" t="s">
        <v>86</v>
      </c>
      <c r="BA64" s="39" t="s">
        <v>86</v>
      </c>
      <c r="BB64" s="39" t="s">
        <v>1301</v>
      </c>
      <c r="BC64" s="39" t="s">
        <v>5</v>
      </c>
      <c r="BD64" s="3" t="str">
        <f t="shared" si="16"/>
        <v>Z</v>
      </c>
      <c r="BE64" s="39" t="s">
        <v>1271</v>
      </c>
      <c r="BF64" s="39" t="s">
        <v>2</v>
      </c>
      <c r="BG64" s="3" t="str">
        <f t="shared" si="17"/>
        <v>-</v>
      </c>
      <c r="BH64" s="39" t="s">
        <v>1271</v>
      </c>
      <c r="BI64" s="39" t="s">
        <v>86</v>
      </c>
      <c r="BJ64" s="39" t="s">
        <v>86</v>
      </c>
      <c r="BK64" s="39" t="s">
        <v>2</v>
      </c>
      <c r="BL64" s="3" t="str">
        <f t="shared" si="20"/>
        <v>-</v>
      </c>
      <c r="BM64" s="39" t="s">
        <v>86</v>
      </c>
      <c r="BN64" s="39" t="s">
        <v>86</v>
      </c>
      <c r="BO64" s="3" t="str">
        <f t="shared" si="21"/>
        <v>U</v>
      </c>
      <c r="BP64" s="39"/>
      <c r="BQ64" s="39"/>
      <c r="BR64" s="39"/>
      <c r="BS64" s="39"/>
      <c r="BT64" s="39"/>
    </row>
    <row r="65" spans="1:72" x14ac:dyDescent="0.35">
      <c r="A65" s="39" t="s">
        <v>2504</v>
      </c>
      <c r="B65" s="39" t="s">
        <v>2511</v>
      </c>
      <c r="C65" s="112" t="s">
        <v>839</v>
      </c>
      <c r="D65" s="40" t="s">
        <v>1146</v>
      </c>
      <c r="E65" s="39" t="s">
        <v>2511</v>
      </c>
      <c r="F65" s="39" t="s">
        <v>254</v>
      </c>
      <c r="G65" s="112" t="s">
        <v>696</v>
      </c>
      <c r="H65" s="112">
        <v>0</v>
      </c>
      <c r="I65" s="41"/>
      <c r="J65" s="39" t="s">
        <v>2512</v>
      </c>
      <c r="K65" s="49"/>
      <c r="L65" s="42" t="s">
        <v>1255</v>
      </c>
      <c r="M65" s="43" t="str">
        <f t="shared" si="0"/>
        <v>U U U U</v>
      </c>
      <c r="N65" s="43" t="str">
        <f t="shared" si="1"/>
        <v>U U U U U U</v>
      </c>
      <c r="O65" s="43" t="str">
        <f t="shared" si="2"/>
        <v>Hh R -</v>
      </c>
      <c r="P65" s="43" t="str">
        <f t="shared" si="3"/>
        <v>- - U</v>
      </c>
      <c r="Q65" s="39"/>
      <c r="R65" s="3" t="s">
        <v>2080</v>
      </c>
      <c r="S65" s="39" t="s">
        <v>86</v>
      </c>
      <c r="T65" s="39" t="s">
        <v>86</v>
      </c>
      <c r="U65" s="39" t="s">
        <v>86</v>
      </c>
      <c r="V65" s="3" t="str">
        <f t="shared" si="4"/>
        <v>U</v>
      </c>
      <c r="W65" s="39" t="s">
        <v>86</v>
      </c>
      <c r="X65" s="3" t="str">
        <f t="shared" si="5"/>
        <v>U</v>
      </c>
      <c r="Y65" s="39" t="s">
        <v>86</v>
      </c>
      <c r="Z65" s="3" t="str">
        <f t="shared" si="6"/>
        <v>U</v>
      </c>
      <c r="AA65" s="39" t="s">
        <v>86</v>
      </c>
      <c r="AB65" s="3" t="str">
        <f t="shared" si="7"/>
        <v>U</v>
      </c>
      <c r="AC65" s="39" t="s">
        <v>86</v>
      </c>
      <c r="AD65" s="3" t="str">
        <f t="shared" si="8"/>
        <v>U</v>
      </c>
      <c r="AE65" s="39" t="s">
        <v>86</v>
      </c>
      <c r="AF65" s="39" t="s">
        <v>86</v>
      </c>
      <c r="AG65" s="3" t="str">
        <f t="shared" si="9"/>
        <v>U</v>
      </c>
      <c r="AH65" s="39" t="s">
        <v>86</v>
      </c>
      <c r="AI65" s="3" t="str">
        <f t="shared" si="10"/>
        <v>U</v>
      </c>
      <c r="AJ65" s="39" t="s">
        <v>86</v>
      </c>
      <c r="AK65" s="3" t="str">
        <f t="shared" si="11"/>
        <v>U</v>
      </c>
      <c r="AL65" s="39" t="s">
        <v>86</v>
      </c>
      <c r="AM65" s="3" t="str">
        <f t="shared" si="12"/>
        <v>U</v>
      </c>
      <c r="AN65" s="39" t="s">
        <v>86</v>
      </c>
      <c r="AO65" s="3" t="str">
        <f t="shared" si="13"/>
        <v>U</v>
      </c>
      <c r="AP65" s="39"/>
      <c r="AQ65" s="39"/>
      <c r="AR65" s="39" t="s">
        <v>1118</v>
      </c>
      <c r="AS65" s="39" t="s">
        <v>5</v>
      </c>
      <c r="AT65" s="3" t="str">
        <f t="shared" si="14"/>
        <v>R</v>
      </c>
      <c r="AU65" s="39" t="s">
        <v>1148</v>
      </c>
      <c r="AV65" s="39" t="s">
        <v>1345</v>
      </c>
      <c r="AW65" s="3" t="s">
        <v>1903</v>
      </c>
      <c r="AX65" s="3" t="str">
        <f t="shared" si="15"/>
        <v>Hh</v>
      </c>
      <c r="AY65" s="39" t="s">
        <v>86</v>
      </c>
      <c r="AZ65" s="39" t="s">
        <v>86</v>
      </c>
      <c r="BA65" s="39" t="s">
        <v>86</v>
      </c>
      <c r="BB65" s="39" t="s">
        <v>1271</v>
      </c>
      <c r="BC65" s="39" t="s">
        <v>2</v>
      </c>
      <c r="BD65" s="3" t="str">
        <f t="shared" si="16"/>
        <v>-</v>
      </c>
      <c r="BE65" s="39" t="s">
        <v>1271</v>
      </c>
      <c r="BF65" s="39" t="s">
        <v>2</v>
      </c>
      <c r="BG65" s="3" t="str">
        <f t="shared" si="17"/>
        <v>-</v>
      </c>
      <c r="BH65" s="39" t="s">
        <v>1271</v>
      </c>
      <c r="BI65" s="39" t="s">
        <v>86</v>
      </c>
      <c r="BJ65" s="39" t="s">
        <v>86</v>
      </c>
      <c r="BK65" s="39" t="s">
        <v>2</v>
      </c>
      <c r="BL65" s="3" t="str">
        <f t="shared" si="20"/>
        <v>-</v>
      </c>
      <c r="BM65" s="39" t="s">
        <v>86</v>
      </c>
      <c r="BN65" s="39" t="s">
        <v>86</v>
      </c>
      <c r="BO65" s="3" t="str">
        <f t="shared" si="21"/>
        <v>U</v>
      </c>
      <c r="BP65" s="39"/>
      <c r="BQ65" s="39"/>
      <c r="BR65" s="39"/>
      <c r="BS65" s="39"/>
      <c r="BT65" s="39"/>
    </row>
    <row r="66" spans="1:72" x14ac:dyDescent="0.35">
      <c r="A66" s="39" t="s">
        <v>2504</v>
      </c>
      <c r="B66" s="39" t="s">
        <v>2511</v>
      </c>
      <c r="C66" s="112" t="s">
        <v>837</v>
      </c>
      <c r="D66" s="40" t="s">
        <v>1146</v>
      </c>
      <c r="E66" s="39" t="s">
        <v>2511</v>
      </c>
      <c r="F66" s="39" t="s">
        <v>256</v>
      </c>
      <c r="G66" s="112" t="s">
        <v>714</v>
      </c>
      <c r="H66" s="112">
        <v>0</v>
      </c>
      <c r="I66" s="41"/>
      <c r="J66" s="39" t="s">
        <v>2512</v>
      </c>
      <c r="K66" s="49"/>
      <c r="L66" s="42" t="s">
        <v>1253</v>
      </c>
      <c r="M66" s="43" t="str">
        <f t="shared" ref="M66:M129" si="22">CONCATENATE(V66," ",X66," ",Z66," ",AB66)</f>
        <v>U U U U</v>
      </c>
      <c r="N66" s="43" t="str">
        <f t="shared" ref="N66:N129" si="23">CONCATENATE(AD66," ",AG66," ",AI66," ",AK66," ",AM66," ",AO66)</f>
        <v>U U U U U U</v>
      </c>
      <c r="O66" s="43" t="str">
        <f t="shared" ref="O66:O129" si="24">CONCATENATE(AX66," ",AT66," ", BD66)</f>
        <v>Hh R -</v>
      </c>
      <c r="P66" s="43" t="str">
        <f t="shared" ref="P66:P129" si="25">CONCATENATE(BG66," ",BL66," ",BO66)</f>
        <v>- - U</v>
      </c>
      <c r="Q66" s="39"/>
      <c r="R66" s="3" t="s">
        <v>2080</v>
      </c>
      <c r="S66" s="39" t="s">
        <v>86</v>
      </c>
      <c r="T66" s="39" t="s">
        <v>86</v>
      </c>
      <c r="U66" s="39" t="s">
        <v>86</v>
      </c>
      <c r="V66" s="3" t="str">
        <f t="shared" ref="V66:V129" si="26">IF(U66="R","H5",(IF(T66="R","H1",(IF(S66="R","H0,2",(IF(S66&lt;&gt;"S","U","-")))))))</f>
        <v>U</v>
      </c>
      <c r="W66" s="39" t="s">
        <v>86</v>
      </c>
      <c r="X66" s="3" t="str">
        <f t="shared" ref="X66:X129" si="27">IF(W66="R","R",(IF(W66&lt;&gt;"S","U","-")))</f>
        <v>U</v>
      </c>
      <c r="Y66" s="39" t="s">
        <v>86</v>
      </c>
      <c r="Z66" s="3" t="str">
        <f t="shared" ref="Z66:Z129" si="28">IF(Y66="R","E",(IF(Y66&lt;&gt;"S","U","-")))</f>
        <v>U</v>
      </c>
      <c r="AA66" s="39" t="s">
        <v>86</v>
      </c>
      <c r="AB66" s="3" t="str">
        <f t="shared" ref="AB66:AB129" si="29">IF(AA66="R","Z",(IF(AA66&lt;&gt;"S","U","-")))</f>
        <v>U</v>
      </c>
      <c r="AC66" s="39" t="s">
        <v>86</v>
      </c>
      <c r="AD66" s="3" t="str">
        <f t="shared" ref="AD66:AD129" si="30">IF(AC66="R","S",(IF(AC66&lt;&gt;"S","U","-")))</f>
        <v>U</v>
      </c>
      <c r="AE66" s="39" t="s">
        <v>86</v>
      </c>
      <c r="AF66" s="39" t="s">
        <v>86</v>
      </c>
      <c r="AG66" s="3" t="str">
        <f t="shared" ref="AG66:AG129" si="31">IF(AF66="R","O8",(IF(AE66="R","O2",(IF(AE66&lt;&gt;"S","U","-")))))</f>
        <v>U</v>
      </c>
      <c r="AH66" s="39" t="s">
        <v>86</v>
      </c>
      <c r="AI66" s="3" t="str">
        <f t="shared" ref="AI66:AI129" si="32">IF(AH66="R","K",(IF(AH66&lt;&gt;"S","U","-")))</f>
        <v>U</v>
      </c>
      <c r="AJ66" s="39" t="s">
        <v>86</v>
      </c>
      <c r="AK66" s="3" t="str">
        <f t="shared" ref="AK66:AK129" si="33">IF(AJ66="R","C",(IF(AJ66&lt;&gt;"S","U","-")))</f>
        <v>U</v>
      </c>
      <c r="AL66" s="39" t="s">
        <v>86</v>
      </c>
      <c r="AM66" s="3" t="str">
        <f t="shared" ref="AM66:AM129" si="34">IF(AL66="R","Eth",(IF(AL66&lt;&gt;"S","U","-")))</f>
        <v>U</v>
      </c>
      <c r="AN66" s="39" t="s">
        <v>86</v>
      </c>
      <c r="AO66" s="3" t="str">
        <f t="shared" ref="AO66:AO129" si="35">IF(AN66="R","P",(IF(AN66&lt;&gt;"S","U","-")))</f>
        <v>U</v>
      </c>
      <c r="AP66" s="39"/>
      <c r="AQ66" s="39"/>
      <c r="AR66" s="39" t="s">
        <v>1147</v>
      </c>
      <c r="AS66" s="39" t="s">
        <v>5</v>
      </c>
      <c r="AT66" s="3" t="str">
        <f t="shared" ref="AT66:AT129" si="36">IF(AS66="R","R",(IF(AS66&lt;&gt;"S","U","-")))</f>
        <v>R</v>
      </c>
      <c r="AU66" s="39" t="s">
        <v>1148</v>
      </c>
      <c r="AV66" s="39" t="s">
        <v>1345</v>
      </c>
      <c r="AW66" s="3" t="s">
        <v>1903</v>
      </c>
      <c r="AX66" s="3" t="str">
        <f t="shared" ref="AX66:AX129" si="37">IF(AW66="Rh","Hh",(IF(AW66="Rb","Hb",(IF(AW66&lt;&gt;"S","U","-")))))</f>
        <v>Hh</v>
      </c>
      <c r="AY66" s="39" t="s">
        <v>86</v>
      </c>
      <c r="AZ66" s="39" t="s">
        <v>86</v>
      </c>
      <c r="BA66" s="39" t="s">
        <v>86</v>
      </c>
      <c r="BB66" s="39" t="s">
        <v>1271</v>
      </c>
      <c r="BC66" s="39" t="s">
        <v>2</v>
      </c>
      <c r="BD66" s="3" t="str">
        <f t="shared" ref="BD66:BD129" si="38">IF(BC66="R","Z",(IF(BC66&lt;&gt;"S","U","-")))</f>
        <v>-</v>
      </c>
      <c r="BE66" s="39" t="s">
        <v>1271</v>
      </c>
      <c r="BF66" s="39" t="s">
        <v>2</v>
      </c>
      <c r="BG66" s="3" t="str">
        <f t="shared" ref="BG66:BG129" si="39">IF(BF66="R (haute)","FQh",(IF(BF66="R","FQb",IF(BF66&lt;&gt;"S","U","-"))))</f>
        <v>-</v>
      </c>
      <c r="BH66" s="39" t="s">
        <v>1271</v>
      </c>
      <c r="BI66" s="39" t="s">
        <v>86</v>
      </c>
      <c r="BJ66" s="39" t="s">
        <v>86</v>
      </c>
      <c r="BK66" s="39" t="s">
        <v>2</v>
      </c>
      <c r="BL66" s="3" t="str">
        <f t="shared" si="20"/>
        <v>-</v>
      </c>
      <c r="BM66" s="39" t="s">
        <v>86</v>
      </c>
      <c r="BN66" s="39" t="s">
        <v>86</v>
      </c>
      <c r="BO66" s="3" t="str">
        <f t="shared" si="21"/>
        <v>U</v>
      </c>
      <c r="BP66" s="39"/>
      <c r="BQ66" s="39"/>
      <c r="BR66" s="39"/>
      <c r="BS66" s="39"/>
      <c r="BT66" s="39"/>
    </row>
    <row r="67" spans="1:72" x14ac:dyDescent="0.35">
      <c r="A67" s="39" t="s">
        <v>2504</v>
      </c>
      <c r="B67" s="39" t="s">
        <v>2511</v>
      </c>
      <c r="C67" s="112" t="s">
        <v>847</v>
      </c>
      <c r="D67" s="40" t="s">
        <v>1146</v>
      </c>
      <c r="E67" s="39" t="s">
        <v>2511</v>
      </c>
      <c r="F67" s="39" t="s">
        <v>257</v>
      </c>
      <c r="G67" s="112" t="s">
        <v>721</v>
      </c>
      <c r="H67" s="112">
        <v>0</v>
      </c>
      <c r="I67" s="41"/>
      <c r="J67" s="39" t="s">
        <v>2512</v>
      </c>
      <c r="K67" s="49"/>
      <c r="L67" s="42" t="s">
        <v>1263</v>
      </c>
      <c r="M67" s="43" t="str">
        <f t="shared" si="22"/>
        <v>U U U U</v>
      </c>
      <c r="N67" s="43" t="str">
        <f t="shared" si="23"/>
        <v>U U U U U U</v>
      </c>
      <c r="O67" s="43" t="str">
        <f t="shared" si="24"/>
        <v>Hh R -</v>
      </c>
      <c r="P67" s="43" t="str">
        <f t="shared" si="25"/>
        <v>- U U</v>
      </c>
      <c r="Q67" s="39"/>
      <c r="R67" s="3" t="s">
        <v>2080</v>
      </c>
      <c r="S67" s="39" t="s">
        <v>86</v>
      </c>
      <c r="T67" s="39" t="s">
        <v>86</v>
      </c>
      <c r="U67" s="39" t="s">
        <v>86</v>
      </c>
      <c r="V67" s="3" t="str">
        <f t="shared" si="26"/>
        <v>U</v>
      </c>
      <c r="W67" s="39" t="s">
        <v>86</v>
      </c>
      <c r="X67" s="3" t="str">
        <f t="shared" si="27"/>
        <v>U</v>
      </c>
      <c r="Y67" s="39" t="s">
        <v>86</v>
      </c>
      <c r="Z67" s="3" t="str">
        <f t="shared" si="28"/>
        <v>U</v>
      </c>
      <c r="AA67" s="39" t="s">
        <v>86</v>
      </c>
      <c r="AB67" s="3" t="str">
        <f t="shared" si="29"/>
        <v>U</v>
      </c>
      <c r="AC67" s="39" t="s">
        <v>86</v>
      </c>
      <c r="AD67" s="3" t="str">
        <f t="shared" si="30"/>
        <v>U</v>
      </c>
      <c r="AE67" s="39" t="s">
        <v>86</v>
      </c>
      <c r="AF67" s="39" t="s">
        <v>86</v>
      </c>
      <c r="AG67" s="3" t="str">
        <f t="shared" si="31"/>
        <v>U</v>
      </c>
      <c r="AH67" s="39" t="s">
        <v>86</v>
      </c>
      <c r="AI67" s="3" t="str">
        <f t="shared" si="32"/>
        <v>U</v>
      </c>
      <c r="AJ67" s="39" t="s">
        <v>86</v>
      </c>
      <c r="AK67" s="3" t="str">
        <f t="shared" si="33"/>
        <v>U</v>
      </c>
      <c r="AL67" s="39" t="s">
        <v>86</v>
      </c>
      <c r="AM67" s="3" t="str">
        <f t="shared" si="34"/>
        <v>U</v>
      </c>
      <c r="AN67" s="39" t="s">
        <v>86</v>
      </c>
      <c r="AO67" s="3" t="str">
        <f t="shared" si="35"/>
        <v>U</v>
      </c>
      <c r="AP67" s="39"/>
      <c r="AQ67" s="39"/>
      <c r="AR67" s="39" t="s">
        <v>1147</v>
      </c>
      <c r="AS67" s="39" t="s">
        <v>5</v>
      </c>
      <c r="AT67" s="3" t="str">
        <f t="shared" si="36"/>
        <v>R</v>
      </c>
      <c r="AU67" s="39" t="s">
        <v>1148</v>
      </c>
      <c r="AV67" s="39" t="s">
        <v>1345</v>
      </c>
      <c r="AW67" s="3" t="s">
        <v>1903</v>
      </c>
      <c r="AX67" s="3" t="str">
        <f t="shared" si="37"/>
        <v>Hh</v>
      </c>
      <c r="AY67" s="39" t="s">
        <v>86</v>
      </c>
      <c r="AZ67" s="39" t="s">
        <v>86</v>
      </c>
      <c r="BA67" s="39" t="s">
        <v>86</v>
      </c>
      <c r="BB67" s="39" t="s">
        <v>1349</v>
      </c>
      <c r="BC67" s="39" t="s">
        <v>2</v>
      </c>
      <c r="BD67" s="3" t="str">
        <f t="shared" si="38"/>
        <v>-</v>
      </c>
      <c r="BE67" s="39" t="s">
        <v>1271</v>
      </c>
      <c r="BF67" s="39" t="s">
        <v>2</v>
      </c>
      <c r="BG67" s="3" t="str">
        <f t="shared" si="39"/>
        <v>-</v>
      </c>
      <c r="BH67" s="39" t="s">
        <v>1205</v>
      </c>
      <c r="BI67" s="39" t="s">
        <v>86</v>
      </c>
      <c r="BJ67" s="39" t="s">
        <v>86</v>
      </c>
      <c r="BK67" s="39" t="s">
        <v>210</v>
      </c>
      <c r="BL67" s="3" t="str">
        <f t="shared" si="20"/>
        <v>U</v>
      </c>
      <c r="BM67" s="39" t="s">
        <v>86</v>
      </c>
      <c r="BN67" s="39" t="s">
        <v>86</v>
      </c>
      <c r="BO67" s="3" t="str">
        <f t="shared" si="21"/>
        <v>U</v>
      </c>
      <c r="BP67" s="39"/>
      <c r="BQ67" s="39"/>
      <c r="BR67" s="39"/>
      <c r="BS67" s="39"/>
      <c r="BT67" s="39"/>
    </row>
    <row r="68" spans="1:72" x14ac:dyDescent="0.35">
      <c r="A68" s="39" t="s">
        <v>2504</v>
      </c>
      <c r="B68" s="39" t="s">
        <v>2511</v>
      </c>
      <c r="C68" s="112" t="s">
        <v>845</v>
      </c>
      <c r="D68" s="40" t="s">
        <v>1146</v>
      </c>
      <c r="E68" s="39" t="s">
        <v>2511</v>
      </c>
      <c r="F68" s="39" t="s">
        <v>262</v>
      </c>
      <c r="G68" s="112" t="s">
        <v>790</v>
      </c>
      <c r="H68" s="112">
        <v>0</v>
      </c>
      <c r="I68" s="41"/>
      <c r="J68" s="39" t="s">
        <v>2512</v>
      </c>
      <c r="K68" s="49"/>
      <c r="L68" s="42" t="s">
        <v>1261</v>
      </c>
      <c r="M68" s="43" t="str">
        <f t="shared" si="22"/>
        <v>U U U U</v>
      </c>
      <c r="N68" s="43" t="str">
        <f t="shared" si="23"/>
        <v>U U U U U U</v>
      </c>
      <c r="O68" s="43" t="str">
        <f t="shared" si="24"/>
        <v>Hh R -</v>
      </c>
      <c r="P68" s="43" t="str">
        <f t="shared" si="25"/>
        <v>- - U</v>
      </c>
      <c r="Q68" s="39"/>
      <c r="R68" s="39" t="s">
        <v>2080</v>
      </c>
      <c r="S68" s="39" t="s">
        <v>86</v>
      </c>
      <c r="T68" s="39" t="s">
        <v>86</v>
      </c>
      <c r="U68" s="39" t="s">
        <v>86</v>
      </c>
      <c r="V68" s="3" t="str">
        <f t="shared" si="26"/>
        <v>U</v>
      </c>
      <c r="W68" s="39" t="s">
        <v>86</v>
      </c>
      <c r="X68" s="3" t="str">
        <f t="shared" si="27"/>
        <v>U</v>
      </c>
      <c r="Y68" s="39" t="s">
        <v>86</v>
      </c>
      <c r="Z68" s="3" t="str">
        <f t="shared" si="28"/>
        <v>U</v>
      </c>
      <c r="AA68" s="39" t="s">
        <v>86</v>
      </c>
      <c r="AB68" s="3" t="str">
        <f t="shared" si="29"/>
        <v>U</v>
      </c>
      <c r="AC68" s="39" t="s">
        <v>86</v>
      </c>
      <c r="AD68" s="3" t="str">
        <f t="shared" si="30"/>
        <v>U</v>
      </c>
      <c r="AE68" s="39" t="s">
        <v>86</v>
      </c>
      <c r="AF68" s="39" t="s">
        <v>86</v>
      </c>
      <c r="AG68" s="3" t="str">
        <f t="shared" si="31"/>
        <v>U</v>
      </c>
      <c r="AH68" s="39" t="s">
        <v>86</v>
      </c>
      <c r="AI68" s="3" t="str">
        <f t="shared" si="32"/>
        <v>U</v>
      </c>
      <c r="AJ68" s="39" t="s">
        <v>86</v>
      </c>
      <c r="AK68" s="3" t="str">
        <f t="shared" si="33"/>
        <v>U</v>
      </c>
      <c r="AL68" s="39" t="s">
        <v>86</v>
      </c>
      <c r="AM68" s="3" t="str">
        <f t="shared" si="34"/>
        <v>U</v>
      </c>
      <c r="AN68" s="39" t="s">
        <v>86</v>
      </c>
      <c r="AO68" s="3" t="str">
        <f t="shared" si="35"/>
        <v>U</v>
      </c>
      <c r="AP68" s="39"/>
      <c r="AQ68" s="39"/>
      <c r="AR68" s="39" t="s">
        <v>1115</v>
      </c>
      <c r="AS68" s="39" t="s">
        <v>5</v>
      </c>
      <c r="AT68" s="3" t="str">
        <f t="shared" si="36"/>
        <v>R</v>
      </c>
      <c r="AU68" s="39" t="s">
        <v>1148</v>
      </c>
      <c r="AV68" s="39" t="s">
        <v>1345</v>
      </c>
      <c r="AW68" s="3" t="s">
        <v>1903</v>
      </c>
      <c r="AX68" s="3" t="str">
        <f t="shared" si="37"/>
        <v>Hh</v>
      </c>
      <c r="AY68" s="39" t="s">
        <v>86</v>
      </c>
      <c r="AZ68" s="39" t="s">
        <v>86</v>
      </c>
      <c r="BA68" s="39" t="s">
        <v>86</v>
      </c>
      <c r="BB68" s="39" t="s">
        <v>1271</v>
      </c>
      <c r="BC68" s="39" t="s">
        <v>2</v>
      </c>
      <c r="BD68" s="3" t="str">
        <f t="shared" si="38"/>
        <v>-</v>
      </c>
      <c r="BE68" s="39" t="s">
        <v>1271</v>
      </c>
      <c r="BF68" s="39" t="s">
        <v>2</v>
      </c>
      <c r="BG68" s="3" t="str">
        <f t="shared" si="39"/>
        <v>-</v>
      </c>
      <c r="BH68" s="39" t="s">
        <v>1271</v>
      </c>
      <c r="BI68" s="39" t="s">
        <v>86</v>
      </c>
      <c r="BJ68" s="39" t="s">
        <v>86</v>
      </c>
      <c r="BK68" s="39" t="s">
        <v>2</v>
      </c>
      <c r="BL68" s="3" t="str">
        <f t="shared" si="20"/>
        <v>-</v>
      </c>
      <c r="BM68" s="39" t="s">
        <v>86</v>
      </c>
      <c r="BN68" s="39" t="s">
        <v>86</v>
      </c>
      <c r="BO68" s="3" t="str">
        <f t="shared" si="21"/>
        <v>U</v>
      </c>
      <c r="BP68" s="39"/>
      <c r="BQ68" s="39"/>
      <c r="BR68" s="39"/>
      <c r="BS68" s="39"/>
      <c r="BT68" s="39"/>
    </row>
    <row r="69" spans="1:72" x14ac:dyDescent="0.35">
      <c r="A69" s="39" t="s">
        <v>2504</v>
      </c>
      <c r="B69" s="39" t="s">
        <v>2511</v>
      </c>
      <c r="C69" s="112" t="s">
        <v>840</v>
      </c>
      <c r="D69" s="40" t="s">
        <v>1146</v>
      </c>
      <c r="E69" s="39" t="s">
        <v>2511</v>
      </c>
      <c r="F69" s="39" t="s">
        <v>1186</v>
      </c>
      <c r="G69" s="112" t="s">
        <v>692</v>
      </c>
      <c r="H69" s="112">
        <v>0</v>
      </c>
      <c r="I69" s="41"/>
      <c r="J69" s="39" t="s">
        <v>2512</v>
      </c>
      <c r="K69" s="49"/>
      <c r="L69" s="42" t="s">
        <v>1256</v>
      </c>
      <c r="M69" s="43" t="str">
        <f t="shared" si="22"/>
        <v>U U U U</v>
      </c>
      <c r="N69" s="43" t="str">
        <f t="shared" si="23"/>
        <v>U U U U U U</v>
      </c>
      <c r="O69" s="43" t="str">
        <f t="shared" si="24"/>
        <v>Hh R Z</v>
      </c>
      <c r="P69" s="43" t="str">
        <f t="shared" si="25"/>
        <v>- - U</v>
      </c>
      <c r="Q69" s="39"/>
      <c r="R69" s="39" t="s">
        <v>2080</v>
      </c>
      <c r="S69" s="39" t="s">
        <v>86</v>
      </c>
      <c r="T69" s="39" t="s">
        <v>86</v>
      </c>
      <c r="U69" s="39" t="s">
        <v>86</v>
      </c>
      <c r="V69" s="3" t="str">
        <f t="shared" si="26"/>
        <v>U</v>
      </c>
      <c r="W69" s="39" t="s">
        <v>86</v>
      </c>
      <c r="X69" s="3" t="str">
        <f t="shared" si="27"/>
        <v>U</v>
      </c>
      <c r="Y69" s="39" t="s">
        <v>86</v>
      </c>
      <c r="Z69" s="3" t="str">
        <f t="shared" si="28"/>
        <v>U</v>
      </c>
      <c r="AA69" s="39" t="s">
        <v>86</v>
      </c>
      <c r="AB69" s="3" t="str">
        <f t="shared" si="29"/>
        <v>U</v>
      </c>
      <c r="AC69" s="39" t="s">
        <v>86</v>
      </c>
      <c r="AD69" s="3" t="str">
        <f t="shared" si="30"/>
        <v>U</v>
      </c>
      <c r="AE69" s="39" t="s">
        <v>86</v>
      </c>
      <c r="AF69" s="39" t="s">
        <v>86</v>
      </c>
      <c r="AG69" s="3" t="str">
        <f t="shared" si="31"/>
        <v>U</v>
      </c>
      <c r="AH69" s="39" t="s">
        <v>86</v>
      </c>
      <c r="AI69" s="3" t="str">
        <f t="shared" si="32"/>
        <v>U</v>
      </c>
      <c r="AJ69" s="39" t="s">
        <v>86</v>
      </c>
      <c r="AK69" s="3" t="str">
        <f t="shared" si="33"/>
        <v>U</v>
      </c>
      <c r="AL69" s="39" t="s">
        <v>86</v>
      </c>
      <c r="AM69" s="3" t="str">
        <f t="shared" si="34"/>
        <v>U</v>
      </c>
      <c r="AN69" s="39" t="s">
        <v>86</v>
      </c>
      <c r="AO69" s="3" t="str">
        <f t="shared" si="35"/>
        <v>U</v>
      </c>
      <c r="AP69" s="39"/>
      <c r="AQ69" s="39"/>
      <c r="AR69" s="39" t="s">
        <v>1147</v>
      </c>
      <c r="AS69" s="39" t="s">
        <v>5</v>
      </c>
      <c r="AT69" s="3" t="str">
        <f t="shared" si="36"/>
        <v>R</v>
      </c>
      <c r="AU69" s="39" t="s">
        <v>1148</v>
      </c>
      <c r="AV69" s="39" t="s">
        <v>1345</v>
      </c>
      <c r="AW69" s="3" t="s">
        <v>1903</v>
      </c>
      <c r="AX69" s="3" t="str">
        <f t="shared" si="37"/>
        <v>Hh</v>
      </c>
      <c r="AY69" s="39" t="s">
        <v>86</v>
      </c>
      <c r="AZ69" s="39" t="s">
        <v>86</v>
      </c>
      <c r="BA69" s="39" t="s">
        <v>86</v>
      </c>
      <c r="BB69" s="39" t="s">
        <v>1299</v>
      </c>
      <c r="BC69" s="39" t="s">
        <v>5</v>
      </c>
      <c r="BD69" s="3" t="str">
        <f t="shared" si="38"/>
        <v>Z</v>
      </c>
      <c r="BE69" s="39" t="s">
        <v>1271</v>
      </c>
      <c r="BF69" s="39" t="s">
        <v>2</v>
      </c>
      <c r="BG69" s="3" t="str">
        <f t="shared" si="39"/>
        <v>-</v>
      </c>
      <c r="BH69" s="39" t="s">
        <v>1271</v>
      </c>
      <c r="BI69" s="39" t="s">
        <v>86</v>
      </c>
      <c r="BJ69" s="39" t="s">
        <v>86</v>
      </c>
      <c r="BK69" s="39" t="s">
        <v>2</v>
      </c>
      <c r="BL69" s="3" t="str">
        <f t="shared" si="20"/>
        <v>-</v>
      </c>
      <c r="BM69" s="39" t="s">
        <v>86</v>
      </c>
      <c r="BN69" s="39" t="s">
        <v>86</v>
      </c>
      <c r="BO69" s="3" t="str">
        <f t="shared" si="21"/>
        <v>U</v>
      </c>
      <c r="BP69" s="39"/>
      <c r="BQ69" s="39"/>
      <c r="BR69" s="39"/>
      <c r="BS69" s="39"/>
      <c r="BT69" s="39"/>
    </row>
    <row r="70" spans="1:72" x14ac:dyDescent="0.35">
      <c r="A70" s="39" t="s">
        <v>2504</v>
      </c>
      <c r="B70" s="39" t="s">
        <v>2511</v>
      </c>
      <c r="C70" s="112" t="s">
        <v>844</v>
      </c>
      <c r="D70" s="40" t="s">
        <v>1146</v>
      </c>
      <c r="E70" s="39" t="s">
        <v>2511</v>
      </c>
      <c r="F70" s="39" t="s">
        <v>1189</v>
      </c>
      <c r="G70" s="112" t="s">
        <v>699</v>
      </c>
      <c r="H70" s="112">
        <v>0</v>
      </c>
      <c r="I70" s="41"/>
      <c r="J70" s="39" t="s">
        <v>2512</v>
      </c>
      <c r="K70" s="49"/>
      <c r="L70" s="42" t="s">
        <v>1260</v>
      </c>
      <c r="M70" s="43" t="str">
        <f t="shared" si="22"/>
        <v>U U U U</v>
      </c>
      <c r="N70" s="43" t="str">
        <f t="shared" si="23"/>
        <v>U U U U U U</v>
      </c>
      <c r="O70" s="43" t="str">
        <f t="shared" si="24"/>
        <v>Hh R Z</v>
      </c>
      <c r="P70" s="43" t="str">
        <f t="shared" si="25"/>
        <v>- - U</v>
      </c>
      <c r="Q70" s="39"/>
      <c r="R70" s="39" t="s">
        <v>2080</v>
      </c>
      <c r="S70" s="39" t="s">
        <v>86</v>
      </c>
      <c r="T70" s="39" t="s">
        <v>86</v>
      </c>
      <c r="U70" s="39" t="s">
        <v>86</v>
      </c>
      <c r="V70" s="3" t="str">
        <f t="shared" si="26"/>
        <v>U</v>
      </c>
      <c r="W70" s="39" t="s">
        <v>86</v>
      </c>
      <c r="X70" s="3" t="str">
        <f t="shared" si="27"/>
        <v>U</v>
      </c>
      <c r="Y70" s="39" t="s">
        <v>86</v>
      </c>
      <c r="Z70" s="3" t="str">
        <f t="shared" si="28"/>
        <v>U</v>
      </c>
      <c r="AA70" s="39" t="s">
        <v>86</v>
      </c>
      <c r="AB70" s="3" t="str">
        <f t="shared" si="29"/>
        <v>U</v>
      </c>
      <c r="AC70" s="39" t="s">
        <v>86</v>
      </c>
      <c r="AD70" s="3" t="str">
        <f t="shared" si="30"/>
        <v>U</v>
      </c>
      <c r="AE70" s="39" t="s">
        <v>86</v>
      </c>
      <c r="AF70" s="39" t="s">
        <v>86</v>
      </c>
      <c r="AG70" s="3" t="str">
        <f t="shared" si="31"/>
        <v>U</v>
      </c>
      <c r="AH70" s="39" t="s">
        <v>86</v>
      </c>
      <c r="AI70" s="3" t="str">
        <f t="shared" si="32"/>
        <v>U</v>
      </c>
      <c r="AJ70" s="39" t="s">
        <v>86</v>
      </c>
      <c r="AK70" s="3" t="str">
        <f t="shared" si="33"/>
        <v>U</v>
      </c>
      <c r="AL70" s="39" t="s">
        <v>86</v>
      </c>
      <c r="AM70" s="3" t="str">
        <f t="shared" si="34"/>
        <v>U</v>
      </c>
      <c r="AN70" s="39" t="s">
        <v>86</v>
      </c>
      <c r="AO70" s="3" t="str">
        <f t="shared" si="35"/>
        <v>U</v>
      </c>
      <c r="AP70" s="39"/>
      <c r="AQ70" s="39"/>
      <c r="AR70" s="39" t="s">
        <v>1147</v>
      </c>
      <c r="AS70" s="39" t="s">
        <v>5</v>
      </c>
      <c r="AT70" s="3" t="str">
        <f t="shared" si="36"/>
        <v>R</v>
      </c>
      <c r="AU70" s="39" t="s">
        <v>1148</v>
      </c>
      <c r="AV70" s="39" t="s">
        <v>1345</v>
      </c>
      <c r="AW70" s="3" t="s">
        <v>1903</v>
      </c>
      <c r="AX70" s="3" t="str">
        <f t="shared" si="37"/>
        <v>Hh</v>
      </c>
      <c r="AY70" s="39" t="s">
        <v>86</v>
      </c>
      <c r="AZ70" s="39" t="s">
        <v>86</v>
      </c>
      <c r="BA70" s="39" t="s">
        <v>86</v>
      </c>
      <c r="BB70" s="39" t="s">
        <v>1299</v>
      </c>
      <c r="BC70" s="39" t="s">
        <v>5</v>
      </c>
      <c r="BD70" s="3" t="str">
        <f t="shared" si="38"/>
        <v>Z</v>
      </c>
      <c r="BE70" s="39" t="s">
        <v>1271</v>
      </c>
      <c r="BF70" s="39" t="s">
        <v>2</v>
      </c>
      <c r="BG70" s="3" t="str">
        <f t="shared" si="39"/>
        <v>-</v>
      </c>
      <c r="BH70" s="39" t="s">
        <v>1271</v>
      </c>
      <c r="BI70" s="39" t="s">
        <v>86</v>
      </c>
      <c r="BJ70" s="39" t="s">
        <v>86</v>
      </c>
      <c r="BK70" s="39" t="s">
        <v>2</v>
      </c>
      <c r="BL70" s="3" t="str">
        <f t="shared" si="20"/>
        <v>-</v>
      </c>
      <c r="BM70" s="39" t="s">
        <v>86</v>
      </c>
      <c r="BN70" s="39" t="s">
        <v>86</v>
      </c>
      <c r="BO70" s="3" t="str">
        <f t="shared" si="21"/>
        <v>U</v>
      </c>
      <c r="BP70" s="39"/>
      <c r="BQ70" s="39"/>
      <c r="BR70" s="39"/>
      <c r="BS70" s="39"/>
      <c r="BT70" s="39"/>
    </row>
    <row r="71" spans="1:72" x14ac:dyDescent="0.35">
      <c r="A71" s="39" t="s">
        <v>2504</v>
      </c>
      <c r="B71" s="39" t="s">
        <v>2511</v>
      </c>
      <c r="C71" s="112" t="s">
        <v>846</v>
      </c>
      <c r="D71" s="40" t="s">
        <v>1146</v>
      </c>
      <c r="E71" s="39" t="s">
        <v>2511</v>
      </c>
      <c r="F71" s="39" t="s">
        <v>1191</v>
      </c>
      <c r="G71" s="112" t="s">
        <v>722</v>
      </c>
      <c r="H71" s="112">
        <v>0</v>
      </c>
      <c r="I71" s="41"/>
      <c r="J71" s="39" t="s">
        <v>2512</v>
      </c>
      <c r="K71" s="49"/>
      <c r="L71" s="42" t="s">
        <v>1262</v>
      </c>
      <c r="M71" s="43" t="str">
        <f t="shared" si="22"/>
        <v>U U U U</v>
      </c>
      <c r="N71" s="43" t="str">
        <f t="shared" si="23"/>
        <v>U U U U U U</v>
      </c>
      <c r="O71" s="43" t="str">
        <f t="shared" si="24"/>
        <v>Hh R -</v>
      </c>
      <c r="P71" s="43" t="str">
        <f t="shared" si="25"/>
        <v>- - U</v>
      </c>
      <c r="Q71" s="39"/>
      <c r="R71" s="39" t="s">
        <v>2080</v>
      </c>
      <c r="S71" s="39" t="s">
        <v>86</v>
      </c>
      <c r="T71" s="39" t="s">
        <v>86</v>
      </c>
      <c r="U71" s="39" t="s">
        <v>86</v>
      </c>
      <c r="V71" s="3" t="str">
        <f t="shared" si="26"/>
        <v>U</v>
      </c>
      <c r="W71" s="39" t="s">
        <v>86</v>
      </c>
      <c r="X71" s="3" t="str">
        <f t="shared" si="27"/>
        <v>U</v>
      </c>
      <c r="Y71" s="39" t="s">
        <v>86</v>
      </c>
      <c r="Z71" s="3" t="str">
        <f t="shared" si="28"/>
        <v>U</v>
      </c>
      <c r="AA71" s="39" t="s">
        <v>86</v>
      </c>
      <c r="AB71" s="3" t="str">
        <f t="shared" si="29"/>
        <v>U</v>
      </c>
      <c r="AC71" s="39" t="s">
        <v>86</v>
      </c>
      <c r="AD71" s="3" t="str">
        <f t="shared" si="30"/>
        <v>U</v>
      </c>
      <c r="AE71" s="39" t="s">
        <v>86</v>
      </c>
      <c r="AF71" s="39" t="s">
        <v>86</v>
      </c>
      <c r="AG71" s="3" t="str">
        <f t="shared" si="31"/>
        <v>U</v>
      </c>
      <c r="AH71" s="39" t="s">
        <v>86</v>
      </c>
      <c r="AI71" s="3" t="str">
        <f t="shared" si="32"/>
        <v>U</v>
      </c>
      <c r="AJ71" s="39" t="s">
        <v>86</v>
      </c>
      <c r="AK71" s="3" t="str">
        <f t="shared" si="33"/>
        <v>U</v>
      </c>
      <c r="AL71" s="39" t="s">
        <v>86</v>
      </c>
      <c r="AM71" s="3" t="str">
        <f t="shared" si="34"/>
        <v>U</v>
      </c>
      <c r="AN71" s="39" t="s">
        <v>86</v>
      </c>
      <c r="AO71" s="3" t="str">
        <f t="shared" si="35"/>
        <v>U</v>
      </c>
      <c r="AP71" s="39"/>
      <c r="AQ71" s="39"/>
      <c r="AR71" s="39" t="s">
        <v>1147</v>
      </c>
      <c r="AS71" s="39" t="s">
        <v>5</v>
      </c>
      <c r="AT71" s="3" t="str">
        <f t="shared" si="36"/>
        <v>R</v>
      </c>
      <c r="AU71" s="39" t="s">
        <v>1148</v>
      </c>
      <c r="AV71" s="39" t="s">
        <v>1345</v>
      </c>
      <c r="AW71" s="3" t="s">
        <v>1903</v>
      </c>
      <c r="AX71" s="3" t="str">
        <f t="shared" si="37"/>
        <v>Hh</v>
      </c>
      <c r="AY71" s="39" t="s">
        <v>86</v>
      </c>
      <c r="AZ71" s="39" t="s">
        <v>86</v>
      </c>
      <c r="BA71" s="39" t="s">
        <v>86</v>
      </c>
      <c r="BB71" s="39" t="s">
        <v>1271</v>
      </c>
      <c r="BC71" s="39" t="s">
        <v>2</v>
      </c>
      <c r="BD71" s="3" t="str">
        <f t="shared" si="38"/>
        <v>-</v>
      </c>
      <c r="BE71" s="39" t="s">
        <v>1271</v>
      </c>
      <c r="BF71" s="39" t="s">
        <v>2</v>
      </c>
      <c r="BG71" s="3" t="str">
        <f t="shared" si="39"/>
        <v>-</v>
      </c>
      <c r="BH71" s="39" t="s">
        <v>1271</v>
      </c>
      <c r="BI71" s="39" t="s">
        <v>86</v>
      </c>
      <c r="BJ71" s="39" t="s">
        <v>86</v>
      </c>
      <c r="BK71" s="39" t="s">
        <v>2</v>
      </c>
      <c r="BL71" s="3" t="str">
        <f t="shared" si="20"/>
        <v>-</v>
      </c>
      <c r="BM71" s="39" t="s">
        <v>86</v>
      </c>
      <c r="BN71" s="39" t="s">
        <v>86</v>
      </c>
      <c r="BO71" s="3" t="str">
        <f t="shared" si="21"/>
        <v>U</v>
      </c>
      <c r="BP71" s="39"/>
      <c r="BQ71" s="39"/>
      <c r="BR71" s="39"/>
      <c r="BS71" s="39"/>
      <c r="BT71" s="39"/>
    </row>
    <row r="72" spans="1:72" x14ac:dyDescent="0.35">
      <c r="A72" s="39" t="s">
        <v>2504</v>
      </c>
      <c r="B72" s="39" t="s">
        <v>2511</v>
      </c>
      <c r="C72" s="112" t="s">
        <v>843</v>
      </c>
      <c r="D72" s="40" t="s">
        <v>1146</v>
      </c>
      <c r="E72" s="39" t="s">
        <v>2511</v>
      </c>
      <c r="F72" s="39" t="s">
        <v>1210</v>
      </c>
      <c r="G72" s="112" t="s">
        <v>860</v>
      </c>
      <c r="H72" s="112">
        <v>0</v>
      </c>
      <c r="I72" s="41"/>
      <c r="J72" s="39" t="s">
        <v>2512</v>
      </c>
      <c r="K72" s="49"/>
      <c r="L72" s="42" t="s">
        <v>1259</v>
      </c>
      <c r="M72" s="43" t="str">
        <f t="shared" si="22"/>
        <v>U U U U</v>
      </c>
      <c r="N72" s="43" t="str">
        <f t="shared" si="23"/>
        <v>U U U U U U</v>
      </c>
      <c r="O72" s="43" t="str">
        <f t="shared" si="24"/>
        <v>Hh R Z</v>
      </c>
      <c r="P72" s="43" t="str">
        <f t="shared" si="25"/>
        <v>- - U</v>
      </c>
      <c r="Q72" s="39"/>
      <c r="R72" s="39" t="s">
        <v>2080</v>
      </c>
      <c r="S72" s="39" t="s">
        <v>86</v>
      </c>
      <c r="T72" s="39" t="s">
        <v>86</v>
      </c>
      <c r="U72" s="39" t="s">
        <v>86</v>
      </c>
      <c r="V72" s="3" t="str">
        <f t="shared" si="26"/>
        <v>U</v>
      </c>
      <c r="W72" s="39" t="s">
        <v>86</v>
      </c>
      <c r="X72" s="3" t="str">
        <f t="shared" si="27"/>
        <v>U</v>
      </c>
      <c r="Y72" s="39" t="s">
        <v>86</v>
      </c>
      <c r="Z72" s="3" t="str">
        <f t="shared" si="28"/>
        <v>U</v>
      </c>
      <c r="AA72" s="39" t="s">
        <v>86</v>
      </c>
      <c r="AB72" s="3" t="str">
        <f t="shared" si="29"/>
        <v>U</v>
      </c>
      <c r="AC72" s="39" t="s">
        <v>86</v>
      </c>
      <c r="AD72" s="3" t="str">
        <f t="shared" si="30"/>
        <v>U</v>
      </c>
      <c r="AE72" s="39" t="s">
        <v>86</v>
      </c>
      <c r="AF72" s="39" t="s">
        <v>86</v>
      </c>
      <c r="AG72" s="3" t="str">
        <f t="shared" si="31"/>
        <v>U</v>
      </c>
      <c r="AH72" s="39" t="s">
        <v>86</v>
      </c>
      <c r="AI72" s="3" t="str">
        <f t="shared" si="32"/>
        <v>U</v>
      </c>
      <c r="AJ72" s="39" t="s">
        <v>86</v>
      </c>
      <c r="AK72" s="3" t="str">
        <f t="shared" si="33"/>
        <v>U</v>
      </c>
      <c r="AL72" s="39" t="s">
        <v>86</v>
      </c>
      <c r="AM72" s="3" t="str">
        <f t="shared" si="34"/>
        <v>U</v>
      </c>
      <c r="AN72" s="39" t="s">
        <v>86</v>
      </c>
      <c r="AO72" s="3" t="str">
        <f t="shared" si="35"/>
        <v>U</v>
      </c>
      <c r="AP72" s="39"/>
      <c r="AQ72" s="39"/>
      <c r="AR72" s="39" t="s">
        <v>1148</v>
      </c>
      <c r="AS72" s="39" t="s">
        <v>5</v>
      </c>
      <c r="AT72" s="3" t="str">
        <f t="shared" si="36"/>
        <v>R</v>
      </c>
      <c r="AU72" s="39" t="s">
        <v>1148</v>
      </c>
      <c r="AV72" s="39" t="s">
        <v>1345</v>
      </c>
      <c r="AW72" s="3" t="s">
        <v>1903</v>
      </c>
      <c r="AX72" s="3" t="str">
        <f t="shared" si="37"/>
        <v>Hh</v>
      </c>
      <c r="AY72" s="39" t="s">
        <v>86</v>
      </c>
      <c r="AZ72" s="39" t="s">
        <v>86</v>
      </c>
      <c r="BA72" s="39" t="s">
        <v>86</v>
      </c>
      <c r="BB72" s="39" t="s">
        <v>1303</v>
      </c>
      <c r="BC72" s="39" t="s">
        <v>5</v>
      </c>
      <c r="BD72" s="3" t="str">
        <f t="shared" si="38"/>
        <v>Z</v>
      </c>
      <c r="BE72" s="39" t="s">
        <v>1271</v>
      </c>
      <c r="BF72" s="39" t="s">
        <v>2</v>
      </c>
      <c r="BG72" s="3" t="str">
        <f t="shared" si="39"/>
        <v>-</v>
      </c>
      <c r="BH72" s="39" t="s">
        <v>1271</v>
      </c>
      <c r="BI72" s="39" t="s">
        <v>86</v>
      </c>
      <c r="BJ72" s="39" t="s">
        <v>86</v>
      </c>
      <c r="BK72" s="39" t="s">
        <v>2</v>
      </c>
      <c r="BL72" s="3" t="str">
        <f t="shared" si="20"/>
        <v>-</v>
      </c>
      <c r="BM72" s="39" t="s">
        <v>86</v>
      </c>
      <c r="BN72" s="39" t="s">
        <v>86</v>
      </c>
      <c r="BO72" s="3" t="str">
        <f t="shared" si="21"/>
        <v>U</v>
      </c>
      <c r="BP72" s="39"/>
      <c r="BQ72" s="39"/>
      <c r="BR72" s="39"/>
      <c r="BS72" s="39"/>
      <c r="BT72" s="39"/>
    </row>
    <row r="73" spans="1:72" x14ac:dyDescent="0.35">
      <c r="A73" s="3" t="s">
        <v>2504</v>
      </c>
      <c r="B73" s="3" t="s">
        <v>2511</v>
      </c>
      <c r="C73" s="3" t="s">
        <v>2512</v>
      </c>
      <c r="D73" s="3" t="s">
        <v>1146</v>
      </c>
      <c r="E73" s="3" t="s">
        <v>2511</v>
      </c>
      <c r="F73" s="105" t="s">
        <v>1215</v>
      </c>
      <c r="G73" s="105" t="s">
        <v>1221</v>
      </c>
      <c r="H73" s="105">
        <v>0</v>
      </c>
      <c r="J73" s="3" t="s">
        <v>2512</v>
      </c>
      <c r="K73" s="7"/>
      <c r="L73" s="9" t="s">
        <v>1227</v>
      </c>
      <c r="M73" s="43" t="str">
        <f t="shared" si="22"/>
        <v>U U U U</v>
      </c>
      <c r="N73" s="43" t="str">
        <f t="shared" si="23"/>
        <v>U U U U U U</v>
      </c>
      <c r="O73" s="43" t="str">
        <f t="shared" si="24"/>
        <v>U U U</v>
      </c>
      <c r="P73" s="43" t="str">
        <f t="shared" si="25"/>
        <v>U U U</v>
      </c>
      <c r="R73" s="3" t="s">
        <v>2192</v>
      </c>
      <c r="S73" s="3" t="s">
        <v>86</v>
      </c>
      <c r="T73" s="3" t="s">
        <v>86</v>
      </c>
      <c r="U73" s="3" t="s">
        <v>86</v>
      </c>
      <c r="V73" s="3" t="str">
        <f t="shared" si="26"/>
        <v>U</v>
      </c>
      <c r="W73" s="3" t="s">
        <v>86</v>
      </c>
      <c r="X73" s="3" t="str">
        <f t="shared" si="27"/>
        <v>U</v>
      </c>
      <c r="Y73" s="3" t="s">
        <v>86</v>
      </c>
      <c r="Z73" s="3" t="str">
        <f t="shared" si="28"/>
        <v>U</v>
      </c>
      <c r="AA73" s="3" t="s">
        <v>86</v>
      </c>
      <c r="AB73" s="3" t="str">
        <f t="shared" si="29"/>
        <v>U</v>
      </c>
      <c r="AC73" s="3" t="s">
        <v>86</v>
      </c>
      <c r="AD73" s="3" t="str">
        <f t="shared" si="30"/>
        <v>U</v>
      </c>
      <c r="AE73" s="3" t="s">
        <v>86</v>
      </c>
      <c r="AF73" s="3" t="s">
        <v>86</v>
      </c>
      <c r="AG73" s="3" t="str">
        <f t="shared" si="31"/>
        <v>U</v>
      </c>
      <c r="AH73" s="3" t="s">
        <v>86</v>
      </c>
      <c r="AI73" s="3" t="str">
        <f t="shared" si="32"/>
        <v>U</v>
      </c>
      <c r="AJ73" s="3" t="s">
        <v>86</v>
      </c>
      <c r="AK73" s="3" t="str">
        <f t="shared" si="33"/>
        <v>U</v>
      </c>
      <c r="AL73" s="3" t="s">
        <v>86</v>
      </c>
      <c r="AM73" s="3" t="str">
        <f t="shared" si="34"/>
        <v>U</v>
      </c>
      <c r="AN73" s="3" t="s">
        <v>86</v>
      </c>
      <c r="AO73" s="3" t="str">
        <f t="shared" si="35"/>
        <v>U</v>
      </c>
      <c r="AR73" s="3" t="s">
        <v>1355</v>
      </c>
      <c r="AS73" s="3" t="s">
        <v>1360</v>
      </c>
      <c r="AT73" s="3" t="str">
        <f t="shared" si="36"/>
        <v>U</v>
      </c>
      <c r="AU73" s="25" t="s">
        <v>1153</v>
      </c>
      <c r="AV73" s="3" t="s">
        <v>1355</v>
      </c>
      <c r="AW73" s="3" t="s">
        <v>1360</v>
      </c>
      <c r="AX73" s="3" t="str">
        <f t="shared" si="37"/>
        <v>U</v>
      </c>
      <c r="AY73" s="3" t="s">
        <v>86</v>
      </c>
      <c r="AZ73" s="3" t="s">
        <v>86</v>
      </c>
      <c r="BA73" s="3" t="s">
        <v>86</v>
      </c>
      <c r="BB73" s="25" t="s">
        <v>210</v>
      </c>
      <c r="BC73" s="25" t="s">
        <v>656</v>
      </c>
      <c r="BD73" s="3" t="str">
        <f t="shared" si="38"/>
        <v>U</v>
      </c>
      <c r="BE73" s="25" t="s">
        <v>1153</v>
      </c>
      <c r="BF73" s="25" t="s">
        <v>1360</v>
      </c>
      <c r="BG73" s="3" t="str">
        <f t="shared" si="39"/>
        <v>U</v>
      </c>
      <c r="BH73" s="25" t="s">
        <v>1153</v>
      </c>
      <c r="BI73" s="3" t="s">
        <v>86</v>
      </c>
      <c r="BJ73" s="3" t="s">
        <v>86</v>
      </c>
      <c r="BK73" s="25" t="s">
        <v>1360</v>
      </c>
      <c r="BL73" s="3" t="str">
        <f t="shared" si="20"/>
        <v>U</v>
      </c>
      <c r="BM73" s="3" t="s">
        <v>86</v>
      </c>
      <c r="BN73" s="3" t="s">
        <v>86</v>
      </c>
      <c r="BO73" s="3" t="str">
        <f t="shared" si="21"/>
        <v>U</v>
      </c>
    </row>
    <row r="74" spans="1:72" x14ac:dyDescent="0.35">
      <c r="A74" s="3" t="s">
        <v>2504</v>
      </c>
      <c r="B74" s="3" t="s">
        <v>2511</v>
      </c>
      <c r="C74" s="3" t="s">
        <v>2512</v>
      </c>
      <c r="D74" s="3" t="s">
        <v>1146</v>
      </c>
      <c r="E74" s="3" t="s">
        <v>2511</v>
      </c>
      <c r="F74" s="105" t="s">
        <v>1214</v>
      </c>
      <c r="G74" s="105" t="s">
        <v>1220</v>
      </c>
      <c r="H74" s="105">
        <v>0</v>
      </c>
      <c r="J74" s="3" t="s">
        <v>2512</v>
      </c>
      <c r="K74" s="7"/>
      <c r="L74" s="9" t="s">
        <v>1226</v>
      </c>
      <c r="M74" s="43" t="str">
        <f t="shared" si="22"/>
        <v>U U U U</v>
      </c>
      <c r="N74" s="43" t="str">
        <f t="shared" si="23"/>
        <v>U U U U U U</v>
      </c>
      <c r="O74" s="43" t="str">
        <f t="shared" si="24"/>
        <v>Hh R U</v>
      </c>
      <c r="P74" s="43" t="str">
        <f t="shared" si="25"/>
        <v>- - U</v>
      </c>
      <c r="R74" s="25" t="s">
        <v>2080</v>
      </c>
      <c r="S74" s="3" t="s">
        <v>86</v>
      </c>
      <c r="T74" s="3" t="s">
        <v>86</v>
      </c>
      <c r="U74" s="3" t="s">
        <v>86</v>
      </c>
      <c r="V74" s="3" t="str">
        <f t="shared" si="26"/>
        <v>U</v>
      </c>
      <c r="W74" s="3" t="s">
        <v>86</v>
      </c>
      <c r="X74" s="3" t="str">
        <f t="shared" si="27"/>
        <v>U</v>
      </c>
      <c r="Y74" s="3" t="s">
        <v>86</v>
      </c>
      <c r="Z74" s="3" t="str">
        <f t="shared" si="28"/>
        <v>U</v>
      </c>
      <c r="AA74" s="3" t="s">
        <v>86</v>
      </c>
      <c r="AB74" s="3" t="str">
        <f t="shared" si="29"/>
        <v>U</v>
      </c>
      <c r="AC74" s="3" t="s">
        <v>86</v>
      </c>
      <c r="AD74" s="3" t="str">
        <f t="shared" si="30"/>
        <v>U</v>
      </c>
      <c r="AE74" s="3" t="s">
        <v>86</v>
      </c>
      <c r="AF74" s="3" t="s">
        <v>86</v>
      </c>
      <c r="AG74" s="3" t="str">
        <f t="shared" si="31"/>
        <v>U</v>
      </c>
      <c r="AH74" s="3" t="s">
        <v>86</v>
      </c>
      <c r="AI74" s="3" t="str">
        <f t="shared" si="32"/>
        <v>U</v>
      </c>
      <c r="AJ74" s="3" t="s">
        <v>86</v>
      </c>
      <c r="AK74" s="3" t="str">
        <f t="shared" si="33"/>
        <v>U</v>
      </c>
      <c r="AL74" s="3" t="s">
        <v>86</v>
      </c>
      <c r="AM74" s="3" t="str">
        <f t="shared" si="34"/>
        <v>U</v>
      </c>
      <c r="AN74" s="3" t="s">
        <v>86</v>
      </c>
      <c r="AO74" s="3" t="str">
        <f t="shared" si="35"/>
        <v>U</v>
      </c>
      <c r="AQ74" s="3" t="s">
        <v>2207</v>
      </c>
      <c r="AR74" s="25" t="s">
        <v>1147</v>
      </c>
      <c r="AS74" s="25" t="s">
        <v>5</v>
      </c>
      <c r="AT74" s="3" t="str">
        <f t="shared" si="36"/>
        <v>R</v>
      </c>
      <c r="AU74" s="25" t="s">
        <v>1148</v>
      </c>
      <c r="AV74" s="25" t="s">
        <v>1345</v>
      </c>
      <c r="AW74" s="3" t="s">
        <v>1903</v>
      </c>
      <c r="AX74" s="3" t="str">
        <f t="shared" si="37"/>
        <v>Hh</v>
      </c>
      <c r="AY74" s="3" t="s">
        <v>86</v>
      </c>
      <c r="AZ74" s="3" t="s">
        <v>86</v>
      </c>
      <c r="BA74" s="3" t="s">
        <v>86</v>
      </c>
      <c r="BB74" s="25" t="s">
        <v>210</v>
      </c>
      <c r="BC74" s="25" t="s">
        <v>656</v>
      </c>
      <c r="BD74" s="3" t="str">
        <f t="shared" si="38"/>
        <v>U</v>
      </c>
      <c r="BE74" s="25" t="s">
        <v>1271</v>
      </c>
      <c r="BF74" s="25" t="s">
        <v>2</v>
      </c>
      <c r="BG74" s="3" t="str">
        <f t="shared" si="39"/>
        <v>-</v>
      </c>
      <c r="BH74" s="25" t="s">
        <v>1271</v>
      </c>
      <c r="BI74" s="3" t="s">
        <v>86</v>
      </c>
      <c r="BJ74" s="3" t="s">
        <v>86</v>
      </c>
      <c r="BK74" s="25" t="s">
        <v>2</v>
      </c>
      <c r="BL74" s="3" t="str">
        <f t="shared" si="20"/>
        <v>-</v>
      </c>
      <c r="BM74" s="3" t="s">
        <v>86</v>
      </c>
      <c r="BN74" s="3" t="s">
        <v>86</v>
      </c>
      <c r="BO74" s="3" t="str">
        <f t="shared" si="21"/>
        <v>U</v>
      </c>
    </row>
    <row r="75" spans="1:72" x14ac:dyDescent="0.35">
      <c r="A75" s="39" t="s">
        <v>2504</v>
      </c>
      <c r="B75" s="39" t="s">
        <v>2511</v>
      </c>
      <c r="C75" s="112" t="s">
        <v>849</v>
      </c>
      <c r="D75" s="112" t="s">
        <v>2529</v>
      </c>
      <c r="E75" s="39" t="s">
        <v>2511</v>
      </c>
      <c r="F75" s="39" t="s">
        <v>1211</v>
      </c>
      <c r="G75" s="112" t="s">
        <v>861</v>
      </c>
      <c r="H75" s="112">
        <v>0</v>
      </c>
      <c r="I75" s="41"/>
      <c r="J75" s="39" t="s">
        <v>2512</v>
      </c>
      <c r="K75" s="49"/>
      <c r="L75" s="42" t="s">
        <v>1265</v>
      </c>
      <c r="M75" s="43" t="str">
        <f t="shared" si="22"/>
        <v>U U U U</v>
      </c>
      <c r="N75" s="43" t="str">
        <f t="shared" si="23"/>
        <v>U U U U U U</v>
      </c>
      <c r="O75" s="43" t="str">
        <f t="shared" si="24"/>
        <v>Hh R Z</v>
      </c>
      <c r="P75" s="43" t="str">
        <f t="shared" si="25"/>
        <v>- - U</v>
      </c>
      <c r="Q75" s="39"/>
      <c r="R75" s="39" t="s">
        <v>2080</v>
      </c>
      <c r="S75" s="39" t="s">
        <v>86</v>
      </c>
      <c r="T75" s="39" t="s">
        <v>86</v>
      </c>
      <c r="U75" s="39" t="s">
        <v>86</v>
      </c>
      <c r="V75" s="3" t="str">
        <f t="shared" si="26"/>
        <v>U</v>
      </c>
      <c r="W75" s="39" t="s">
        <v>86</v>
      </c>
      <c r="X75" s="3" t="str">
        <f t="shared" si="27"/>
        <v>U</v>
      </c>
      <c r="Y75" s="39" t="s">
        <v>86</v>
      </c>
      <c r="Z75" s="3" t="str">
        <f t="shared" si="28"/>
        <v>U</v>
      </c>
      <c r="AA75" s="39" t="s">
        <v>86</v>
      </c>
      <c r="AB75" s="3" t="str">
        <f t="shared" si="29"/>
        <v>U</v>
      </c>
      <c r="AC75" s="39" t="s">
        <v>86</v>
      </c>
      <c r="AD75" s="3" t="str">
        <f t="shared" si="30"/>
        <v>U</v>
      </c>
      <c r="AE75" s="39" t="s">
        <v>86</v>
      </c>
      <c r="AF75" s="39" t="s">
        <v>86</v>
      </c>
      <c r="AG75" s="3" t="str">
        <f t="shared" si="31"/>
        <v>U</v>
      </c>
      <c r="AH75" s="39" t="s">
        <v>86</v>
      </c>
      <c r="AI75" s="3" t="str">
        <f t="shared" si="32"/>
        <v>U</v>
      </c>
      <c r="AJ75" s="39" t="s">
        <v>86</v>
      </c>
      <c r="AK75" s="3" t="str">
        <f t="shared" si="33"/>
        <v>U</v>
      </c>
      <c r="AL75" s="39" t="s">
        <v>86</v>
      </c>
      <c r="AM75" s="3" t="str">
        <f t="shared" si="34"/>
        <v>U</v>
      </c>
      <c r="AN75" s="39" t="s">
        <v>86</v>
      </c>
      <c r="AO75" s="3" t="str">
        <f t="shared" si="35"/>
        <v>U</v>
      </c>
      <c r="AP75" s="39"/>
      <c r="AQ75" s="39"/>
      <c r="AR75" s="39" t="s">
        <v>1147</v>
      </c>
      <c r="AS75" s="39" t="s">
        <v>5</v>
      </c>
      <c r="AT75" s="3" t="str">
        <f t="shared" si="36"/>
        <v>R</v>
      </c>
      <c r="AU75" s="39" t="s">
        <v>1148</v>
      </c>
      <c r="AV75" s="39" t="s">
        <v>1345</v>
      </c>
      <c r="AW75" s="3" t="s">
        <v>1903</v>
      </c>
      <c r="AX75" s="3" t="str">
        <f t="shared" si="37"/>
        <v>Hh</v>
      </c>
      <c r="AY75" s="39" t="s">
        <v>86</v>
      </c>
      <c r="AZ75" s="39" t="s">
        <v>86</v>
      </c>
      <c r="BA75" s="39" t="s">
        <v>86</v>
      </c>
      <c r="BB75" s="39" t="s">
        <v>1299</v>
      </c>
      <c r="BC75" s="39" t="s">
        <v>5</v>
      </c>
      <c r="BD75" s="3" t="str">
        <f t="shared" si="38"/>
        <v>Z</v>
      </c>
      <c r="BE75" s="39" t="s">
        <v>1271</v>
      </c>
      <c r="BF75" s="39" t="s">
        <v>2</v>
      </c>
      <c r="BG75" s="3" t="str">
        <f t="shared" si="39"/>
        <v>-</v>
      </c>
      <c r="BH75" s="39" t="s">
        <v>1271</v>
      </c>
      <c r="BI75" s="39" t="s">
        <v>86</v>
      </c>
      <c r="BJ75" s="39" t="s">
        <v>86</v>
      </c>
      <c r="BK75" s="39" t="s">
        <v>2</v>
      </c>
      <c r="BL75" s="3" t="str">
        <f t="shared" si="20"/>
        <v>-</v>
      </c>
      <c r="BM75" s="39" t="s">
        <v>86</v>
      </c>
      <c r="BN75" s="39" t="s">
        <v>86</v>
      </c>
      <c r="BO75" s="3" t="str">
        <f t="shared" si="21"/>
        <v>U</v>
      </c>
      <c r="BP75" s="39"/>
      <c r="BQ75" s="39"/>
      <c r="BR75" s="39"/>
      <c r="BS75" s="39"/>
      <c r="BT75" s="39"/>
    </row>
    <row r="76" spans="1:72" x14ac:dyDescent="0.35">
      <c r="A76" s="78" t="s">
        <v>2504</v>
      </c>
      <c r="B76" s="3" t="s">
        <v>2511</v>
      </c>
      <c r="C76" s="3" t="s">
        <v>2493</v>
      </c>
      <c r="D76" s="3" t="s">
        <v>2531</v>
      </c>
      <c r="E76" s="3" t="s">
        <v>2511</v>
      </c>
      <c r="F76" s="3" t="s">
        <v>2494</v>
      </c>
      <c r="G76" s="3" t="s">
        <v>861</v>
      </c>
      <c r="H76" s="3">
        <v>19</v>
      </c>
      <c r="I76" s="3"/>
      <c r="K76" s="37" t="s">
        <v>2495</v>
      </c>
      <c r="M76" s="43" t="str">
        <f t="shared" si="22"/>
        <v>U U U U</v>
      </c>
      <c r="N76" s="43" t="str">
        <f t="shared" si="23"/>
        <v>U U U U U U</v>
      </c>
      <c r="O76" s="43" t="str">
        <f t="shared" si="24"/>
        <v>U U U</v>
      </c>
      <c r="P76" s="43" t="str">
        <f t="shared" si="25"/>
        <v>U U U</v>
      </c>
      <c r="R76" s="3" t="s">
        <v>2496</v>
      </c>
      <c r="S76" s="3" t="s">
        <v>86</v>
      </c>
      <c r="T76" s="3" t="s">
        <v>86</v>
      </c>
      <c r="U76" s="3" t="s">
        <v>86</v>
      </c>
      <c r="V76" s="3" t="str">
        <f t="shared" si="26"/>
        <v>U</v>
      </c>
      <c r="W76" s="3" t="s">
        <v>86</v>
      </c>
      <c r="X76" s="3" t="str">
        <f t="shared" si="27"/>
        <v>U</v>
      </c>
      <c r="Y76" s="3" t="s">
        <v>86</v>
      </c>
      <c r="Z76" s="3" t="str">
        <f t="shared" si="28"/>
        <v>U</v>
      </c>
      <c r="AA76" s="3" t="s">
        <v>86</v>
      </c>
      <c r="AB76" s="3" t="str">
        <f t="shared" si="29"/>
        <v>U</v>
      </c>
      <c r="AC76" s="3" t="s">
        <v>86</v>
      </c>
      <c r="AD76" s="3" t="str">
        <f t="shared" si="30"/>
        <v>U</v>
      </c>
      <c r="AE76" s="3" t="s">
        <v>86</v>
      </c>
      <c r="AF76" s="3" t="s">
        <v>86</v>
      </c>
      <c r="AG76" s="3" t="str">
        <f t="shared" si="31"/>
        <v>U</v>
      </c>
      <c r="AH76" s="3" t="s">
        <v>86</v>
      </c>
      <c r="AI76" s="3" t="str">
        <f t="shared" si="32"/>
        <v>U</v>
      </c>
      <c r="AJ76" s="3" t="s">
        <v>86</v>
      </c>
      <c r="AK76" s="3" t="str">
        <f t="shared" si="33"/>
        <v>U</v>
      </c>
      <c r="AL76" s="3" t="s">
        <v>86</v>
      </c>
      <c r="AM76" s="3" t="str">
        <f t="shared" si="34"/>
        <v>U</v>
      </c>
      <c r="AN76" s="3" t="s">
        <v>86</v>
      </c>
      <c r="AO76" s="3" t="str">
        <f t="shared" si="35"/>
        <v>U</v>
      </c>
      <c r="AR76" s="3" t="s">
        <v>1360</v>
      </c>
      <c r="AS76" s="3" t="s">
        <v>1360</v>
      </c>
      <c r="AT76" s="3" t="str">
        <f t="shared" si="36"/>
        <v>U</v>
      </c>
      <c r="AU76" s="105" t="s">
        <v>1360</v>
      </c>
      <c r="AV76" s="105" t="s">
        <v>1360</v>
      </c>
      <c r="AW76" s="105" t="s">
        <v>1360</v>
      </c>
      <c r="AX76" s="3" t="str">
        <f t="shared" si="37"/>
        <v>U</v>
      </c>
      <c r="AY76" s="105" t="s">
        <v>1360</v>
      </c>
      <c r="AZ76" s="105" t="s">
        <v>1360</v>
      </c>
      <c r="BA76" s="105" t="s">
        <v>1360</v>
      </c>
      <c r="BB76" s="105" t="s">
        <v>1360</v>
      </c>
      <c r="BC76" s="105" t="s">
        <v>1360</v>
      </c>
      <c r="BD76" s="3" t="str">
        <f t="shared" si="38"/>
        <v>U</v>
      </c>
      <c r="BE76" s="105" t="s">
        <v>1360</v>
      </c>
      <c r="BF76" s="105" t="s">
        <v>1360</v>
      </c>
      <c r="BG76" s="3" t="str">
        <f t="shared" si="39"/>
        <v>U</v>
      </c>
      <c r="BH76" s="105" t="s">
        <v>1360</v>
      </c>
      <c r="BI76" s="105" t="s">
        <v>1360</v>
      </c>
      <c r="BJ76" s="105" t="s">
        <v>1360</v>
      </c>
      <c r="BK76" s="105" t="s">
        <v>1360</v>
      </c>
      <c r="BL76" s="3" t="str">
        <f t="shared" si="20"/>
        <v>U</v>
      </c>
      <c r="BM76" s="105" t="s">
        <v>1360</v>
      </c>
      <c r="BN76" s="105" t="s">
        <v>1360</v>
      </c>
      <c r="BO76" s="3" t="str">
        <f>IF(BN76="R","Clo",(IF(BN76&lt;&gt;"S","U","-")))</f>
        <v>U</v>
      </c>
    </row>
    <row r="77" spans="1:72" x14ac:dyDescent="0.35">
      <c r="A77" s="39" t="s">
        <v>2504</v>
      </c>
      <c r="B77" s="39" t="s">
        <v>2511</v>
      </c>
      <c r="C77" s="112" t="s">
        <v>850</v>
      </c>
      <c r="D77" s="112" t="s">
        <v>2529</v>
      </c>
      <c r="E77" s="39" t="s">
        <v>2511</v>
      </c>
      <c r="F77" s="39" t="s">
        <v>1212</v>
      </c>
      <c r="G77" s="112" t="s">
        <v>862</v>
      </c>
      <c r="H77" s="112">
        <v>0</v>
      </c>
      <c r="I77" s="41"/>
      <c r="J77" s="39" t="s">
        <v>2512</v>
      </c>
      <c r="K77" s="49"/>
      <c r="L77" s="42" t="s">
        <v>1266</v>
      </c>
      <c r="M77" s="43" t="str">
        <f t="shared" si="22"/>
        <v>U U U U</v>
      </c>
      <c r="N77" s="43" t="str">
        <f t="shared" si="23"/>
        <v>U U U U U U</v>
      </c>
      <c r="O77" s="43" t="str">
        <f t="shared" si="24"/>
        <v>Hh R Z</v>
      </c>
      <c r="P77" s="43" t="str">
        <f t="shared" si="25"/>
        <v>- - U</v>
      </c>
      <c r="Q77" s="39"/>
      <c r="R77" s="39" t="s">
        <v>2080</v>
      </c>
      <c r="S77" s="39" t="s">
        <v>86</v>
      </c>
      <c r="T77" s="39" t="s">
        <v>86</v>
      </c>
      <c r="U77" s="39" t="s">
        <v>86</v>
      </c>
      <c r="V77" s="3" t="str">
        <f t="shared" si="26"/>
        <v>U</v>
      </c>
      <c r="W77" s="39" t="s">
        <v>86</v>
      </c>
      <c r="X77" s="3" t="str">
        <f t="shared" si="27"/>
        <v>U</v>
      </c>
      <c r="Y77" s="39" t="s">
        <v>86</v>
      </c>
      <c r="Z77" s="3" t="str">
        <f t="shared" si="28"/>
        <v>U</v>
      </c>
      <c r="AA77" s="39" t="s">
        <v>86</v>
      </c>
      <c r="AB77" s="3" t="str">
        <f t="shared" si="29"/>
        <v>U</v>
      </c>
      <c r="AC77" s="39" t="s">
        <v>86</v>
      </c>
      <c r="AD77" s="3" t="str">
        <f t="shared" si="30"/>
        <v>U</v>
      </c>
      <c r="AE77" s="39" t="s">
        <v>86</v>
      </c>
      <c r="AF77" s="39" t="s">
        <v>86</v>
      </c>
      <c r="AG77" s="3" t="str">
        <f t="shared" si="31"/>
        <v>U</v>
      </c>
      <c r="AH77" s="39" t="s">
        <v>86</v>
      </c>
      <c r="AI77" s="3" t="str">
        <f t="shared" si="32"/>
        <v>U</v>
      </c>
      <c r="AJ77" s="39" t="s">
        <v>86</v>
      </c>
      <c r="AK77" s="3" t="str">
        <f t="shared" si="33"/>
        <v>U</v>
      </c>
      <c r="AL77" s="39" t="s">
        <v>86</v>
      </c>
      <c r="AM77" s="3" t="str">
        <f t="shared" si="34"/>
        <v>U</v>
      </c>
      <c r="AN77" s="39" t="s">
        <v>86</v>
      </c>
      <c r="AO77" s="3" t="str">
        <f t="shared" si="35"/>
        <v>U</v>
      </c>
      <c r="AP77" s="39"/>
      <c r="AQ77" s="39"/>
      <c r="AR77" s="39" t="s">
        <v>1147</v>
      </c>
      <c r="AS77" s="39" t="s">
        <v>5</v>
      </c>
      <c r="AT77" s="3" t="str">
        <f t="shared" si="36"/>
        <v>R</v>
      </c>
      <c r="AU77" s="39" t="s">
        <v>1148</v>
      </c>
      <c r="AV77" s="39" t="s">
        <v>1345</v>
      </c>
      <c r="AW77" s="3" t="s">
        <v>1903</v>
      </c>
      <c r="AX77" s="3" t="str">
        <f t="shared" si="37"/>
        <v>Hh</v>
      </c>
      <c r="AY77" s="39" t="s">
        <v>86</v>
      </c>
      <c r="AZ77" s="39" t="s">
        <v>86</v>
      </c>
      <c r="BA77" s="39" t="s">
        <v>86</v>
      </c>
      <c r="BB77" s="39" t="s">
        <v>1299</v>
      </c>
      <c r="BC77" s="39" t="s">
        <v>5</v>
      </c>
      <c r="BD77" s="3" t="str">
        <f t="shared" si="38"/>
        <v>Z</v>
      </c>
      <c r="BE77" s="39" t="s">
        <v>1271</v>
      </c>
      <c r="BF77" s="39" t="s">
        <v>2</v>
      </c>
      <c r="BG77" s="3" t="str">
        <f t="shared" si="39"/>
        <v>-</v>
      </c>
      <c r="BH77" s="39" t="s">
        <v>1271</v>
      </c>
      <c r="BI77" s="39" t="s">
        <v>86</v>
      </c>
      <c r="BJ77" s="39" t="s">
        <v>86</v>
      </c>
      <c r="BK77" s="39" t="s">
        <v>2</v>
      </c>
      <c r="BL77" s="3" t="str">
        <f t="shared" si="20"/>
        <v>-</v>
      </c>
      <c r="BM77" s="39" t="s">
        <v>86</v>
      </c>
      <c r="BN77" s="39" t="s">
        <v>86</v>
      </c>
      <c r="BO77" s="3" t="str">
        <f t="shared" ref="BO77:BO98" si="40">IF(BN77="R","Inj",(IF(BN77&lt;&gt;"S","U","-")))</f>
        <v>U</v>
      </c>
      <c r="BP77" s="39"/>
      <c r="BQ77" s="39"/>
      <c r="BR77" s="39"/>
      <c r="BS77" s="39"/>
      <c r="BT77" s="39"/>
    </row>
    <row r="78" spans="1:72" x14ac:dyDescent="0.35">
      <c r="A78" s="3" t="s">
        <v>2504</v>
      </c>
      <c r="B78" s="3" t="s">
        <v>2511</v>
      </c>
      <c r="C78" s="3" t="s">
        <v>2512</v>
      </c>
      <c r="D78" s="3" t="s">
        <v>1146</v>
      </c>
      <c r="E78" s="3" t="s">
        <v>2511</v>
      </c>
      <c r="F78" s="105" t="s">
        <v>1216</v>
      </c>
      <c r="G78" s="105" t="s">
        <v>1130</v>
      </c>
      <c r="H78" s="105">
        <v>0</v>
      </c>
      <c r="J78" s="3" t="s">
        <v>2512</v>
      </c>
      <c r="K78" s="7"/>
      <c r="L78" s="9" t="s">
        <v>1228</v>
      </c>
      <c r="M78" s="43" t="str">
        <f t="shared" si="22"/>
        <v>U U U U</v>
      </c>
      <c r="N78" s="43" t="str">
        <f t="shared" si="23"/>
        <v>U U U U U U</v>
      </c>
      <c r="O78" s="43" t="str">
        <f t="shared" si="24"/>
        <v>Hh R U</v>
      </c>
      <c r="P78" s="43" t="str">
        <f t="shared" si="25"/>
        <v>U U U</v>
      </c>
      <c r="R78" s="25" t="s">
        <v>2080</v>
      </c>
      <c r="S78" s="3" t="s">
        <v>86</v>
      </c>
      <c r="T78" s="3" t="s">
        <v>86</v>
      </c>
      <c r="U78" s="3" t="s">
        <v>86</v>
      </c>
      <c r="V78" s="3" t="str">
        <f t="shared" si="26"/>
        <v>U</v>
      </c>
      <c r="W78" s="3" t="s">
        <v>86</v>
      </c>
      <c r="X78" s="3" t="str">
        <f t="shared" si="27"/>
        <v>U</v>
      </c>
      <c r="Y78" s="3" t="s">
        <v>86</v>
      </c>
      <c r="Z78" s="3" t="str">
        <f t="shared" si="28"/>
        <v>U</v>
      </c>
      <c r="AA78" s="3" t="s">
        <v>86</v>
      </c>
      <c r="AB78" s="3" t="str">
        <f t="shared" si="29"/>
        <v>U</v>
      </c>
      <c r="AC78" s="3" t="s">
        <v>86</v>
      </c>
      <c r="AD78" s="3" t="str">
        <f t="shared" si="30"/>
        <v>U</v>
      </c>
      <c r="AE78" s="3" t="s">
        <v>86</v>
      </c>
      <c r="AF78" s="3" t="s">
        <v>86</v>
      </c>
      <c r="AG78" s="3" t="str">
        <f t="shared" si="31"/>
        <v>U</v>
      </c>
      <c r="AH78" s="3" t="s">
        <v>86</v>
      </c>
      <c r="AI78" s="3" t="str">
        <f t="shared" si="32"/>
        <v>U</v>
      </c>
      <c r="AJ78" s="3" t="s">
        <v>86</v>
      </c>
      <c r="AK78" s="3" t="str">
        <f t="shared" si="33"/>
        <v>U</v>
      </c>
      <c r="AL78" s="3" t="s">
        <v>86</v>
      </c>
      <c r="AM78" s="3" t="str">
        <f t="shared" si="34"/>
        <v>U</v>
      </c>
      <c r="AN78" s="3" t="s">
        <v>86</v>
      </c>
      <c r="AO78" s="3" t="str">
        <f t="shared" si="35"/>
        <v>U</v>
      </c>
      <c r="AQ78" s="3" t="s">
        <v>2208</v>
      </c>
      <c r="AR78" s="25" t="s">
        <v>1147</v>
      </c>
      <c r="AS78" s="25" t="s">
        <v>5</v>
      </c>
      <c r="AT78" s="3" t="str">
        <f t="shared" si="36"/>
        <v>R</v>
      </c>
      <c r="AU78" s="25" t="s">
        <v>1148</v>
      </c>
      <c r="AV78" s="25" t="s">
        <v>1345</v>
      </c>
      <c r="AW78" s="3" t="s">
        <v>1903</v>
      </c>
      <c r="AX78" s="3" t="str">
        <f t="shared" si="37"/>
        <v>Hh</v>
      </c>
      <c r="AY78" s="3" t="s">
        <v>86</v>
      </c>
      <c r="AZ78" s="3" t="s">
        <v>86</v>
      </c>
      <c r="BA78" s="3" t="s">
        <v>86</v>
      </c>
      <c r="BB78" s="25" t="s">
        <v>210</v>
      </c>
      <c r="BC78" s="25" t="s">
        <v>656</v>
      </c>
      <c r="BD78" s="3" t="str">
        <f t="shared" si="38"/>
        <v>U</v>
      </c>
      <c r="BE78" s="25" t="s">
        <v>1153</v>
      </c>
      <c r="BF78" s="25" t="s">
        <v>210</v>
      </c>
      <c r="BG78" s="3" t="str">
        <f t="shared" si="39"/>
        <v>U</v>
      </c>
      <c r="BH78" s="25" t="s">
        <v>1153</v>
      </c>
      <c r="BI78" s="3" t="s">
        <v>86</v>
      </c>
      <c r="BJ78" s="3" t="s">
        <v>86</v>
      </c>
      <c r="BK78" s="25" t="s">
        <v>210</v>
      </c>
      <c r="BL78" s="3" t="str">
        <f t="shared" si="20"/>
        <v>U</v>
      </c>
      <c r="BM78" s="3" t="s">
        <v>86</v>
      </c>
      <c r="BN78" s="3" t="s">
        <v>86</v>
      </c>
      <c r="BO78" s="3" t="str">
        <f t="shared" si="40"/>
        <v>U</v>
      </c>
    </row>
    <row r="79" spans="1:72" x14ac:dyDescent="0.35">
      <c r="A79" s="3" t="s">
        <v>2504</v>
      </c>
      <c r="B79" s="3" t="s">
        <v>2511</v>
      </c>
      <c r="C79" s="3" t="s">
        <v>2512</v>
      </c>
      <c r="D79" s="3" t="s">
        <v>2529</v>
      </c>
      <c r="E79" s="3" t="s">
        <v>2511</v>
      </c>
      <c r="F79" s="105" t="s">
        <v>1217</v>
      </c>
      <c r="G79" s="105" t="s">
        <v>1129</v>
      </c>
      <c r="H79" s="105">
        <v>0</v>
      </c>
      <c r="J79" s="3" t="s">
        <v>2512</v>
      </c>
      <c r="K79" s="37" t="s">
        <v>1223</v>
      </c>
      <c r="M79" s="43" t="str">
        <f t="shared" si="22"/>
        <v>U U U U</v>
      </c>
      <c r="N79" s="43" t="str">
        <f t="shared" si="23"/>
        <v>U U U U U U</v>
      </c>
      <c r="O79" s="43" t="str">
        <f t="shared" si="24"/>
        <v>Hh R U</v>
      </c>
      <c r="P79" s="43" t="str">
        <f t="shared" si="25"/>
        <v>- - U</v>
      </c>
      <c r="R79" s="25" t="s">
        <v>2080</v>
      </c>
      <c r="S79" s="3" t="s">
        <v>86</v>
      </c>
      <c r="T79" s="3" t="s">
        <v>86</v>
      </c>
      <c r="U79" s="3" t="s">
        <v>86</v>
      </c>
      <c r="V79" s="3" t="str">
        <f t="shared" si="26"/>
        <v>U</v>
      </c>
      <c r="W79" s="3" t="s">
        <v>86</v>
      </c>
      <c r="X79" s="3" t="str">
        <f t="shared" si="27"/>
        <v>U</v>
      </c>
      <c r="Y79" s="3" t="s">
        <v>86</v>
      </c>
      <c r="Z79" s="3" t="str">
        <f t="shared" si="28"/>
        <v>U</v>
      </c>
      <c r="AA79" s="3" t="s">
        <v>86</v>
      </c>
      <c r="AB79" s="3" t="str">
        <f t="shared" si="29"/>
        <v>U</v>
      </c>
      <c r="AC79" s="3" t="s">
        <v>86</v>
      </c>
      <c r="AD79" s="3" t="str">
        <f t="shared" si="30"/>
        <v>U</v>
      </c>
      <c r="AE79" s="3" t="s">
        <v>86</v>
      </c>
      <c r="AF79" s="3" t="s">
        <v>86</v>
      </c>
      <c r="AG79" s="3" t="str">
        <f t="shared" si="31"/>
        <v>U</v>
      </c>
      <c r="AH79" s="3" t="s">
        <v>86</v>
      </c>
      <c r="AI79" s="3" t="str">
        <f t="shared" si="32"/>
        <v>U</v>
      </c>
      <c r="AJ79" s="3" t="s">
        <v>86</v>
      </c>
      <c r="AK79" s="3" t="str">
        <f t="shared" si="33"/>
        <v>U</v>
      </c>
      <c r="AL79" s="3" t="s">
        <v>86</v>
      </c>
      <c r="AM79" s="3" t="str">
        <f t="shared" si="34"/>
        <v>U</v>
      </c>
      <c r="AN79" s="3" t="s">
        <v>86</v>
      </c>
      <c r="AO79" s="3" t="str">
        <f t="shared" si="35"/>
        <v>U</v>
      </c>
      <c r="AR79" s="25" t="s">
        <v>1147</v>
      </c>
      <c r="AS79" s="25" t="s">
        <v>5</v>
      </c>
      <c r="AT79" s="3" t="str">
        <f t="shared" si="36"/>
        <v>R</v>
      </c>
      <c r="AU79" s="25" t="s">
        <v>1148</v>
      </c>
      <c r="AV79" s="3" t="s">
        <v>1346</v>
      </c>
      <c r="AW79" s="3" t="s">
        <v>1903</v>
      </c>
      <c r="AX79" s="3" t="str">
        <f t="shared" si="37"/>
        <v>Hh</v>
      </c>
      <c r="AY79" s="3" t="s">
        <v>86</v>
      </c>
      <c r="AZ79" s="3" t="s">
        <v>86</v>
      </c>
      <c r="BA79" s="3" t="s">
        <v>86</v>
      </c>
      <c r="BB79" s="25" t="s">
        <v>210</v>
      </c>
      <c r="BC79" s="25" t="s">
        <v>656</v>
      </c>
      <c r="BD79" s="3" t="str">
        <f t="shared" si="38"/>
        <v>U</v>
      </c>
      <c r="BE79" s="25" t="s">
        <v>1271</v>
      </c>
      <c r="BF79" s="25" t="s">
        <v>2</v>
      </c>
      <c r="BG79" s="3" t="str">
        <f t="shared" si="39"/>
        <v>-</v>
      </c>
      <c r="BH79" s="25" t="s">
        <v>1271</v>
      </c>
      <c r="BI79" s="3" t="s">
        <v>86</v>
      </c>
      <c r="BJ79" s="3" t="s">
        <v>86</v>
      </c>
      <c r="BK79" s="25" t="s">
        <v>2</v>
      </c>
      <c r="BL79" s="3" t="str">
        <f t="shared" si="20"/>
        <v>-</v>
      </c>
      <c r="BM79" s="3" t="s">
        <v>86</v>
      </c>
      <c r="BN79" s="3" t="s">
        <v>86</v>
      </c>
      <c r="BO79" s="3" t="str">
        <f t="shared" si="40"/>
        <v>U</v>
      </c>
    </row>
    <row r="80" spans="1:72" x14ac:dyDescent="0.35">
      <c r="A80" s="3" t="s">
        <v>2504</v>
      </c>
      <c r="B80" s="3" t="s">
        <v>2511</v>
      </c>
      <c r="C80" s="3" t="s">
        <v>2512</v>
      </c>
      <c r="D80" s="3" t="s">
        <v>2529</v>
      </c>
      <c r="E80" s="3" t="s">
        <v>2511</v>
      </c>
      <c r="F80" s="105" t="s">
        <v>1218</v>
      </c>
      <c r="G80" s="105" t="s">
        <v>1131</v>
      </c>
      <c r="H80" s="105">
        <v>0</v>
      </c>
      <c r="J80" s="3" t="s">
        <v>2512</v>
      </c>
      <c r="K80" s="37" t="s">
        <v>1224</v>
      </c>
      <c r="M80" s="43" t="str">
        <f t="shared" si="22"/>
        <v>U U U U</v>
      </c>
      <c r="N80" s="43" t="str">
        <f t="shared" si="23"/>
        <v>U U U U U U</v>
      </c>
      <c r="O80" s="43" t="str">
        <f t="shared" si="24"/>
        <v>Hh R -</v>
      </c>
      <c r="P80" s="43" t="str">
        <f t="shared" si="25"/>
        <v>U U U</v>
      </c>
      <c r="R80" s="25" t="s">
        <v>2080</v>
      </c>
      <c r="S80" s="3" t="s">
        <v>86</v>
      </c>
      <c r="T80" s="3" t="s">
        <v>86</v>
      </c>
      <c r="U80" s="3" t="s">
        <v>86</v>
      </c>
      <c r="V80" s="3" t="str">
        <f t="shared" si="26"/>
        <v>U</v>
      </c>
      <c r="W80" s="3" t="s">
        <v>86</v>
      </c>
      <c r="X80" s="3" t="str">
        <f t="shared" si="27"/>
        <v>U</v>
      </c>
      <c r="Y80" s="3" t="s">
        <v>86</v>
      </c>
      <c r="Z80" s="3" t="str">
        <f t="shared" si="28"/>
        <v>U</v>
      </c>
      <c r="AA80" s="3" t="s">
        <v>86</v>
      </c>
      <c r="AB80" s="3" t="str">
        <f t="shared" si="29"/>
        <v>U</v>
      </c>
      <c r="AC80" s="3" t="s">
        <v>86</v>
      </c>
      <c r="AD80" s="3" t="str">
        <f t="shared" si="30"/>
        <v>U</v>
      </c>
      <c r="AE80" s="3" t="s">
        <v>86</v>
      </c>
      <c r="AF80" s="3" t="s">
        <v>86</v>
      </c>
      <c r="AG80" s="3" t="str">
        <f t="shared" si="31"/>
        <v>U</v>
      </c>
      <c r="AH80" s="3" t="s">
        <v>86</v>
      </c>
      <c r="AI80" s="3" t="str">
        <f t="shared" si="32"/>
        <v>U</v>
      </c>
      <c r="AJ80" s="3" t="s">
        <v>86</v>
      </c>
      <c r="AK80" s="3" t="str">
        <f t="shared" si="33"/>
        <v>U</v>
      </c>
      <c r="AL80" s="3" t="s">
        <v>86</v>
      </c>
      <c r="AM80" s="3" t="str">
        <f t="shared" si="34"/>
        <v>U</v>
      </c>
      <c r="AN80" s="3" t="s">
        <v>86</v>
      </c>
      <c r="AO80" s="3" t="str">
        <f t="shared" si="35"/>
        <v>U</v>
      </c>
      <c r="AR80" s="25" t="s">
        <v>1147</v>
      </c>
      <c r="AS80" s="25" t="s">
        <v>5</v>
      </c>
      <c r="AT80" s="3" t="str">
        <f t="shared" si="36"/>
        <v>R</v>
      </c>
      <c r="AU80" s="25" t="s">
        <v>1148</v>
      </c>
      <c r="AV80" s="3" t="s">
        <v>1346</v>
      </c>
      <c r="AW80" s="3" t="s">
        <v>1903</v>
      </c>
      <c r="AX80" s="3" t="str">
        <f t="shared" si="37"/>
        <v>Hh</v>
      </c>
      <c r="AY80" s="3" t="s">
        <v>86</v>
      </c>
      <c r="AZ80" s="3" t="s">
        <v>86</v>
      </c>
      <c r="BA80" s="3" t="s">
        <v>86</v>
      </c>
      <c r="BB80" s="25" t="s">
        <v>1271</v>
      </c>
      <c r="BC80" s="25" t="s">
        <v>2</v>
      </c>
      <c r="BD80" s="3" t="str">
        <f t="shared" si="38"/>
        <v>-</v>
      </c>
      <c r="BE80" s="25" t="s">
        <v>1153</v>
      </c>
      <c r="BF80" s="25" t="s">
        <v>1360</v>
      </c>
      <c r="BG80" s="3" t="str">
        <f t="shared" si="39"/>
        <v>U</v>
      </c>
      <c r="BH80" s="25" t="s">
        <v>1153</v>
      </c>
      <c r="BI80" s="3" t="s">
        <v>86</v>
      </c>
      <c r="BJ80" s="3" t="s">
        <v>86</v>
      </c>
      <c r="BK80" s="25" t="s">
        <v>1360</v>
      </c>
      <c r="BL80" s="3" t="str">
        <f t="shared" si="20"/>
        <v>U</v>
      </c>
      <c r="BM80" s="3" t="s">
        <v>86</v>
      </c>
      <c r="BN80" s="3" t="s">
        <v>86</v>
      </c>
      <c r="BO80" s="3" t="str">
        <f t="shared" si="40"/>
        <v>U</v>
      </c>
    </row>
    <row r="81" spans="1:75" x14ac:dyDescent="0.35">
      <c r="A81" s="3" t="s">
        <v>2504</v>
      </c>
      <c r="B81" s="3" t="s">
        <v>2511</v>
      </c>
      <c r="C81" s="3" t="s">
        <v>2512</v>
      </c>
      <c r="D81" s="3" t="s">
        <v>2529</v>
      </c>
      <c r="E81" s="3" t="s">
        <v>2511</v>
      </c>
      <c r="F81" s="105" t="s">
        <v>1219</v>
      </c>
      <c r="G81" s="105" t="s">
        <v>1222</v>
      </c>
      <c r="H81" s="105">
        <v>0</v>
      </c>
      <c r="J81" s="3" t="s">
        <v>2512</v>
      </c>
      <c r="K81" s="37" t="s">
        <v>1225</v>
      </c>
      <c r="M81" s="43" t="str">
        <f t="shared" si="22"/>
        <v>U U U U</v>
      </c>
      <c r="N81" s="43" t="str">
        <f t="shared" si="23"/>
        <v>U U U U U U</v>
      </c>
      <c r="O81" s="43" t="str">
        <f t="shared" si="24"/>
        <v>Hh R Z</v>
      </c>
      <c r="P81" s="43" t="str">
        <f t="shared" si="25"/>
        <v>- - U</v>
      </c>
      <c r="R81" s="25" t="s">
        <v>2080</v>
      </c>
      <c r="S81" s="3" t="s">
        <v>86</v>
      </c>
      <c r="T81" s="3" t="s">
        <v>86</v>
      </c>
      <c r="U81" s="3" t="s">
        <v>86</v>
      </c>
      <c r="V81" s="3" t="str">
        <f t="shared" si="26"/>
        <v>U</v>
      </c>
      <c r="W81" s="3" t="s">
        <v>86</v>
      </c>
      <c r="X81" s="3" t="str">
        <f t="shared" si="27"/>
        <v>U</v>
      </c>
      <c r="Y81" s="3" t="s">
        <v>86</v>
      </c>
      <c r="Z81" s="3" t="str">
        <f t="shared" si="28"/>
        <v>U</v>
      </c>
      <c r="AA81" s="3" t="s">
        <v>86</v>
      </c>
      <c r="AB81" s="3" t="str">
        <f t="shared" si="29"/>
        <v>U</v>
      </c>
      <c r="AC81" s="3" t="s">
        <v>86</v>
      </c>
      <c r="AD81" s="3" t="str">
        <f t="shared" si="30"/>
        <v>U</v>
      </c>
      <c r="AE81" s="3" t="s">
        <v>86</v>
      </c>
      <c r="AF81" s="3" t="s">
        <v>86</v>
      </c>
      <c r="AG81" s="3" t="str">
        <f t="shared" si="31"/>
        <v>U</v>
      </c>
      <c r="AH81" s="3" t="s">
        <v>86</v>
      </c>
      <c r="AI81" s="3" t="str">
        <f t="shared" si="32"/>
        <v>U</v>
      </c>
      <c r="AJ81" s="3" t="s">
        <v>86</v>
      </c>
      <c r="AK81" s="3" t="str">
        <f t="shared" si="33"/>
        <v>U</v>
      </c>
      <c r="AL81" s="3" t="s">
        <v>86</v>
      </c>
      <c r="AM81" s="3" t="str">
        <f t="shared" si="34"/>
        <v>U</v>
      </c>
      <c r="AN81" s="3" t="s">
        <v>86</v>
      </c>
      <c r="AO81" s="3" t="str">
        <f t="shared" si="35"/>
        <v>U</v>
      </c>
      <c r="AR81" s="25" t="s">
        <v>1119</v>
      </c>
      <c r="AS81" s="25" t="s">
        <v>5</v>
      </c>
      <c r="AT81" s="3" t="str">
        <f t="shared" si="36"/>
        <v>R</v>
      </c>
      <c r="AU81" s="25" t="s">
        <v>1148</v>
      </c>
      <c r="AV81" s="3" t="s">
        <v>1346</v>
      </c>
      <c r="AW81" s="3" t="s">
        <v>1903</v>
      </c>
      <c r="AX81" s="3" t="str">
        <f t="shared" si="37"/>
        <v>Hh</v>
      </c>
      <c r="AY81" s="3" t="s">
        <v>86</v>
      </c>
      <c r="AZ81" s="3" t="s">
        <v>86</v>
      </c>
      <c r="BA81" s="3" t="s">
        <v>86</v>
      </c>
      <c r="BB81" s="25" t="s">
        <v>402</v>
      </c>
      <c r="BC81" s="25" t="s">
        <v>5</v>
      </c>
      <c r="BD81" s="3" t="str">
        <f t="shared" si="38"/>
        <v>Z</v>
      </c>
      <c r="BE81" s="25" t="s">
        <v>1271</v>
      </c>
      <c r="BF81" s="25" t="s">
        <v>2</v>
      </c>
      <c r="BG81" s="3" t="str">
        <f t="shared" si="39"/>
        <v>-</v>
      </c>
      <c r="BH81" s="25" t="s">
        <v>1271</v>
      </c>
      <c r="BI81" s="3" t="s">
        <v>86</v>
      </c>
      <c r="BJ81" s="3" t="s">
        <v>86</v>
      </c>
      <c r="BK81" s="25" t="s">
        <v>2</v>
      </c>
      <c r="BL81" s="3" t="str">
        <f t="shared" si="20"/>
        <v>-</v>
      </c>
      <c r="BM81" s="3" t="s">
        <v>86</v>
      </c>
      <c r="BN81" s="3" t="s">
        <v>86</v>
      </c>
      <c r="BO81" s="3" t="str">
        <f t="shared" si="40"/>
        <v>U</v>
      </c>
    </row>
    <row r="82" spans="1:75" x14ac:dyDescent="0.35">
      <c r="A82" s="39" t="s">
        <v>2504</v>
      </c>
      <c r="B82" s="39" t="s">
        <v>2509</v>
      </c>
      <c r="C82" s="112" t="s">
        <v>2212</v>
      </c>
      <c r="D82" s="40" t="s">
        <v>1146</v>
      </c>
      <c r="E82" s="39" t="s">
        <v>2511</v>
      </c>
      <c r="F82" s="112" t="s">
        <v>2530</v>
      </c>
      <c r="G82" s="39"/>
      <c r="H82" s="112">
        <v>0</v>
      </c>
      <c r="I82" s="41"/>
      <c r="J82" s="39" t="s">
        <v>2512</v>
      </c>
      <c r="K82" s="49"/>
      <c r="L82" s="42" t="s">
        <v>2213</v>
      </c>
      <c r="M82" s="43" t="str">
        <f t="shared" si="22"/>
        <v>U U U U</v>
      </c>
      <c r="N82" s="43" t="str">
        <f t="shared" si="23"/>
        <v>U U U U U U</v>
      </c>
      <c r="O82" s="43" t="str">
        <f t="shared" si="24"/>
        <v>- R Z</v>
      </c>
      <c r="P82" s="43" t="str">
        <f t="shared" si="25"/>
        <v>- - U</v>
      </c>
      <c r="Q82" s="39"/>
      <c r="R82" s="39" t="s">
        <v>2080</v>
      </c>
      <c r="S82" s="39" t="s">
        <v>86</v>
      </c>
      <c r="T82" s="39" t="s">
        <v>86</v>
      </c>
      <c r="U82" s="39" t="s">
        <v>86</v>
      </c>
      <c r="V82" s="3" t="str">
        <f t="shared" si="26"/>
        <v>U</v>
      </c>
      <c r="W82" s="39" t="s">
        <v>86</v>
      </c>
      <c r="X82" s="3" t="str">
        <f t="shared" si="27"/>
        <v>U</v>
      </c>
      <c r="Y82" s="39" t="s">
        <v>86</v>
      </c>
      <c r="Z82" s="3" t="str">
        <f t="shared" si="28"/>
        <v>U</v>
      </c>
      <c r="AA82" s="39" t="s">
        <v>86</v>
      </c>
      <c r="AB82" s="3" t="str">
        <f t="shared" si="29"/>
        <v>U</v>
      </c>
      <c r="AC82" s="39" t="s">
        <v>86</v>
      </c>
      <c r="AD82" s="3" t="str">
        <f t="shared" si="30"/>
        <v>U</v>
      </c>
      <c r="AE82" s="39" t="s">
        <v>86</v>
      </c>
      <c r="AF82" s="39" t="s">
        <v>86</v>
      </c>
      <c r="AG82" s="3" t="str">
        <f t="shared" si="31"/>
        <v>U</v>
      </c>
      <c r="AH82" s="39" t="s">
        <v>86</v>
      </c>
      <c r="AI82" s="3" t="str">
        <f t="shared" si="32"/>
        <v>U</v>
      </c>
      <c r="AJ82" s="39" t="s">
        <v>86</v>
      </c>
      <c r="AK82" s="3" t="str">
        <f t="shared" si="33"/>
        <v>U</v>
      </c>
      <c r="AL82" s="39" t="s">
        <v>86</v>
      </c>
      <c r="AM82" s="3" t="str">
        <f t="shared" si="34"/>
        <v>U</v>
      </c>
      <c r="AN82" s="39" t="s">
        <v>86</v>
      </c>
      <c r="AO82" s="3" t="str">
        <f t="shared" si="35"/>
        <v>U</v>
      </c>
      <c r="AP82" s="39"/>
      <c r="AQ82" s="39"/>
      <c r="AR82" s="39" t="s">
        <v>1149</v>
      </c>
      <c r="AS82" s="39" t="s">
        <v>5</v>
      </c>
      <c r="AT82" s="3" t="str">
        <f t="shared" si="36"/>
        <v>R</v>
      </c>
      <c r="AU82" s="39" t="s">
        <v>1345</v>
      </c>
      <c r="AV82" s="39" t="s">
        <v>1345</v>
      </c>
      <c r="AW82" s="39" t="s">
        <v>2</v>
      </c>
      <c r="AX82" s="3" t="str">
        <f t="shared" si="37"/>
        <v>-</v>
      </c>
      <c r="AY82" s="39" t="s">
        <v>86</v>
      </c>
      <c r="AZ82" s="39" t="s">
        <v>86</v>
      </c>
      <c r="BA82" s="39" t="s">
        <v>86</v>
      </c>
      <c r="BB82" s="39" t="s">
        <v>2214</v>
      </c>
      <c r="BC82" s="39" t="s">
        <v>5</v>
      </c>
      <c r="BD82" s="3" t="str">
        <f t="shared" si="38"/>
        <v>Z</v>
      </c>
      <c r="BE82" s="39" t="s">
        <v>1271</v>
      </c>
      <c r="BF82" s="39" t="s">
        <v>2</v>
      </c>
      <c r="BG82" s="3" t="str">
        <f t="shared" si="39"/>
        <v>-</v>
      </c>
      <c r="BH82" s="39" t="s">
        <v>1271</v>
      </c>
      <c r="BI82" s="39" t="s">
        <v>86</v>
      </c>
      <c r="BJ82" s="39" t="s">
        <v>86</v>
      </c>
      <c r="BK82" s="39" t="s">
        <v>2</v>
      </c>
      <c r="BL82" s="3" t="str">
        <f t="shared" si="20"/>
        <v>-</v>
      </c>
      <c r="BM82" s="39" t="s">
        <v>86</v>
      </c>
      <c r="BN82" s="39" t="s">
        <v>86</v>
      </c>
      <c r="BO82" s="3" t="str">
        <f t="shared" si="40"/>
        <v>U</v>
      </c>
      <c r="BP82" s="39"/>
      <c r="BQ82" s="39"/>
      <c r="BR82" s="39"/>
      <c r="BS82" s="39"/>
      <c r="BT82" s="39"/>
    </row>
    <row r="83" spans="1:75" x14ac:dyDescent="0.35">
      <c r="A83" s="39" t="s">
        <v>2504</v>
      </c>
      <c r="B83" s="39" t="s">
        <v>2509</v>
      </c>
      <c r="C83" s="112" t="s">
        <v>2209</v>
      </c>
      <c r="D83" s="40" t="s">
        <v>1146</v>
      </c>
      <c r="E83" s="39" t="s">
        <v>2511</v>
      </c>
      <c r="F83" s="39"/>
      <c r="G83" s="112"/>
      <c r="H83" s="112">
        <v>0</v>
      </c>
      <c r="I83" s="41"/>
      <c r="J83" s="39" t="s">
        <v>2512</v>
      </c>
      <c r="K83" s="49"/>
      <c r="L83" s="42" t="s">
        <v>2210</v>
      </c>
      <c r="M83" s="43" t="str">
        <f t="shared" si="22"/>
        <v>U U U U</v>
      </c>
      <c r="N83" s="43" t="str">
        <f t="shared" si="23"/>
        <v>U U U U U U</v>
      </c>
      <c r="O83" s="43" t="str">
        <f t="shared" si="24"/>
        <v>Hh R Z</v>
      </c>
      <c r="P83" s="43" t="str">
        <f t="shared" si="25"/>
        <v>- - U</v>
      </c>
      <c r="Q83" s="39"/>
      <c r="R83" s="39" t="s">
        <v>2080</v>
      </c>
      <c r="S83" s="39" t="s">
        <v>86</v>
      </c>
      <c r="T83" s="39" t="s">
        <v>86</v>
      </c>
      <c r="U83" s="39" t="s">
        <v>86</v>
      </c>
      <c r="V83" s="3" t="str">
        <f t="shared" si="26"/>
        <v>U</v>
      </c>
      <c r="W83" s="39" t="s">
        <v>86</v>
      </c>
      <c r="X83" s="3" t="str">
        <f t="shared" si="27"/>
        <v>U</v>
      </c>
      <c r="Y83" s="39" t="s">
        <v>86</v>
      </c>
      <c r="Z83" s="3" t="str">
        <f t="shared" si="28"/>
        <v>U</v>
      </c>
      <c r="AA83" s="39" t="s">
        <v>86</v>
      </c>
      <c r="AB83" s="3" t="str">
        <f t="shared" si="29"/>
        <v>U</v>
      </c>
      <c r="AC83" s="39" t="s">
        <v>86</v>
      </c>
      <c r="AD83" s="3" t="str">
        <f t="shared" si="30"/>
        <v>U</v>
      </c>
      <c r="AE83" s="39" t="s">
        <v>86</v>
      </c>
      <c r="AF83" s="39" t="s">
        <v>86</v>
      </c>
      <c r="AG83" s="3" t="str">
        <f t="shared" si="31"/>
        <v>U</v>
      </c>
      <c r="AH83" s="39" t="s">
        <v>86</v>
      </c>
      <c r="AI83" s="3" t="str">
        <f t="shared" si="32"/>
        <v>U</v>
      </c>
      <c r="AJ83" s="39" t="s">
        <v>86</v>
      </c>
      <c r="AK83" s="3" t="str">
        <f t="shared" si="33"/>
        <v>U</v>
      </c>
      <c r="AL83" s="39" t="s">
        <v>86</v>
      </c>
      <c r="AM83" s="3" t="str">
        <f t="shared" si="34"/>
        <v>U</v>
      </c>
      <c r="AN83" s="39" t="s">
        <v>86</v>
      </c>
      <c r="AO83" s="3" t="str">
        <f t="shared" si="35"/>
        <v>U</v>
      </c>
      <c r="AP83" s="39"/>
      <c r="AQ83" s="39"/>
      <c r="AR83" s="39" t="s">
        <v>1147</v>
      </c>
      <c r="AS83" s="39" t="s">
        <v>5</v>
      </c>
      <c r="AT83" s="3" t="str">
        <f t="shared" si="36"/>
        <v>R</v>
      </c>
      <c r="AU83" s="39" t="s">
        <v>1148</v>
      </c>
      <c r="AV83" s="39" t="s">
        <v>1345</v>
      </c>
      <c r="AW83" s="3" t="s">
        <v>1903</v>
      </c>
      <c r="AX83" s="3" t="str">
        <f t="shared" si="37"/>
        <v>Hh</v>
      </c>
      <c r="AY83" s="39" t="s">
        <v>86</v>
      </c>
      <c r="AZ83" s="39" t="s">
        <v>86</v>
      </c>
      <c r="BA83" s="39" t="s">
        <v>86</v>
      </c>
      <c r="BB83" s="39" t="s">
        <v>2211</v>
      </c>
      <c r="BC83" s="39" t="s">
        <v>5</v>
      </c>
      <c r="BD83" s="3" t="str">
        <f t="shared" si="38"/>
        <v>Z</v>
      </c>
      <c r="BE83" s="39" t="s">
        <v>1271</v>
      </c>
      <c r="BF83" s="39" t="s">
        <v>2</v>
      </c>
      <c r="BG83" s="3" t="str">
        <f t="shared" si="39"/>
        <v>-</v>
      </c>
      <c r="BH83" s="39" t="s">
        <v>1271</v>
      </c>
      <c r="BI83" s="39" t="s">
        <v>86</v>
      </c>
      <c r="BJ83" s="39" t="s">
        <v>86</v>
      </c>
      <c r="BK83" s="39" t="s">
        <v>2</v>
      </c>
      <c r="BL83" s="3" t="str">
        <f t="shared" si="20"/>
        <v>-</v>
      </c>
      <c r="BM83" s="39" t="s">
        <v>86</v>
      </c>
      <c r="BN83" s="39" t="s">
        <v>86</v>
      </c>
      <c r="BO83" s="3" t="str">
        <f t="shared" si="40"/>
        <v>U</v>
      </c>
      <c r="BP83" s="39"/>
      <c r="BQ83" s="39"/>
      <c r="BR83" s="39"/>
      <c r="BS83" s="39"/>
      <c r="BT83" s="39"/>
    </row>
    <row r="84" spans="1:75" x14ac:dyDescent="0.35">
      <c r="A84" s="39" t="s">
        <v>2504</v>
      </c>
      <c r="B84" s="39" t="s">
        <v>2509</v>
      </c>
      <c r="C84" s="112" t="s">
        <v>2215</v>
      </c>
      <c r="D84" s="40" t="s">
        <v>1146</v>
      </c>
      <c r="E84" s="39" t="s">
        <v>2511</v>
      </c>
      <c r="F84" s="39"/>
      <c r="G84" s="112"/>
      <c r="H84" s="112">
        <v>0</v>
      </c>
      <c r="I84" s="41"/>
      <c r="J84" s="39" t="s">
        <v>2512</v>
      </c>
      <c r="K84" s="49"/>
      <c r="L84" s="42" t="s">
        <v>2216</v>
      </c>
      <c r="M84" s="43" t="str">
        <f t="shared" si="22"/>
        <v>U U U U</v>
      </c>
      <c r="N84" s="43" t="str">
        <f t="shared" si="23"/>
        <v>U U U U U U</v>
      </c>
      <c r="O84" s="43" t="str">
        <f t="shared" si="24"/>
        <v>Hh R -</v>
      </c>
      <c r="P84" s="43" t="str">
        <f t="shared" si="25"/>
        <v>- - U</v>
      </c>
      <c r="Q84" s="39"/>
      <c r="R84" s="39" t="s">
        <v>2080</v>
      </c>
      <c r="S84" s="39" t="s">
        <v>86</v>
      </c>
      <c r="T84" s="39" t="s">
        <v>86</v>
      </c>
      <c r="U84" s="39" t="s">
        <v>86</v>
      </c>
      <c r="V84" s="3" t="str">
        <f t="shared" si="26"/>
        <v>U</v>
      </c>
      <c r="W84" s="39" t="s">
        <v>86</v>
      </c>
      <c r="X84" s="3" t="str">
        <f t="shared" si="27"/>
        <v>U</v>
      </c>
      <c r="Y84" s="39" t="s">
        <v>86</v>
      </c>
      <c r="Z84" s="3" t="str">
        <f t="shared" si="28"/>
        <v>U</v>
      </c>
      <c r="AA84" s="39" t="s">
        <v>86</v>
      </c>
      <c r="AB84" s="3" t="str">
        <f t="shared" si="29"/>
        <v>U</v>
      </c>
      <c r="AC84" s="39" t="s">
        <v>86</v>
      </c>
      <c r="AD84" s="3" t="str">
        <f t="shared" si="30"/>
        <v>U</v>
      </c>
      <c r="AE84" s="39" t="s">
        <v>86</v>
      </c>
      <c r="AF84" s="39" t="s">
        <v>86</v>
      </c>
      <c r="AG84" s="3" t="str">
        <f t="shared" si="31"/>
        <v>U</v>
      </c>
      <c r="AH84" s="39" t="s">
        <v>86</v>
      </c>
      <c r="AI84" s="3" t="str">
        <f t="shared" si="32"/>
        <v>U</v>
      </c>
      <c r="AJ84" s="39" t="s">
        <v>86</v>
      </c>
      <c r="AK84" s="3" t="str">
        <f t="shared" si="33"/>
        <v>U</v>
      </c>
      <c r="AL84" s="39" t="s">
        <v>86</v>
      </c>
      <c r="AM84" s="3" t="str">
        <f t="shared" si="34"/>
        <v>U</v>
      </c>
      <c r="AN84" s="39" t="s">
        <v>86</v>
      </c>
      <c r="AO84" s="3" t="str">
        <f t="shared" si="35"/>
        <v>U</v>
      </c>
      <c r="AP84" s="39"/>
      <c r="AQ84" s="39"/>
      <c r="AR84" s="39" t="s">
        <v>1117</v>
      </c>
      <c r="AS84" s="39" t="s">
        <v>5</v>
      </c>
      <c r="AT84" s="3" t="str">
        <f t="shared" si="36"/>
        <v>R</v>
      </c>
      <c r="AU84" s="39" t="s">
        <v>1148</v>
      </c>
      <c r="AV84" s="39" t="s">
        <v>1345</v>
      </c>
      <c r="AW84" s="3" t="s">
        <v>1903</v>
      </c>
      <c r="AX84" s="3" t="str">
        <f t="shared" si="37"/>
        <v>Hh</v>
      </c>
      <c r="AY84" s="39" t="s">
        <v>86</v>
      </c>
      <c r="AZ84" s="39" t="s">
        <v>86</v>
      </c>
      <c r="BA84" s="39" t="s">
        <v>86</v>
      </c>
      <c r="BB84" s="39" t="s">
        <v>1271</v>
      </c>
      <c r="BC84" s="39" t="s">
        <v>2</v>
      </c>
      <c r="BD84" s="3" t="str">
        <f t="shared" si="38"/>
        <v>-</v>
      </c>
      <c r="BE84" s="39" t="s">
        <v>1271</v>
      </c>
      <c r="BF84" s="39" t="s">
        <v>2</v>
      </c>
      <c r="BG84" s="3" t="str">
        <f t="shared" si="39"/>
        <v>-</v>
      </c>
      <c r="BH84" s="39" t="s">
        <v>1271</v>
      </c>
      <c r="BI84" s="39" t="s">
        <v>86</v>
      </c>
      <c r="BJ84" s="39" t="s">
        <v>86</v>
      </c>
      <c r="BK84" s="39" t="s">
        <v>2</v>
      </c>
      <c r="BL84" s="3" t="str">
        <f t="shared" si="20"/>
        <v>-</v>
      </c>
      <c r="BM84" s="39" t="s">
        <v>86</v>
      </c>
      <c r="BN84" s="39" t="s">
        <v>86</v>
      </c>
      <c r="BO84" s="3" t="str">
        <f t="shared" si="40"/>
        <v>U</v>
      </c>
      <c r="BP84" s="39"/>
      <c r="BQ84" s="39"/>
      <c r="BR84" s="39"/>
      <c r="BS84" s="39"/>
      <c r="BT84" s="39"/>
    </row>
    <row r="85" spans="1:75" x14ac:dyDescent="0.35">
      <c r="A85" s="39" t="s">
        <v>2504</v>
      </c>
      <c r="B85" s="39" t="s">
        <v>2509</v>
      </c>
      <c r="C85" s="112" t="s">
        <v>2220</v>
      </c>
      <c r="D85" s="40" t="s">
        <v>1146</v>
      </c>
      <c r="E85" s="39" t="s">
        <v>2511</v>
      </c>
      <c r="F85" s="39"/>
      <c r="G85" s="112"/>
      <c r="H85" s="112" t="s">
        <v>2512</v>
      </c>
      <c r="I85" s="41"/>
      <c r="J85" s="39" t="s">
        <v>2512</v>
      </c>
      <c r="K85" s="49"/>
      <c r="L85" s="42" t="s">
        <v>2221</v>
      </c>
      <c r="M85" s="43" t="str">
        <f t="shared" si="22"/>
        <v>U U U U</v>
      </c>
      <c r="N85" s="43" t="str">
        <f t="shared" si="23"/>
        <v>U U U U U U</v>
      </c>
      <c r="O85" s="43" t="str">
        <f t="shared" si="24"/>
        <v>Hh R Z</v>
      </c>
      <c r="P85" s="43" t="str">
        <f t="shared" si="25"/>
        <v>- - U</v>
      </c>
      <c r="Q85" s="39"/>
      <c r="R85" s="39" t="s">
        <v>2080</v>
      </c>
      <c r="S85" s="39" t="s">
        <v>86</v>
      </c>
      <c r="T85" s="39" t="s">
        <v>86</v>
      </c>
      <c r="U85" s="39" t="s">
        <v>86</v>
      </c>
      <c r="V85" s="3" t="str">
        <f t="shared" si="26"/>
        <v>U</v>
      </c>
      <c r="W85" s="39" t="s">
        <v>86</v>
      </c>
      <c r="X85" s="3" t="str">
        <f t="shared" si="27"/>
        <v>U</v>
      </c>
      <c r="Y85" s="39" t="s">
        <v>86</v>
      </c>
      <c r="Z85" s="3" t="str">
        <f t="shared" si="28"/>
        <v>U</v>
      </c>
      <c r="AA85" s="39" t="s">
        <v>86</v>
      </c>
      <c r="AB85" s="3" t="str">
        <f t="shared" si="29"/>
        <v>U</v>
      </c>
      <c r="AC85" s="39" t="s">
        <v>86</v>
      </c>
      <c r="AD85" s="3" t="str">
        <f t="shared" si="30"/>
        <v>U</v>
      </c>
      <c r="AE85" s="39" t="s">
        <v>86</v>
      </c>
      <c r="AF85" s="39" t="s">
        <v>86</v>
      </c>
      <c r="AG85" s="3" t="str">
        <f t="shared" si="31"/>
        <v>U</v>
      </c>
      <c r="AH85" s="39" t="s">
        <v>86</v>
      </c>
      <c r="AI85" s="3" t="str">
        <f t="shared" si="32"/>
        <v>U</v>
      </c>
      <c r="AJ85" s="39" t="s">
        <v>86</v>
      </c>
      <c r="AK85" s="3" t="str">
        <f t="shared" si="33"/>
        <v>U</v>
      </c>
      <c r="AL85" s="39" t="s">
        <v>86</v>
      </c>
      <c r="AM85" s="3" t="str">
        <f t="shared" si="34"/>
        <v>U</v>
      </c>
      <c r="AN85" s="39" t="s">
        <v>86</v>
      </c>
      <c r="AO85" s="3" t="str">
        <f t="shared" si="35"/>
        <v>U</v>
      </c>
      <c r="AP85" s="39"/>
      <c r="AQ85" s="39"/>
      <c r="AR85" s="39" t="s">
        <v>1147</v>
      </c>
      <c r="AS85" s="39" t="s">
        <v>5</v>
      </c>
      <c r="AT85" s="3" t="str">
        <f t="shared" si="36"/>
        <v>R</v>
      </c>
      <c r="AU85" s="39" t="s">
        <v>1148</v>
      </c>
      <c r="AV85" s="39" t="s">
        <v>1345</v>
      </c>
      <c r="AW85" s="3" t="s">
        <v>1903</v>
      </c>
      <c r="AX85" s="3" t="str">
        <f t="shared" si="37"/>
        <v>Hh</v>
      </c>
      <c r="AY85" s="39" t="s">
        <v>86</v>
      </c>
      <c r="AZ85" s="39" t="s">
        <v>86</v>
      </c>
      <c r="BA85" s="39" t="s">
        <v>86</v>
      </c>
      <c r="BB85" s="39" t="s">
        <v>1301</v>
      </c>
      <c r="BC85" s="39" t="s">
        <v>5</v>
      </c>
      <c r="BD85" s="3" t="str">
        <f t="shared" si="38"/>
        <v>Z</v>
      </c>
      <c r="BE85" s="39" t="s">
        <v>1271</v>
      </c>
      <c r="BF85" s="39" t="s">
        <v>2</v>
      </c>
      <c r="BG85" s="3" t="str">
        <f t="shared" si="39"/>
        <v>-</v>
      </c>
      <c r="BH85" s="39" t="s">
        <v>1271</v>
      </c>
      <c r="BI85" s="39" t="s">
        <v>86</v>
      </c>
      <c r="BJ85" s="39" t="s">
        <v>86</v>
      </c>
      <c r="BK85" s="39" t="s">
        <v>2</v>
      </c>
      <c r="BL85" s="3" t="str">
        <f t="shared" si="20"/>
        <v>-</v>
      </c>
      <c r="BM85" s="39" t="s">
        <v>86</v>
      </c>
      <c r="BN85" s="39" t="s">
        <v>86</v>
      </c>
      <c r="BO85" s="3" t="str">
        <f t="shared" si="40"/>
        <v>U</v>
      </c>
      <c r="BP85" s="39"/>
      <c r="BQ85" s="39"/>
      <c r="BR85" s="39"/>
      <c r="BS85" s="39"/>
      <c r="BT85" s="39"/>
    </row>
    <row r="86" spans="1:75" x14ac:dyDescent="0.35">
      <c r="A86" s="39" t="s">
        <v>2504</v>
      </c>
      <c r="B86" s="39" t="s">
        <v>2509</v>
      </c>
      <c r="C86" s="39">
        <v>323</v>
      </c>
      <c r="D86" s="39" t="s">
        <v>1146</v>
      </c>
      <c r="E86" s="39" t="s">
        <v>2509</v>
      </c>
      <c r="F86" s="39"/>
      <c r="G86" s="39"/>
      <c r="H86" s="15" t="s">
        <v>2512</v>
      </c>
      <c r="I86" s="41" t="s">
        <v>2512</v>
      </c>
      <c r="J86" s="41" t="s">
        <v>2512</v>
      </c>
      <c r="K86" s="49" t="s">
        <v>44</v>
      </c>
      <c r="L86" s="42" t="s">
        <v>2217</v>
      </c>
      <c r="M86" s="43" t="str">
        <f t="shared" si="22"/>
        <v>H5 R E U</v>
      </c>
      <c r="N86" s="43" t="str">
        <f t="shared" si="23"/>
        <v>S - - - Eth -</v>
      </c>
      <c r="O86" s="43" t="str">
        <f t="shared" si="24"/>
        <v>U U U</v>
      </c>
      <c r="P86" s="43" t="str">
        <f t="shared" si="25"/>
        <v>U U U</v>
      </c>
      <c r="Q86" s="39" t="s">
        <v>2218</v>
      </c>
      <c r="R86" s="39" t="s">
        <v>2080</v>
      </c>
      <c r="S86" s="39" t="s">
        <v>5</v>
      </c>
      <c r="T86" s="39" t="s">
        <v>5</v>
      </c>
      <c r="U86" s="39" t="s">
        <v>5</v>
      </c>
      <c r="V86" s="3" t="str">
        <f t="shared" si="26"/>
        <v>H5</v>
      </c>
      <c r="W86" s="39" t="s">
        <v>5</v>
      </c>
      <c r="X86" s="3" t="str">
        <f t="shared" si="27"/>
        <v>R</v>
      </c>
      <c r="Y86" s="39" t="s">
        <v>5</v>
      </c>
      <c r="Z86" s="3" t="str">
        <f t="shared" si="28"/>
        <v>E</v>
      </c>
      <c r="AA86" s="39" t="s">
        <v>86</v>
      </c>
      <c r="AB86" s="3" t="str">
        <f t="shared" si="29"/>
        <v>U</v>
      </c>
      <c r="AC86" s="39" t="s">
        <v>5</v>
      </c>
      <c r="AD86" s="3" t="str">
        <f t="shared" si="30"/>
        <v>S</v>
      </c>
      <c r="AE86" s="39" t="s">
        <v>2</v>
      </c>
      <c r="AF86" s="39" t="s">
        <v>2</v>
      </c>
      <c r="AG86" s="3" t="str">
        <f t="shared" si="31"/>
        <v>-</v>
      </c>
      <c r="AH86" s="39" t="s">
        <v>2</v>
      </c>
      <c r="AI86" s="3" t="str">
        <f t="shared" si="32"/>
        <v>-</v>
      </c>
      <c r="AJ86" s="39" t="s">
        <v>2</v>
      </c>
      <c r="AK86" s="3" t="str">
        <f t="shared" si="33"/>
        <v>-</v>
      </c>
      <c r="AL86" s="39" t="s">
        <v>5</v>
      </c>
      <c r="AM86" s="3" t="str">
        <f t="shared" si="34"/>
        <v>Eth</v>
      </c>
      <c r="AN86" s="39" t="s">
        <v>2</v>
      </c>
      <c r="AO86" s="3" t="str">
        <f t="shared" si="35"/>
        <v>-</v>
      </c>
      <c r="AP86" s="39"/>
      <c r="AQ86" s="39"/>
      <c r="AR86" s="39" t="s">
        <v>86</v>
      </c>
      <c r="AS86" s="39" t="s">
        <v>86</v>
      </c>
      <c r="AT86" s="3" t="str">
        <f t="shared" si="36"/>
        <v>U</v>
      </c>
      <c r="AU86" s="39" t="s">
        <v>86</v>
      </c>
      <c r="AV86" s="39" t="s">
        <v>86</v>
      </c>
      <c r="AW86" s="39" t="s">
        <v>86</v>
      </c>
      <c r="AX86" s="3" t="str">
        <f t="shared" si="37"/>
        <v>U</v>
      </c>
      <c r="AY86" s="39" t="s">
        <v>86</v>
      </c>
      <c r="AZ86" s="39" t="s">
        <v>86</v>
      </c>
      <c r="BA86" s="39" t="s">
        <v>86</v>
      </c>
      <c r="BB86" s="39" t="s">
        <v>86</v>
      </c>
      <c r="BC86" s="39" t="s">
        <v>86</v>
      </c>
      <c r="BD86" s="3" t="str">
        <f t="shared" si="38"/>
        <v>U</v>
      </c>
      <c r="BE86" s="39" t="s">
        <v>86</v>
      </c>
      <c r="BF86" s="39" t="s">
        <v>86</v>
      </c>
      <c r="BG86" s="3" t="str">
        <f t="shared" si="39"/>
        <v>U</v>
      </c>
      <c r="BH86" s="39" t="s">
        <v>86</v>
      </c>
      <c r="BI86" s="39" t="s">
        <v>86</v>
      </c>
      <c r="BJ86" s="39" t="s">
        <v>86</v>
      </c>
      <c r="BK86" s="39" t="s">
        <v>86</v>
      </c>
      <c r="BL86" s="3" t="str">
        <f t="shared" si="20"/>
        <v>U</v>
      </c>
      <c r="BM86" s="39" t="s">
        <v>86</v>
      </c>
      <c r="BN86" s="39" t="s">
        <v>86</v>
      </c>
      <c r="BO86" s="3" t="str">
        <f t="shared" si="40"/>
        <v>U</v>
      </c>
      <c r="BP86" s="39"/>
      <c r="BQ86" s="39"/>
      <c r="BR86" s="39"/>
      <c r="BS86" s="39"/>
      <c r="BT86" s="39"/>
    </row>
    <row r="87" spans="1:75" x14ac:dyDescent="0.35">
      <c r="A87" s="39" t="s">
        <v>2504</v>
      </c>
      <c r="B87" s="39" t="s">
        <v>2509</v>
      </c>
      <c r="C87" s="39">
        <v>443</v>
      </c>
      <c r="D87" s="39" t="s">
        <v>1146</v>
      </c>
      <c r="E87" s="39" t="s">
        <v>2509</v>
      </c>
      <c r="F87" s="39"/>
      <c r="G87" s="14"/>
      <c r="H87" s="15" t="s">
        <v>2512</v>
      </c>
      <c r="I87" s="41" t="s">
        <v>2512</v>
      </c>
      <c r="J87" s="41" t="s">
        <v>2512</v>
      </c>
      <c r="K87" s="49" t="s">
        <v>44</v>
      </c>
      <c r="L87" s="42" t="s">
        <v>2219</v>
      </c>
      <c r="M87" s="43" t="str">
        <f t="shared" si="22"/>
        <v>U U U U</v>
      </c>
      <c r="N87" s="43" t="str">
        <f t="shared" si="23"/>
        <v>U U U U U U</v>
      </c>
      <c r="O87" s="43" t="str">
        <f t="shared" si="24"/>
        <v>U U U</v>
      </c>
      <c r="P87" s="43" t="str">
        <f t="shared" si="25"/>
        <v>U U U</v>
      </c>
      <c r="Q87" s="39"/>
      <c r="R87" s="3" t="s">
        <v>1777</v>
      </c>
      <c r="S87" s="39" t="s">
        <v>86</v>
      </c>
      <c r="T87" s="39" t="s">
        <v>86</v>
      </c>
      <c r="U87" s="39" t="s">
        <v>86</v>
      </c>
      <c r="V87" s="3" t="str">
        <f t="shared" si="26"/>
        <v>U</v>
      </c>
      <c r="W87" s="39" t="s">
        <v>86</v>
      </c>
      <c r="X87" s="3" t="str">
        <f t="shared" si="27"/>
        <v>U</v>
      </c>
      <c r="Y87" s="39" t="s">
        <v>86</v>
      </c>
      <c r="Z87" s="3" t="str">
        <f t="shared" si="28"/>
        <v>U</v>
      </c>
      <c r="AA87" s="39" t="s">
        <v>86</v>
      </c>
      <c r="AB87" s="3" t="str">
        <f t="shared" si="29"/>
        <v>U</v>
      </c>
      <c r="AC87" s="39" t="s">
        <v>86</v>
      </c>
      <c r="AD87" s="3" t="str">
        <f t="shared" si="30"/>
        <v>U</v>
      </c>
      <c r="AE87" s="39" t="s">
        <v>86</v>
      </c>
      <c r="AF87" s="39" t="s">
        <v>86</v>
      </c>
      <c r="AG87" s="3" t="str">
        <f t="shared" si="31"/>
        <v>U</v>
      </c>
      <c r="AH87" s="39" t="s">
        <v>86</v>
      </c>
      <c r="AI87" s="3" t="str">
        <f t="shared" si="32"/>
        <v>U</v>
      </c>
      <c r="AJ87" s="39" t="s">
        <v>86</v>
      </c>
      <c r="AK87" s="3" t="str">
        <f t="shared" si="33"/>
        <v>U</v>
      </c>
      <c r="AL87" s="39" t="s">
        <v>86</v>
      </c>
      <c r="AM87" s="3" t="str">
        <f t="shared" si="34"/>
        <v>U</v>
      </c>
      <c r="AN87" s="39" t="s">
        <v>86</v>
      </c>
      <c r="AO87" s="3" t="str">
        <f t="shared" si="35"/>
        <v>U</v>
      </c>
      <c r="AP87" s="39"/>
      <c r="AQ87" s="39"/>
      <c r="AR87" s="39" t="s">
        <v>86</v>
      </c>
      <c r="AS87" s="39" t="s">
        <v>86</v>
      </c>
      <c r="AT87" s="3" t="str">
        <f t="shared" si="36"/>
        <v>U</v>
      </c>
      <c r="AU87" s="39" t="s">
        <v>86</v>
      </c>
      <c r="AV87" s="39" t="s">
        <v>86</v>
      </c>
      <c r="AW87" s="39" t="s">
        <v>86</v>
      </c>
      <c r="AX87" s="3" t="str">
        <f t="shared" si="37"/>
        <v>U</v>
      </c>
      <c r="AY87" s="39" t="s">
        <v>86</v>
      </c>
      <c r="AZ87" s="39" t="s">
        <v>86</v>
      </c>
      <c r="BA87" s="39" t="s">
        <v>86</v>
      </c>
      <c r="BB87" s="39" t="s">
        <v>86</v>
      </c>
      <c r="BC87" s="39" t="s">
        <v>86</v>
      </c>
      <c r="BD87" s="3" t="str">
        <f t="shared" si="38"/>
        <v>U</v>
      </c>
      <c r="BE87" s="39" t="s">
        <v>86</v>
      </c>
      <c r="BF87" s="39" t="s">
        <v>86</v>
      </c>
      <c r="BG87" s="3" t="str">
        <f t="shared" si="39"/>
        <v>U</v>
      </c>
      <c r="BH87" s="39" t="s">
        <v>86</v>
      </c>
      <c r="BI87" s="39" t="s">
        <v>86</v>
      </c>
      <c r="BJ87" s="39" t="s">
        <v>86</v>
      </c>
      <c r="BK87" s="39" t="s">
        <v>86</v>
      </c>
      <c r="BL87" s="3" t="str">
        <f t="shared" si="20"/>
        <v>U</v>
      </c>
      <c r="BM87" s="39" t="s">
        <v>86</v>
      </c>
      <c r="BN87" s="39" t="s">
        <v>86</v>
      </c>
      <c r="BO87" s="3" t="str">
        <f t="shared" si="40"/>
        <v>U</v>
      </c>
      <c r="BP87" s="39"/>
      <c r="BQ87" s="39"/>
      <c r="BR87" s="39"/>
      <c r="BS87" s="39"/>
      <c r="BT87" s="39"/>
    </row>
    <row r="88" spans="1:75" x14ac:dyDescent="0.35">
      <c r="A88" s="3" t="s">
        <v>26</v>
      </c>
      <c r="B88" s="113" t="s">
        <v>2511</v>
      </c>
      <c r="C88" s="114" t="s">
        <v>1634</v>
      </c>
      <c r="D88" s="6" t="s">
        <v>1146</v>
      </c>
      <c r="E88" s="3" t="s">
        <v>2511</v>
      </c>
      <c r="F88" s="115" t="s">
        <v>1704</v>
      </c>
      <c r="G88" s="113" t="s">
        <v>1705</v>
      </c>
      <c r="H88" s="116">
        <v>0</v>
      </c>
      <c r="I88" s="3"/>
      <c r="J88" s="3" t="s">
        <v>2512</v>
      </c>
      <c r="L88" s="9" t="s">
        <v>1710</v>
      </c>
      <c r="M88" s="43" t="str">
        <f t="shared" si="22"/>
        <v>U U U U</v>
      </c>
      <c r="N88" s="43" t="str">
        <f t="shared" si="23"/>
        <v>U U U U U U</v>
      </c>
      <c r="O88" s="43" t="str">
        <f t="shared" si="24"/>
        <v>U R -</v>
      </c>
      <c r="P88" s="43" t="str">
        <f t="shared" si="25"/>
        <v>- - U</v>
      </c>
      <c r="R88" s="3" t="s">
        <v>2080</v>
      </c>
      <c r="S88" s="3" t="s">
        <v>86</v>
      </c>
      <c r="T88" s="3" t="s">
        <v>86</v>
      </c>
      <c r="U88" s="3" t="s">
        <v>86</v>
      </c>
      <c r="V88" s="3" t="str">
        <f t="shared" si="26"/>
        <v>U</v>
      </c>
      <c r="W88" s="3" t="s">
        <v>86</v>
      </c>
      <c r="X88" s="3" t="str">
        <f t="shared" si="27"/>
        <v>U</v>
      </c>
      <c r="Y88" s="3" t="s">
        <v>86</v>
      </c>
      <c r="Z88" s="3" t="str">
        <f t="shared" si="28"/>
        <v>U</v>
      </c>
      <c r="AA88" s="3" t="s">
        <v>86</v>
      </c>
      <c r="AB88" s="3" t="str">
        <f t="shared" si="29"/>
        <v>U</v>
      </c>
      <c r="AC88" s="3" t="s">
        <v>86</v>
      </c>
      <c r="AD88" s="3" t="str">
        <f t="shared" si="30"/>
        <v>U</v>
      </c>
      <c r="AE88" s="3" t="s">
        <v>86</v>
      </c>
      <c r="AF88" s="3" t="s">
        <v>86</v>
      </c>
      <c r="AG88" s="3" t="str">
        <f t="shared" si="31"/>
        <v>U</v>
      </c>
      <c r="AH88" s="3" t="s">
        <v>86</v>
      </c>
      <c r="AI88" s="3" t="str">
        <f t="shared" si="32"/>
        <v>U</v>
      </c>
      <c r="AJ88" s="3" t="s">
        <v>86</v>
      </c>
      <c r="AK88" s="3" t="str">
        <f t="shared" si="33"/>
        <v>U</v>
      </c>
      <c r="AL88" s="3" t="s">
        <v>86</v>
      </c>
      <c r="AM88" s="3" t="str">
        <f t="shared" si="34"/>
        <v>U</v>
      </c>
      <c r="AN88" s="3" t="s">
        <v>86</v>
      </c>
      <c r="AO88" s="3" t="str">
        <f t="shared" si="35"/>
        <v>U</v>
      </c>
      <c r="AR88" s="105" t="s">
        <v>1150</v>
      </c>
      <c r="AS88" s="3" t="s">
        <v>5</v>
      </c>
      <c r="AT88" s="3" t="str">
        <f t="shared" si="36"/>
        <v>R</v>
      </c>
      <c r="AU88" s="105" t="s">
        <v>1271</v>
      </c>
      <c r="AV88" s="105" t="s">
        <v>210</v>
      </c>
      <c r="AW88" s="3" t="s">
        <v>1776</v>
      </c>
      <c r="AX88" s="3" t="str">
        <f t="shared" si="37"/>
        <v>U</v>
      </c>
      <c r="AY88" s="3" t="s">
        <v>86</v>
      </c>
      <c r="AZ88" s="3" t="s">
        <v>86</v>
      </c>
      <c r="BA88" s="3" t="s">
        <v>86</v>
      </c>
      <c r="BB88" s="3" t="s">
        <v>1271</v>
      </c>
      <c r="BC88" s="3" t="s">
        <v>2</v>
      </c>
      <c r="BD88" s="3" t="str">
        <f t="shared" si="38"/>
        <v>-</v>
      </c>
      <c r="BE88" s="3" t="s">
        <v>1271</v>
      </c>
      <c r="BF88" s="3" t="s">
        <v>2</v>
      </c>
      <c r="BG88" s="3" t="str">
        <f t="shared" si="39"/>
        <v>-</v>
      </c>
      <c r="BH88" s="3" t="s">
        <v>1271</v>
      </c>
      <c r="BI88" s="3" t="s">
        <v>1271</v>
      </c>
      <c r="BJ88" s="3" t="s">
        <v>86</v>
      </c>
      <c r="BK88" s="3" t="s">
        <v>2</v>
      </c>
      <c r="BL88" s="3" t="str">
        <f t="shared" si="20"/>
        <v>-</v>
      </c>
      <c r="BM88" s="3" t="s">
        <v>86</v>
      </c>
      <c r="BN88" s="3" t="s">
        <v>86</v>
      </c>
      <c r="BO88" s="3" t="str">
        <f t="shared" si="40"/>
        <v>U</v>
      </c>
    </row>
    <row r="89" spans="1:75" x14ac:dyDescent="0.35">
      <c r="A89" s="39" t="s">
        <v>26</v>
      </c>
      <c r="B89" s="39" t="s">
        <v>2511</v>
      </c>
      <c r="C89" s="48" t="s">
        <v>423</v>
      </c>
      <c r="D89" s="39" t="s">
        <v>1146</v>
      </c>
      <c r="E89" s="48" t="s">
        <v>2511</v>
      </c>
      <c r="F89" s="39" t="s">
        <v>1584</v>
      </c>
      <c r="G89" s="39" t="s">
        <v>1203</v>
      </c>
      <c r="H89" s="39">
        <v>0</v>
      </c>
      <c r="I89" s="41"/>
      <c r="J89" s="39" t="s">
        <v>2512</v>
      </c>
      <c r="K89" s="49"/>
      <c r="L89" s="42" t="s">
        <v>568</v>
      </c>
      <c r="M89" s="43" t="str">
        <f t="shared" si="22"/>
        <v>U U U U</v>
      </c>
      <c r="N89" s="43" t="str">
        <f t="shared" si="23"/>
        <v>U U U U U U</v>
      </c>
      <c r="O89" s="43" t="str">
        <f t="shared" si="24"/>
        <v>Hh R Z</v>
      </c>
      <c r="P89" s="43" t="str">
        <f t="shared" si="25"/>
        <v>- - U</v>
      </c>
      <c r="Q89" s="39"/>
      <c r="R89" s="39" t="s">
        <v>2080</v>
      </c>
      <c r="S89" s="39" t="s">
        <v>86</v>
      </c>
      <c r="T89" s="39" t="s">
        <v>86</v>
      </c>
      <c r="U89" s="39" t="s">
        <v>86</v>
      </c>
      <c r="V89" s="3" t="str">
        <f t="shared" si="26"/>
        <v>U</v>
      </c>
      <c r="W89" s="39" t="s">
        <v>86</v>
      </c>
      <c r="X89" s="3" t="str">
        <f t="shared" si="27"/>
        <v>U</v>
      </c>
      <c r="Y89" s="39" t="s">
        <v>86</v>
      </c>
      <c r="Z89" s="3" t="str">
        <f t="shared" si="28"/>
        <v>U</v>
      </c>
      <c r="AA89" s="39" t="s">
        <v>86</v>
      </c>
      <c r="AB89" s="3" t="str">
        <f t="shared" si="29"/>
        <v>U</v>
      </c>
      <c r="AC89" s="39" t="s">
        <v>86</v>
      </c>
      <c r="AD89" s="3" t="str">
        <f t="shared" si="30"/>
        <v>U</v>
      </c>
      <c r="AE89" s="39" t="s">
        <v>86</v>
      </c>
      <c r="AF89" s="39" t="s">
        <v>86</v>
      </c>
      <c r="AG89" s="3" t="str">
        <f t="shared" si="31"/>
        <v>U</v>
      </c>
      <c r="AH89" s="39" t="s">
        <v>86</v>
      </c>
      <c r="AI89" s="3" t="str">
        <f t="shared" si="32"/>
        <v>U</v>
      </c>
      <c r="AJ89" s="39" t="s">
        <v>86</v>
      </c>
      <c r="AK89" s="3" t="str">
        <f t="shared" si="33"/>
        <v>U</v>
      </c>
      <c r="AL89" s="39" t="s">
        <v>86</v>
      </c>
      <c r="AM89" s="3" t="str">
        <f t="shared" si="34"/>
        <v>U</v>
      </c>
      <c r="AN89" s="39" t="s">
        <v>86</v>
      </c>
      <c r="AO89" s="3" t="str">
        <f t="shared" si="35"/>
        <v>U</v>
      </c>
      <c r="AP89" s="39">
        <v>20150029</v>
      </c>
      <c r="AQ89" s="39"/>
      <c r="AR89" s="39" t="s">
        <v>373</v>
      </c>
      <c r="AS89" s="39" t="s">
        <v>5</v>
      </c>
      <c r="AT89" s="3" t="str">
        <f t="shared" si="36"/>
        <v>R</v>
      </c>
      <c r="AU89" s="39" t="s">
        <v>380</v>
      </c>
      <c r="AV89" s="39" t="s">
        <v>1275</v>
      </c>
      <c r="AW89" s="3" t="s">
        <v>1903</v>
      </c>
      <c r="AX89" s="3" t="str">
        <f t="shared" si="37"/>
        <v>Hh</v>
      </c>
      <c r="AY89" s="39" t="s">
        <v>86</v>
      </c>
      <c r="AZ89" s="39" t="s">
        <v>86</v>
      </c>
      <c r="BA89" s="39" t="s">
        <v>86</v>
      </c>
      <c r="BB89" s="39" t="s">
        <v>1304</v>
      </c>
      <c r="BC89" s="39" t="s">
        <v>5</v>
      </c>
      <c r="BD89" s="3" t="str">
        <f t="shared" si="38"/>
        <v>Z</v>
      </c>
      <c r="BE89" s="39" t="s">
        <v>1271</v>
      </c>
      <c r="BF89" s="39" t="s">
        <v>2</v>
      </c>
      <c r="BG89" s="3" t="str">
        <f t="shared" si="39"/>
        <v>-</v>
      </c>
      <c r="BH89" s="39" t="s">
        <v>1271</v>
      </c>
      <c r="BI89" s="39" t="s">
        <v>86</v>
      </c>
      <c r="BJ89" s="39" t="s">
        <v>86</v>
      </c>
      <c r="BK89" s="39" t="s">
        <v>2</v>
      </c>
      <c r="BL89" s="3" t="str">
        <f t="shared" si="20"/>
        <v>-</v>
      </c>
      <c r="BM89" s="39" t="s">
        <v>86</v>
      </c>
      <c r="BN89" s="39" t="s">
        <v>86</v>
      </c>
      <c r="BO89" s="3" t="str">
        <f t="shared" si="40"/>
        <v>U</v>
      </c>
      <c r="BP89" s="39"/>
      <c r="BQ89" s="39"/>
      <c r="BR89" s="39"/>
      <c r="BS89" s="39"/>
      <c r="BT89" s="39"/>
    </row>
    <row r="90" spans="1:75" x14ac:dyDescent="0.35">
      <c r="A90" s="39" t="s">
        <v>26</v>
      </c>
      <c r="B90" s="39" t="s">
        <v>2511</v>
      </c>
      <c r="C90" s="48" t="s">
        <v>425</v>
      </c>
      <c r="D90" s="39" t="s">
        <v>1146</v>
      </c>
      <c r="E90" s="48" t="s">
        <v>2511</v>
      </c>
      <c r="F90" s="39" t="s">
        <v>1585</v>
      </c>
      <c r="G90" s="39" t="s">
        <v>1516</v>
      </c>
      <c r="H90" s="39">
        <v>0</v>
      </c>
      <c r="I90" s="41"/>
      <c r="J90" s="39" t="s">
        <v>2512</v>
      </c>
      <c r="K90" s="49"/>
      <c r="L90" s="42" t="s">
        <v>570</v>
      </c>
      <c r="M90" s="43" t="str">
        <f t="shared" si="22"/>
        <v>U U U U</v>
      </c>
      <c r="N90" s="43" t="str">
        <f t="shared" si="23"/>
        <v>U U U U U U</v>
      </c>
      <c r="O90" s="43" t="str">
        <f t="shared" si="24"/>
        <v>- R -</v>
      </c>
      <c r="P90" s="43" t="str">
        <f t="shared" si="25"/>
        <v>- - U</v>
      </c>
      <c r="Q90" s="39"/>
      <c r="R90" s="39" t="s">
        <v>2080</v>
      </c>
      <c r="S90" s="39" t="s">
        <v>86</v>
      </c>
      <c r="T90" s="39" t="s">
        <v>86</v>
      </c>
      <c r="U90" s="39" t="s">
        <v>86</v>
      </c>
      <c r="V90" s="3" t="str">
        <f t="shared" si="26"/>
        <v>U</v>
      </c>
      <c r="W90" s="39" t="s">
        <v>86</v>
      </c>
      <c r="X90" s="3" t="str">
        <f t="shared" si="27"/>
        <v>U</v>
      </c>
      <c r="Y90" s="39" t="s">
        <v>86</v>
      </c>
      <c r="Z90" s="3" t="str">
        <f t="shared" si="28"/>
        <v>U</v>
      </c>
      <c r="AA90" s="39" t="s">
        <v>86</v>
      </c>
      <c r="AB90" s="3" t="str">
        <f t="shared" si="29"/>
        <v>U</v>
      </c>
      <c r="AC90" s="39" t="s">
        <v>86</v>
      </c>
      <c r="AD90" s="3" t="str">
        <f t="shared" si="30"/>
        <v>U</v>
      </c>
      <c r="AE90" s="39" t="s">
        <v>86</v>
      </c>
      <c r="AF90" s="39" t="s">
        <v>86</v>
      </c>
      <c r="AG90" s="3" t="str">
        <f t="shared" si="31"/>
        <v>U</v>
      </c>
      <c r="AH90" s="39" t="s">
        <v>86</v>
      </c>
      <c r="AI90" s="3" t="str">
        <f t="shared" si="32"/>
        <v>U</v>
      </c>
      <c r="AJ90" s="39" t="s">
        <v>86</v>
      </c>
      <c r="AK90" s="3" t="str">
        <f t="shared" si="33"/>
        <v>U</v>
      </c>
      <c r="AL90" s="39" t="s">
        <v>86</v>
      </c>
      <c r="AM90" s="3" t="str">
        <f t="shared" si="34"/>
        <v>U</v>
      </c>
      <c r="AN90" s="39" t="s">
        <v>86</v>
      </c>
      <c r="AO90" s="3" t="str">
        <f t="shared" si="35"/>
        <v>U</v>
      </c>
      <c r="AP90" s="39">
        <v>20150029</v>
      </c>
      <c r="AQ90" s="39"/>
      <c r="AR90" s="39" t="s">
        <v>377</v>
      </c>
      <c r="AS90" s="39" t="s">
        <v>5</v>
      </c>
      <c r="AT90" s="3" t="str">
        <f t="shared" si="36"/>
        <v>R</v>
      </c>
      <c r="AU90" s="39" t="s">
        <v>1271</v>
      </c>
      <c r="AV90" s="39" t="s">
        <v>1271</v>
      </c>
      <c r="AW90" s="39" t="s">
        <v>2</v>
      </c>
      <c r="AX90" s="3" t="str">
        <f t="shared" si="37"/>
        <v>-</v>
      </c>
      <c r="AY90" s="39" t="s">
        <v>86</v>
      </c>
      <c r="AZ90" s="39" t="s">
        <v>86</v>
      </c>
      <c r="BA90" s="39" t="s">
        <v>86</v>
      </c>
      <c r="BB90" s="39" t="s">
        <v>1271</v>
      </c>
      <c r="BC90" s="39" t="s">
        <v>2</v>
      </c>
      <c r="BD90" s="3" t="str">
        <f t="shared" si="38"/>
        <v>-</v>
      </c>
      <c r="BE90" s="39" t="s">
        <v>396</v>
      </c>
      <c r="BF90" s="39" t="s">
        <v>2</v>
      </c>
      <c r="BG90" s="3" t="str">
        <f t="shared" si="39"/>
        <v>-</v>
      </c>
      <c r="BH90" s="39" t="s">
        <v>1271</v>
      </c>
      <c r="BI90" s="39" t="s">
        <v>86</v>
      </c>
      <c r="BJ90" s="39" t="s">
        <v>86</v>
      </c>
      <c r="BK90" s="39" t="s">
        <v>2</v>
      </c>
      <c r="BL90" s="3" t="str">
        <f t="shared" si="20"/>
        <v>-</v>
      </c>
      <c r="BM90" s="39" t="s">
        <v>86</v>
      </c>
      <c r="BN90" s="39" t="s">
        <v>86</v>
      </c>
      <c r="BO90" s="3" t="str">
        <f t="shared" si="40"/>
        <v>U</v>
      </c>
      <c r="BP90" s="39"/>
      <c r="BQ90" s="39"/>
      <c r="BR90" s="39"/>
      <c r="BS90" s="39"/>
      <c r="BT90" s="39"/>
    </row>
    <row r="91" spans="1:75" x14ac:dyDescent="0.35">
      <c r="A91" s="39" t="s">
        <v>26</v>
      </c>
      <c r="B91" s="39" t="s">
        <v>2511</v>
      </c>
      <c r="C91" s="48" t="s">
        <v>429</v>
      </c>
      <c r="D91" s="39" t="s">
        <v>1146</v>
      </c>
      <c r="E91" s="48" t="s">
        <v>2511</v>
      </c>
      <c r="F91" s="39" t="s">
        <v>1587</v>
      </c>
      <c r="G91" s="39" t="s">
        <v>1518</v>
      </c>
      <c r="H91" s="39">
        <v>0</v>
      </c>
      <c r="I91" s="41"/>
      <c r="J91" s="39" t="s">
        <v>2512</v>
      </c>
      <c r="K91" s="49"/>
      <c r="L91" s="42" t="s">
        <v>574</v>
      </c>
      <c r="M91" s="43" t="str">
        <f t="shared" si="22"/>
        <v>U U U U</v>
      </c>
      <c r="N91" s="43" t="str">
        <f t="shared" si="23"/>
        <v>U U U U U U</v>
      </c>
      <c r="O91" s="43" t="str">
        <f t="shared" si="24"/>
        <v>Hh R Z</v>
      </c>
      <c r="P91" s="43" t="str">
        <f t="shared" si="25"/>
        <v>- - U</v>
      </c>
      <c r="Q91" s="39"/>
      <c r="R91" s="47" t="s">
        <v>2080</v>
      </c>
      <c r="S91" s="39" t="s">
        <v>86</v>
      </c>
      <c r="T91" s="39" t="s">
        <v>86</v>
      </c>
      <c r="U91" s="39" t="s">
        <v>86</v>
      </c>
      <c r="V91" s="3" t="str">
        <f t="shared" si="26"/>
        <v>U</v>
      </c>
      <c r="W91" s="39" t="s">
        <v>86</v>
      </c>
      <c r="X91" s="3" t="str">
        <f t="shared" si="27"/>
        <v>U</v>
      </c>
      <c r="Y91" s="39" t="s">
        <v>86</v>
      </c>
      <c r="Z91" s="3" t="str">
        <f t="shared" si="28"/>
        <v>U</v>
      </c>
      <c r="AA91" s="39" t="s">
        <v>86</v>
      </c>
      <c r="AB91" s="3" t="str">
        <f t="shared" si="29"/>
        <v>U</v>
      </c>
      <c r="AC91" s="39" t="s">
        <v>86</v>
      </c>
      <c r="AD91" s="3" t="str">
        <f t="shared" si="30"/>
        <v>U</v>
      </c>
      <c r="AE91" s="39" t="s">
        <v>86</v>
      </c>
      <c r="AF91" s="39" t="s">
        <v>86</v>
      </c>
      <c r="AG91" s="3" t="str">
        <f t="shared" si="31"/>
        <v>U</v>
      </c>
      <c r="AH91" s="39" t="s">
        <v>86</v>
      </c>
      <c r="AI91" s="3" t="str">
        <f t="shared" si="32"/>
        <v>U</v>
      </c>
      <c r="AJ91" s="39" t="s">
        <v>86</v>
      </c>
      <c r="AK91" s="3" t="str">
        <f t="shared" si="33"/>
        <v>U</v>
      </c>
      <c r="AL91" s="39" t="s">
        <v>86</v>
      </c>
      <c r="AM91" s="3" t="str">
        <f t="shared" si="34"/>
        <v>U</v>
      </c>
      <c r="AN91" s="39" t="s">
        <v>86</v>
      </c>
      <c r="AO91" s="3" t="str">
        <f t="shared" si="35"/>
        <v>U</v>
      </c>
      <c r="AP91" s="39">
        <v>20150029</v>
      </c>
      <c r="AQ91" s="39"/>
      <c r="AR91" s="39" t="s">
        <v>377</v>
      </c>
      <c r="AS91" s="39" t="s">
        <v>5</v>
      </c>
      <c r="AT91" s="3" t="str">
        <f t="shared" si="36"/>
        <v>R</v>
      </c>
      <c r="AU91" s="39" t="s">
        <v>380</v>
      </c>
      <c r="AV91" s="39" t="s">
        <v>1271</v>
      </c>
      <c r="AW91" s="3" t="s">
        <v>1903</v>
      </c>
      <c r="AX91" s="3" t="str">
        <f t="shared" si="37"/>
        <v>Hh</v>
      </c>
      <c r="AY91" s="39" t="s">
        <v>86</v>
      </c>
      <c r="AZ91" s="39" t="s">
        <v>86</v>
      </c>
      <c r="BA91" s="39" t="s">
        <v>86</v>
      </c>
      <c r="BB91" s="39" t="s">
        <v>1273</v>
      </c>
      <c r="BC91" s="39" t="s">
        <v>5</v>
      </c>
      <c r="BD91" s="3" t="str">
        <f t="shared" si="38"/>
        <v>Z</v>
      </c>
      <c r="BE91" s="39" t="s">
        <v>1271</v>
      </c>
      <c r="BF91" s="39" t="s">
        <v>2</v>
      </c>
      <c r="BG91" s="3" t="str">
        <f t="shared" si="39"/>
        <v>-</v>
      </c>
      <c r="BH91" s="39" t="s">
        <v>1271</v>
      </c>
      <c r="BI91" s="39" t="s">
        <v>86</v>
      </c>
      <c r="BJ91" s="39" t="s">
        <v>86</v>
      </c>
      <c r="BK91" s="39" t="s">
        <v>2</v>
      </c>
      <c r="BL91" s="3" t="str">
        <f t="shared" si="20"/>
        <v>-</v>
      </c>
      <c r="BM91" s="39" t="s">
        <v>86</v>
      </c>
      <c r="BN91" s="39" t="s">
        <v>86</v>
      </c>
      <c r="BO91" s="3" t="str">
        <f t="shared" si="40"/>
        <v>U</v>
      </c>
      <c r="BP91" s="39"/>
      <c r="BQ91" s="39"/>
      <c r="BR91" s="47"/>
      <c r="BS91" s="39"/>
      <c r="BT91" s="39"/>
    </row>
    <row r="92" spans="1:75" x14ac:dyDescent="0.35">
      <c r="A92" s="3" t="s">
        <v>26</v>
      </c>
      <c r="B92" s="113" t="s">
        <v>2511</v>
      </c>
      <c r="C92" s="114" t="s">
        <v>1637</v>
      </c>
      <c r="D92" s="6" t="s">
        <v>1146</v>
      </c>
      <c r="E92" s="3" t="s">
        <v>2511</v>
      </c>
      <c r="F92" s="115" t="s">
        <v>1682</v>
      </c>
      <c r="G92" s="113" t="s">
        <v>864</v>
      </c>
      <c r="H92" s="116">
        <v>0</v>
      </c>
      <c r="I92" s="3"/>
      <c r="J92" s="3" t="s">
        <v>2512</v>
      </c>
      <c r="L92" s="9" t="s">
        <v>1713</v>
      </c>
      <c r="M92" s="43" t="str">
        <f t="shared" si="22"/>
        <v>U U U U</v>
      </c>
      <c r="N92" s="43" t="str">
        <f t="shared" si="23"/>
        <v>U U U U U U</v>
      </c>
      <c r="O92" s="43" t="str">
        <f t="shared" si="24"/>
        <v>Hh R Z</v>
      </c>
      <c r="P92" s="43" t="str">
        <f t="shared" si="25"/>
        <v>- - U</v>
      </c>
      <c r="R92" s="3" t="s">
        <v>2080</v>
      </c>
      <c r="S92" s="3" t="s">
        <v>86</v>
      </c>
      <c r="T92" s="3" t="s">
        <v>86</v>
      </c>
      <c r="U92" s="3" t="s">
        <v>86</v>
      </c>
      <c r="V92" s="3" t="str">
        <f t="shared" si="26"/>
        <v>U</v>
      </c>
      <c r="W92" s="3" t="s">
        <v>86</v>
      </c>
      <c r="X92" s="3" t="str">
        <f t="shared" si="27"/>
        <v>U</v>
      </c>
      <c r="Y92" s="3" t="s">
        <v>86</v>
      </c>
      <c r="Z92" s="3" t="str">
        <f t="shared" si="28"/>
        <v>U</v>
      </c>
      <c r="AA92" s="3" t="s">
        <v>86</v>
      </c>
      <c r="AB92" s="3" t="str">
        <f t="shared" si="29"/>
        <v>U</v>
      </c>
      <c r="AC92" s="3" t="s">
        <v>86</v>
      </c>
      <c r="AD92" s="3" t="str">
        <f t="shared" si="30"/>
        <v>U</v>
      </c>
      <c r="AE92" s="3" t="s">
        <v>86</v>
      </c>
      <c r="AF92" s="3" t="s">
        <v>86</v>
      </c>
      <c r="AG92" s="3" t="str">
        <f t="shared" si="31"/>
        <v>U</v>
      </c>
      <c r="AH92" s="3" t="s">
        <v>86</v>
      </c>
      <c r="AI92" s="3" t="str">
        <f t="shared" si="32"/>
        <v>U</v>
      </c>
      <c r="AJ92" s="3" t="s">
        <v>86</v>
      </c>
      <c r="AK92" s="3" t="str">
        <f t="shared" si="33"/>
        <v>U</v>
      </c>
      <c r="AL92" s="3" t="s">
        <v>86</v>
      </c>
      <c r="AM92" s="3" t="str">
        <f t="shared" si="34"/>
        <v>U</v>
      </c>
      <c r="AN92" s="3" t="s">
        <v>86</v>
      </c>
      <c r="AO92" s="3" t="str">
        <f t="shared" si="35"/>
        <v>U</v>
      </c>
      <c r="AR92" s="105" t="s">
        <v>1150</v>
      </c>
      <c r="AS92" s="3" t="s">
        <v>5</v>
      </c>
      <c r="AT92" s="3" t="str">
        <f t="shared" si="36"/>
        <v>R</v>
      </c>
      <c r="AU92" s="105" t="s">
        <v>1148</v>
      </c>
      <c r="AV92" s="105" t="s">
        <v>1148</v>
      </c>
      <c r="AW92" s="3" t="s">
        <v>1903</v>
      </c>
      <c r="AX92" s="3" t="str">
        <f t="shared" si="37"/>
        <v>Hh</v>
      </c>
      <c r="AY92" s="3" t="s">
        <v>86</v>
      </c>
      <c r="AZ92" s="3" t="s">
        <v>86</v>
      </c>
      <c r="BA92" s="3" t="s">
        <v>86</v>
      </c>
      <c r="BB92" s="3" t="s">
        <v>1829</v>
      </c>
      <c r="BC92" s="3" t="s">
        <v>5</v>
      </c>
      <c r="BD92" s="3" t="str">
        <f t="shared" si="38"/>
        <v>Z</v>
      </c>
      <c r="BE92" s="3" t="s">
        <v>1271</v>
      </c>
      <c r="BF92" s="3" t="s">
        <v>2</v>
      </c>
      <c r="BG92" s="3" t="str">
        <f t="shared" si="39"/>
        <v>-</v>
      </c>
      <c r="BH92" s="3" t="s">
        <v>1271</v>
      </c>
      <c r="BI92" s="3" t="s">
        <v>1271</v>
      </c>
      <c r="BJ92" s="3" t="s">
        <v>86</v>
      </c>
      <c r="BK92" s="3" t="s">
        <v>2</v>
      </c>
      <c r="BL92" s="3" t="str">
        <f t="shared" ref="BL92:BL155" si="41">IF(BK92="R","Inj",(IF(BK92&lt;&gt;"S","U","-")))</f>
        <v>-</v>
      </c>
      <c r="BM92" s="3" t="s">
        <v>86</v>
      </c>
      <c r="BN92" s="3" t="s">
        <v>86</v>
      </c>
      <c r="BO92" s="3" t="str">
        <f t="shared" si="40"/>
        <v>U</v>
      </c>
    </row>
    <row r="93" spans="1:75" x14ac:dyDescent="0.35">
      <c r="A93" s="39" t="s">
        <v>26</v>
      </c>
      <c r="B93" s="39" t="s">
        <v>2511</v>
      </c>
      <c r="C93" s="48" t="s">
        <v>430</v>
      </c>
      <c r="D93" s="39" t="s">
        <v>1146</v>
      </c>
      <c r="E93" s="48" t="s">
        <v>2511</v>
      </c>
      <c r="F93" s="39" t="s">
        <v>229</v>
      </c>
      <c r="G93" s="39" t="s">
        <v>658</v>
      </c>
      <c r="H93" s="39">
        <v>0</v>
      </c>
      <c r="I93" s="41"/>
      <c r="J93" s="39" t="s">
        <v>2512</v>
      </c>
      <c r="K93" s="49"/>
      <c r="L93" s="42" t="s">
        <v>575</v>
      </c>
      <c r="M93" s="43" t="str">
        <f t="shared" si="22"/>
        <v>U U U U</v>
      </c>
      <c r="N93" s="43" t="str">
        <f t="shared" si="23"/>
        <v>U U U U U U</v>
      </c>
      <c r="O93" s="43" t="str">
        <f t="shared" si="24"/>
        <v>Hh R -</v>
      </c>
      <c r="P93" s="43" t="str">
        <f t="shared" si="25"/>
        <v>- - U</v>
      </c>
      <c r="Q93" s="39"/>
      <c r="R93" s="47" t="s">
        <v>2080</v>
      </c>
      <c r="S93" s="39" t="s">
        <v>86</v>
      </c>
      <c r="T93" s="39" t="s">
        <v>86</v>
      </c>
      <c r="U93" s="39" t="s">
        <v>86</v>
      </c>
      <c r="V93" s="3" t="str">
        <f t="shared" si="26"/>
        <v>U</v>
      </c>
      <c r="W93" s="39" t="s">
        <v>86</v>
      </c>
      <c r="X93" s="3" t="str">
        <f t="shared" si="27"/>
        <v>U</v>
      </c>
      <c r="Y93" s="39" t="s">
        <v>86</v>
      </c>
      <c r="Z93" s="3" t="str">
        <f t="shared" si="28"/>
        <v>U</v>
      </c>
      <c r="AA93" s="39" t="s">
        <v>86</v>
      </c>
      <c r="AB93" s="3" t="str">
        <f t="shared" si="29"/>
        <v>U</v>
      </c>
      <c r="AC93" s="39" t="s">
        <v>86</v>
      </c>
      <c r="AD93" s="3" t="str">
        <f t="shared" si="30"/>
        <v>U</v>
      </c>
      <c r="AE93" s="39" t="s">
        <v>86</v>
      </c>
      <c r="AF93" s="39" t="s">
        <v>86</v>
      </c>
      <c r="AG93" s="3" t="str">
        <f t="shared" si="31"/>
        <v>U</v>
      </c>
      <c r="AH93" s="39" t="s">
        <v>86</v>
      </c>
      <c r="AI93" s="3" t="str">
        <f t="shared" si="32"/>
        <v>U</v>
      </c>
      <c r="AJ93" s="39" t="s">
        <v>86</v>
      </c>
      <c r="AK93" s="3" t="str">
        <f t="shared" si="33"/>
        <v>U</v>
      </c>
      <c r="AL93" s="39" t="s">
        <v>86</v>
      </c>
      <c r="AM93" s="3" t="str">
        <f t="shared" si="34"/>
        <v>U</v>
      </c>
      <c r="AN93" s="39" t="s">
        <v>86</v>
      </c>
      <c r="AO93" s="3" t="str">
        <f t="shared" si="35"/>
        <v>U</v>
      </c>
      <c r="AP93" s="39">
        <v>20150029</v>
      </c>
      <c r="AQ93" s="39"/>
      <c r="AR93" s="39" t="s">
        <v>373</v>
      </c>
      <c r="AS93" s="39" t="s">
        <v>5</v>
      </c>
      <c r="AT93" s="3" t="str">
        <f t="shared" si="36"/>
        <v>R</v>
      </c>
      <c r="AU93" s="39" t="s">
        <v>380</v>
      </c>
      <c r="AV93" s="39" t="s">
        <v>1271</v>
      </c>
      <c r="AW93" s="3" t="s">
        <v>1903</v>
      </c>
      <c r="AX93" s="3" t="str">
        <f t="shared" si="37"/>
        <v>Hh</v>
      </c>
      <c r="AY93" s="39" t="s">
        <v>86</v>
      </c>
      <c r="AZ93" s="39" t="s">
        <v>86</v>
      </c>
      <c r="BA93" s="39" t="s">
        <v>86</v>
      </c>
      <c r="BB93" s="39" t="s">
        <v>1271</v>
      </c>
      <c r="BC93" s="39" t="s">
        <v>2</v>
      </c>
      <c r="BD93" s="3" t="str">
        <f t="shared" si="38"/>
        <v>-</v>
      </c>
      <c r="BE93" s="39" t="s">
        <v>1271</v>
      </c>
      <c r="BF93" s="39" t="s">
        <v>2</v>
      </c>
      <c r="BG93" s="3" t="str">
        <f t="shared" si="39"/>
        <v>-</v>
      </c>
      <c r="BH93" s="39" t="s">
        <v>1271</v>
      </c>
      <c r="BI93" s="39" t="s">
        <v>86</v>
      </c>
      <c r="BJ93" s="39" t="s">
        <v>86</v>
      </c>
      <c r="BK93" s="39" t="s">
        <v>2</v>
      </c>
      <c r="BL93" s="3" t="str">
        <f t="shared" si="41"/>
        <v>-</v>
      </c>
      <c r="BM93" s="39" t="s">
        <v>86</v>
      </c>
      <c r="BN93" s="39" t="s">
        <v>86</v>
      </c>
      <c r="BO93" s="3" t="str">
        <f t="shared" si="40"/>
        <v>U</v>
      </c>
      <c r="BP93" s="39"/>
      <c r="BQ93" s="39"/>
      <c r="BR93" s="47"/>
      <c r="BS93" s="39"/>
      <c r="BT93" s="39"/>
    </row>
    <row r="94" spans="1:75" x14ac:dyDescent="0.35">
      <c r="A94" s="39" t="s">
        <v>26</v>
      </c>
      <c r="B94" s="39" t="s">
        <v>2511</v>
      </c>
      <c r="C94" s="48" t="s">
        <v>426</v>
      </c>
      <c r="D94" s="39" t="s">
        <v>1146</v>
      </c>
      <c r="E94" s="48" t="s">
        <v>2511</v>
      </c>
      <c r="F94" s="39" t="s">
        <v>1553</v>
      </c>
      <c r="G94" s="39" t="s">
        <v>1415</v>
      </c>
      <c r="H94" s="39">
        <v>0</v>
      </c>
      <c r="I94" s="41"/>
      <c r="J94" s="39" t="s">
        <v>2512</v>
      </c>
      <c r="K94" s="49"/>
      <c r="L94" s="42" t="s">
        <v>571</v>
      </c>
      <c r="M94" s="43" t="str">
        <f t="shared" si="22"/>
        <v>U U U U</v>
      </c>
      <c r="N94" s="43" t="str">
        <f t="shared" si="23"/>
        <v>U U U U U U</v>
      </c>
      <c r="O94" s="43" t="str">
        <f t="shared" si="24"/>
        <v>Hb R Z</v>
      </c>
      <c r="P94" s="43" t="str">
        <f t="shared" si="25"/>
        <v>- - U</v>
      </c>
      <c r="Q94" s="39"/>
      <c r="R94" s="47" t="s">
        <v>2080</v>
      </c>
      <c r="S94" s="39" t="s">
        <v>86</v>
      </c>
      <c r="T94" s="39" t="s">
        <v>86</v>
      </c>
      <c r="U94" s="39" t="s">
        <v>86</v>
      </c>
      <c r="V94" s="3" t="str">
        <f t="shared" si="26"/>
        <v>U</v>
      </c>
      <c r="W94" s="39" t="s">
        <v>86</v>
      </c>
      <c r="X94" s="3" t="str">
        <f t="shared" si="27"/>
        <v>U</v>
      </c>
      <c r="Y94" s="39" t="s">
        <v>86</v>
      </c>
      <c r="Z94" s="3" t="str">
        <f t="shared" si="28"/>
        <v>U</v>
      </c>
      <c r="AA94" s="39" t="s">
        <v>86</v>
      </c>
      <c r="AB94" s="3" t="str">
        <f t="shared" si="29"/>
        <v>U</v>
      </c>
      <c r="AC94" s="39" t="s">
        <v>86</v>
      </c>
      <c r="AD94" s="3" t="str">
        <f t="shared" si="30"/>
        <v>U</v>
      </c>
      <c r="AE94" s="39" t="s">
        <v>86</v>
      </c>
      <c r="AF94" s="39" t="s">
        <v>86</v>
      </c>
      <c r="AG94" s="3" t="str">
        <f t="shared" si="31"/>
        <v>U</v>
      </c>
      <c r="AH94" s="39" t="s">
        <v>86</v>
      </c>
      <c r="AI94" s="3" t="str">
        <f t="shared" si="32"/>
        <v>U</v>
      </c>
      <c r="AJ94" s="39" t="s">
        <v>86</v>
      </c>
      <c r="AK94" s="3" t="str">
        <f t="shared" si="33"/>
        <v>U</v>
      </c>
      <c r="AL94" s="39" t="s">
        <v>86</v>
      </c>
      <c r="AM94" s="3" t="str">
        <f t="shared" si="34"/>
        <v>U</v>
      </c>
      <c r="AN94" s="39" t="s">
        <v>86</v>
      </c>
      <c r="AO94" s="3" t="str">
        <f t="shared" si="35"/>
        <v>U</v>
      </c>
      <c r="AP94" s="39">
        <v>20150029</v>
      </c>
      <c r="AQ94" s="39"/>
      <c r="AR94" s="39" t="s">
        <v>373</v>
      </c>
      <c r="AS94" s="39" t="s">
        <v>5</v>
      </c>
      <c r="AT94" s="3" t="str">
        <f t="shared" si="36"/>
        <v>R</v>
      </c>
      <c r="AU94" s="39" t="s">
        <v>210</v>
      </c>
      <c r="AV94" s="39" t="s">
        <v>1275</v>
      </c>
      <c r="AW94" s="39" t="s">
        <v>1904</v>
      </c>
      <c r="AX94" s="3" t="str">
        <f t="shared" si="37"/>
        <v>Hb</v>
      </c>
      <c r="AY94" s="39" t="s">
        <v>86</v>
      </c>
      <c r="AZ94" s="39" t="s">
        <v>86</v>
      </c>
      <c r="BA94" s="39" t="s">
        <v>86</v>
      </c>
      <c r="BB94" s="39" t="s">
        <v>1272</v>
      </c>
      <c r="BC94" s="39" t="s">
        <v>5</v>
      </c>
      <c r="BD94" s="3" t="str">
        <f t="shared" si="38"/>
        <v>Z</v>
      </c>
      <c r="BE94" s="39" t="s">
        <v>1271</v>
      </c>
      <c r="BF94" s="39" t="s">
        <v>2</v>
      </c>
      <c r="BG94" s="3" t="str">
        <f t="shared" si="39"/>
        <v>-</v>
      </c>
      <c r="BH94" s="39" t="s">
        <v>1271</v>
      </c>
      <c r="BI94" s="39" t="s">
        <v>86</v>
      </c>
      <c r="BJ94" s="39" t="s">
        <v>86</v>
      </c>
      <c r="BK94" s="39" t="s">
        <v>2</v>
      </c>
      <c r="BL94" s="3" t="str">
        <f t="shared" si="41"/>
        <v>-</v>
      </c>
      <c r="BM94" s="39" t="s">
        <v>86</v>
      </c>
      <c r="BN94" s="39" t="s">
        <v>86</v>
      </c>
      <c r="BO94" s="3" t="str">
        <f t="shared" si="40"/>
        <v>U</v>
      </c>
      <c r="BP94" s="39"/>
      <c r="BQ94" s="39"/>
      <c r="BR94" s="47"/>
      <c r="BS94" s="39"/>
      <c r="BT94" s="39"/>
    </row>
    <row r="95" spans="1:75" s="102" customFormat="1" x14ac:dyDescent="0.35">
      <c r="A95" s="39" t="s">
        <v>26</v>
      </c>
      <c r="B95" s="39" t="s">
        <v>2511</v>
      </c>
      <c r="C95" s="48" t="s">
        <v>424</v>
      </c>
      <c r="D95" s="39" t="s">
        <v>1146</v>
      </c>
      <c r="E95" s="48" t="s">
        <v>2511</v>
      </c>
      <c r="F95" s="39" t="s">
        <v>230</v>
      </c>
      <c r="G95" s="39" t="s">
        <v>780</v>
      </c>
      <c r="H95" s="39">
        <v>0</v>
      </c>
      <c r="I95" s="41"/>
      <c r="J95" s="39" t="s">
        <v>2512</v>
      </c>
      <c r="K95" s="49"/>
      <c r="L95" s="42" t="s">
        <v>569</v>
      </c>
      <c r="M95" s="43" t="str">
        <f t="shared" si="22"/>
        <v>U U U U</v>
      </c>
      <c r="N95" s="43" t="str">
        <f t="shared" si="23"/>
        <v>U U U U U U</v>
      </c>
      <c r="O95" s="43" t="str">
        <f t="shared" si="24"/>
        <v>Hh R -</v>
      </c>
      <c r="P95" s="43" t="str">
        <f t="shared" si="25"/>
        <v>- - U</v>
      </c>
      <c r="Q95" s="39"/>
      <c r="R95" s="39" t="s">
        <v>2080</v>
      </c>
      <c r="S95" s="39" t="s">
        <v>86</v>
      </c>
      <c r="T95" s="39" t="s">
        <v>86</v>
      </c>
      <c r="U95" s="39" t="s">
        <v>86</v>
      </c>
      <c r="V95" s="3" t="str">
        <f t="shared" si="26"/>
        <v>U</v>
      </c>
      <c r="W95" s="39" t="s">
        <v>86</v>
      </c>
      <c r="X95" s="3" t="str">
        <f t="shared" si="27"/>
        <v>U</v>
      </c>
      <c r="Y95" s="39" t="s">
        <v>86</v>
      </c>
      <c r="Z95" s="3" t="str">
        <f t="shared" si="28"/>
        <v>U</v>
      </c>
      <c r="AA95" s="39" t="s">
        <v>86</v>
      </c>
      <c r="AB95" s="3" t="str">
        <f t="shared" si="29"/>
        <v>U</v>
      </c>
      <c r="AC95" s="39" t="s">
        <v>86</v>
      </c>
      <c r="AD95" s="3" t="str">
        <f t="shared" si="30"/>
        <v>U</v>
      </c>
      <c r="AE95" s="39" t="s">
        <v>86</v>
      </c>
      <c r="AF95" s="39" t="s">
        <v>86</v>
      </c>
      <c r="AG95" s="3" t="str">
        <f t="shared" si="31"/>
        <v>U</v>
      </c>
      <c r="AH95" s="39" t="s">
        <v>86</v>
      </c>
      <c r="AI95" s="3" t="str">
        <f t="shared" si="32"/>
        <v>U</v>
      </c>
      <c r="AJ95" s="39" t="s">
        <v>86</v>
      </c>
      <c r="AK95" s="3" t="str">
        <f t="shared" si="33"/>
        <v>U</v>
      </c>
      <c r="AL95" s="39" t="s">
        <v>86</v>
      </c>
      <c r="AM95" s="3" t="str">
        <f t="shared" si="34"/>
        <v>U</v>
      </c>
      <c r="AN95" s="39" t="s">
        <v>86</v>
      </c>
      <c r="AO95" s="3" t="str">
        <f t="shared" si="35"/>
        <v>U</v>
      </c>
      <c r="AP95" s="39">
        <v>20150029</v>
      </c>
      <c r="AQ95" s="39"/>
      <c r="AR95" s="39" t="s">
        <v>1284</v>
      </c>
      <c r="AS95" s="39" t="s">
        <v>5</v>
      </c>
      <c r="AT95" s="3" t="str">
        <f t="shared" si="36"/>
        <v>R</v>
      </c>
      <c r="AU95" s="39" t="s">
        <v>380</v>
      </c>
      <c r="AV95" s="39" t="s">
        <v>1276</v>
      </c>
      <c r="AW95" s="3" t="s">
        <v>1903</v>
      </c>
      <c r="AX95" s="3" t="str">
        <f t="shared" si="37"/>
        <v>Hh</v>
      </c>
      <c r="AY95" s="39" t="s">
        <v>86</v>
      </c>
      <c r="AZ95" s="39" t="s">
        <v>86</v>
      </c>
      <c r="BA95" s="39" t="s">
        <v>86</v>
      </c>
      <c r="BB95" s="39" t="s">
        <v>1271</v>
      </c>
      <c r="BC95" s="39" t="s">
        <v>2</v>
      </c>
      <c r="BD95" s="3" t="str">
        <f t="shared" si="38"/>
        <v>-</v>
      </c>
      <c r="BE95" s="39" t="s">
        <v>1271</v>
      </c>
      <c r="BF95" s="39" t="s">
        <v>2</v>
      </c>
      <c r="BG95" s="3" t="str">
        <f t="shared" si="39"/>
        <v>-</v>
      </c>
      <c r="BH95" s="39" t="s">
        <v>1271</v>
      </c>
      <c r="BI95" s="39" t="s">
        <v>86</v>
      </c>
      <c r="BJ95" s="39" t="s">
        <v>86</v>
      </c>
      <c r="BK95" s="39" t="s">
        <v>2</v>
      </c>
      <c r="BL95" s="3" t="str">
        <f t="shared" si="41"/>
        <v>-</v>
      </c>
      <c r="BM95" s="39" t="s">
        <v>86</v>
      </c>
      <c r="BN95" s="39" t="s">
        <v>86</v>
      </c>
      <c r="BO95" s="3" t="str">
        <f t="shared" si="40"/>
        <v>U</v>
      </c>
      <c r="BP95" s="39"/>
      <c r="BQ95" s="39"/>
      <c r="BR95" s="39"/>
      <c r="BS95" s="39"/>
      <c r="BT95" s="39"/>
      <c r="BU95" s="3"/>
      <c r="BV95" s="3"/>
      <c r="BW95" s="3"/>
    </row>
    <row r="96" spans="1:75" x14ac:dyDescent="0.35">
      <c r="A96" s="39" t="s">
        <v>26</v>
      </c>
      <c r="B96" s="39" t="s">
        <v>2511</v>
      </c>
      <c r="C96" s="48" t="s">
        <v>428</v>
      </c>
      <c r="D96" s="39" t="s">
        <v>1146</v>
      </c>
      <c r="E96" s="48" t="s">
        <v>2511</v>
      </c>
      <c r="F96" s="39" t="s">
        <v>232</v>
      </c>
      <c r="G96" s="39" t="s">
        <v>701</v>
      </c>
      <c r="H96" s="39">
        <v>0</v>
      </c>
      <c r="I96" s="41"/>
      <c r="J96" s="39" t="s">
        <v>2512</v>
      </c>
      <c r="K96" s="49"/>
      <c r="L96" s="42" t="s">
        <v>573</v>
      </c>
      <c r="M96" s="43" t="str">
        <f t="shared" si="22"/>
        <v>U U U U</v>
      </c>
      <c r="N96" s="43" t="str">
        <f t="shared" si="23"/>
        <v>U U U U U U</v>
      </c>
      <c r="O96" s="43" t="str">
        <f t="shared" si="24"/>
        <v>Hh R -</v>
      </c>
      <c r="P96" s="43" t="str">
        <f t="shared" si="25"/>
        <v>- - U</v>
      </c>
      <c r="Q96" s="39"/>
      <c r="R96" s="47" t="s">
        <v>2080</v>
      </c>
      <c r="S96" s="39" t="s">
        <v>86</v>
      </c>
      <c r="T96" s="39" t="s">
        <v>86</v>
      </c>
      <c r="U96" s="39" t="s">
        <v>86</v>
      </c>
      <c r="V96" s="3" t="str">
        <f t="shared" si="26"/>
        <v>U</v>
      </c>
      <c r="W96" s="39" t="s">
        <v>86</v>
      </c>
      <c r="X96" s="3" t="str">
        <f t="shared" si="27"/>
        <v>U</v>
      </c>
      <c r="Y96" s="39" t="s">
        <v>86</v>
      </c>
      <c r="Z96" s="3" t="str">
        <f t="shared" si="28"/>
        <v>U</v>
      </c>
      <c r="AA96" s="39" t="s">
        <v>86</v>
      </c>
      <c r="AB96" s="3" t="str">
        <f t="shared" si="29"/>
        <v>U</v>
      </c>
      <c r="AC96" s="39" t="s">
        <v>86</v>
      </c>
      <c r="AD96" s="3" t="str">
        <f t="shared" si="30"/>
        <v>U</v>
      </c>
      <c r="AE96" s="39" t="s">
        <v>86</v>
      </c>
      <c r="AF96" s="39" t="s">
        <v>86</v>
      </c>
      <c r="AG96" s="3" t="str">
        <f t="shared" si="31"/>
        <v>U</v>
      </c>
      <c r="AH96" s="39" t="s">
        <v>86</v>
      </c>
      <c r="AI96" s="3" t="str">
        <f t="shared" si="32"/>
        <v>U</v>
      </c>
      <c r="AJ96" s="39" t="s">
        <v>86</v>
      </c>
      <c r="AK96" s="3" t="str">
        <f t="shared" si="33"/>
        <v>U</v>
      </c>
      <c r="AL96" s="39" t="s">
        <v>86</v>
      </c>
      <c r="AM96" s="3" t="str">
        <f t="shared" si="34"/>
        <v>U</v>
      </c>
      <c r="AN96" s="39" t="s">
        <v>86</v>
      </c>
      <c r="AO96" s="3" t="str">
        <f t="shared" si="35"/>
        <v>U</v>
      </c>
      <c r="AP96" s="39">
        <v>20150029</v>
      </c>
      <c r="AQ96" s="39"/>
      <c r="AR96" s="39" t="s">
        <v>373</v>
      </c>
      <c r="AS96" s="39" t="s">
        <v>5</v>
      </c>
      <c r="AT96" s="3" t="str">
        <f t="shared" si="36"/>
        <v>R</v>
      </c>
      <c r="AU96" s="39" t="s">
        <v>380</v>
      </c>
      <c r="AV96" s="39" t="s">
        <v>1271</v>
      </c>
      <c r="AW96" s="3" t="s">
        <v>1903</v>
      </c>
      <c r="AX96" s="3" t="str">
        <f t="shared" si="37"/>
        <v>Hh</v>
      </c>
      <c r="AY96" s="39" t="s">
        <v>86</v>
      </c>
      <c r="AZ96" s="39" t="s">
        <v>86</v>
      </c>
      <c r="BA96" s="39" t="s">
        <v>86</v>
      </c>
      <c r="BB96" s="39" t="s">
        <v>809</v>
      </c>
      <c r="BC96" s="39" t="s">
        <v>2</v>
      </c>
      <c r="BD96" s="3" t="str">
        <f t="shared" si="38"/>
        <v>-</v>
      </c>
      <c r="BE96" s="39" t="s">
        <v>1271</v>
      </c>
      <c r="BF96" s="39" t="s">
        <v>2</v>
      </c>
      <c r="BG96" s="3" t="str">
        <f t="shared" si="39"/>
        <v>-</v>
      </c>
      <c r="BH96" s="39" t="s">
        <v>1271</v>
      </c>
      <c r="BI96" s="39" t="s">
        <v>86</v>
      </c>
      <c r="BJ96" s="39" t="s">
        <v>86</v>
      </c>
      <c r="BK96" s="39" t="s">
        <v>2</v>
      </c>
      <c r="BL96" s="3" t="str">
        <f t="shared" si="41"/>
        <v>-</v>
      </c>
      <c r="BM96" s="39" t="s">
        <v>86</v>
      </c>
      <c r="BN96" s="39" t="s">
        <v>86</v>
      </c>
      <c r="BO96" s="3" t="str">
        <f t="shared" si="40"/>
        <v>U</v>
      </c>
      <c r="BP96" s="39"/>
      <c r="BQ96" s="39"/>
      <c r="BR96" s="47"/>
      <c r="BS96" s="39"/>
      <c r="BT96" s="39"/>
    </row>
    <row r="97" spans="1:75" s="102" customFormat="1" x14ac:dyDescent="0.35">
      <c r="A97" s="3" t="s">
        <v>26</v>
      </c>
      <c r="B97" s="113" t="s">
        <v>2511</v>
      </c>
      <c r="C97" s="114" t="s">
        <v>1635</v>
      </c>
      <c r="D97" s="6" t="s">
        <v>1146</v>
      </c>
      <c r="E97" s="3" t="s">
        <v>2511</v>
      </c>
      <c r="F97" s="115" t="s">
        <v>235</v>
      </c>
      <c r="G97" s="113" t="s">
        <v>694</v>
      </c>
      <c r="H97" s="116">
        <v>0</v>
      </c>
      <c r="I97" s="3"/>
      <c r="J97" s="3" t="s">
        <v>2512</v>
      </c>
      <c r="K97" s="21"/>
      <c r="L97" s="9" t="s">
        <v>1711</v>
      </c>
      <c r="M97" s="43" t="str">
        <f t="shared" si="22"/>
        <v>U U U U</v>
      </c>
      <c r="N97" s="43" t="str">
        <f t="shared" si="23"/>
        <v>U U U U U U</v>
      </c>
      <c r="O97" s="43" t="str">
        <f t="shared" si="24"/>
        <v>- R Z</v>
      </c>
      <c r="P97" s="43" t="str">
        <f t="shared" si="25"/>
        <v>- - U</v>
      </c>
      <c r="Q97" s="3"/>
      <c r="R97" s="3" t="s">
        <v>2080</v>
      </c>
      <c r="S97" s="3" t="s">
        <v>86</v>
      </c>
      <c r="T97" s="3" t="s">
        <v>86</v>
      </c>
      <c r="U97" s="3" t="s">
        <v>86</v>
      </c>
      <c r="V97" s="3" t="str">
        <f t="shared" si="26"/>
        <v>U</v>
      </c>
      <c r="W97" s="3" t="s">
        <v>86</v>
      </c>
      <c r="X97" s="3" t="str">
        <f t="shared" si="27"/>
        <v>U</v>
      </c>
      <c r="Y97" s="3" t="s">
        <v>86</v>
      </c>
      <c r="Z97" s="3" t="str">
        <f t="shared" si="28"/>
        <v>U</v>
      </c>
      <c r="AA97" s="3" t="s">
        <v>86</v>
      </c>
      <c r="AB97" s="3" t="str">
        <f t="shared" si="29"/>
        <v>U</v>
      </c>
      <c r="AC97" s="3" t="s">
        <v>86</v>
      </c>
      <c r="AD97" s="3" t="str">
        <f t="shared" si="30"/>
        <v>U</v>
      </c>
      <c r="AE97" s="3" t="s">
        <v>86</v>
      </c>
      <c r="AF97" s="3" t="s">
        <v>86</v>
      </c>
      <c r="AG97" s="3" t="str">
        <f t="shared" si="31"/>
        <v>U</v>
      </c>
      <c r="AH97" s="3" t="s">
        <v>86</v>
      </c>
      <c r="AI97" s="3" t="str">
        <f t="shared" si="32"/>
        <v>U</v>
      </c>
      <c r="AJ97" s="3" t="s">
        <v>86</v>
      </c>
      <c r="AK97" s="3" t="str">
        <f t="shared" si="33"/>
        <v>U</v>
      </c>
      <c r="AL97" s="3" t="s">
        <v>86</v>
      </c>
      <c r="AM97" s="3" t="str">
        <f t="shared" si="34"/>
        <v>U</v>
      </c>
      <c r="AN97" s="3" t="s">
        <v>86</v>
      </c>
      <c r="AO97" s="3" t="str">
        <f t="shared" si="35"/>
        <v>U</v>
      </c>
      <c r="AP97" s="3"/>
      <c r="AQ97" s="3"/>
      <c r="AR97" s="105" t="s">
        <v>1147</v>
      </c>
      <c r="AS97" s="3" t="s">
        <v>5</v>
      </c>
      <c r="AT97" s="3" t="str">
        <f t="shared" si="36"/>
        <v>R</v>
      </c>
      <c r="AU97" s="105" t="s">
        <v>1271</v>
      </c>
      <c r="AV97" s="105" t="s">
        <v>1271</v>
      </c>
      <c r="AW97" s="3" t="s">
        <v>2</v>
      </c>
      <c r="AX97" s="3" t="str">
        <f t="shared" si="37"/>
        <v>-</v>
      </c>
      <c r="AY97" s="3" t="s">
        <v>86</v>
      </c>
      <c r="AZ97" s="3" t="s">
        <v>86</v>
      </c>
      <c r="BA97" s="3" t="s">
        <v>86</v>
      </c>
      <c r="BB97" s="3" t="s">
        <v>1340</v>
      </c>
      <c r="BC97" s="3" t="s">
        <v>5</v>
      </c>
      <c r="BD97" s="3" t="str">
        <f t="shared" si="38"/>
        <v>Z</v>
      </c>
      <c r="BE97" s="3" t="s">
        <v>1271</v>
      </c>
      <c r="BF97" s="3" t="s">
        <v>2</v>
      </c>
      <c r="BG97" s="3" t="str">
        <f t="shared" si="39"/>
        <v>-</v>
      </c>
      <c r="BH97" s="3" t="s">
        <v>1271</v>
      </c>
      <c r="BI97" s="3" t="s">
        <v>1271</v>
      </c>
      <c r="BJ97" s="3" t="s">
        <v>86</v>
      </c>
      <c r="BK97" s="3" t="s">
        <v>2</v>
      </c>
      <c r="BL97" s="3" t="str">
        <f t="shared" si="41"/>
        <v>-</v>
      </c>
      <c r="BM97" s="3" t="s">
        <v>86</v>
      </c>
      <c r="BN97" s="3" t="s">
        <v>86</v>
      </c>
      <c r="BO97" s="3" t="str">
        <f t="shared" si="40"/>
        <v>U</v>
      </c>
      <c r="BP97" s="3"/>
      <c r="BQ97" s="3"/>
      <c r="BR97" s="3"/>
      <c r="BS97" s="3"/>
      <c r="BT97" s="3"/>
      <c r="BU97" s="3"/>
      <c r="BV97" s="3"/>
      <c r="BW97" s="3"/>
    </row>
    <row r="98" spans="1:75" x14ac:dyDescent="0.35">
      <c r="A98" s="39" t="s">
        <v>26</v>
      </c>
      <c r="B98" s="39" t="s">
        <v>2511</v>
      </c>
      <c r="C98" s="48" t="s">
        <v>432</v>
      </c>
      <c r="D98" s="39" t="s">
        <v>1146</v>
      </c>
      <c r="E98" s="48" t="s">
        <v>2511</v>
      </c>
      <c r="F98" s="39" t="s">
        <v>236</v>
      </c>
      <c r="G98" s="39" t="s">
        <v>781</v>
      </c>
      <c r="H98" s="39">
        <v>0</v>
      </c>
      <c r="I98" s="41"/>
      <c r="J98" s="39" t="s">
        <v>2512</v>
      </c>
      <c r="K98" s="49"/>
      <c r="L98" s="42" t="s">
        <v>577</v>
      </c>
      <c r="M98" s="43" t="str">
        <f t="shared" si="22"/>
        <v>U U U U</v>
      </c>
      <c r="N98" s="43" t="str">
        <f t="shared" si="23"/>
        <v>U U U U U U</v>
      </c>
      <c r="O98" s="43" t="str">
        <f t="shared" si="24"/>
        <v>Hh R -</v>
      </c>
      <c r="P98" s="43" t="str">
        <f t="shared" si="25"/>
        <v>- - U</v>
      </c>
      <c r="Q98" s="39"/>
      <c r="R98" s="47" t="s">
        <v>2080</v>
      </c>
      <c r="S98" s="39" t="s">
        <v>86</v>
      </c>
      <c r="T98" s="39" t="s">
        <v>86</v>
      </c>
      <c r="U98" s="39" t="s">
        <v>86</v>
      </c>
      <c r="V98" s="3" t="str">
        <f t="shared" si="26"/>
        <v>U</v>
      </c>
      <c r="W98" s="39" t="s">
        <v>86</v>
      </c>
      <c r="X98" s="3" t="str">
        <f t="shared" si="27"/>
        <v>U</v>
      </c>
      <c r="Y98" s="39" t="s">
        <v>86</v>
      </c>
      <c r="Z98" s="3" t="str">
        <f t="shared" si="28"/>
        <v>U</v>
      </c>
      <c r="AA98" s="39" t="s">
        <v>86</v>
      </c>
      <c r="AB98" s="3" t="str">
        <f t="shared" si="29"/>
        <v>U</v>
      </c>
      <c r="AC98" s="39" t="s">
        <v>86</v>
      </c>
      <c r="AD98" s="3" t="str">
        <f t="shared" si="30"/>
        <v>U</v>
      </c>
      <c r="AE98" s="39" t="s">
        <v>86</v>
      </c>
      <c r="AF98" s="39" t="s">
        <v>86</v>
      </c>
      <c r="AG98" s="3" t="str">
        <f t="shared" si="31"/>
        <v>U</v>
      </c>
      <c r="AH98" s="39" t="s">
        <v>86</v>
      </c>
      <c r="AI98" s="3" t="str">
        <f t="shared" si="32"/>
        <v>U</v>
      </c>
      <c r="AJ98" s="39" t="s">
        <v>86</v>
      </c>
      <c r="AK98" s="3" t="str">
        <f t="shared" si="33"/>
        <v>U</v>
      </c>
      <c r="AL98" s="39" t="s">
        <v>86</v>
      </c>
      <c r="AM98" s="3" t="str">
        <f t="shared" si="34"/>
        <v>U</v>
      </c>
      <c r="AN98" s="39" t="s">
        <v>86</v>
      </c>
      <c r="AO98" s="3" t="str">
        <f t="shared" si="35"/>
        <v>U</v>
      </c>
      <c r="AP98" s="39">
        <v>20150029</v>
      </c>
      <c r="AQ98" s="39"/>
      <c r="AR98" s="39" t="s">
        <v>373</v>
      </c>
      <c r="AS98" s="39" t="s">
        <v>5</v>
      </c>
      <c r="AT98" s="3" t="str">
        <f t="shared" si="36"/>
        <v>R</v>
      </c>
      <c r="AU98" s="39" t="s">
        <v>380</v>
      </c>
      <c r="AV98" s="39" t="s">
        <v>1271</v>
      </c>
      <c r="AW98" s="3" t="s">
        <v>1903</v>
      </c>
      <c r="AX98" s="3" t="str">
        <f t="shared" si="37"/>
        <v>Hh</v>
      </c>
      <c r="AY98" s="39" t="s">
        <v>86</v>
      </c>
      <c r="AZ98" s="39" t="s">
        <v>86</v>
      </c>
      <c r="BA98" s="39" t="s">
        <v>86</v>
      </c>
      <c r="BB98" s="39" t="s">
        <v>809</v>
      </c>
      <c r="BC98" s="39" t="s">
        <v>2</v>
      </c>
      <c r="BD98" s="3" t="str">
        <f t="shared" si="38"/>
        <v>-</v>
      </c>
      <c r="BE98" s="39" t="s">
        <v>1271</v>
      </c>
      <c r="BF98" s="39" t="s">
        <v>2</v>
      </c>
      <c r="BG98" s="3" t="str">
        <f t="shared" si="39"/>
        <v>-</v>
      </c>
      <c r="BH98" s="39" t="s">
        <v>1271</v>
      </c>
      <c r="BI98" s="39" t="s">
        <v>86</v>
      </c>
      <c r="BJ98" s="39" t="s">
        <v>86</v>
      </c>
      <c r="BK98" s="39" t="s">
        <v>2</v>
      </c>
      <c r="BL98" s="3" t="str">
        <f t="shared" si="41"/>
        <v>-</v>
      </c>
      <c r="BM98" s="39" t="s">
        <v>86</v>
      </c>
      <c r="BN98" s="39" t="s">
        <v>86</v>
      </c>
      <c r="BO98" s="3" t="str">
        <f t="shared" si="40"/>
        <v>U</v>
      </c>
      <c r="BP98" s="39"/>
      <c r="BQ98" s="39"/>
      <c r="BR98" s="47"/>
      <c r="BS98" s="39"/>
      <c r="BT98" s="39"/>
    </row>
    <row r="99" spans="1:75" x14ac:dyDescent="0.3">
      <c r="A99" s="3" t="s">
        <v>26</v>
      </c>
      <c r="B99" s="1" t="s">
        <v>2511</v>
      </c>
      <c r="C99" s="117" t="s">
        <v>2409</v>
      </c>
      <c r="D99" s="1" t="s">
        <v>1146</v>
      </c>
      <c r="E99" s="39" t="s">
        <v>2511</v>
      </c>
      <c r="F99" s="3" t="s">
        <v>2410</v>
      </c>
      <c r="G99" s="118" t="s">
        <v>2411</v>
      </c>
      <c r="H99" s="1">
        <v>0</v>
      </c>
      <c r="I99" s="3"/>
      <c r="L99" s="9" t="s">
        <v>2412</v>
      </c>
      <c r="M99" s="43" t="str">
        <f t="shared" si="22"/>
        <v>U U U U</v>
      </c>
      <c r="N99" s="43" t="str">
        <f t="shared" si="23"/>
        <v>U U U U U U</v>
      </c>
      <c r="O99" s="43" t="str">
        <f t="shared" si="24"/>
        <v>Hh R -</v>
      </c>
      <c r="P99" s="43" t="str">
        <f t="shared" si="25"/>
        <v>- - U</v>
      </c>
      <c r="R99" s="3" t="s">
        <v>2080</v>
      </c>
      <c r="S99" s="3" t="s">
        <v>86</v>
      </c>
      <c r="T99" s="3" t="s">
        <v>86</v>
      </c>
      <c r="U99" s="3" t="s">
        <v>86</v>
      </c>
      <c r="V99" s="3" t="str">
        <f t="shared" si="26"/>
        <v>U</v>
      </c>
      <c r="W99" s="3" t="s">
        <v>86</v>
      </c>
      <c r="X99" s="3" t="str">
        <f t="shared" si="27"/>
        <v>U</v>
      </c>
      <c r="Y99" s="3" t="s">
        <v>86</v>
      </c>
      <c r="Z99" s="3" t="str">
        <f t="shared" si="28"/>
        <v>U</v>
      </c>
      <c r="AA99" s="3" t="s">
        <v>86</v>
      </c>
      <c r="AB99" s="3" t="str">
        <f t="shared" si="29"/>
        <v>U</v>
      </c>
      <c r="AC99" s="3" t="s">
        <v>86</v>
      </c>
      <c r="AD99" s="3" t="str">
        <f t="shared" si="30"/>
        <v>U</v>
      </c>
      <c r="AE99" s="3" t="s">
        <v>86</v>
      </c>
      <c r="AF99" s="3" t="s">
        <v>86</v>
      </c>
      <c r="AG99" s="3" t="str">
        <f t="shared" si="31"/>
        <v>U</v>
      </c>
      <c r="AH99" s="3" t="s">
        <v>86</v>
      </c>
      <c r="AI99" s="3" t="str">
        <f t="shared" si="32"/>
        <v>U</v>
      </c>
      <c r="AJ99" s="3" t="s">
        <v>86</v>
      </c>
      <c r="AK99" s="3" t="str">
        <f t="shared" si="33"/>
        <v>U</v>
      </c>
      <c r="AL99" s="3" t="s">
        <v>86</v>
      </c>
      <c r="AM99" s="3" t="str">
        <f t="shared" si="34"/>
        <v>U</v>
      </c>
      <c r="AN99" s="3" t="s">
        <v>86</v>
      </c>
      <c r="AO99" s="3" t="str">
        <f t="shared" si="35"/>
        <v>U</v>
      </c>
      <c r="AR99" s="119" t="s">
        <v>1147</v>
      </c>
      <c r="AS99" s="3" t="s">
        <v>5</v>
      </c>
      <c r="AT99" s="3" t="str">
        <f t="shared" si="36"/>
        <v>R</v>
      </c>
      <c r="AU99" s="120" t="s">
        <v>1148</v>
      </c>
      <c r="AV99" s="105" t="s">
        <v>1271</v>
      </c>
      <c r="AW99" s="3" t="s">
        <v>1903</v>
      </c>
      <c r="AX99" s="3" t="str">
        <f t="shared" si="37"/>
        <v>Hh</v>
      </c>
      <c r="AY99" s="25" t="s">
        <v>86</v>
      </c>
      <c r="AZ99" s="25" t="s">
        <v>86</v>
      </c>
      <c r="BA99" s="25" t="s">
        <v>86</v>
      </c>
      <c r="BB99" s="3" t="s">
        <v>1271</v>
      </c>
      <c r="BC99" s="3" t="s">
        <v>2</v>
      </c>
      <c r="BD99" s="3" t="str">
        <f t="shared" si="38"/>
        <v>-</v>
      </c>
      <c r="BE99" s="105" t="s">
        <v>1271</v>
      </c>
      <c r="BF99" s="3" t="s">
        <v>2</v>
      </c>
      <c r="BG99" s="3" t="str">
        <f t="shared" si="39"/>
        <v>-</v>
      </c>
      <c r="BH99" s="105" t="s">
        <v>1271</v>
      </c>
      <c r="BI99" s="105" t="s">
        <v>1271</v>
      </c>
      <c r="BJ99" s="3" t="s">
        <v>86</v>
      </c>
      <c r="BK99" s="3" t="s">
        <v>2</v>
      </c>
      <c r="BL99" s="3" t="str">
        <f t="shared" si="41"/>
        <v>-</v>
      </c>
      <c r="BM99" s="3" t="s">
        <v>86</v>
      </c>
      <c r="BN99" s="3" t="s">
        <v>86</v>
      </c>
      <c r="BO99" s="3" t="str">
        <f>IF(BN99="R","Clo",(IF(BN99&lt;&gt;"S","U","-")))</f>
        <v>U</v>
      </c>
    </row>
    <row r="100" spans="1:75" x14ac:dyDescent="0.35">
      <c r="A100" s="39" t="s">
        <v>26</v>
      </c>
      <c r="B100" s="39" t="s">
        <v>2511</v>
      </c>
      <c r="C100" s="48" t="s">
        <v>434</v>
      </c>
      <c r="D100" s="39" t="s">
        <v>1146</v>
      </c>
      <c r="E100" s="48" t="s">
        <v>2511</v>
      </c>
      <c r="F100" s="39" t="s">
        <v>233</v>
      </c>
      <c r="G100" s="39" t="s">
        <v>700</v>
      </c>
      <c r="H100" s="39">
        <v>0</v>
      </c>
      <c r="I100" s="41"/>
      <c r="J100" s="39" t="s">
        <v>2512</v>
      </c>
      <c r="K100" s="49"/>
      <c r="L100" s="42" t="s">
        <v>579</v>
      </c>
      <c r="M100" s="43" t="str">
        <f t="shared" si="22"/>
        <v>U U U U</v>
      </c>
      <c r="N100" s="43" t="str">
        <f t="shared" si="23"/>
        <v>U U U U U U</v>
      </c>
      <c r="O100" s="43" t="str">
        <f t="shared" si="24"/>
        <v>Hh - Z</v>
      </c>
      <c r="P100" s="43" t="str">
        <f t="shared" si="25"/>
        <v>- - U</v>
      </c>
      <c r="Q100" s="39"/>
      <c r="R100" s="47" t="s">
        <v>2080</v>
      </c>
      <c r="S100" s="39" t="s">
        <v>86</v>
      </c>
      <c r="T100" s="39" t="s">
        <v>86</v>
      </c>
      <c r="U100" s="39" t="s">
        <v>86</v>
      </c>
      <c r="V100" s="3" t="str">
        <f t="shared" si="26"/>
        <v>U</v>
      </c>
      <c r="W100" s="39" t="s">
        <v>86</v>
      </c>
      <c r="X100" s="3" t="str">
        <f t="shared" si="27"/>
        <v>U</v>
      </c>
      <c r="Y100" s="39" t="s">
        <v>86</v>
      </c>
      <c r="Z100" s="3" t="str">
        <f t="shared" si="28"/>
        <v>U</v>
      </c>
      <c r="AA100" s="39" t="s">
        <v>86</v>
      </c>
      <c r="AB100" s="3" t="str">
        <f t="shared" si="29"/>
        <v>U</v>
      </c>
      <c r="AC100" s="39" t="s">
        <v>86</v>
      </c>
      <c r="AD100" s="3" t="str">
        <f t="shared" si="30"/>
        <v>U</v>
      </c>
      <c r="AE100" s="39" t="s">
        <v>86</v>
      </c>
      <c r="AF100" s="39" t="s">
        <v>86</v>
      </c>
      <c r="AG100" s="3" t="str">
        <f t="shared" si="31"/>
        <v>U</v>
      </c>
      <c r="AH100" s="39" t="s">
        <v>86</v>
      </c>
      <c r="AI100" s="3" t="str">
        <f t="shared" si="32"/>
        <v>U</v>
      </c>
      <c r="AJ100" s="39" t="s">
        <v>86</v>
      </c>
      <c r="AK100" s="3" t="str">
        <f t="shared" si="33"/>
        <v>U</v>
      </c>
      <c r="AL100" s="39" t="s">
        <v>86</v>
      </c>
      <c r="AM100" s="3" t="str">
        <f t="shared" si="34"/>
        <v>U</v>
      </c>
      <c r="AN100" s="39" t="s">
        <v>86</v>
      </c>
      <c r="AO100" s="3" t="str">
        <f t="shared" si="35"/>
        <v>U</v>
      </c>
      <c r="AP100" s="39">
        <v>20150029</v>
      </c>
      <c r="AQ100" s="39"/>
      <c r="AR100" s="39" t="s">
        <v>1285</v>
      </c>
      <c r="AS100" s="39" t="s">
        <v>2</v>
      </c>
      <c r="AT100" s="3" t="str">
        <f t="shared" si="36"/>
        <v>-</v>
      </c>
      <c r="AU100" s="39" t="s">
        <v>380</v>
      </c>
      <c r="AV100" s="39" t="s">
        <v>1275</v>
      </c>
      <c r="AW100" s="3" t="s">
        <v>1903</v>
      </c>
      <c r="AX100" s="3" t="str">
        <f t="shared" si="37"/>
        <v>Hh</v>
      </c>
      <c r="AY100" s="39" t="s">
        <v>86</v>
      </c>
      <c r="AZ100" s="39" t="s">
        <v>86</v>
      </c>
      <c r="BA100" s="39" t="s">
        <v>86</v>
      </c>
      <c r="BB100" s="39" t="s">
        <v>1306</v>
      </c>
      <c r="BC100" s="39" t="s">
        <v>5</v>
      </c>
      <c r="BD100" s="3" t="str">
        <f t="shared" si="38"/>
        <v>Z</v>
      </c>
      <c r="BE100" s="39" t="s">
        <v>1271</v>
      </c>
      <c r="BF100" s="39" t="s">
        <v>2</v>
      </c>
      <c r="BG100" s="3" t="str">
        <f t="shared" si="39"/>
        <v>-</v>
      </c>
      <c r="BH100" s="39" t="s">
        <v>1271</v>
      </c>
      <c r="BI100" s="39" t="s">
        <v>86</v>
      </c>
      <c r="BJ100" s="39" t="s">
        <v>86</v>
      </c>
      <c r="BK100" s="39" t="s">
        <v>2</v>
      </c>
      <c r="BL100" s="3" t="str">
        <f t="shared" si="41"/>
        <v>-</v>
      </c>
      <c r="BM100" s="39" t="s">
        <v>86</v>
      </c>
      <c r="BN100" s="39" t="s">
        <v>86</v>
      </c>
      <c r="BO100" s="3" t="str">
        <f t="shared" ref="BO100:BO116" si="42">IF(BN100="R","Inj",(IF(BN100&lt;&gt;"S","U","-")))</f>
        <v>U</v>
      </c>
      <c r="BP100" s="39"/>
      <c r="BQ100" s="39"/>
      <c r="BR100" s="47"/>
      <c r="BS100" s="39"/>
      <c r="BT100" s="39"/>
    </row>
    <row r="101" spans="1:75" x14ac:dyDescent="0.35">
      <c r="A101" s="39" t="s">
        <v>26</v>
      </c>
      <c r="B101" s="39" t="s">
        <v>2511</v>
      </c>
      <c r="C101" s="48" t="s">
        <v>422</v>
      </c>
      <c r="D101" s="39" t="s">
        <v>1146</v>
      </c>
      <c r="E101" s="48" t="s">
        <v>2511</v>
      </c>
      <c r="F101" s="39" t="s">
        <v>237</v>
      </c>
      <c r="G101" s="39" t="s">
        <v>723</v>
      </c>
      <c r="H101" s="39">
        <v>0</v>
      </c>
      <c r="I101" s="41"/>
      <c r="J101" s="39" t="s">
        <v>2512</v>
      </c>
      <c r="K101" s="49"/>
      <c r="L101" s="42" t="s">
        <v>567</v>
      </c>
      <c r="M101" s="43" t="str">
        <f t="shared" si="22"/>
        <v>U U U U</v>
      </c>
      <c r="N101" s="43" t="str">
        <f t="shared" si="23"/>
        <v>U U U U U U</v>
      </c>
      <c r="O101" s="43" t="str">
        <f t="shared" si="24"/>
        <v>Hh R -</v>
      </c>
      <c r="P101" s="43" t="str">
        <f t="shared" si="25"/>
        <v>- - U</v>
      </c>
      <c r="Q101" s="39"/>
      <c r="R101" s="39" t="s">
        <v>2080</v>
      </c>
      <c r="S101" s="39" t="s">
        <v>86</v>
      </c>
      <c r="T101" s="39" t="s">
        <v>86</v>
      </c>
      <c r="U101" s="39" t="s">
        <v>86</v>
      </c>
      <c r="V101" s="3" t="str">
        <f t="shared" si="26"/>
        <v>U</v>
      </c>
      <c r="W101" s="39" t="s">
        <v>86</v>
      </c>
      <c r="X101" s="3" t="str">
        <f t="shared" si="27"/>
        <v>U</v>
      </c>
      <c r="Y101" s="39" t="s">
        <v>86</v>
      </c>
      <c r="Z101" s="3" t="str">
        <f t="shared" si="28"/>
        <v>U</v>
      </c>
      <c r="AA101" s="39" t="s">
        <v>86</v>
      </c>
      <c r="AB101" s="3" t="str">
        <f t="shared" si="29"/>
        <v>U</v>
      </c>
      <c r="AC101" s="39" t="s">
        <v>86</v>
      </c>
      <c r="AD101" s="3" t="str">
        <f t="shared" si="30"/>
        <v>U</v>
      </c>
      <c r="AE101" s="39" t="s">
        <v>86</v>
      </c>
      <c r="AF101" s="39" t="s">
        <v>86</v>
      </c>
      <c r="AG101" s="3" t="str">
        <f t="shared" si="31"/>
        <v>U</v>
      </c>
      <c r="AH101" s="39" t="s">
        <v>86</v>
      </c>
      <c r="AI101" s="3" t="str">
        <f t="shared" si="32"/>
        <v>U</v>
      </c>
      <c r="AJ101" s="39" t="s">
        <v>86</v>
      </c>
      <c r="AK101" s="3" t="str">
        <f t="shared" si="33"/>
        <v>U</v>
      </c>
      <c r="AL101" s="39" t="s">
        <v>86</v>
      </c>
      <c r="AM101" s="3" t="str">
        <f t="shared" si="34"/>
        <v>U</v>
      </c>
      <c r="AN101" s="39" t="s">
        <v>86</v>
      </c>
      <c r="AO101" s="3" t="str">
        <f t="shared" si="35"/>
        <v>U</v>
      </c>
      <c r="AP101" s="39">
        <v>20150029</v>
      </c>
      <c r="AQ101" s="39"/>
      <c r="AR101" s="39" t="s">
        <v>373</v>
      </c>
      <c r="AS101" s="39" t="s">
        <v>5</v>
      </c>
      <c r="AT101" s="3" t="str">
        <f t="shared" si="36"/>
        <v>R</v>
      </c>
      <c r="AU101" s="39" t="s">
        <v>380</v>
      </c>
      <c r="AV101" s="39" t="s">
        <v>1275</v>
      </c>
      <c r="AW101" s="3" t="s">
        <v>1903</v>
      </c>
      <c r="AX101" s="3" t="str">
        <f t="shared" si="37"/>
        <v>Hh</v>
      </c>
      <c r="AY101" s="39" t="s">
        <v>86</v>
      </c>
      <c r="AZ101" s="39" t="s">
        <v>86</v>
      </c>
      <c r="BA101" s="39" t="s">
        <v>86</v>
      </c>
      <c r="BB101" s="39" t="s">
        <v>1317</v>
      </c>
      <c r="BC101" s="39" t="s">
        <v>2</v>
      </c>
      <c r="BD101" s="3" t="str">
        <f t="shared" si="38"/>
        <v>-</v>
      </c>
      <c r="BE101" s="39" t="s">
        <v>1271</v>
      </c>
      <c r="BF101" s="39" t="s">
        <v>2</v>
      </c>
      <c r="BG101" s="3" t="str">
        <f t="shared" si="39"/>
        <v>-</v>
      </c>
      <c r="BH101" s="39" t="s">
        <v>1271</v>
      </c>
      <c r="BI101" s="39" t="s">
        <v>86</v>
      </c>
      <c r="BJ101" s="39" t="s">
        <v>86</v>
      </c>
      <c r="BK101" s="39" t="s">
        <v>2</v>
      </c>
      <c r="BL101" s="3" t="str">
        <f t="shared" si="41"/>
        <v>-</v>
      </c>
      <c r="BM101" s="39" t="s">
        <v>86</v>
      </c>
      <c r="BN101" s="39" t="s">
        <v>86</v>
      </c>
      <c r="BO101" s="3" t="str">
        <f t="shared" si="42"/>
        <v>U</v>
      </c>
      <c r="BP101" s="39"/>
      <c r="BQ101" s="39"/>
      <c r="BR101" s="39"/>
      <c r="BS101" s="39"/>
      <c r="BT101" s="39"/>
    </row>
    <row r="102" spans="1:75" x14ac:dyDescent="0.35">
      <c r="A102" s="3" t="s">
        <v>26</v>
      </c>
      <c r="B102" s="113" t="s">
        <v>2511</v>
      </c>
      <c r="C102" s="106" t="s">
        <v>1641</v>
      </c>
      <c r="D102" s="6" t="s">
        <v>1146</v>
      </c>
      <c r="E102" s="3" t="s">
        <v>2511</v>
      </c>
      <c r="F102" s="115" t="s">
        <v>238</v>
      </c>
      <c r="G102" s="113" t="s">
        <v>782</v>
      </c>
      <c r="H102" s="116">
        <v>0</v>
      </c>
      <c r="I102" s="3"/>
      <c r="J102" s="3" t="s">
        <v>2512</v>
      </c>
      <c r="L102" s="9" t="s">
        <v>1717</v>
      </c>
      <c r="M102" s="43" t="str">
        <f t="shared" si="22"/>
        <v>U U U U</v>
      </c>
      <c r="N102" s="43" t="str">
        <f t="shared" si="23"/>
        <v>U U U U U U</v>
      </c>
      <c r="O102" s="43" t="str">
        <f t="shared" si="24"/>
        <v>- R -</v>
      </c>
      <c r="P102" s="43" t="str">
        <f t="shared" si="25"/>
        <v>- - U</v>
      </c>
      <c r="R102" s="3" t="s">
        <v>2080</v>
      </c>
      <c r="S102" s="3" t="s">
        <v>86</v>
      </c>
      <c r="T102" s="3" t="s">
        <v>86</v>
      </c>
      <c r="U102" s="3" t="s">
        <v>86</v>
      </c>
      <c r="V102" s="3" t="str">
        <f t="shared" si="26"/>
        <v>U</v>
      </c>
      <c r="W102" s="3" t="s">
        <v>86</v>
      </c>
      <c r="X102" s="3" t="str">
        <f t="shared" si="27"/>
        <v>U</v>
      </c>
      <c r="Y102" s="3" t="s">
        <v>86</v>
      </c>
      <c r="Z102" s="3" t="str">
        <f t="shared" si="28"/>
        <v>U</v>
      </c>
      <c r="AA102" s="3" t="s">
        <v>86</v>
      </c>
      <c r="AB102" s="3" t="str">
        <f t="shared" si="29"/>
        <v>U</v>
      </c>
      <c r="AC102" s="3" t="s">
        <v>86</v>
      </c>
      <c r="AD102" s="3" t="str">
        <f t="shared" si="30"/>
        <v>U</v>
      </c>
      <c r="AE102" s="3" t="s">
        <v>86</v>
      </c>
      <c r="AF102" s="3" t="s">
        <v>86</v>
      </c>
      <c r="AG102" s="3" t="str">
        <f t="shared" si="31"/>
        <v>U</v>
      </c>
      <c r="AH102" s="3" t="s">
        <v>86</v>
      </c>
      <c r="AI102" s="3" t="str">
        <f t="shared" si="32"/>
        <v>U</v>
      </c>
      <c r="AJ102" s="3" t="s">
        <v>86</v>
      </c>
      <c r="AK102" s="3" t="str">
        <f t="shared" si="33"/>
        <v>U</v>
      </c>
      <c r="AL102" s="3" t="s">
        <v>86</v>
      </c>
      <c r="AM102" s="3" t="str">
        <f t="shared" si="34"/>
        <v>U</v>
      </c>
      <c r="AN102" s="3" t="s">
        <v>86</v>
      </c>
      <c r="AO102" s="3" t="str">
        <f t="shared" si="35"/>
        <v>U</v>
      </c>
      <c r="AR102" s="105" t="s">
        <v>1149</v>
      </c>
      <c r="AS102" s="3" t="s">
        <v>5</v>
      </c>
      <c r="AT102" s="3" t="str">
        <f t="shared" si="36"/>
        <v>R</v>
      </c>
      <c r="AU102" s="105" t="s">
        <v>1271</v>
      </c>
      <c r="AV102" s="105" t="s">
        <v>1271</v>
      </c>
      <c r="AW102" s="3" t="s">
        <v>2</v>
      </c>
      <c r="AX102" s="3" t="str">
        <f t="shared" si="37"/>
        <v>-</v>
      </c>
      <c r="AY102" s="3" t="s">
        <v>86</v>
      </c>
      <c r="AZ102" s="3" t="s">
        <v>86</v>
      </c>
      <c r="BA102" s="3" t="s">
        <v>86</v>
      </c>
      <c r="BB102" s="3" t="s">
        <v>1271</v>
      </c>
      <c r="BC102" s="3" t="s">
        <v>2</v>
      </c>
      <c r="BD102" s="3" t="str">
        <f t="shared" si="38"/>
        <v>-</v>
      </c>
      <c r="BE102" s="3" t="s">
        <v>1271</v>
      </c>
      <c r="BF102" s="3" t="s">
        <v>2</v>
      </c>
      <c r="BG102" s="3" t="str">
        <f t="shared" si="39"/>
        <v>-</v>
      </c>
      <c r="BH102" s="3" t="s">
        <v>1271</v>
      </c>
      <c r="BI102" s="3" t="s">
        <v>1271</v>
      </c>
      <c r="BJ102" s="3" t="s">
        <v>86</v>
      </c>
      <c r="BK102" s="3" t="s">
        <v>2</v>
      </c>
      <c r="BL102" s="3" t="str">
        <f t="shared" si="41"/>
        <v>-</v>
      </c>
      <c r="BM102" s="3" t="s">
        <v>86</v>
      </c>
      <c r="BN102" s="3" t="s">
        <v>86</v>
      </c>
      <c r="BO102" s="3" t="str">
        <f t="shared" si="42"/>
        <v>U</v>
      </c>
    </row>
    <row r="103" spans="1:75" x14ac:dyDescent="0.35">
      <c r="A103" s="39" t="s">
        <v>26</v>
      </c>
      <c r="B103" s="39" t="s">
        <v>2511</v>
      </c>
      <c r="C103" s="48" t="s">
        <v>446</v>
      </c>
      <c r="D103" s="39" t="s">
        <v>1146</v>
      </c>
      <c r="E103" s="48" t="s">
        <v>2511</v>
      </c>
      <c r="F103" s="39" t="s">
        <v>234</v>
      </c>
      <c r="G103" s="39" t="s">
        <v>702</v>
      </c>
      <c r="H103" s="39">
        <v>0</v>
      </c>
      <c r="I103" s="41"/>
      <c r="J103" s="39" t="s">
        <v>2512</v>
      </c>
      <c r="K103" s="49"/>
      <c r="L103" s="42" t="s">
        <v>592</v>
      </c>
      <c r="M103" s="43" t="str">
        <f t="shared" si="22"/>
        <v>U U U U</v>
      </c>
      <c r="N103" s="43" t="str">
        <f t="shared" si="23"/>
        <v>U U U U U U</v>
      </c>
      <c r="O103" s="43" t="str">
        <f t="shared" si="24"/>
        <v>Hb R -</v>
      </c>
      <c r="P103" s="43" t="str">
        <f t="shared" si="25"/>
        <v>- - U</v>
      </c>
      <c r="Q103" s="39"/>
      <c r="R103" s="39" t="s">
        <v>2080</v>
      </c>
      <c r="S103" s="39" t="s">
        <v>86</v>
      </c>
      <c r="T103" s="39" t="s">
        <v>86</v>
      </c>
      <c r="U103" s="39" t="s">
        <v>86</v>
      </c>
      <c r="V103" s="3" t="str">
        <f t="shared" si="26"/>
        <v>U</v>
      </c>
      <c r="W103" s="39" t="s">
        <v>86</v>
      </c>
      <c r="X103" s="3" t="str">
        <f t="shared" si="27"/>
        <v>U</v>
      </c>
      <c r="Y103" s="39" t="s">
        <v>86</v>
      </c>
      <c r="Z103" s="3" t="str">
        <f t="shared" si="28"/>
        <v>U</v>
      </c>
      <c r="AA103" s="39" t="s">
        <v>86</v>
      </c>
      <c r="AB103" s="3" t="str">
        <f t="shared" si="29"/>
        <v>U</v>
      </c>
      <c r="AC103" s="39" t="s">
        <v>86</v>
      </c>
      <c r="AD103" s="3" t="str">
        <f t="shared" si="30"/>
        <v>U</v>
      </c>
      <c r="AE103" s="39" t="s">
        <v>86</v>
      </c>
      <c r="AF103" s="39" t="s">
        <v>86</v>
      </c>
      <c r="AG103" s="3" t="str">
        <f t="shared" si="31"/>
        <v>U</v>
      </c>
      <c r="AH103" s="39" t="s">
        <v>86</v>
      </c>
      <c r="AI103" s="3" t="str">
        <f t="shared" si="32"/>
        <v>U</v>
      </c>
      <c r="AJ103" s="39" t="s">
        <v>86</v>
      </c>
      <c r="AK103" s="3" t="str">
        <f t="shared" si="33"/>
        <v>U</v>
      </c>
      <c r="AL103" s="39" t="s">
        <v>86</v>
      </c>
      <c r="AM103" s="3" t="str">
        <f t="shared" si="34"/>
        <v>U</v>
      </c>
      <c r="AN103" s="39" t="s">
        <v>86</v>
      </c>
      <c r="AO103" s="3" t="str">
        <f t="shared" si="35"/>
        <v>U</v>
      </c>
      <c r="AP103" s="39">
        <v>20150029</v>
      </c>
      <c r="AQ103" s="39"/>
      <c r="AR103" s="39" t="s">
        <v>378</v>
      </c>
      <c r="AS103" s="39" t="s">
        <v>5</v>
      </c>
      <c r="AT103" s="3" t="str">
        <f t="shared" si="36"/>
        <v>R</v>
      </c>
      <c r="AU103" s="39" t="s">
        <v>210</v>
      </c>
      <c r="AV103" s="39" t="s">
        <v>1275</v>
      </c>
      <c r="AW103" s="39" t="s">
        <v>1904</v>
      </c>
      <c r="AX103" s="3" t="str">
        <f t="shared" si="37"/>
        <v>Hb</v>
      </c>
      <c r="AY103" s="39" t="s">
        <v>86</v>
      </c>
      <c r="AZ103" s="39" t="s">
        <v>86</v>
      </c>
      <c r="BA103" s="39" t="s">
        <v>86</v>
      </c>
      <c r="BB103" s="39" t="s">
        <v>1271</v>
      </c>
      <c r="BC103" s="39" t="s">
        <v>2</v>
      </c>
      <c r="BD103" s="3" t="str">
        <f t="shared" si="38"/>
        <v>-</v>
      </c>
      <c r="BE103" s="39" t="s">
        <v>1271</v>
      </c>
      <c r="BF103" s="39" t="s">
        <v>2</v>
      </c>
      <c r="BG103" s="3" t="str">
        <f t="shared" si="39"/>
        <v>-</v>
      </c>
      <c r="BH103" s="39" t="s">
        <v>1271</v>
      </c>
      <c r="BI103" s="39" t="s">
        <v>86</v>
      </c>
      <c r="BJ103" s="39" t="s">
        <v>86</v>
      </c>
      <c r="BK103" s="39" t="s">
        <v>2</v>
      </c>
      <c r="BL103" s="3" t="str">
        <f t="shared" si="41"/>
        <v>-</v>
      </c>
      <c r="BM103" s="39" t="s">
        <v>86</v>
      </c>
      <c r="BN103" s="39" t="s">
        <v>86</v>
      </c>
      <c r="BO103" s="3" t="str">
        <f t="shared" si="42"/>
        <v>U</v>
      </c>
      <c r="BP103" s="39"/>
      <c r="BQ103" s="39"/>
      <c r="BR103" s="39"/>
      <c r="BS103" s="39"/>
      <c r="BT103" s="39"/>
    </row>
    <row r="104" spans="1:75" x14ac:dyDescent="0.35">
      <c r="A104" s="39" t="s">
        <v>26</v>
      </c>
      <c r="B104" s="39" t="s">
        <v>2511</v>
      </c>
      <c r="C104" s="48" t="s">
        <v>441</v>
      </c>
      <c r="D104" s="39" t="s">
        <v>1146</v>
      </c>
      <c r="E104" s="48" t="s">
        <v>2511</v>
      </c>
      <c r="F104" s="39" t="s">
        <v>1208</v>
      </c>
      <c r="G104" s="39" t="s">
        <v>851</v>
      </c>
      <c r="H104" s="39">
        <v>0</v>
      </c>
      <c r="I104" s="41"/>
      <c r="J104" s="39" t="s">
        <v>2512</v>
      </c>
      <c r="K104" s="49"/>
      <c r="L104" s="42" t="s">
        <v>587</v>
      </c>
      <c r="M104" s="43" t="str">
        <f t="shared" si="22"/>
        <v>U U U U</v>
      </c>
      <c r="N104" s="43" t="str">
        <f t="shared" si="23"/>
        <v>U U U U U U</v>
      </c>
      <c r="O104" s="43" t="str">
        <f t="shared" si="24"/>
        <v>Hb R -</v>
      </c>
      <c r="P104" s="43" t="str">
        <f t="shared" si="25"/>
        <v>- - U</v>
      </c>
      <c r="Q104" s="39"/>
      <c r="R104" s="39" t="s">
        <v>2080</v>
      </c>
      <c r="S104" s="39" t="s">
        <v>86</v>
      </c>
      <c r="T104" s="39" t="s">
        <v>86</v>
      </c>
      <c r="U104" s="39" t="s">
        <v>86</v>
      </c>
      <c r="V104" s="3" t="str">
        <f t="shared" si="26"/>
        <v>U</v>
      </c>
      <c r="W104" s="39" t="s">
        <v>86</v>
      </c>
      <c r="X104" s="3" t="str">
        <f t="shared" si="27"/>
        <v>U</v>
      </c>
      <c r="Y104" s="39" t="s">
        <v>86</v>
      </c>
      <c r="Z104" s="3" t="str">
        <f t="shared" si="28"/>
        <v>U</v>
      </c>
      <c r="AA104" s="39" t="s">
        <v>86</v>
      </c>
      <c r="AB104" s="3" t="str">
        <f t="shared" si="29"/>
        <v>U</v>
      </c>
      <c r="AC104" s="39" t="s">
        <v>86</v>
      </c>
      <c r="AD104" s="3" t="str">
        <f t="shared" si="30"/>
        <v>U</v>
      </c>
      <c r="AE104" s="39" t="s">
        <v>86</v>
      </c>
      <c r="AF104" s="39" t="s">
        <v>86</v>
      </c>
      <c r="AG104" s="3" t="str">
        <f t="shared" si="31"/>
        <v>U</v>
      </c>
      <c r="AH104" s="39" t="s">
        <v>86</v>
      </c>
      <c r="AI104" s="3" t="str">
        <f t="shared" si="32"/>
        <v>U</v>
      </c>
      <c r="AJ104" s="39" t="s">
        <v>86</v>
      </c>
      <c r="AK104" s="3" t="str">
        <f t="shared" si="33"/>
        <v>U</v>
      </c>
      <c r="AL104" s="39" t="s">
        <v>86</v>
      </c>
      <c r="AM104" s="3" t="str">
        <f t="shared" si="34"/>
        <v>U</v>
      </c>
      <c r="AN104" s="39" t="s">
        <v>86</v>
      </c>
      <c r="AO104" s="3" t="str">
        <f t="shared" si="35"/>
        <v>U</v>
      </c>
      <c r="AP104" s="39">
        <v>20150029</v>
      </c>
      <c r="AQ104" s="39"/>
      <c r="AR104" s="39" t="s">
        <v>376</v>
      </c>
      <c r="AS104" s="39" t="s">
        <v>5</v>
      </c>
      <c r="AT104" s="3" t="str">
        <f t="shared" si="36"/>
        <v>R</v>
      </c>
      <c r="AU104" s="39" t="s">
        <v>1271</v>
      </c>
      <c r="AV104" s="39" t="s">
        <v>1276</v>
      </c>
      <c r="AW104" s="39" t="s">
        <v>1904</v>
      </c>
      <c r="AX104" s="3" t="str">
        <f t="shared" si="37"/>
        <v>Hb</v>
      </c>
      <c r="AY104" s="39" t="s">
        <v>86</v>
      </c>
      <c r="AZ104" s="39" t="s">
        <v>86</v>
      </c>
      <c r="BA104" s="39" t="s">
        <v>86</v>
      </c>
      <c r="BB104" s="39" t="s">
        <v>1271</v>
      </c>
      <c r="BC104" s="39" t="s">
        <v>2</v>
      </c>
      <c r="BD104" s="3" t="str">
        <f t="shared" si="38"/>
        <v>-</v>
      </c>
      <c r="BE104" s="39" t="s">
        <v>1320</v>
      </c>
      <c r="BF104" s="39" t="s">
        <v>2</v>
      </c>
      <c r="BG104" s="3" t="str">
        <f t="shared" si="39"/>
        <v>-</v>
      </c>
      <c r="BH104" s="39" t="s">
        <v>1271</v>
      </c>
      <c r="BI104" s="39" t="s">
        <v>86</v>
      </c>
      <c r="BJ104" s="39" t="s">
        <v>86</v>
      </c>
      <c r="BK104" s="39" t="s">
        <v>2</v>
      </c>
      <c r="BL104" s="3" t="str">
        <f t="shared" si="41"/>
        <v>-</v>
      </c>
      <c r="BM104" s="39" t="s">
        <v>86</v>
      </c>
      <c r="BN104" s="39" t="s">
        <v>86</v>
      </c>
      <c r="BO104" s="3" t="str">
        <f t="shared" si="42"/>
        <v>U</v>
      </c>
      <c r="BP104" s="39"/>
      <c r="BQ104" s="39"/>
      <c r="BR104" s="39"/>
      <c r="BS104" s="39"/>
      <c r="BT104" s="39"/>
    </row>
    <row r="105" spans="1:75" x14ac:dyDescent="0.35">
      <c r="A105" s="39" t="s">
        <v>26</v>
      </c>
      <c r="B105" s="39" t="s">
        <v>2511</v>
      </c>
      <c r="C105" s="48" t="s">
        <v>449</v>
      </c>
      <c r="D105" s="39" t="s">
        <v>1146</v>
      </c>
      <c r="E105" s="48" t="s">
        <v>2511</v>
      </c>
      <c r="F105" s="39" t="s">
        <v>1600</v>
      </c>
      <c r="G105" s="39" t="s">
        <v>1530</v>
      </c>
      <c r="H105" s="39">
        <v>0</v>
      </c>
      <c r="I105" s="41"/>
      <c r="J105" s="39" t="s">
        <v>2512</v>
      </c>
      <c r="K105" s="49"/>
      <c r="L105" s="42" t="s">
        <v>595</v>
      </c>
      <c r="M105" s="43" t="str">
        <f t="shared" si="22"/>
        <v>U U U U</v>
      </c>
      <c r="N105" s="43" t="str">
        <f t="shared" si="23"/>
        <v>U U U U U U</v>
      </c>
      <c r="O105" s="43" t="str">
        <f t="shared" si="24"/>
        <v>Hh R Z</v>
      </c>
      <c r="P105" s="43" t="str">
        <f t="shared" si="25"/>
        <v>- - U</v>
      </c>
      <c r="Q105" s="39"/>
      <c r="R105" s="39" t="s">
        <v>2080</v>
      </c>
      <c r="S105" s="39" t="s">
        <v>86</v>
      </c>
      <c r="T105" s="39" t="s">
        <v>86</v>
      </c>
      <c r="U105" s="39" t="s">
        <v>86</v>
      </c>
      <c r="V105" s="3" t="str">
        <f t="shared" si="26"/>
        <v>U</v>
      </c>
      <c r="W105" s="39" t="s">
        <v>86</v>
      </c>
      <c r="X105" s="3" t="str">
        <f t="shared" si="27"/>
        <v>U</v>
      </c>
      <c r="Y105" s="39" t="s">
        <v>86</v>
      </c>
      <c r="Z105" s="3" t="str">
        <f t="shared" si="28"/>
        <v>U</v>
      </c>
      <c r="AA105" s="39" t="s">
        <v>86</v>
      </c>
      <c r="AB105" s="3" t="str">
        <f t="shared" si="29"/>
        <v>U</v>
      </c>
      <c r="AC105" s="39" t="s">
        <v>86</v>
      </c>
      <c r="AD105" s="3" t="str">
        <f t="shared" si="30"/>
        <v>U</v>
      </c>
      <c r="AE105" s="39" t="s">
        <v>86</v>
      </c>
      <c r="AF105" s="39" t="s">
        <v>86</v>
      </c>
      <c r="AG105" s="3" t="str">
        <f t="shared" si="31"/>
        <v>U</v>
      </c>
      <c r="AH105" s="39" t="s">
        <v>86</v>
      </c>
      <c r="AI105" s="3" t="str">
        <f t="shared" si="32"/>
        <v>U</v>
      </c>
      <c r="AJ105" s="39" t="s">
        <v>86</v>
      </c>
      <c r="AK105" s="3" t="str">
        <f t="shared" si="33"/>
        <v>U</v>
      </c>
      <c r="AL105" s="39" t="s">
        <v>86</v>
      </c>
      <c r="AM105" s="3" t="str">
        <f t="shared" si="34"/>
        <v>U</v>
      </c>
      <c r="AN105" s="39" t="s">
        <v>86</v>
      </c>
      <c r="AO105" s="3" t="str">
        <f t="shared" si="35"/>
        <v>U</v>
      </c>
      <c r="AP105" s="39">
        <v>20150029</v>
      </c>
      <c r="AQ105" s="39"/>
      <c r="AR105" s="39" t="s">
        <v>373</v>
      </c>
      <c r="AS105" s="39" t="s">
        <v>5</v>
      </c>
      <c r="AT105" s="3" t="str">
        <f t="shared" si="36"/>
        <v>R</v>
      </c>
      <c r="AU105" s="39" t="s">
        <v>380</v>
      </c>
      <c r="AV105" s="39" t="s">
        <v>1271</v>
      </c>
      <c r="AW105" s="3" t="s">
        <v>1903</v>
      </c>
      <c r="AX105" s="3" t="str">
        <f t="shared" si="37"/>
        <v>Hh</v>
      </c>
      <c r="AY105" s="39" t="s">
        <v>86</v>
      </c>
      <c r="AZ105" s="39" t="s">
        <v>86</v>
      </c>
      <c r="BA105" s="39" t="s">
        <v>86</v>
      </c>
      <c r="BB105" s="39" t="s">
        <v>1311</v>
      </c>
      <c r="BC105" s="39" t="s">
        <v>5</v>
      </c>
      <c r="BD105" s="3" t="str">
        <f t="shared" si="38"/>
        <v>Z</v>
      </c>
      <c r="BE105" s="39" t="s">
        <v>1271</v>
      </c>
      <c r="BF105" s="39" t="s">
        <v>2</v>
      </c>
      <c r="BG105" s="3" t="str">
        <f t="shared" si="39"/>
        <v>-</v>
      </c>
      <c r="BH105" s="39" t="s">
        <v>1271</v>
      </c>
      <c r="BI105" s="39" t="s">
        <v>86</v>
      </c>
      <c r="BJ105" s="39" t="s">
        <v>86</v>
      </c>
      <c r="BK105" s="39" t="s">
        <v>2</v>
      </c>
      <c r="BL105" s="3" t="str">
        <f t="shared" si="41"/>
        <v>-</v>
      </c>
      <c r="BM105" s="39" t="s">
        <v>86</v>
      </c>
      <c r="BN105" s="39" t="s">
        <v>86</v>
      </c>
      <c r="BO105" s="3" t="str">
        <f t="shared" si="42"/>
        <v>U</v>
      </c>
      <c r="BP105" s="39"/>
      <c r="BQ105" s="39"/>
      <c r="BR105" s="39"/>
      <c r="BS105" s="39"/>
      <c r="BT105" s="39"/>
    </row>
    <row r="106" spans="1:75" x14ac:dyDescent="0.35">
      <c r="A106" s="3" t="s">
        <v>26</v>
      </c>
      <c r="B106" s="113" t="s">
        <v>2511</v>
      </c>
      <c r="C106" s="114" t="s">
        <v>1659</v>
      </c>
      <c r="D106" s="6" t="s">
        <v>1146</v>
      </c>
      <c r="E106" s="3" t="s">
        <v>2511</v>
      </c>
      <c r="F106" s="115" t="s">
        <v>1595</v>
      </c>
      <c r="G106" s="113" t="s">
        <v>1526</v>
      </c>
      <c r="H106" s="116">
        <v>0</v>
      </c>
      <c r="I106" s="3"/>
      <c r="J106" s="3" t="s">
        <v>2512</v>
      </c>
      <c r="L106" s="9" t="s">
        <v>1736</v>
      </c>
      <c r="M106" s="43" t="str">
        <f t="shared" si="22"/>
        <v>U U U U</v>
      </c>
      <c r="N106" s="43" t="str">
        <f t="shared" si="23"/>
        <v>U U U U U U</v>
      </c>
      <c r="O106" s="43" t="str">
        <f t="shared" si="24"/>
        <v>Hh R -</v>
      </c>
      <c r="P106" s="43" t="str">
        <f t="shared" si="25"/>
        <v>- - U</v>
      </c>
      <c r="R106" s="3" t="s">
        <v>2080</v>
      </c>
      <c r="S106" s="3" t="s">
        <v>86</v>
      </c>
      <c r="T106" s="3" t="s">
        <v>86</v>
      </c>
      <c r="U106" s="3" t="s">
        <v>86</v>
      </c>
      <c r="V106" s="3" t="str">
        <f t="shared" si="26"/>
        <v>U</v>
      </c>
      <c r="W106" s="3" t="s">
        <v>86</v>
      </c>
      <c r="X106" s="3" t="str">
        <f t="shared" si="27"/>
        <v>U</v>
      </c>
      <c r="Y106" s="3" t="s">
        <v>86</v>
      </c>
      <c r="Z106" s="3" t="str">
        <f t="shared" si="28"/>
        <v>U</v>
      </c>
      <c r="AA106" s="3" t="s">
        <v>86</v>
      </c>
      <c r="AB106" s="3" t="str">
        <f t="shared" si="29"/>
        <v>U</v>
      </c>
      <c r="AC106" s="3" t="s">
        <v>86</v>
      </c>
      <c r="AD106" s="3" t="str">
        <f t="shared" si="30"/>
        <v>U</v>
      </c>
      <c r="AE106" s="3" t="s">
        <v>86</v>
      </c>
      <c r="AF106" s="3" t="s">
        <v>86</v>
      </c>
      <c r="AG106" s="3" t="str">
        <f t="shared" si="31"/>
        <v>U</v>
      </c>
      <c r="AH106" s="3" t="s">
        <v>86</v>
      </c>
      <c r="AI106" s="3" t="str">
        <f t="shared" si="32"/>
        <v>U</v>
      </c>
      <c r="AJ106" s="3" t="s">
        <v>86</v>
      </c>
      <c r="AK106" s="3" t="str">
        <f t="shared" si="33"/>
        <v>U</v>
      </c>
      <c r="AL106" s="3" t="s">
        <v>86</v>
      </c>
      <c r="AM106" s="3" t="str">
        <f t="shared" si="34"/>
        <v>U</v>
      </c>
      <c r="AN106" s="3" t="s">
        <v>86</v>
      </c>
      <c r="AO106" s="3" t="str">
        <f t="shared" si="35"/>
        <v>U</v>
      </c>
      <c r="AR106" s="105" t="s">
        <v>1147</v>
      </c>
      <c r="AS106" s="3" t="s">
        <v>5</v>
      </c>
      <c r="AT106" s="3" t="str">
        <f t="shared" si="36"/>
        <v>R</v>
      </c>
      <c r="AU106" s="105" t="s">
        <v>1148</v>
      </c>
      <c r="AV106" s="105" t="s">
        <v>1271</v>
      </c>
      <c r="AW106" s="3" t="s">
        <v>1903</v>
      </c>
      <c r="AX106" s="3" t="str">
        <f t="shared" si="37"/>
        <v>Hh</v>
      </c>
      <c r="AY106" s="3" t="s">
        <v>86</v>
      </c>
      <c r="AZ106" s="3" t="s">
        <v>86</v>
      </c>
      <c r="BA106" s="3" t="s">
        <v>86</v>
      </c>
      <c r="BB106" s="3" t="s">
        <v>809</v>
      </c>
      <c r="BC106" s="3" t="s">
        <v>2</v>
      </c>
      <c r="BD106" s="3" t="str">
        <f t="shared" si="38"/>
        <v>-</v>
      </c>
      <c r="BE106" s="3" t="s">
        <v>1271</v>
      </c>
      <c r="BF106" s="3" t="s">
        <v>2</v>
      </c>
      <c r="BG106" s="3" t="str">
        <f t="shared" si="39"/>
        <v>-</v>
      </c>
      <c r="BH106" s="3" t="s">
        <v>1271</v>
      </c>
      <c r="BI106" s="3" t="s">
        <v>1271</v>
      </c>
      <c r="BJ106" s="3" t="s">
        <v>86</v>
      </c>
      <c r="BK106" s="3" t="s">
        <v>2</v>
      </c>
      <c r="BL106" s="3" t="str">
        <f t="shared" si="41"/>
        <v>-</v>
      </c>
      <c r="BM106" s="3" t="s">
        <v>86</v>
      </c>
      <c r="BN106" s="3" t="s">
        <v>86</v>
      </c>
      <c r="BO106" s="3" t="str">
        <f t="shared" si="42"/>
        <v>U</v>
      </c>
    </row>
    <row r="107" spans="1:75" x14ac:dyDescent="0.35">
      <c r="A107" s="39" t="s">
        <v>26</v>
      </c>
      <c r="B107" s="39" t="s">
        <v>2511</v>
      </c>
      <c r="C107" s="48" t="s">
        <v>443</v>
      </c>
      <c r="D107" s="39" t="s">
        <v>1146</v>
      </c>
      <c r="E107" s="48" t="s">
        <v>2511</v>
      </c>
      <c r="F107" s="39" t="s">
        <v>1595</v>
      </c>
      <c r="G107" s="39" t="s">
        <v>1526</v>
      </c>
      <c r="H107" s="39">
        <v>0</v>
      </c>
      <c r="I107" s="41"/>
      <c r="J107" s="39" t="s">
        <v>2512</v>
      </c>
      <c r="K107" s="49"/>
      <c r="L107" s="42" t="s">
        <v>589</v>
      </c>
      <c r="M107" s="43" t="str">
        <f t="shared" si="22"/>
        <v>U U U U</v>
      </c>
      <c r="N107" s="43" t="str">
        <f t="shared" si="23"/>
        <v>U U U U U U</v>
      </c>
      <c r="O107" s="43" t="str">
        <f t="shared" si="24"/>
        <v>Hh R -</v>
      </c>
      <c r="P107" s="43" t="str">
        <f t="shared" si="25"/>
        <v>- - U</v>
      </c>
      <c r="Q107" s="39"/>
      <c r="R107" s="39" t="s">
        <v>2080</v>
      </c>
      <c r="S107" s="39" t="s">
        <v>86</v>
      </c>
      <c r="T107" s="39" t="s">
        <v>86</v>
      </c>
      <c r="U107" s="39" t="s">
        <v>86</v>
      </c>
      <c r="V107" s="3" t="str">
        <f t="shared" si="26"/>
        <v>U</v>
      </c>
      <c r="W107" s="39" t="s">
        <v>86</v>
      </c>
      <c r="X107" s="3" t="str">
        <f t="shared" si="27"/>
        <v>U</v>
      </c>
      <c r="Y107" s="39" t="s">
        <v>86</v>
      </c>
      <c r="Z107" s="3" t="str">
        <f t="shared" si="28"/>
        <v>U</v>
      </c>
      <c r="AA107" s="39" t="s">
        <v>86</v>
      </c>
      <c r="AB107" s="3" t="str">
        <f t="shared" si="29"/>
        <v>U</v>
      </c>
      <c r="AC107" s="39" t="s">
        <v>86</v>
      </c>
      <c r="AD107" s="3" t="str">
        <f t="shared" si="30"/>
        <v>U</v>
      </c>
      <c r="AE107" s="39" t="s">
        <v>86</v>
      </c>
      <c r="AF107" s="39" t="s">
        <v>86</v>
      </c>
      <c r="AG107" s="3" t="str">
        <f t="shared" si="31"/>
        <v>U</v>
      </c>
      <c r="AH107" s="39" t="s">
        <v>86</v>
      </c>
      <c r="AI107" s="3" t="str">
        <f t="shared" si="32"/>
        <v>U</v>
      </c>
      <c r="AJ107" s="39" t="s">
        <v>86</v>
      </c>
      <c r="AK107" s="3" t="str">
        <f t="shared" si="33"/>
        <v>U</v>
      </c>
      <c r="AL107" s="39" t="s">
        <v>86</v>
      </c>
      <c r="AM107" s="3" t="str">
        <f t="shared" si="34"/>
        <v>U</v>
      </c>
      <c r="AN107" s="39" t="s">
        <v>86</v>
      </c>
      <c r="AO107" s="3" t="str">
        <f t="shared" si="35"/>
        <v>U</v>
      </c>
      <c r="AP107" s="39">
        <v>20150029</v>
      </c>
      <c r="AQ107" s="39"/>
      <c r="AR107" s="39" t="s">
        <v>373</v>
      </c>
      <c r="AS107" s="39" t="s">
        <v>5</v>
      </c>
      <c r="AT107" s="3" t="str">
        <f t="shared" si="36"/>
        <v>R</v>
      </c>
      <c r="AU107" s="39" t="s">
        <v>380</v>
      </c>
      <c r="AV107" s="39" t="s">
        <v>1271</v>
      </c>
      <c r="AW107" s="3" t="s">
        <v>1903</v>
      </c>
      <c r="AX107" s="3" t="str">
        <f t="shared" si="37"/>
        <v>Hh</v>
      </c>
      <c r="AY107" s="39" t="s">
        <v>86</v>
      </c>
      <c r="AZ107" s="39" t="s">
        <v>86</v>
      </c>
      <c r="BA107" s="39" t="s">
        <v>86</v>
      </c>
      <c r="BB107" s="39" t="s">
        <v>1271</v>
      </c>
      <c r="BC107" s="39" t="s">
        <v>2</v>
      </c>
      <c r="BD107" s="3" t="str">
        <f t="shared" si="38"/>
        <v>-</v>
      </c>
      <c r="BE107" s="39" t="s">
        <v>1271</v>
      </c>
      <c r="BF107" s="39" t="s">
        <v>2</v>
      </c>
      <c r="BG107" s="3" t="str">
        <f t="shared" si="39"/>
        <v>-</v>
      </c>
      <c r="BH107" s="39" t="s">
        <v>1271</v>
      </c>
      <c r="BI107" s="39" t="s">
        <v>86</v>
      </c>
      <c r="BJ107" s="39" t="s">
        <v>86</v>
      </c>
      <c r="BK107" s="39" t="s">
        <v>2</v>
      </c>
      <c r="BL107" s="3" t="str">
        <f t="shared" si="41"/>
        <v>-</v>
      </c>
      <c r="BM107" s="39" t="s">
        <v>86</v>
      </c>
      <c r="BN107" s="39" t="s">
        <v>86</v>
      </c>
      <c r="BO107" s="3" t="str">
        <f t="shared" si="42"/>
        <v>U</v>
      </c>
      <c r="BP107" s="39"/>
      <c r="BQ107" s="39"/>
      <c r="BR107" s="39"/>
      <c r="BS107" s="39"/>
      <c r="BT107" s="39"/>
    </row>
    <row r="108" spans="1:75" x14ac:dyDescent="0.35">
      <c r="A108" s="39" t="s">
        <v>26</v>
      </c>
      <c r="B108" s="39" t="s">
        <v>2511</v>
      </c>
      <c r="C108" s="48" t="s">
        <v>438</v>
      </c>
      <c r="D108" s="39" t="s">
        <v>1146</v>
      </c>
      <c r="E108" s="48" t="s">
        <v>2511</v>
      </c>
      <c r="F108" s="39" t="s">
        <v>1590</v>
      </c>
      <c r="G108" s="39" t="s">
        <v>1521</v>
      </c>
      <c r="H108" s="39">
        <v>0</v>
      </c>
      <c r="I108" s="41"/>
      <c r="J108" s="39" t="s">
        <v>2512</v>
      </c>
      <c r="K108" s="49"/>
      <c r="L108" s="42" t="s">
        <v>583</v>
      </c>
      <c r="M108" s="43" t="str">
        <f t="shared" si="22"/>
        <v>U U U U</v>
      </c>
      <c r="N108" s="43" t="str">
        <f t="shared" si="23"/>
        <v>U U U U U U</v>
      </c>
      <c r="O108" s="43" t="str">
        <f t="shared" si="24"/>
        <v>Hh R Z</v>
      </c>
      <c r="P108" s="43" t="str">
        <f t="shared" si="25"/>
        <v>- - U</v>
      </c>
      <c r="Q108" s="39"/>
      <c r="R108" s="39" t="s">
        <v>2080</v>
      </c>
      <c r="S108" s="39" t="s">
        <v>86</v>
      </c>
      <c r="T108" s="39" t="s">
        <v>86</v>
      </c>
      <c r="U108" s="39" t="s">
        <v>86</v>
      </c>
      <c r="V108" s="3" t="str">
        <f t="shared" si="26"/>
        <v>U</v>
      </c>
      <c r="W108" s="39" t="s">
        <v>86</v>
      </c>
      <c r="X108" s="3" t="str">
        <f t="shared" si="27"/>
        <v>U</v>
      </c>
      <c r="Y108" s="39" t="s">
        <v>86</v>
      </c>
      <c r="Z108" s="3" t="str">
        <f t="shared" si="28"/>
        <v>U</v>
      </c>
      <c r="AA108" s="39" t="s">
        <v>86</v>
      </c>
      <c r="AB108" s="3" t="str">
        <f t="shared" si="29"/>
        <v>U</v>
      </c>
      <c r="AC108" s="39" t="s">
        <v>86</v>
      </c>
      <c r="AD108" s="3" t="str">
        <f t="shared" si="30"/>
        <v>U</v>
      </c>
      <c r="AE108" s="39" t="s">
        <v>86</v>
      </c>
      <c r="AF108" s="39" t="s">
        <v>86</v>
      </c>
      <c r="AG108" s="3" t="str">
        <f t="shared" si="31"/>
        <v>U</v>
      </c>
      <c r="AH108" s="39" t="s">
        <v>86</v>
      </c>
      <c r="AI108" s="3" t="str">
        <f t="shared" si="32"/>
        <v>U</v>
      </c>
      <c r="AJ108" s="39" t="s">
        <v>86</v>
      </c>
      <c r="AK108" s="3" t="str">
        <f t="shared" si="33"/>
        <v>U</v>
      </c>
      <c r="AL108" s="39" t="s">
        <v>86</v>
      </c>
      <c r="AM108" s="3" t="str">
        <f t="shared" si="34"/>
        <v>U</v>
      </c>
      <c r="AN108" s="39" t="s">
        <v>86</v>
      </c>
      <c r="AO108" s="3" t="str">
        <f t="shared" si="35"/>
        <v>U</v>
      </c>
      <c r="AP108" s="39">
        <v>20150029</v>
      </c>
      <c r="AQ108" s="39"/>
      <c r="AR108" s="39" t="s">
        <v>373</v>
      </c>
      <c r="AS108" s="39" t="s">
        <v>5</v>
      </c>
      <c r="AT108" s="3" t="str">
        <f t="shared" si="36"/>
        <v>R</v>
      </c>
      <c r="AU108" s="39" t="s">
        <v>380</v>
      </c>
      <c r="AV108" s="39" t="s">
        <v>1271</v>
      </c>
      <c r="AW108" s="3" t="s">
        <v>1903</v>
      </c>
      <c r="AX108" s="3" t="str">
        <f t="shared" si="37"/>
        <v>Hh</v>
      </c>
      <c r="AY108" s="39" t="s">
        <v>86</v>
      </c>
      <c r="AZ108" s="39" t="s">
        <v>86</v>
      </c>
      <c r="BA108" s="39" t="s">
        <v>86</v>
      </c>
      <c r="BB108" s="39" t="s">
        <v>1308</v>
      </c>
      <c r="BC108" s="39" t="s">
        <v>5</v>
      </c>
      <c r="BD108" s="3" t="str">
        <f t="shared" si="38"/>
        <v>Z</v>
      </c>
      <c r="BE108" s="39" t="s">
        <v>1271</v>
      </c>
      <c r="BF108" s="39" t="s">
        <v>2</v>
      </c>
      <c r="BG108" s="3" t="str">
        <f t="shared" si="39"/>
        <v>-</v>
      </c>
      <c r="BH108" s="39" t="s">
        <v>1271</v>
      </c>
      <c r="BI108" s="39" t="s">
        <v>86</v>
      </c>
      <c r="BJ108" s="39" t="s">
        <v>86</v>
      </c>
      <c r="BK108" s="39" t="s">
        <v>2</v>
      </c>
      <c r="BL108" s="3" t="str">
        <f t="shared" si="41"/>
        <v>-</v>
      </c>
      <c r="BM108" s="39" t="s">
        <v>86</v>
      </c>
      <c r="BN108" s="39" t="s">
        <v>86</v>
      </c>
      <c r="BO108" s="3" t="str">
        <f t="shared" si="42"/>
        <v>U</v>
      </c>
      <c r="BP108" s="39"/>
      <c r="BQ108" s="39"/>
      <c r="BR108" s="39"/>
      <c r="BS108" s="39"/>
      <c r="BT108" s="39"/>
    </row>
    <row r="109" spans="1:75" x14ac:dyDescent="0.35">
      <c r="A109" s="39" t="s">
        <v>26</v>
      </c>
      <c r="B109" s="39" t="s">
        <v>2511</v>
      </c>
      <c r="C109" s="48" t="s">
        <v>458</v>
      </c>
      <c r="D109" s="39" t="s">
        <v>1146</v>
      </c>
      <c r="E109" s="48" t="s">
        <v>2511</v>
      </c>
      <c r="F109" s="39" t="s">
        <v>1606</v>
      </c>
      <c r="G109" s="39" t="s">
        <v>1536</v>
      </c>
      <c r="H109" s="39">
        <v>0</v>
      </c>
      <c r="I109" s="41"/>
      <c r="J109" s="39" t="s">
        <v>2512</v>
      </c>
      <c r="K109" s="49"/>
      <c r="L109" s="42" t="s">
        <v>604</v>
      </c>
      <c r="M109" s="43" t="str">
        <f t="shared" si="22"/>
        <v>U U U U</v>
      </c>
      <c r="N109" s="43" t="str">
        <f t="shared" si="23"/>
        <v>U U U U U U</v>
      </c>
      <c r="O109" s="43" t="str">
        <f t="shared" si="24"/>
        <v>Hh R Z</v>
      </c>
      <c r="P109" s="43" t="str">
        <f t="shared" si="25"/>
        <v>- - U</v>
      </c>
      <c r="Q109" s="39"/>
      <c r="R109" s="39" t="s">
        <v>2080</v>
      </c>
      <c r="S109" s="39" t="s">
        <v>86</v>
      </c>
      <c r="T109" s="39" t="s">
        <v>86</v>
      </c>
      <c r="U109" s="39" t="s">
        <v>86</v>
      </c>
      <c r="V109" s="3" t="str">
        <f t="shared" si="26"/>
        <v>U</v>
      </c>
      <c r="W109" s="39" t="s">
        <v>86</v>
      </c>
      <c r="X109" s="3" t="str">
        <f t="shared" si="27"/>
        <v>U</v>
      </c>
      <c r="Y109" s="39" t="s">
        <v>86</v>
      </c>
      <c r="Z109" s="3" t="str">
        <f t="shared" si="28"/>
        <v>U</v>
      </c>
      <c r="AA109" s="39" t="s">
        <v>86</v>
      </c>
      <c r="AB109" s="3" t="str">
        <f t="shared" si="29"/>
        <v>U</v>
      </c>
      <c r="AC109" s="39" t="s">
        <v>86</v>
      </c>
      <c r="AD109" s="3" t="str">
        <f t="shared" si="30"/>
        <v>U</v>
      </c>
      <c r="AE109" s="39" t="s">
        <v>86</v>
      </c>
      <c r="AF109" s="39" t="s">
        <v>86</v>
      </c>
      <c r="AG109" s="3" t="str">
        <f t="shared" si="31"/>
        <v>U</v>
      </c>
      <c r="AH109" s="39" t="s">
        <v>86</v>
      </c>
      <c r="AI109" s="3" t="str">
        <f t="shared" si="32"/>
        <v>U</v>
      </c>
      <c r="AJ109" s="39" t="s">
        <v>86</v>
      </c>
      <c r="AK109" s="3" t="str">
        <f t="shared" si="33"/>
        <v>U</v>
      </c>
      <c r="AL109" s="39" t="s">
        <v>86</v>
      </c>
      <c r="AM109" s="3" t="str">
        <f t="shared" si="34"/>
        <v>U</v>
      </c>
      <c r="AN109" s="39" t="s">
        <v>86</v>
      </c>
      <c r="AO109" s="3" t="str">
        <f t="shared" si="35"/>
        <v>U</v>
      </c>
      <c r="AP109" s="39">
        <v>20150029</v>
      </c>
      <c r="AQ109" s="39"/>
      <c r="AR109" s="39" t="s">
        <v>1296</v>
      </c>
      <c r="AS109" s="39" t="s">
        <v>5</v>
      </c>
      <c r="AT109" s="3" t="str">
        <f t="shared" si="36"/>
        <v>R</v>
      </c>
      <c r="AU109" s="39" t="s">
        <v>380</v>
      </c>
      <c r="AV109" s="39" t="s">
        <v>1271</v>
      </c>
      <c r="AW109" s="3" t="s">
        <v>1903</v>
      </c>
      <c r="AX109" s="3" t="str">
        <f t="shared" si="37"/>
        <v>Hh</v>
      </c>
      <c r="AY109" s="39" t="s">
        <v>86</v>
      </c>
      <c r="AZ109" s="39" t="s">
        <v>86</v>
      </c>
      <c r="BA109" s="39" t="s">
        <v>86</v>
      </c>
      <c r="BB109" s="39" t="s">
        <v>1316</v>
      </c>
      <c r="BC109" s="39" t="s">
        <v>5</v>
      </c>
      <c r="BD109" s="3" t="str">
        <f t="shared" si="38"/>
        <v>Z</v>
      </c>
      <c r="BE109" s="39" t="s">
        <v>1271</v>
      </c>
      <c r="BF109" s="39" t="s">
        <v>2</v>
      </c>
      <c r="BG109" s="3" t="str">
        <f t="shared" si="39"/>
        <v>-</v>
      </c>
      <c r="BH109" s="39" t="s">
        <v>1271</v>
      </c>
      <c r="BI109" s="39" t="s">
        <v>86</v>
      </c>
      <c r="BJ109" s="39" t="s">
        <v>86</v>
      </c>
      <c r="BK109" s="39" t="s">
        <v>2</v>
      </c>
      <c r="BL109" s="3" t="str">
        <f t="shared" si="41"/>
        <v>-</v>
      </c>
      <c r="BM109" s="39" t="s">
        <v>86</v>
      </c>
      <c r="BN109" s="39" t="s">
        <v>86</v>
      </c>
      <c r="BO109" s="3" t="str">
        <f t="shared" si="42"/>
        <v>U</v>
      </c>
      <c r="BP109" s="39"/>
      <c r="BQ109" s="39"/>
      <c r="BR109" s="39"/>
      <c r="BS109" s="39"/>
      <c r="BT109" s="39"/>
    </row>
    <row r="110" spans="1:75" x14ac:dyDescent="0.35">
      <c r="A110" s="39" t="s">
        <v>26</v>
      </c>
      <c r="B110" s="39" t="s">
        <v>2511</v>
      </c>
      <c r="C110" s="48" t="s">
        <v>445</v>
      </c>
      <c r="D110" s="39" t="s">
        <v>1146</v>
      </c>
      <c r="E110" s="48" t="s">
        <v>2511</v>
      </c>
      <c r="F110" s="39" t="s">
        <v>1597</v>
      </c>
      <c r="G110" s="39" t="s">
        <v>1528</v>
      </c>
      <c r="H110" s="39">
        <v>0</v>
      </c>
      <c r="I110" s="41"/>
      <c r="J110" s="39" t="s">
        <v>2512</v>
      </c>
      <c r="K110" s="49"/>
      <c r="L110" s="42" t="s">
        <v>591</v>
      </c>
      <c r="M110" s="43" t="str">
        <f t="shared" si="22"/>
        <v>U U U U</v>
      </c>
      <c r="N110" s="43" t="str">
        <f t="shared" si="23"/>
        <v>U U U U U U</v>
      </c>
      <c r="O110" s="43" t="str">
        <f t="shared" si="24"/>
        <v>Hh R Z</v>
      </c>
      <c r="P110" s="43" t="str">
        <f t="shared" si="25"/>
        <v>- - U</v>
      </c>
      <c r="Q110" s="39"/>
      <c r="R110" s="39" t="s">
        <v>2080</v>
      </c>
      <c r="S110" s="39" t="s">
        <v>86</v>
      </c>
      <c r="T110" s="39" t="s">
        <v>86</v>
      </c>
      <c r="U110" s="39" t="s">
        <v>86</v>
      </c>
      <c r="V110" s="3" t="str">
        <f t="shared" si="26"/>
        <v>U</v>
      </c>
      <c r="W110" s="39" t="s">
        <v>86</v>
      </c>
      <c r="X110" s="3" t="str">
        <f t="shared" si="27"/>
        <v>U</v>
      </c>
      <c r="Y110" s="39" t="s">
        <v>86</v>
      </c>
      <c r="Z110" s="3" t="str">
        <f t="shared" si="28"/>
        <v>U</v>
      </c>
      <c r="AA110" s="39" t="s">
        <v>86</v>
      </c>
      <c r="AB110" s="3" t="str">
        <f t="shared" si="29"/>
        <v>U</v>
      </c>
      <c r="AC110" s="39" t="s">
        <v>86</v>
      </c>
      <c r="AD110" s="3" t="str">
        <f t="shared" si="30"/>
        <v>U</v>
      </c>
      <c r="AE110" s="39" t="s">
        <v>86</v>
      </c>
      <c r="AF110" s="39" t="s">
        <v>86</v>
      </c>
      <c r="AG110" s="3" t="str">
        <f t="shared" si="31"/>
        <v>U</v>
      </c>
      <c r="AH110" s="39" t="s">
        <v>86</v>
      </c>
      <c r="AI110" s="3" t="str">
        <f t="shared" si="32"/>
        <v>U</v>
      </c>
      <c r="AJ110" s="39" t="s">
        <v>86</v>
      </c>
      <c r="AK110" s="3" t="str">
        <f t="shared" si="33"/>
        <v>U</v>
      </c>
      <c r="AL110" s="39" t="s">
        <v>86</v>
      </c>
      <c r="AM110" s="3" t="str">
        <f t="shared" si="34"/>
        <v>U</v>
      </c>
      <c r="AN110" s="39" t="s">
        <v>86</v>
      </c>
      <c r="AO110" s="3" t="str">
        <f t="shared" si="35"/>
        <v>U</v>
      </c>
      <c r="AP110" s="39">
        <v>20150029</v>
      </c>
      <c r="AQ110" s="39"/>
      <c r="AR110" s="39" t="s">
        <v>1290</v>
      </c>
      <c r="AS110" s="39" t="s">
        <v>5</v>
      </c>
      <c r="AT110" s="3" t="str">
        <f t="shared" si="36"/>
        <v>R</v>
      </c>
      <c r="AU110" s="39" t="s">
        <v>380</v>
      </c>
      <c r="AV110" s="39" t="s">
        <v>1277</v>
      </c>
      <c r="AW110" s="3" t="s">
        <v>1903</v>
      </c>
      <c r="AX110" s="3" t="str">
        <f t="shared" si="37"/>
        <v>Hh</v>
      </c>
      <c r="AY110" s="39" t="s">
        <v>86</v>
      </c>
      <c r="AZ110" s="39" t="s">
        <v>86</v>
      </c>
      <c r="BA110" s="39" t="s">
        <v>86</v>
      </c>
      <c r="BB110" s="39" t="s">
        <v>1310</v>
      </c>
      <c r="BC110" s="39" t="s">
        <v>5</v>
      </c>
      <c r="BD110" s="3" t="str">
        <f t="shared" si="38"/>
        <v>Z</v>
      </c>
      <c r="BE110" s="39" t="s">
        <v>1271</v>
      </c>
      <c r="BF110" s="39" t="s">
        <v>2</v>
      </c>
      <c r="BG110" s="3" t="str">
        <f t="shared" si="39"/>
        <v>-</v>
      </c>
      <c r="BH110" s="39" t="s">
        <v>1271</v>
      </c>
      <c r="BI110" s="39" t="s">
        <v>86</v>
      </c>
      <c r="BJ110" s="39" t="s">
        <v>86</v>
      </c>
      <c r="BK110" s="39" t="s">
        <v>2</v>
      </c>
      <c r="BL110" s="3" t="str">
        <f t="shared" si="41"/>
        <v>-</v>
      </c>
      <c r="BM110" s="39" t="s">
        <v>86</v>
      </c>
      <c r="BN110" s="39" t="s">
        <v>86</v>
      </c>
      <c r="BO110" s="3" t="str">
        <f t="shared" si="42"/>
        <v>U</v>
      </c>
      <c r="BP110" s="39"/>
      <c r="BQ110" s="39"/>
      <c r="BR110" s="39"/>
      <c r="BS110" s="39"/>
      <c r="BT110" s="39"/>
    </row>
    <row r="111" spans="1:75" x14ac:dyDescent="0.35">
      <c r="A111" s="39" t="s">
        <v>26</v>
      </c>
      <c r="B111" s="39" t="s">
        <v>2511</v>
      </c>
      <c r="C111" s="48" t="s">
        <v>461</v>
      </c>
      <c r="D111" s="39" t="s">
        <v>1146</v>
      </c>
      <c r="E111" s="48" t="s">
        <v>2511</v>
      </c>
      <c r="F111" s="39" t="s">
        <v>1597</v>
      </c>
      <c r="G111" s="39" t="s">
        <v>1528</v>
      </c>
      <c r="H111" s="39">
        <v>0</v>
      </c>
      <c r="I111" s="41"/>
      <c r="J111" s="39" t="s">
        <v>2512</v>
      </c>
      <c r="K111" s="49"/>
      <c r="L111" s="42" t="s">
        <v>607</v>
      </c>
      <c r="M111" s="43" t="str">
        <f t="shared" si="22"/>
        <v>U U U U</v>
      </c>
      <c r="N111" s="43" t="str">
        <f t="shared" si="23"/>
        <v>U U U U U U</v>
      </c>
      <c r="O111" s="43" t="str">
        <f t="shared" si="24"/>
        <v>Hh R Z</v>
      </c>
      <c r="P111" s="43" t="str">
        <f t="shared" si="25"/>
        <v>- - U</v>
      </c>
      <c r="Q111" s="39"/>
      <c r="R111" s="39" t="s">
        <v>2080</v>
      </c>
      <c r="S111" s="39" t="s">
        <v>86</v>
      </c>
      <c r="T111" s="39" t="s">
        <v>86</v>
      </c>
      <c r="U111" s="39" t="s">
        <v>86</v>
      </c>
      <c r="V111" s="3" t="str">
        <f t="shared" si="26"/>
        <v>U</v>
      </c>
      <c r="W111" s="39" t="s">
        <v>86</v>
      </c>
      <c r="X111" s="3" t="str">
        <f t="shared" si="27"/>
        <v>U</v>
      </c>
      <c r="Y111" s="39" t="s">
        <v>86</v>
      </c>
      <c r="Z111" s="3" t="str">
        <f t="shared" si="28"/>
        <v>U</v>
      </c>
      <c r="AA111" s="39" t="s">
        <v>86</v>
      </c>
      <c r="AB111" s="3" t="str">
        <f t="shared" si="29"/>
        <v>U</v>
      </c>
      <c r="AC111" s="39" t="s">
        <v>86</v>
      </c>
      <c r="AD111" s="3" t="str">
        <f t="shared" si="30"/>
        <v>U</v>
      </c>
      <c r="AE111" s="39" t="s">
        <v>86</v>
      </c>
      <c r="AF111" s="39" t="s">
        <v>86</v>
      </c>
      <c r="AG111" s="3" t="str">
        <f t="shared" si="31"/>
        <v>U</v>
      </c>
      <c r="AH111" s="39" t="s">
        <v>86</v>
      </c>
      <c r="AI111" s="3" t="str">
        <f t="shared" si="32"/>
        <v>U</v>
      </c>
      <c r="AJ111" s="39" t="s">
        <v>86</v>
      </c>
      <c r="AK111" s="3" t="str">
        <f t="shared" si="33"/>
        <v>U</v>
      </c>
      <c r="AL111" s="39" t="s">
        <v>86</v>
      </c>
      <c r="AM111" s="3" t="str">
        <f t="shared" si="34"/>
        <v>U</v>
      </c>
      <c r="AN111" s="39" t="s">
        <v>86</v>
      </c>
      <c r="AO111" s="3" t="str">
        <f t="shared" si="35"/>
        <v>U</v>
      </c>
      <c r="AP111" s="39">
        <v>20150029</v>
      </c>
      <c r="AQ111" s="39"/>
      <c r="AR111" s="39" t="s">
        <v>1294</v>
      </c>
      <c r="AS111" s="39" t="s">
        <v>5</v>
      </c>
      <c r="AT111" s="3" t="str">
        <f t="shared" si="36"/>
        <v>R</v>
      </c>
      <c r="AU111" s="39" t="s">
        <v>380</v>
      </c>
      <c r="AV111" s="39" t="s">
        <v>1278</v>
      </c>
      <c r="AW111" s="3" t="s">
        <v>1903</v>
      </c>
      <c r="AX111" s="3" t="str">
        <f t="shared" si="37"/>
        <v>Hh</v>
      </c>
      <c r="AY111" s="39" t="s">
        <v>86</v>
      </c>
      <c r="AZ111" s="39" t="s">
        <v>86</v>
      </c>
      <c r="BA111" s="39" t="s">
        <v>86</v>
      </c>
      <c r="BB111" s="39" t="s">
        <v>1310</v>
      </c>
      <c r="BC111" s="39" t="s">
        <v>5</v>
      </c>
      <c r="BD111" s="3" t="str">
        <f t="shared" si="38"/>
        <v>Z</v>
      </c>
      <c r="BE111" s="39" t="s">
        <v>1271</v>
      </c>
      <c r="BF111" s="39" t="s">
        <v>2</v>
      </c>
      <c r="BG111" s="3" t="str">
        <f t="shared" si="39"/>
        <v>-</v>
      </c>
      <c r="BH111" s="39" t="s">
        <v>1271</v>
      </c>
      <c r="BI111" s="39" t="s">
        <v>86</v>
      </c>
      <c r="BJ111" s="39" t="s">
        <v>86</v>
      </c>
      <c r="BK111" s="39" t="s">
        <v>2</v>
      </c>
      <c r="BL111" s="3" t="str">
        <f t="shared" si="41"/>
        <v>-</v>
      </c>
      <c r="BM111" s="39" t="s">
        <v>86</v>
      </c>
      <c r="BN111" s="39" t="s">
        <v>86</v>
      </c>
      <c r="BO111" s="3" t="str">
        <f t="shared" si="42"/>
        <v>U</v>
      </c>
      <c r="BP111" s="39"/>
      <c r="BQ111" s="39"/>
      <c r="BR111" s="39"/>
      <c r="BS111" s="39"/>
      <c r="BT111" s="39"/>
    </row>
    <row r="112" spans="1:75" s="39" customFormat="1" x14ac:dyDescent="0.35">
      <c r="A112" s="39" t="s">
        <v>26</v>
      </c>
      <c r="B112" s="39" t="s">
        <v>2511</v>
      </c>
      <c r="C112" s="48" t="s">
        <v>460</v>
      </c>
      <c r="D112" s="39" t="s">
        <v>1146</v>
      </c>
      <c r="E112" s="48" t="s">
        <v>2511</v>
      </c>
      <c r="F112" s="39" t="s">
        <v>1607</v>
      </c>
      <c r="G112" s="39" t="s">
        <v>1537</v>
      </c>
      <c r="H112" s="39">
        <v>0</v>
      </c>
      <c r="I112" s="41"/>
      <c r="J112" s="39" t="s">
        <v>2512</v>
      </c>
      <c r="K112" s="49"/>
      <c r="L112" s="42" t="s">
        <v>606</v>
      </c>
      <c r="M112" s="43" t="str">
        <f t="shared" si="22"/>
        <v>U U U U</v>
      </c>
      <c r="N112" s="43" t="str">
        <f t="shared" si="23"/>
        <v>U U U U U U</v>
      </c>
      <c r="O112" s="43" t="str">
        <f t="shared" si="24"/>
        <v>Hh R -</v>
      </c>
      <c r="P112" s="43" t="str">
        <f t="shared" si="25"/>
        <v>- - U</v>
      </c>
      <c r="R112" s="39" t="s">
        <v>2080</v>
      </c>
      <c r="S112" s="39" t="s">
        <v>86</v>
      </c>
      <c r="T112" s="39" t="s">
        <v>86</v>
      </c>
      <c r="U112" s="39" t="s">
        <v>86</v>
      </c>
      <c r="V112" s="3" t="str">
        <f t="shared" si="26"/>
        <v>U</v>
      </c>
      <c r="W112" s="39" t="s">
        <v>86</v>
      </c>
      <c r="X112" s="3" t="str">
        <f t="shared" si="27"/>
        <v>U</v>
      </c>
      <c r="Y112" s="39" t="s">
        <v>86</v>
      </c>
      <c r="Z112" s="3" t="str">
        <f t="shared" si="28"/>
        <v>U</v>
      </c>
      <c r="AA112" s="39" t="s">
        <v>86</v>
      </c>
      <c r="AB112" s="3" t="str">
        <f t="shared" si="29"/>
        <v>U</v>
      </c>
      <c r="AC112" s="39" t="s">
        <v>86</v>
      </c>
      <c r="AD112" s="3" t="str">
        <f t="shared" si="30"/>
        <v>U</v>
      </c>
      <c r="AE112" s="39" t="s">
        <v>86</v>
      </c>
      <c r="AF112" s="39" t="s">
        <v>86</v>
      </c>
      <c r="AG112" s="3" t="str">
        <f t="shared" si="31"/>
        <v>U</v>
      </c>
      <c r="AH112" s="39" t="s">
        <v>86</v>
      </c>
      <c r="AI112" s="3" t="str">
        <f t="shared" si="32"/>
        <v>U</v>
      </c>
      <c r="AJ112" s="39" t="s">
        <v>86</v>
      </c>
      <c r="AK112" s="3" t="str">
        <f t="shared" si="33"/>
        <v>U</v>
      </c>
      <c r="AL112" s="39" t="s">
        <v>86</v>
      </c>
      <c r="AM112" s="3" t="str">
        <f t="shared" si="34"/>
        <v>U</v>
      </c>
      <c r="AN112" s="39" t="s">
        <v>86</v>
      </c>
      <c r="AO112" s="3" t="str">
        <f t="shared" si="35"/>
        <v>U</v>
      </c>
      <c r="AP112" s="39">
        <v>20150029</v>
      </c>
      <c r="AR112" s="39" t="s">
        <v>1295</v>
      </c>
      <c r="AS112" s="39" t="s">
        <v>5</v>
      </c>
      <c r="AT112" s="3" t="str">
        <f t="shared" si="36"/>
        <v>R</v>
      </c>
      <c r="AU112" s="39" t="s">
        <v>380</v>
      </c>
      <c r="AV112" s="39" t="s">
        <v>1271</v>
      </c>
      <c r="AW112" s="3" t="s">
        <v>1903</v>
      </c>
      <c r="AX112" s="3" t="str">
        <f t="shared" si="37"/>
        <v>Hh</v>
      </c>
      <c r="AY112" s="39" t="s">
        <v>86</v>
      </c>
      <c r="AZ112" s="39" t="s">
        <v>86</v>
      </c>
      <c r="BA112" s="39" t="s">
        <v>86</v>
      </c>
      <c r="BB112" s="39" t="s">
        <v>1271</v>
      </c>
      <c r="BC112" s="39" t="s">
        <v>2</v>
      </c>
      <c r="BD112" s="3" t="str">
        <f t="shared" si="38"/>
        <v>-</v>
      </c>
      <c r="BE112" s="39" t="s">
        <v>1271</v>
      </c>
      <c r="BF112" s="39" t="s">
        <v>2</v>
      </c>
      <c r="BG112" s="3" t="str">
        <f t="shared" si="39"/>
        <v>-</v>
      </c>
      <c r="BH112" s="39" t="s">
        <v>1271</v>
      </c>
      <c r="BI112" s="39" t="s">
        <v>86</v>
      </c>
      <c r="BJ112" s="39" t="s">
        <v>86</v>
      </c>
      <c r="BK112" s="39" t="s">
        <v>2</v>
      </c>
      <c r="BL112" s="3" t="str">
        <f t="shared" si="41"/>
        <v>-</v>
      </c>
      <c r="BM112" s="39" t="s">
        <v>86</v>
      </c>
      <c r="BN112" s="39" t="s">
        <v>86</v>
      </c>
      <c r="BO112" s="3" t="str">
        <f t="shared" si="42"/>
        <v>U</v>
      </c>
      <c r="BU112" s="3"/>
      <c r="BV112" s="3"/>
      <c r="BW112" s="3"/>
    </row>
    <row r="113" spans="1:75" s="101" customFormat="1" x14ac:dyDescent="0.35">
      <c r="A113" s="39" t="s">
        <v>26</v>
      </c>
      <c r="B113" s="39" t="s">
        <v>2511</v>
      </c>
      <c r="C113" s="48" t="s">
        <v>455</v>
      </c>
      <c r="D113" s="39" t="s">
        <v>1146</v>
      </c>
      <c r="E113" s="48" t="s">
        <v>2511</v>
      </c>
      <c r="F113" s="39" t="s">
        <v>1604</v>
      </c>
      <c r="G113" s="39" t="s">
        <v>1534</v>
      </c>
      <c r="H113" s="39">
        <v>0</v>
      </c>
      <c r="I113" s="41"/>
      <c r="J113" s="39" t="s">
        <v>2512</v>
      </c>
      <c r="K113" s="49"/>
      <c r="L113" s="42" t="s">
        <v>601</v>
      </c>
      <c r="M113" s="43" t="str">
        <f t="shared" si="22"/>
        <v>U U U U</v>
      </c>
      <c r="N113" s="43" t="str">
        <f t="shared" si="23"/>
        <v>U U U U U U</v>
      </c>
      <c r="O113" s="43" t="str">
        <f t="shared" si="24"/>
        <v>Hh R Z</v>
      </c>
      <c r="P113" s="43" t="str">
        <f t="shared" si="25"/>
        <v>- - U</v>
      </c>
      <c r="Q113" s="39"/>
      <c r="R113" s="39" t="s">
        <v>2080</v>
      </c>
      <c r="S113" s="39" t="s">
        <v>86</v>
      </c>
      <c r="T113" s="39" t="s">
        <v>86</v>
      </c>
      <c r="U113" s="39" t="s">
        <v>86</v>
      </c>
      <c r="V113" s="3" t="str">
        <f t="shared" si="26"/>
        <v>U</v>
      </c>
      <c r="W113" s="39" t="s">
        <v>86</v>
      </c>
      <c r="X113" s="3" t="str">
        <f t="shared" si="27"/>
        <v>U</v>
      </c>
      <c r="Y113" s="39" t="s">
        <v>86</v>
      </c>
      <c r="Z113" s="3" t="str">
        <f t="shared" si="28"/>
        <v>U</v>
      </c>
      <c r="AA113" s="39" t="s">
        <v>86</v>
      </c>
      <c r="AB113" s="3" t="str">
        <f t="shared" si="29"/>
        <v>U</v>
      </c>
      <c r="AC113" s="39" t="s">
        <v>86</v>
      </c>
      <c r="AD113" s="3" t="str">
        <f t="shared" si="30"/>
        <v>U</v>
      </c>
      <c r="AE113" s="39" t="s">
        <v>86</v>
      </c>
      <c r="AF113" s="39" t="s">
        <v>86</v>
      </c>
      <c r="AG113" s="3" t="str">
        <f t="shared" si="31"/>
        <v>U</v>
      </c>
      <c r="AH113" s="39" t="s">
        <v>86</v>
      </c>
      <c r="AI113" s="3" t="str">
        <f t="shared" si="32"/>
        <v>U</v>
      </c>
      <c r="AJ113" s="39" t="s">
        <v>86</v>
      </c>
      <c r="AK113" s="3" t="str">
        <f t="shared" si="33"/>
        <v>U</v>
      </c>
      <c r="AL113" s="39" t="s">
        <v>86</v>
      </c>
      <c r="AM113" s="3" t="str">
        <f t="shared" si="34"/>
        <v>U</v>
      </c>
      <c r="AN113" s="39" t="s">
        <v>86</v>
      </c>
      <c r="AO113" s="3" t="str">
        <f t="shared" si="35"/>
        <v>U</v>
      </c>
      <c r="AP113" s="39">
        <v>20150029</v>
      </c>
      <c r="AQ113" s="39"/>
      <c r="AR113" s="39" t="s">
        <v>376</v>
      </c>
      <c r="AS113" s="39" t="s">
        <v>5</v>
      </c>
      <c r="AT113" s="3" t="str">
        <f t="shared" si="36"/>
        <v>R</v>
      </c>
      <c r="AU113" s="39" t="s">
        <v>380</v>
      </c>
      <c r="AV113" s="39" t="s">
        <v>1271</v>
      </c>
      <c r="AW113" s="3" t="s">
        <v>1903</v>
      </c>
      <c r="AX113" s="3" t="str">
        <f t="shared" si="37"/>
        <v>Hh</v>
      </c>
      <c r="AY113" s="39" t="s">
        <v>86</v>
      </c>
      <c r="AZ113" s="39" t="s">
        <v>86</v>
      </c>
      <c r="BA113" s="39" t="s">
        <v>86</v>
      </c>
      <c r="BB113" s="39" t="s">
        <v>1274</v>
      </c>
      <c r="BC113" s="39" t="s">
        <v>5</v>
      </c>
      <c r="BD113" s="3" t="str">
        <f t="shared" si="38"/>
        <v>Z</v>
      </c>
      <c r="BE113" s="39" t="s">
        <v>1271</v>
      </c>
      <c r="BF113" s="39" t="s">
        <v>2</v>
      </c>
      <c r="BG113" s="3" t="str">
        <f t="shared" si="39"/>
        <v>-</v>
      </c>
      <c r="BH113" s="39" t="s">
        <v>1271</v>
      </c>
      <c r="BI113" s="39" t="s">
        <v>86</v>
      </c>
      <c r="BJ113" s="39" t="s">
        <v>86</v>
      </c>
      <c r="BK113" s="39" t="s">
        <v>2</v>
      </c>
      <c r="BL113" s="3" t="str">
        <f t="shared" si="41"/>
        <v>-</v>
      </c>
      <c r="BM113" s="39" t="s">
        <v>86</v>
      </c>
      <c r="BN113" s="39" t="s">
        <v>86</v>
      </c>
      <c r="BO113" s="3" t="str">
        <f t="shared" si="42"/>
        <v>U</v>
      </c>
      <c r="BP113" s="39"/>
      <c r="BQ113" s="39"/>
      <c r="BR113" s="39"/>
      <c r="BS113" s="39"/>
      <c r="BT113" s="39"/>
      <c r="BU113" s="3"/>
      <c r="BV113" s="3"/>
      <c r="BW113" s="3"/>
    </row>
    <row r="114" spans="1:75" s="39" customFormat="1" x14ac:dyDescent="0.35">
      <c r="A114" s="39" t="s">
        <v>26</v>
      </c>
      <c r="B114" s="39" t="s">
        <v>2511</v>
      </c>
      <c r="C114" s="48" t="s">
        <v>450</v>
      </c>
      <c r="D114" s="39" t="s">
        <v>1146</v>
      </c>
      <c r="E114" s="48" t="s">
        <v>2511</v>
      </c>
      <c r="F114" s="39" t="s">
        <v>1601</v>
      </c>
      <c r="G114" s="39" t="s">
        <v>1531</v>
      </c>
      <c r="H114" s="39">
        <v>0</v>
      </c>
      <c r="I114" s="41"/>
      <c r="J114" s="39" t="s">
        <v>2512</v>
      </c>
      <c r="K114" s="49"/>
      <c r="L114" s="42" t="s">
        <v>596</v>
      </c>
      <c r="M114" s="43" t="str">
        <f t="shared" si="22"/>
        <v>U U U U</v>
      </c>
      <c r="N114" s="43" t="str">
        <f t="shared" si="23"/>
        <v>U U U U U U</v>
      </c>
      <c r="O114" s="43" t="str">
        <f t="shared" si="24"/>
        <v>Hh R Z</v>
      </c>
      <c r="P114" s="43" t="str">
        <f t="shared" si="25"/>
        <v>- - U</v>
      </c>
      <c r="R114" s="39" t="s">
        <v>2080</v>
      </c>
      <c r="S114" s="39" t="s">
        <v>86</v>
      </c>
      <c r="T114" s="39" t="s">
        <v>86</v>
      </c>
      <c r="U114" s="39" t="s">
        <v>86</v>
      </c>
      <c r="V114" s="3" t="str">
        <f t="shared" si="26"/>
        <v>U</v>
      </c>
      <c r="W114" s="39" t="s">
        <v>86</v>
      </c>
      <c r="X114" s="3" t="str">
        <f t="shared" si="27"/>
        <v>U</v>
      </c>
      <c r="Y114" s="39" t="s">
        <v>86</v>
      </c>
      <c r="Z114" s="3" t="str">
        <f t="shared" si="28"/>
        <v>U</v>
      </c>
      <c r="AA114" s="39" t="s">
        <v>86</v>
      </c>
      <c r="AB114" s="3" t="str">
        <f t="shared" si="29"/>
        <v>U</v>
      </c>
      <c r="AC114" s="39" t="s">
        <v>86</v>
      </c>
      <c r="AD114" s="3" t="str">
        <f t="shared" si="30"/>
        <v>U</v>
      </c>
      <c r="AE114" s="39" t="s">
        <v>86</v>
      </c>
      <c r="AF114" s="39" t="s">
        <v>86</v>
      </c>
      <c r="AG114" s="3" t="str">
        <f t="shared" si="31"/>
        <v>U</v>
      </c>
      <c r="AH114" s="39" t="s">
        <v>86</v>
      </c>
      <c r="AI114" s="3" t="str">
        <f t="shared" si="32"/>
        <v>U</v>
      </c>
      <c r="AJ114" s="39" t="s">
        <v>86</v>
      </c>
      <c r="AK114" s="3" t="str">
        <f t="shared" si="33"/>
        <v>U</v>
      </c>
      <c r="AL114" s="39" t="s">
        <v>86</v>
      </c>
      <c r="AM114" s="3" t="str">
        <f t="shared" si="34"/>
        <v>U</v>
      </c>
      <c r="AN114" s="39" t="s">
        <v>86</v>
      </c>
      <c r="AO114" s="3" t="str">
        <f t="shared" si="35"/>
        <v>U</v>
      </c>
      <c r="AP114" s="39">
        <v>20150029</v>
      </c>
      <c r="AR114" s="39" t="s">
        <v>1292</v>
      </c>
      <c r="AS114" s="39" t="s">
        <v>5</v>
      </c>
      <c r="AT114" s="3" t="str">
        <f t="shared" si="36"/>
        <v>R</v>
      </c>
      <c r="AU114" s="39" t="s">
        <v>380</v>
      </c>
      <c r="AV114" s="39" t="s">
        <v>1271</v>
      </c>
      <c r="AW114" s="3" t="s">
        <v>1903</v>
      </c>
      <c r="AX114" s="3" t="str">
        <f t="shared" si="37"/>
        <v>Hh</v>
      </c>
      <c r="AY114" s="39" t="s">
        <v>86</v>
      </c>
      <c r="AZ114" s="39" t="s">
        <v>86</v>
      </c>
      <c r="BA114" s="39" t="s">
        <v>86</v>
      </c>
      <c r="BB114" s="39" t="s">
        <v>1312</v>
      </c>
      <c r="BC114" s="39" t="s">
        <v>5</v>
      </c>
      <c r="BD114" s="3" t="str">
        <f t="shared" si="38"/>
        <v>Z</v>
      </c>
      <c r="BE114" s="39" t="s">
        <v>1271</v>
      </c>
      <c r="BF114" s="39" t="s">
        <v>2</v>
      </c>
      <c r="BG114" s="3" t="str">
        <f t="shared" si="39"/>
        <v>-</v>
      </c>
      <c r="BH114" s="39" t="s">
        <v>1271</v>
      </c>
      <c r="BI114" s="39" t="s">
        <v>86</v>
      </c>
      <c r="BJ114" s="39" t="s">
        <v>86</v>
      </c>
      <c r="BK114" s="39" t="s">
        <v>2</v>
      </c>
      <c r="BL114" s="3" t="str">
        <f t="shared" si="41"/>
        <v>-</v>
      </c>
      <c r="BM114" s="39" t="s">
        <v>86</v>
      </c>
      <c r="BN114" s="39" t="s">
        <v>86</v>
      </c>
      <c r="BO114" s="3" t="str">
        <f t="shared" si="42"/>
        <v>U</v>
      </c>
      <c r="BU114" s="3"/>
    </row>
    <row r="115" spans="1:75" s="39" customFormat="1" x14ac:dyDescent="0.35">
      <c r="A115" s="3" t="s">
        <v>26</v>
      </c>
      <c r="B115" s="113" t="s">
        <v>2511</v>
      </c>
      <c r="C115" s="114" t="s">
        <v>1643</v>
      </c>
      <c r="D115" s="6" t="s">
        <v>1146</v>
      </c>
      <c r="E115" s="3" t="s">
        <v>2511</v>
      </c>
      <c r="F115" s="115" t="s">
        <v>1684</v>
      </c>
      <c r="G115" s="113" t="s">
        <v>1616</v>
      </c>
      <c r="H115" s="116">
        <v>0</v>
      </c>
      <c r="I115" s="3"/>
      <c r="J115" s="3" t="s">
        <v>2512</v>
      </c>
      <c r="K115" s="21"/>
      <c r="L115" s="9" t="s">
        <v>1719</v>
      </c>
      <c r="M115" s="43" t="str">
        <f t="shared" si="22"/>
        <v>U U U U</v>
      </c>
      <c r="N115" s="43" t="str">
        <f t="shared" si="23"/>
        <v>U U U U U U</v>
      </c>
      <c r="O115" s="43" t="str">
        <f t="shared" si="24"/>
        <v>- R Z</v>
      </c>
      <c r="P115" s="43" t="str">
        <f t="shared" si="25"/>
        <v>- - U</v>
      </c>
      <c r="Q115" s="3"/>
      <c r="R115" s="3" t="s">
        <v>2080</v>
      </c>
      <c r="S115" s="3" t="s">
        <v>86</v>
      </c>
      <c r="T115" s="3" t="s">
        <v>86</v>
      </c>
      <c r="U115" s="3" t="s">
        <v>86</v>
      </c>
      <c r="V115" s="3" t="str">
        <f t="shared" si="26"/>
        <v>U</v>
      </c>
      <c r="W115" s="3" t="s">
        <v>86</v>
      </c>
      <c r="X115" s="3" t="str">
        <f t="shared" si="27"/>
        <v>U</v>
      </c>
      <c r="Y115" s="3" t="s">
        <v>86</v>
      </c>
      <c r="Z115" s="3" t="str">
        <f t="shared" si="28"/>
        <v>U</v>
      </c>
      <c r="AA115" s="3" t="s">
        <v>86</v>
      </c>
      <c r="AB115" s="3" t="str">
        <f t="shared" si="29"/>
        <v>U</v>
      </c>
      <c r="AC115" s="3" t="s">
        <v>86</v>
      </c>
      <c r="AD115" s="3" t="str">
        <f t="shared" si="30"/>
        <v>U</v>
      </c>
      <c r="AE115" s="3" t="s">
        <v>86</v>
      </c>
      <c r="AF115" s="3" t="s">
        <v>86</v>
      </c>
      <c r="AG115" s="3" t="str">
        <f t="shared" si="31"/>
        <v>U</v>
      </c>
      <c r="AH115" s="3" t="s">
        <v>86</v>
      </c>
      <c r="AI115" s="3" t="str">
        <f t="shared" si="32"/>
        <v>U</v>
      </c>
      <c r="AJ115" s="3" t="s">
        <v>86</v>
      </c>
      <c r="AK115" s="3" t="str">
        <f t="shared" si="33"/>
        <v>U</v>
      </c>
      <c r="AL115" s="3" t="s">
        <v>86</v>
      </c>
      <c r="AM115" s="3" t="str">
        <f t="shared" si="34"/>
        <v>U</v>
      </c>
      <c r="AN115" s="3" t="s">
        <v>86</v>
      </c>
      <c r="AO115" s="3" t="str">
        <f t="shared" si="35"/>
        <v>U</v>
      </c>
      <c r="AP115" s="3"/>
      <c r="AQ115" s="3"/>
      <c r="AR115" s="105" t="s">
        <v>1147</v>
      </c>
      <c r="AS115" s="3" t="s">
        <v>5</v>
      </c>
      <c r="AT115" s="3" t="str">
        <f t="shared" si="36"/>
        <v>R</v>
      </c>
      <c r="AU115" s="105" t="s">
        <v>1271</v>
      </c>
      <c r="AV115" s="105" t="s">
        <v>1271</v>
      </c>
      <c r="AW115" s="3" t="s">
        <v>2</v>
      </c>
      <c r="AX115" s="3" t="str">
        <f t="shared" si="37"/>
        <v>-</v>
      </c>
      <c r="AY115" s="3" t="s">
        <v>86</v>
      </c>
      <c r="AZ115" s="3" t="s">
        <v>86</v>
      </c>
      <c r="BA115" s="3" t="s">
        <v>86</v>
      </c>
      <c r="BB115" s="3" t="s">
        <v>1313</v>
      </c>
      <c r="BC115" s="3" t="s">
        <v>5</v>
      </c>
      <c r="BD115" s="3" t="str">
        <f t="shared" si="38"/>
        <v>Z</v>
      </c>
      <c r="BE115" s="3" t="s">
        <v>1271</v>
      </c>
      <c r="BF115" s="3" t="s">
        <v>2</v>
      </c>
      <c r="BG115" s="3" t="str">
        <f t="shared" si="39"/>
        <v>-</v>
      </c>
      <c r="BH115" s="3" t="s">
        <v>1271</v>
      </c>
      <c r="BI115" s="3" t="s">
        <v>1271</v>
      </c>
      <c r="BJ115" s="3" t="s">
        <v>86</v>
      </c>
      <c r="BK115" s="3" t="s">
        <v>2</v>
      </c>
      <c r="BL115" s="3" t="str">
        <f t="shared" si="41"/>
        <v>-</v>
      </c>
      <c r="BM115" s="3" t="s">
        <v>86</v>
      </c>
      <c r="BN115" s="3" t="s">
        <v>86</v>
      </c>
      <c r="BO115" s="3" t="str">
        <f t="shared" si="42"/>
        <v>U</v>
      </c>
      <c r="BP115" s="3"/>
      <c r="BQ115" s="3"/>
      <c r="BR115" s="3"/>
      <c r="BS115" s="3"/>
      <c r="BT115" s="3"/>
      <c r="BU115" s="3"/>
    </row>
    <row r="116" spans="1:75" x14ac:dyDescent="0.35">
      <c r="A116" s="39" t="s">
        <v>26</v>
      </c>
      <c r="B116" s="39" t="s">
        <v>2511</v>
      </c>
      <c r="C116" s="48" t="s">
        <v>451</v>
      </c>
      <c r="D116" s="39" t="s">
        <v>1146</v>
      </c>
      <c r="E116" s="48" t="s">
        <v>2511</v>
      </c>
      <c r="F116" s="39" t="s">
        <v>1602</v>
      </c>
      <c r="G116" s="39" t="s">
        <v>1532</v>
      </c>
      <c r="H116" s="39">
        <v>0</v>
      </c>
      <c r="I116" s="41"/>
      <c r="J116" s="39" t="s">
        <v>2512</v>
      </c>
      <c r="K116" s="49"/>
      <c r="L116" s="42" t="s">
        <v>597</v>
      </c>
      <c r="M116" s="43" t="str">
        <f t="shared" si="22"/>
        <v>U U U U</v>
      </c>
      <c r="N116" s="43" t="str">
        <f t="shared" si="23"/>
        <v>U U U U U U</v>
      </c>
      <c r="O116" s="43" t="str">
        <f t="shared" si="24"/>
        <v>Hh R Z</v>
      </c>
      <c r="P116" s="43" t="str">
        <f t="shared" si="25"/>
        <v>- - U</v>
      </c>
      <c r="Q116" s="39"/>
      <c r="R116" s="39" t="s">
        <v>2080</v>
      </c>
      <c r="S116" s="39" t="s">
        <v>86</v>
      </c>
      <c r="T116" s="39" t="s">
        <v>86</v>
      </c>
      <c r="U116" s="39" t="s">
        <v>86</v>
      </c>
      <c r="V116" s="3" t="str">
        <f t="shared" si="26"/>
        <v>U</v>
      </c>
      <c r="W116" s="39" t="s">
        <v>86</v>
      </c>
      <c r="X116" s="3" t="str">
        <f t="shared" si="27"/>
        <v>U</v>
      </c>
      <c r="Y116" s="39" t="s">
        <v>86</v>
      </c>
      <c r="Z116" s="3" t="str">
        <f t="shared" si="28"/>
        <v>U</v>
      </c>
      <c r="AA116" s="39" t="s">
        <v>86</v>
      </c>
      <c r="AB116" s="3" t="str">
        <f t="shared" si="29"/>
        <v>U</v>
      </c>
      <c r="AC116" s="39" t="s">
        <v>86</v>
      </c>
      <c r="AD116" s="3" t="str">
        <f t="shared" si="30"/>
        <v>U</v>
      </c>
      <c r="AE116" s="39" t="s">
        <v>86</v>
      </c>
      <c r="AF116" s="39" t="s">
        <v>86</v>
      </c>
      <c r="AG116" s="3" t="str">
        <f t="shared" si="31"/>
        <v>U</v>
      </c>
      <c r="AH116" s="39" t="s">
        <v>86</v>
      </c>
      <c r="AI116" s="3" t="str">
        <f t="shared" si="32"/>
        <v>U</v>
      </c>
      <c r="AJ116" s="39" t="s">
        <v>86</v>
      </c>
      <c r="AK116" s="3" t="str">
        <f t="shared" si="33"/>
        <v>U</v>
      </c>
      <c r="AL116" s="39" t="s">
        <v>86</v>
      </c>
      <c r="AM116" s="3" t="str">
        <f t="shared" si="34"/>
        <v>U</v>
      </c>
      <c r="AN116" s="39" t="s">
        <v>86</v>
      </c>
      <c r="AO116" s="3" t="str">
        <f t="shared" si="35"/>
        <v>U</v>
      </c>
      <c r="AP116" s="39">
        <v>20150029</v>
      </c>
      <c r="AQ116" s="39"/>
      <c r="AR116" s="39" t="s">
        <v>1290</v>
      </c>
      <c r="AS116" s="39" t="s">
        <v>5</v>
      </c>
      <c r="AT116" s="3" t="str">
        <f t="shared" si="36"/>
        <v>R</v>
      </c>
      <c r="AU116" s="39" t="s">
        <v>380</v>
      </c>
      <c r="AV116" s="39" t="s">
        <v>1277</v>
      </c>
      <c r="AW116" s="3" t="s">
        <v>1903</v>
      </c>
      <c r="AX116" s="3" t="str">
        <f t="shared" si="37"/>
        <v>Hh</v>
      </c>
      <c r="AY116" s="39" t="s">
        <v>86</v>
      </c>
      <c r="AZ116" s="39" t="s">
        <v>86</v>
      </c>
      <c r="BA116" s="39" t="s">
        <v>86</v>
      </c>
      <c r="BB116" s="39" t="s">
        <v>1310</v>
      </c>
      <c r="BC116" s="39" t="s">
        <v>5</v>
      </c>
      <c r="BD116" s="3" t="str">
        <f t="shared" si="38"/>
        <v>Z</v>
      </c>
      <c r="BE116" s="39" t="s">
        <v>1271</v>
      </c>
      <c r="BF116" s="39" t="s">
        <v>2</v>
      </c>
      <c r="BG116" s="3" t="str">
        <f t="shared" si="39"/>
        <v>-</v>
      </c>
      <c r="BH116" s="39" t="s">
        <v>1271</v>
      </c>
      <c r="BI116" s="39" t="s">
        <v>86</v>
      </c>
      <c r="BJ116" s="39" t="s">
        <v>86</v>
      </c>
      <c r="BK116" s="39" t="s">
        <v>2</v>
      </c>
      <c r="BL116" s="3" t="str">
        <f t="shared" si="41"/>
        <v>-</v>
      </c>
      <c r="BM116" s="39" t="s">
        <v>86</v>
      </c>
      <c r="BN116" s="39" t="s">
        <v>86</v>
      </c>
      <c r="BO116" s="3" t="str">
        <f t="shared" si="42"/>
        <v>U</v>
      </c>
      <c r="BP116" s="39"/>
      <c r="BQ116" s="39"/>
      <c r="BR116" s="39"/>
      <c r="BS116" s="39"/>
      <c r="BT116" s="39"/>
      <c r="BV116" s="39"/>
      <c r="BW116" s="39"/>
    </row>
    <row r="117" spans="1:75" x14ac:dyDescent="0.3">
      <c r="A117" s="3" t="s">
        <v>26</v>
      </c>
      <c r="B117" s="1" t="s">
        <v>2511</v>
      </c>
      <c r="C117" s="117" t="s">
        <v>2413</v>
      </c>
      <c r="D117" s="1" t="s">
        <v>1146</v>
      </c>
      <c r="E117" s="39" t="s">
        <v>2511</v>
      </c>
      <c r="F117" s="3" t="s">
        <v>2414</v>
      </c>
      <c r="G117" s="118" t="s">
        <v>2415</v>
      </c>
      <c r="H117" s="1">
        <v>0</v>
      </c>
      <c r="I117" s="3"/>
      <c r="L117" s="9" t="s">
        <v>2416</v>
      </c>
      <c r="M117" s="43" t="str">
        <f t="shared" si="22"/>
        <v>U U U U</v>
      </c>
      <c r="N117" s="43" t="str">
        <f t="shared" si="23"/>
        <v>U U U U U U</v>
      </c>
      <c r="O117" s="43" t="str">
        <f t="shared" si="24"/>
        <v>Hh R Z</v>
      </c>
      <c r="P117" s="43" t="str">
        <f t="shared" si="25"/>
        <v>- - U</v>
      </c>
      <c r="R117" s="3" t="s">
        <v>2080</v>
      </c>
      <c r="S117" s="3" t="s">
        <v>86</v>
      </c>
      <c r="T117" s="3" t="s">
        <v>86</v>
      </c>
      <c r="U117" s="3" t="s">
        <v>86</v>
      </c>
      <c r="V117" s="3" t="str">
        <f t="shared" si="26"/>
        <v>U</v>
      </c>
      <c r="W117" s="3" t="s">
        <v>86</v>
      </c>
      <c r="X117" s="3" t="str">
        <f t="shared" si="27"/>
        <v>U</v>
      </c>
      <c r="Y117" s="3" t="s">
        <v>86</v>
      </c>
      <c r="Z117" s="3" t="str">
        <f t="shared" si="28"/>
        <v>U</v>
      </c>
      <c r="AA117" s="3" t="s">
        <v>86</v>
      </c>
      <c r="AB117" s="3" t="str">
        <f t="shared" si="29"/>
        <v>U</v>
      </c>
      <c r="AC117" s="3" t="s">
        <v>86</v>
      </c>
      <c r="AD117" s="3" t="str">
        <f t="shared" si="30"/>
        <v>U</v>
      </c>
      <c r="AE117" s="3" t="s">
        <v>86</v>
      </c>
      <c r="AF117" s="3" t="s">
        <v>86</v>
      </c>
      <c r="AG117" s="3" t="str">
        <f t="shared" si="31"/>
        <v>U</v>
      </c>
      <c r="AH117" s="3" t="s">
        <v>86</v>
      </c>
      <c r="AI117" s="3" t="str">
        <f t="shared" si="32"/>
        <v>U</v>
      </c>
      <c r="AJ117" s="3" t="s">
        <v>86</v>
      </c>
      <c r="AK117" s="3" t="str">
        <f t="shared" si="33"/>
        <v>U</v>
      </c>
      <c r="AL117" s="3" t="s">
        <v>86</v>
      </c>
      <c r="AM117" s="3" t="str">
        <f t="shared" si="34"/>
        <v>U</v>
      </c>
      <c r="AN117" s="3" t="s">
        <v>86</v>
      </c>
      <c r="AO117" s="3" t="str">
        <f t="shared" si="35"/>
        <v>U</v>
      </c>
      <c r="AR117" s="119" t="s">
        <v>1147</v>
      </c>
      <c r="AS117" s="3" t="s">
        <v>5</v>
      </c>
      <c r="AT117" s="3" t="str">
        <f t="shared" si="36"/>
        <v>R</v>
      </c>
      <c r="AU117" s="120" t="s">
        <v>1148</v>
      </c>
      <c r="AV117" s="105" t="s">
        <v>1271</v>
      </c>
      <c r="AW117" s="3" t="s">
        <v>1903</v>
      </c>
      <c r="AX117" s="3" t="str">
        <f t="shared" si="37"/>
        <v>Hh</v>
      </c>
      <c r="AY117" s="25" t="s">
        <v>86</v>
      </c>
      <c r="AZ117" s="25" t="s">
        <v>86</v>
      </c>
      <c r="BA117" s="25" t="s">
        <v>86</v>
      </c>
      <c r="BB117" s="96" t="s">
        <v>1305</v>
      </c>
      <c r="BC117" s="3" t="s">
        <v>5</v>
      </c>
      <c r="BD117" s="3" t="str">
        <f t="shared" si="38"/>
        <v>Z</v>
      </c>
      <c r="BE117" s="105" t="s">
        <v>1271</v>
      </c>
      <c r="BF117" s="3" t="s">
        <v>2</v>
      </c>
      <c r="BG117" s="3" t="str">
        <f t="shared" si="39"/>
        <v>-</v>
      </c>
      <c r="BH117" s="105" t="s">
        <v>1271</v>
      </c>
      <c r="BI117" s="105" t="s">
        <v>1271</v>
      </c>
      <c r="BJ117" s="3" t="s">
        <v>86</v>
      </c>
      <c r="BK117" s="3" t="s">
        <v>2</v>
      </c>
      <c r="BL117" s="3" t="str">
        <f t="shared" si="41"/>
        <v>-</v>
      </c>
      <c r="BM117" s="3" t="s">
        <v>86</v>
      </c>
      <c r="BN117" s="3" t="s">
        <v>86</v>
      </c>
      <c r="BO117" s="3" t="str">
        <f>IF(BN117="R","Clo",(IF(BN117&lt;&gt;"S","U","-")))</f>
        <v>U</v>
      </c>
    </row>
    <row r="118" spans="1:75" x14ac:dyDescent="0.35">
      <c r="A118" s="39" t="s">
        <v>26</v>
      </c>
      <c r="B118" s="39" t="s">
        <v>2511</v>
      </c>
      <c r="C118" s="48" t="s">
        <v>456</v>
      </c>
      <c r="D118" s="39" t="s">
        <v>1146</v>
      </c>
      <c r="E118" s="48" t="s">
        <v>2511</v>
      </c>
      <c r="F118" s="39" t="s">
        <v>1605</v>
      </c>
      <c r="G118" s="39" t="s">
        <v>1535</v>
      </c>
      <c r="H118" s="39">
        <v>0</v>
      </c>
      <c r="I118" s="41"/>
      <c r="J118" s="39" t="s">
        <v>2512</v>
      </c>
      <c r="K118" s="49"/>
      <c r="L118" s="42" t="s">
        <v>602</v>
      </c>
      <c r="M118" s="43" t="str">
        <f t="shared" si="22"/>
        <v>U U U U</v>
      </c>
      <c r="N118" s="43" t="str">
        <f t="shared" si="23"/>
        <v>U U U U U U</v>
      </c>
      <c r="O118" s="43" t="str">
        <f t="shared" si="24"/>
        <v>Hh R Z</v>
      </c>
      <c r="P118" s="43" t="str">
        <f t="shared" si="25"/>
        <v>- - U</v>
      </c>
      <c r="Q118" s="39"/>
      <c r="R118" s="39" t="s">
        <v>2080</v>
      </c>
      <c r="S118" s="39" t="s">
        <v>86</v>
      </c>
      <c r="T118" s="39" t="s">
        <v>86</v>
      </c>
      <c r="U118" s="39" t="s">
        <v>86</v>
      </c>
      <c r="V118" s="3" t="str">
        <f t="shared" si="26"/>
        <v>U</v>
      </c>
      <c r="W118" s="39" t="s">
        <v>86</v>
      </c>
      <c r="X118" s="3" t="str">
        <f t="shared" si="27"/>
        <v>U</v>
      </c>
      <c r="Y118" s="39" t="s">
        <v>86</v>
      </c>
      <c r="Z118" s="3" t="str">
        <f t="shared" si="28"/>
        <v>U</v>
      </c>
      <c r="AA118" s="39" t="s">
        <v>86</v>
      </c>
      <c r="AB118" s="3" t="str">
        <f t="shared" si="29"/>
        <v>U</v>
      </c>
      <c r="AC118" s="39" t="s">
        <v>86</v>
      </c>
      <c r="AD118" s="3" t="str">
        <f t="shared" si="30"/>
        <v>U</v>
      </c>
      <c r="AE118" s="39" t="s">
        <v>86</v>
      </c>
      <c r="AF118" s="39" t="s">
        <v>86</v>
      </c>
      <c r="AG118" s="3" t="str">
        <f t="shared" si="31"/>
        <v>U</v>
      </c>
      <c r="AH118" s="39" t="s">
        <v>86</v>
      </c>
      <c r="AI118" s="3" t="str">
        <f t="shared" si="32"/>
        <v>U</v>
      </c>
      <c r="AJ118" s="39" t="s">
        <v>86</v>
      </c>
      <c r="AK118" s="3" t="str">
        <f t="shared" si="33"/>
        <v>U</v>
      </c>
      <c r="AL118" s="39" t="s">
        <v>86</v>
      </c>
      <c r="AM118" s="3" t="str">
        <f t="shared" si="34"/>
        <v>U</v>
      </c>
      <c r="AN118" s="39" t="s">
        <v>86</v>
      </c>
      <c r="AO118" s="3" t="str">
        <f t="shared" si="35"/>
        <v>U</v>
      </c>
      <c r="AP118" s="39">
        <v>20150029</v>
      </c>
      <c r="AQ118" s="39"/>
      <c r="AR118" s="39" t="s">
        <v>378</v>
      </c>
      <c r="AS118" s="39" t="s">
        <v>5</v>
      </c>
      <c r="AT118" s="3" t="str">
        <f t="shared" si="36"/>
        <v>R</v>
      </c>
      <c r="AU118" s="39" t="s">
        <v>1283</v>
      </c>
      <c r="AV118" s="39" t="s">
        <v>1271</v>
      </c>
      <c r="AW118" s="3" t="s">
        <v>1903</v>
      </c>
      <c r="AX118" s="3" t="str">
        <f t="shared" si="37"/>
        <v>Hh</v>
      </c>
      <c r="AY118" s="39" t="s">
        <v>86</v>
      </c>
      <c r="AZ118" s="39" t="s">
        <v>86</v>
      </c>
      <c r="BA118" s="39" t="s">
        <v>86</v>
      </c>
      <c r="BB118" s="39" t="s">
        <v>1314</v>
      </c>
      <c r="BC118" s="39" t="s">
        <v>5</v>
      </c>
      <c r="BD118" s="3" t="str">
        <f t="shared" si="38"/>
        <v>Z</v>
      </c>
      <c r="BE118" s="39" t="s">
        <v>1271</v>
      </c>
      <c r="BF118" s="39" t="s">
        <v>2</v>
      </c>
      <c r="BG118" s="3" t="str">
        <f t="shared" si="39"/>
        <v>-</v>
      </c>
      <c r="BH118" s="39" t="s">
        <v>1271</v>
      </c>
      <c r="BI118" s="39" t="s">
        <v>86</v>
      </c>
      <c r="BJ118" s="39" t="s">
        <v>86</v>
      </c>
      <c r="BK118" s="39" t="s">
        <v>2</v>
      </c>
      <c r="BL118" s="3" t="str">
        <f t="shared" si="41"/>
        <v>-</v>
      </c>
      <c r="BM118" s="39" t="s">
        <v>86</v>
      </c>
      <c r="BN118" s="39" t="s">
        <v>86</v>
      </c>
      <c r="BO118" s="3" t="str">
        <f t="shared" ref="BO118:BO155" si="43">IF(BN118="R","Inj",(IF(BN118&lt;&gt;"S","U","-")))</f>
        <v>U</v>
      </c>
      <c r="BP118" s="39"/>
      <c r="BQ118" s="39"/>
      <c r="BR118" s="39"/>
      <c r="BS118" s="39"/>
      <c r="BT118" s="39"/>
      <c r="BU118" s="39"/>
      <c r="BV118" s="39"/>
      <c r="BW118" s="39"/>
    </row>
    <row r="119" spans="1:75" x14ac:dyDescent="0.35">
      <c r="A119" s="3" t="s">
        <v>26</v>
      </c>
      <c r="B119" s="113" t="s">
        <v>2511</v>
      </c>
      <c r="C119" s="114" t="s">
        <v>1633</v>
      </c>
      <c r="D119" s="6" t="s">
        <v>1146</v>
      </c>
      <c r="E119" s="3" t="s">
        <v>2511</v>
      </c>
      <c r="F119" s="115" t="s">
        <v>1681</v>
      </c>
      <c r="G119" s="113" t="s">
        <v>1613</v>
      </c>
      <c r="H119" s="116">
        <v>0</v>
      </c>
      <c r="I119" s="3"/>
      <c r="J119" s="3" t="s">
        <v>2512</v>
      </c>
      <c r="L119" s="9" t="s">
        <v>1709</v>
      </c>
      <c r="M119" s="43" t="str">
        <f t="shared" si="22"/>
        <v>U U U U</v>
      </c>
      <c r="N119" s="43" t="str">
        <f t="shared" si="23"/>
        <v>U U U U U U</v>
      </c>
      <c r="O119" s="43" t="str">
        <f t="shared" si="24"/>
        <v>Hh R -</v>
      </c>
      <c r="P119" s="43" t="str">
        <f t="shared" si="25"/>
        <v>- - U</v>
      </c>
      <c r="R119" s="3" t="s">
        <v>2080</v>
      </c>
      <c r="S119" s="3" t="s">
        <v>86</v>
      </c>
      <c r="T119" s="3" t="s">
        <v>86</v>
      </c>
      <c r="U119" s="3" t="s">
        <v>86</v>
      </c>
      <c r="V119" s="3" t="str">
        <f t="shared" si="26"/>
        <v>U</v>
      </c>
      <c r="W119" s="3" t="s">
        <v>86</v>
      </c>
      <c r="X119" s="3" t="str">
        <f t="shared" si="27"/>
        <v>U</v>
      </c>
      <c r="Y119" s="3" t="s">
        <v>86</v>
      </c>
      <c r="Z119" s="3" t="str">
        <f t="shared" si="28"/>
        <v>U</v>
      </c>
      <c r="AA119" s="3" t="s">
        <v>86</v>
      </c>
      <c r="AB119" s="3" t="str">
        <f t="shared" si="29"/>
        <v>U</v>
      </c>
      <c r="AC119" s="3" t="s">
        <v>86</v>
      </c>
      <c r="AD119" s="3" t="str">
        <f t="shared" si="30"/>
        <v>U</v>
      </c>
      <c r="AE119" s="3" t="s">
        <v>86</v>
      </c>
      <c r="AF119" s="3" t="s">
        <v>86</v>
      </c>
      <c r="AG119" s="3" t="str">
        <f t="shared" si="31"/>
        <v>U</v>
      </c>
      <c r="AH119" s="3" t="s">
        <v>86</v>
      </c>
      <c r="AI119" s="3" t="str">
        <f t="shared" si="32"/>
        <v>U</v>
      </c>
      <c r="AJ119" s="3" t="s">
        <v>86</v>
      </c>
      <c r="AK119" s="3" t="str">
        <f t="shared" si="33"/>
        <v>U</v>
      </c>
      <c r="AL119" s="3" t="s">
        <v>86</v>
      </c>
      <c r="AM119" s="3" t="str">
        <f t="shared" si="34"/>
        <v>U</v>
      </c>
      <c r="AN119" s="3" t="s">
        <v>86</v>
      </c>
      <c r="AO119" s="3" t="str">
        <f t="shared" si="35"/>
        <v>U</v>
      </c>
      <c r="AR119" s="105" t="s">
        <v>1769</v>
      </c>
      <c r="AS119" s="3" t="s">
        <v>5</v>
      </c>
      <c r="AT119" s="3" t="str">
        <f t="shared" si="36"/>
        <v>R</v>
      </c>
      <c r="AU119" s="105" t="s">
        <v>1148</v>
      </c>
      <c r="AV119" s="105" t="s">
        <v>1775</v>
      </c>
      <c r="AW119" s="3" t="s">
        <v>1903</v>
      </c>
      <c r="AX119" s="3" t="str">
        <f t="shared" si="37"/>
        <v>Hh</v>
      </c>
      <c r="AY119" s="3" t="s">
        <v>86</v>
      </c>
      <c r="AZ119" s="3" t="s">
        <v>86</v>
      </c>
      <c r="BA119" s="3" t="s">
        <v>86</v>
      </c>
      <c r="BB119" s="3" t="s">
        <v>1271</v>
      </c>
      <c r="BC119" s="3" t="s">
        <v>2</v>
      </c>
      <c r="BD119" s="3" t="str">
        <f t="shared" si="38"/>
        <v>-</v>
      </c>
      <c r="BE119" s="3" t="s">
        <v>1271</v>
      </c>
      <c r="BF119" s="3" t="s">
        <v>2</v>
      </c>
      <c r="BG119" s="3" t="str">
        <f t="shared" si="39"/>
        <v>-</v>
      </c>
      <c r="BH119" s="3" t="s">
        <v>1271</v>
      </c>
      <c r="BI119" s="3" t="s">
        <v>1271</v>
      </c>
      <c r="BJ119" s="3" t="s">
        <v>86</v>
      </c>
      <c r="BK119" s="3" t="s">
        <v>2</v>
      </c>
      <c r="BL119" s="3" t="str">
        <f t="shared" si="41"/>
        <v>-</v>
      </c>
      <c r="BM119" s="3" t="s">
        <v>86</v>
      </c>
      <c r="BN119" s="3" t="s">
        <v>86</v>
      </c>
      <c r="BO119" s="3" t="str">
        <f t="shared" si="43"/>
        <v>U</v>
      </c>
      <c r="BU119" s="39"/>
    </row>
    <row r="120" spans="1:75" x14ac:dyDescent="0.35">
      <c r="A120" s="39" t="s">
        <v>26</v>
      </c>
      <c r="B120" s="39" t="s">
        <v>2511</v>
      </c>
      <c r="C120" s="48" t="s">
        <v>447</v>
      </c>
      <c r="D120" s="39" t="s">
        <v>1146</v>
      </c>
      <c r="E120" s="48" t="s">
        <v>2511</v>
      </c>
      <c r="F120" s="39" t="s">
        <v>1598</v>
      </c>
      <c r="G120" s="39" t="s">
        <v>1529</v>
      </c>
      <c r="H120" s="39">
        <v>0</v>
      </c>
      <c r="I120" s="41"/>
      <c r="J120" s="39" t="s">
        <v>2512</v>
      </c>
      <c r="K120" s="49"/>
      <c r="L120" s="42" t="s">
        <v>593</v>
      </c>
      <c r="M120" s="43" t="str">
        <f t="shared" si="22"/>
        <v>U U U U</v>
      </c>
      <c r="N120" s="43" t="str">
        <f t="shared" si="23"/>
        <v>U U U U U U</v>
      </c>
      <c r="O120" s="43" t="str">
        <f t="shared" si="24"/>
        <v>- R -</v>
      </c>
      <c r="P120" s="43" t="str">
        <f t="shared" si="25"/>
        <v>- - U</v>
      </c>
      <c r="Q120" s="39"/>
      <c r="R120" s="39" t="s">
        <v>2080</v>
      </c>
      <c r="S120" s="39" t="s">
        <v>86</v>
      </c>
      <c r="T120" s="39" t="s">
        <v>86</v>
      </c>
      <c r="U120" s="39" t="s">
        <v>86</v>
      </c>
      <c r="V120" s="3" t="str">
        <f t="shared" si="26"/>
        <v>U</v>
      </c>
      <c r="W120" s="39" t="s">
        <v>86</v>
      </c>
      <c r="X120" s="3" t="str">
        <f t="shared" si="27"/>
        <v>U</v>
      </c>
      <c r="Y120" s="39" t="s">
        <v>86</v>
      </c>
      <c r="Z120" s="3" t="str">
        <f t="shared" si="28"/>
        <v>U</v>
      </c>
      <c r="AA120" s="39" t="s">
        <v>86</v>
      </c>
      <c r="AB120" s="3" t="str">
        <f t="shared" si="29"/>
        <v>U</v>
      </c>
      <c r="AC120" s="39" t="s">
        <v>86</v>
      </c>
      <c r="AD120" s="3" t="str">
        <f t="shared" si="30"/>
        <v>U</v>
      </c>
      <c r="AE120" s="39" t="s">
        <v>86</v>
      </c>
      <c r="AF120" s="39" t="s">
        <v>86</v>
      </c>
      <c r="AG120" s="3" t="str">
        <f t="shared" si="31"/>
        <v>U</v>
      </c>
      <c r="AH120" s="39" t="s">
        <v>86</v>
      </c>
      <c r="AI120" s="3" t="str">
        <f t="shared" si="32"/>
        <v>U</v>
      </c>
      <c r="AJ120" s="39" t="s">
        <v>86</v>
      </c>
      <c r="AK120" s="3" t="str">
        <f t="shared" si="33"/>
        <v>U</v>
      </c>
      <c r="AL120" s="39" t="s">
        <v>86</v>
      </c>
      <c r="AM120" s="3" t="str">
        <f t="shared" si="34"/>
        <v>U</v>
      </c>
      <c r="AN120" s="39" t="s">
        <v>86</v>
      </c>
      <c r="AO120" s="3" t="str">
        <f t="shared" si="35"/>
        <v>U</v>
      </c>
      <c r="AP120" s="39">
        <v>20150029</v>
      </c>
      <c r="AQ120" s="39"/>
      <c r="AR120" s="39" t="s">
        <v>1291</v>
      </c>
      <c r="AS120" s="39" t="s">
        <v>5</v>
      </c>
      <c r="AT120" s="3" t="str">
        <f t="shared" si="36"/>
        <v>R</v>
      </c>
      <c r="AU120" s="39" t="s">
        <v>1271</v>
      </c>
      <c r="AV120" s="39" t="s">
        <v>1271</v>
      </c>
      <c r="AW120" s="39" t="s">
        <v>2</v>
      </c>
      <c r="AX120" s="3" t="str">
        <f t="shared" si="37"/>
        <v>-</v>
      </c>
      <c r="AY120" s="39" t="s">
        <v>86</v>
      </c>
      <c r="AZ120" s="39" t="s">
        <v>86</v>
      </c>
      <c r="BA120" s="39" t="s">
        <v>86</v>
      </c>
      <c r="BB120" s="39" t="s">
        <v>1271</v>
      </c>
      <c r="BC120" s="39" t="s">
        <v>2</v>
      </c>
      <c r="BD120" s="3" t="str">
        <f t="shared" si="38"/>
        <v>-</v>
      </c>
      <c r="BE120" s="39" t="s">
        <v>1271</v>
      </c>
      <c r="BF120" s="39" t="s">
        <v>2</v>
      </c>
      <c r="BG120" s="3" t="str">
        <f t="shared" si="39"/>
        <v>-</v>
      </c>
      <c r="BH120" s="39" t="s">
        <v>1271</v>
      </c>
      <c r="BI120" s="39" t="s">
        <v>86</v>
      </c>
      <c r="BJ120" s="39" t="s">
        <v>86</v>
      </c>
      <c r="BK120" s="39" t="s">
        <v>2</v>
      </c>
      <c r="BL120" s="3" t="str">
        <f t="shared" si="41"/>
        <v>-</v>
      </c>
      <c r="BM120" s="39" t="s">
        <v>86</v>
      </c>
      <c r="BN120" s="39" t="s">
        <v>86</v>
      </c>
      <c r="BO120" s="3" t="str">
        <f t="shared" si="43"/>
        <v>U</v>
      </c>
      <c r="BP120" s="39"/>
      <c r="BQ120" s="39"/>
      <c r="BR120" s="39"/>
      <c r="BS120" s="39"/>
      <c r="BT120" s="39"/>
      <c r="BU120" s="39"/>
    </row>
    <row r="121" spans="1:75" x14ac:dyDescent="0.35">
      <c r="A121" s="3" t="s">
        <v>26</v>
      </c>
      <c r="B121" s="113" t="s">
        <v>2511</v>
      </c>
      <c r="C121" s="114" t="s">
        <v>1647</v>
      </c>
      <c r="D121" s="6" t="s">
        <v>1146</v>
      </c>
      <c r="E121" s="3" t="s">
        <v>2511</v>
      </c>
      <c r="F121" s="115" t="s">
        <v>1685</v>
      </c>
      <c r="G121" s="113" t="s">
        <v>1617</v>
      </c>
      <c r="H121" s="116">
        <v>0</v>
      </c>
      <c r="I121" s="3"/>
      <c r="J121" s="3" t="s">
        <v>2512</v>
      </c>
      <c r="L121" s="9" t="s">
        <v>1723</v>
      </c>
      <c r="M121" s="43" t="str">
        <f t="shared" si="22"/>
        <v>U U U U</v>
      </c>
      <c r="N121" s="43" t="str">
        <f t="shared" si="23"/>
        <v>U U U U U U</v>
      </c>
      <c r="O121" s="43" t="str">
        <f t="shared" si="24"/>
        <v>U U U</v>
      </c>
      <c r="P121" s="43" t="str">
        <f t="shared" si="25"/>
        <v>U U U</v>
      </c>
      <c r="R121" s="3" t="s">
        <v>1358</v>
      </c>
      <c r="S121" s="3" t="s">
        <v>86</v>
      </c>
      <c r="T121" s="3" t="s">
        <v>86</v>
      </c>
      <c r="U121" s="3" t="s">
        <v>86</v>
      </c>
      <c r="V121" s="3" t="str">
        <f t="shared" si="26"/>
        <v>U</v>
      </c>
      <c r="W121" s="3" t="s">
        <v>86</v>
      </c>
      <c r="X121" s="3" t="str">
        <f t="shared" si="27"/>
        <v>U</v>
      </c>
      <c r="Y121" s="3" t="s">
        <v>86</v>
      </c>
      <c r="Z121" s="3" t="str">
        <f t="shared" si="28"/>
        <v>U</v>
      </c>
      <c r="AA121" s="3" t="s">
        <v>86</v>
      </c>
      <c r="AB121" s="3" t="str">
        <f t="shared" si="29"/>
        <v>U</v>
      </c>
      <c r="AC121" s="3" t="s">
        <v>86</v>
      </c>
      <c r="AD121" s="3" t="str">
        <f t="shared" si="30"/>
        <v>U</v>
      </c>
      <c r="AE121" s="3" t="s">
        <v>86</v>
      </c>
      <c r="AF121" s="3" t="s">
        <v>86</v>
      </c>
      <c r="AG121" s="3" t="str">
        <f t="shared" si="31"/>
        <v>U</v>
      </c>
      <c r="AH121" s="3" t="s">
        <v>86</v>
      </c>
      <c r="AI121" s="3" t="str">
        <f t="shared" si="32"/>
        <v>U</v>
      </c>
      <c r="AJ121" s="3" t="s">
        <v>86</v>
      </c>
      <c r="AK121" s="3" t="str">
        <f t="shared" si="33"/>
        <v>U</v>
      </c>
      <c r="AL121" s="3" t="s">
        <v>86</v>
      </c>
      <c r="AM121" s="3" t="str">
        <f t="shared" si="34"/>
        <v>U</v>
      </c>
      <c r="AN121" s="3" t="s">
        <v>86</v>
      </c>
      <c r="AO121" s="3" t="str">
        <f t="shared" si="35"/>
        <v>U</v>
      </c>
      <c r="AR121" s="3" t="s">
        <v>86</v>
      </c>
      <c r="AS121" s="3" t="s">
        <v>86</v>
      </c>
      <c r="AT121" s="3" t="str">
        <f t="shared" si="36"/>
        <v>U</v>
      </c>
      <c r="AU121" s="3" t="s">
        <v>86</v>
      </c>
      <c r="AV121" s="3" t="s">
        <v>86</v>
      </c>
      <c r="AW121" s="3" t="s">
        <v>86</v>
      </c>
      <c r="AX121" s="3" t="str">
        <f t="shared" si="37"/>
        <v>U</v>
      </c>
      <c r="AY121" s="3" t="s">
        <v>86</v>
      </c>
      <c r="AZ121" s="3" t="s">
        <v>86</v>
      </c>
      <c r="BA121" s="3" t="s">
        <v>86</v>
      </c>
      <c r="BB121" s="3" t="s">
        <v>86</v>
      </c>
      <c r="BC121" s="3" t="s">
        <v>86</v>
      </c>
      <c r="BD121" s="3" t="str">
        <f t="shared" si="38"/>
        <v>U</v>
      </c>
      <c r="BE121" s="3" t="s">
        <v>86</v>
      </c>
      <c r="BF121" s="3" t="s">
        <v>86</v>
      </c>
      <c r="BG121" s="3" t="str">
        <f t="shared" si="39"/>
        <v>U</v>
      </c>
      <c r="BH121" s="3" t="s">
        <v>86</v>
      </c>
      <c r="BI121" s="3" t="s">
        <v>86</v>
      </c>
      <c r="BJ121" s="3" t="s">
        <v>86</v>
      </c>
      <c r="BK121" s="3" t="s">
        <v>86</v>
      </c>
      <c r="BL121" s="3" t="str">
        <f t="shared" si="41"/>
        <v>U</v>
      </c>
      <c r="BM121" s="3" t="s">
        <v>86</v>
      </c>
      <c r="BN121" s="3" t="s">
        <v>86</v>
      </c>
      <c r="BO121" s="3" t="str">
        <f t="shared" si="43"/>
        <v>U</v>
      </c>
      <c r="BU121" s="39"/>
    </row>
    <row r="122" spans="1:75" x14ac:dyDescent="0.35">
      <c r="A122" s="3" t="s">
        <v>26</v>
      </c>
      <c r="B122" s="113" t="s">
        <v>2511</v>
      </c>
      <c r="C122" s="114" t="s">
        <v>1660</v>
      </c>
      <c r="D122" s="6" t="s">
        <v>1146</v>
      </c>
      <c r="E122" s="3" t="s">
        <v>2511</v>
      </c>
      <c r="F122" s="115" t="s">
        <v>1688</v>
      </c>
      <c r="G122" s="113" t="s">
        <v>1620</v>
      </c>
      <c r="H122" s="116">
        <v>0</v>
      </c>
      <c r="I122" s="3"/>
      <c r="J122" s="3" t="s">
        <v>2512</v>
      </c>
      <c r="L122" s="9" t="s">
        <v>1737</v>
      </c>
      <c r="M122" s="43" t="str">
        <f t="shared" si="22"/>
        <v>U U U U</v>
      </c>
      <c r="N122" s="43" t="str">
        <f t="shared" si="23"/>
        <v>U U U U U U</v>
      </c>
      <c r="O122" s="43" t="str">
        <f t="shared" si="24"/>
        <v>- R -</v>
      </c>
      <c r="P122" s="43" t="str">
        <f t="shared" si="25"/>
        <v>- - U</v>
      </c>
      <c r="R122" s="3" t="s">
        <v>2080</v>
      </c>
      <c r="S122" s="3" t="s">
        <v>86</v>
      </c>
      <c r="T122" s="3" t="s">
        <v>86</v>
      </c>
      <c r="U122" s="3" t="s">
        <v>86</v>
      </c>
      <c r="V122" s="3" t="str">
        <f t="shared" si="26"/>
        <v>U</v>
      </c>
      <c r="W122" s="3" t="s">
        <v>86</v>
      </c>
      <c r="X122" s="3" t="str">
        <f t="shared" si="27"/>
        <v>U</v>
      </c>
      <c r="Y122" s="3" t="s">
        <v>86</v>
      </c>
      <c r="Z122" s="3" t="str">
        <f t="shared" si="28"/>
        <v>U</v>
      </c>
      <c r="AA122" s="3" t="s">
        <v>86</v>
      </c>
      <c r="AB122" s="3" t="str">
        <f t="shared" si="29"/>
        <v>U</v>
      </c>
      <c r="AC122" s="3" t="s">
        <v>86</v>
      </c>
      <c r="AD122" s="3" t="str">
        <f t="shared" si="30"/>
        <v>U</v>
      </c>
      <c r="AE122" s="3" t="s">
        <v>86</v>
      </c>
      <c r="AF122" s="3" t="s">
        <v>86</v>
      </c>
      <c r="AG122" s="3" t="str">
        <f t="shared" si="31"/>
        <v>U</v>
      </c>
      <c r="AH122" s="3" t="s">
        <v>86</v>
      </c>
      <c r="AI122" s="3" t="str">
        <f t="shared" si="32"/>
        <v>U</v>
      </c>
      <c r="AJ122" s="3" t="s">
        <v>86</v>
      </c>
      <c r="AK122" s="3" t="str">
        <f t="shared" si="33"/>
        <v>U</v>
      </c>
      <c r="AL122" s="3" t="s">
        <v>86</v>
      </c>
      <c r="AM122" s="3" t="str">
        <f t="shared" si="34"/>
        <v>U</v>
      </c>
      <c r="AN122" s="3" t="s">
        <v>86</v>
      </c>
      <c r="AO122" s="3" t="str">
        <f t="shared" si="35"/>
        <v>U</v>
      </c>
      <c r="AR122" s="105" t="s">
        <v>1773</v>
      </c>
      <c r="AS122" s="3" t="s">
        <v>5</v>
      </c>
      <c r="AT122" s="3" t="str">
        <f t="shared" si="36"/>
        <v>R</v>
      </c>
      <c r="AU122" s="105" t="s">
        <v>1271</v>
      </c>
      <c r="AV122" s="105" t="s">
        <v>1271</v>
      </c>
      <c r="AW122" s="3" t="s">
        <v>2</v>
      </c>
      <c r="AX122" s="3" t="str">
        <f t="shared" si="37"/>
        <v>-</v>
      </c>
      <c r="AY122" s="3" t="s">
        <v>86</v>
      </c>
      <c r="AZ122" s="3" t="s">
        <v>86</v>
      </c>
      <c r="BA122" s="3" t="s">
        <v>86</v>
      </c>
      <c r="BB122" s="3" t="s">
        <v>43</v>
      </c>
      <c r="BC122" s="3" t="s">
        <v>2</v>
      </c>
      <c r="BD122" s="3" t="str">
        <f t="shared" si="38"/>
        <v>-</v>
      </c>
      <c r="BE122" s="3" t="s">
        <v>1271</v>
      </c>
      <c r="BF122" s="3" t="s">
        <v>2</v>
      </c>
      <c r="BG122" s="3" t="str">
        <f t="shared" si="39"/>
        <v>-</v>
      </c>
      <c r="BH122" s="3" t="s">
        <v>1271</v>
      </c>
      <c r="BI122" s="3" t="s">
        <v>1271</v>
      </c>
      <c r="BJ122" s="3" t="s">
        <v>86</v>
      </c>
      <c r="BK122" s="3" t="s">
        <v>2</v>
      </c>
      <c r="BL122" s="3" t="str">
        <f t="shared" si="41"/>
        <v>-</v>
      </c>
      <c r="BM122" s="3" t="s">
        <v>86</v>
      </c>
      <c r="BN122" s="3" t="s">
        <v>86</v>
      </c>
      <c r="BO122" s="3" t="str">
        <f t="shared" si="43"/>
        <v>U</v>
      </c>
    </row>
    <row r="123" spans="1:75" x14ac:dyDescent="0.35">
      <c r="A123" s="39" t="s">
        <v>26</v>
      </c>
      <c r="B123" s="39" t="s">
        <v>2511</v>
      </c>
      <c r="C123" s="48" t="s">
        <v>427</v>
      </c>
      <c r="D123" s="39" t="s">
        <v>1146</v>
      </c>
      <c r="E123" s="48" t="s">
        <v>2511</v>
      </c>
      <c r="F123" s="39" t="s">
        <v>1586</v>
      </c>
      <c r="G123" s="39" t="s">
        <v>1517</v>
      </c>
      <c r="H123" s="39">
        <v>0</v>
      </c>
      <c r="I123" s="41"/>
      <c r="J123" s="39" t="s">
        <v>2512</v>
      </c>
      <c r="K123" s="49"/>
      <c r="L123" s="42" t="s">
        <v>572</v>
      </c>
      <c r="M123" s="43" t="str">
        <f t="shared" si="22"/>
        <v>U U U U</v>
      </c>
      <c r="N123" s="43" t="str">
        <f t="shared" si="23"/>
        <v>U U U U U U</v>
      </c>
      <c r="O123" s="43" t="str">
        <f t="shared" si="24"/>
        <v>- R U</v>
      </c>
      <c r="P123" s="43" t="str">
        <f t="shared" si="25"/>
        <v>U - U</v>
      </c>
      <c r="Q123" s="39"/>
      <c r="R123" s="47" t="s">
        <v>2080</v>
      </c>
      <c r="S123" s="39" t="s">
        <v>86</v>
      </c>
      <c r="T123" s="39" t="s">
        <v>86</v>
      </c>
      <c r="U123" s="39" t="s">
        <v>86</v>
      </c>
      <c r="V123" s="3" t="str">
        <f t="shared" si="26"/>
        <v>U</v>
      </c>
      <c r="W123" s="39" t="s">
        <v>86</v>
      </c>
      <c r="X123" s="3" t="str">
        <f t="shared" si="27"/>
        <v>U</v>
      </c>
      <c r="Y123" s="39" t="s">
        <v>86</v>
      </c>
      <c r="Z123" s="3" t="str">
        <f t="shared" si="28"/>
        <v>U</v>
      </c>
      <c r="AA123" s="39" t="s">
        <v>86</v>
      </c>
      <c r="AB123" s="3" t="str">
        <f t="shared" si="29"/>
        <v>U</v>
      </c>
      <c r="AC123" s="39" t="s">
        <v>86</v>
      </c>
      <c r="AD123" s="3" t="str">
        <f t="shared" si="30"/>
        <v>U</v>
      </c>
      <c r="AE123" s="39" t="s">
        <v>86</v>
      </c>
      <c r="AF123" s="39" t="s">
        <v>86</v>
      </c>
      <c r="AG123" s="3" t="str">
        <f t="shared" si="31"/>
        <v>U</v>
      </c>
      <c r="AH123" s="39" t="s">
        <v>86</v>
      </c>
      <c r="AI123" s="3" t="str">
        <f t="shared" si="32"/>
        <v>U</v>
      </c>
      <c r="AJ123" s="39" t="s">
        <v>86</v>
      </c>
      <c r="AK123" s="3" t="str">
        <f t="shared" si="33"/>
        <v>U</v>
      </c>
      <c r="AL123" s="39" t="s">
        <v>86</v>
      </c>
      <c r="AM123" s="3" t="str">
        <f t="shared" si="34"/>
        <v>U</v>
      </c>
      <c r="AN123" s="39" t="s">
        <v>86</v>
      </c>
      <c r="AO123" s="3" t="str">
        <f t="shared" si="35"/>
        <v>U</v>
      </c>
      <c r="AP123" s="39">
        <v>20150029</v>
      </c>
      <c r="AQ123" s="39"/>
      <c r="AR123" s="39" t="s">
        <v>2222</v>
      </c>
      <c r="AS123" s="39" t="s">
        <v>5</v>
      </c>
      <c r="AT123" s="3" t="str">
        <f t="shared" si="36"/>
        <v>R</v>
      </c>
      <c r="AU123" s="39" t="s">
        <v>1271</v>
      </c>
      <c r="AV123" s="39" t="s">
        <v>1271</v>
      </c>
      <c r="AW123" s="39" t="s">
        <v>2</v>
      </c>
      <c r="AX123" s="3" t="str">
        <f t="shared" si="37"/>
        <v>-</v>
      </c>
      <c r="AY123" s="39" t="s">
        <v>86</v>
      </c>
      <c r="AZ123" s="39" t="s">
        <v>86</v>
      </c>
      <c r="BA123" s="39" t="s">
        <v>86</v>
      </c>
      <c r="BB123" s="39" t="s">
        <v>210</v>
      </c>
      <c r="BC123" s="39" t="s">
        <v>656</v>
      </c>
      <c r="BD123" s="3" t="str">
        <f t="shared" si="38"/>
        <v>U</v>
      </c>
      <c r="BE123" s="39" t="s">
        <v>210</v>
      </c>
      <c r="BF123" s="39" t="s">
        <v>210</v>
      </c>
      <c r="BG123" s="3" t="str">
        <f t="shared" si="39"/>
        <v>U</v>
      </c>
      <c r="BH123" s="39" t="s">
        <v>1271</v>
      </c>
      <c r="BI123" s="39" t="s">
        <v>86</v>
      </c>
      <c r="BJ123" s="39" t="s">
        <v>86</v>
      </c>
      <c r="BK123" s="39" t="s">
        <v>2</v>
      </c>
      <c r="BL123" s="3" t="str">
        <f t="shared" si="41"/>
        <v>-</v>
      </c>
      <c r="BM123" s="39" t="s">
        <v>86</v>
      </c>
      <c r="BN123" s="39" t="s">
        <v>86</v>
      </c>
      <c r="BO123" s="3" t="str">
        <f t="shared" si="43"/>
        <v>U</v>
      </c>
      <c r="BP123" s="39"/>
      <c r="BQ123" s="39"/>
      <c r="BR123" s="47"/>
      <c r="BS123" s="39"/>
      <c r="BT123" s="39"/>
    </row>
    <row r="124" spans="1:75" x14ac:dyDescent="0.35">
      <c r="A124" s="3" t="s">
        <v>26</v>
      </c>
      <c r="B124" s="113" t="s">
        <v>2511</v>
      </c>
      <c r="C124" s="114" t="s">
        <v>1632</v>
      </c>
      <c r="D124" s="6" t="s">
        <v>1146</v>
      </c>
      <c r="E124" s="3" t="s">
        <v>2511</v>
      </c>
      <c r="F124" s="115" t="s">
        <v>1680</v>
      </c>
      <c r="G124" s="113" t="s">
        <v>1612</v>
      </c>
      <c r="H124" s="116">
        <v>0</v>
      </c>
      <c r="I124" s="3"/>
      <c r="J124" s="3" t="s">
        <v>2512</v>
      </c>
      <c r="L124" s="9" t="s">
        <v>1708</v>
      </c>
      <c r="M124" s="43" t="str">
        <f t="shared" si="22"/>
        <v>U U U U</v>
      </c>
      <c r="N124" s="43" t="str">
        <f t="shared" si="23"/>
        <v>U U U U U U</v>
      </c>
      <c r="O124" s="43" t="str">
        <f t="shared" si="24"/>
        <v>Hh R Z</v>
      </c>
      <c r="P124" s="43" t="str">
        <f t="shared" si="25"/>
        <v>FQb - U</v>
      </c>
      <c r="R124" s="3" t="s">
        <v>2080</v>
      </c>
      <c r="S124" s="3" t="s">
        <v>86</v>
      </c>
      <c r="T124" s="3" t="s">
        <v>86</v>
      </c>
      <c r="U124" s="3" t="s">
        <v>86</v>
      </c>
      <c r="V124" s="3" t="str">
        <f t="shared" si="26"/>
        <v>U</v>
      </c>
      <c r="W124" s="3" t="s">
        <v>86</v>
      </c>
      <c r="X124" s="3" t="str">
        <f t="shared" si="27"/>
        <v>U</v>
      </c>
      <c r="Y124" s="3" t="s">
        <v>86</v>
      </c>
      <c r="Z124" s="3" t="str">
        <f t="shared" si="28"/>
        <v>U</v>
      </c>
      <c r="AA124" s="3" t="s">
        <v>86</v>
      </c>
      <c r="AB124" s="3" t="str">
        <f t="shared" si="29"/>
        <v>U</v>
      </c>
      <c r="AC124" s="3" t="s">
        <v>86</v>
      </c>
      <c r="AD124" s="3" t="str">
        <f t="shared" si="30"/>
        <v>U</v>
      </c>
      <c r="AE124" s="3" t="s">
        <v>86</v>
      </c>
      <c r="AF124" s="3" t="s">
        <v>86</v>
      </c>
      <c r="AG124" s="3" t="str">
        <f t="shared" si="31"/>
        <v>U</v>
      </c>
      <c r="AH124" s="3" t="s">
        <v>86</v>
      </c>
      <c r="AI124" s="3" t="str">
        <f t="shared" si="32"/>
        <v>U</v>
      </c>
      <c r="AJ124" s="3" t="s">
        <v>86</v>
      </c>
      <c r="AK124" s="3" t="str">
        <f t="shared" si="33"/>
        <v>U</v>
      </c>
      <c r="AL124" s="3" t="s">
        <v>86</v>
      </c>
      <c r="AM124" s="3" t="str">
        <f t="shared" si="34"/>
        <v>U</v>
      </c>
      <c r="AN124" s="3" t="s">
        <v>86</v>
      </c>
      <c r="AO124" s="3" t="str">
        <f t="shared" si="35"/>
        <v>U</v>
      </c>
      <c r="AR124" s="105" t="s">
        <v>1147</v>
      </c>
      <c r="AS124" s="3" t="s">
        <v>5</v>
      </c>
      <c r="AT124" s="3" t="str">
        <f t="shared" si="36"/>
        <v>R</v>
      </c>
      <c r="AU124" s="105" t="s">
        <v>1148</v>
      </c>
      <c r="AV124" s="105" t="s">
        <v>1271</v>
      </c>
      <c r="AW124" s="3" t="s">
        <v>1903</v>
      </c>
      <c r="AX124" s="3" t="str">
        <f t="shared" si="37"/>
        <v>Hh</v>
      </c>
      <c r="AY124" s="3" t="s">
        <v>86</v>
      </c>
      <c r="AZ124" s="3" t="s">
        <v>86</v>
      </c>
      <c r="BA124" s="3" t="s">
        <v>86</v>
      </c>
      <c r="BB124" s="3" t="s">
        <v>2223</v>
      </c>
      <c r="BC124" s="3" t="s">
        <v>5</v>
      </c>
      <c r="BD124" s="3" t="str">
        <f t="shared" si="38"/>
        <v>Z</v>
      </c>
      <c r="BE124" s="105" t="s">
        <v>1779</v>
      </c>
      <c r="BF124" s="3" t="s">
        <v>5</v>
      </c>
      <c r="BG124" s="3" t="str">
        <f t="shared" si="39"/>
        <v>FQb</v>
      </c>
      <c r="BH124" s="3" t="s">
        <v>1271</v>
      </c>
      <c r="BI124" s="3" t="s">
        <v>1271</v>
      </c>
      <c r="BJ124" s="3" t="s">
        <v>86</v>
      </c>
      <c r="BK124" s="3" t="s">
        <v>2</v>
      </c>
      <c r="BL124" s="3" t="str">
        <f t="shared" si="41"/>
        <v>-</v>
      </c>
      <c r="BM124" s="3" t="s">
        <v>86</v>
      </c>
      <c r="BN124" s="3" t="s">
        <v>86</v>
      </c>
      <c r="BO124" s="3" t="str">
        <f t="shared" si="43"/>
        <v>U</v>
      </c>
    </row>
    <row r="125" spans="1:75" x14ac:dyDescent="0.35">
      <c r="A125" s="39" t="s">
        <v>26</v>
      </c>
      <c r="B125" s="39" t="s">
        <v>2511</v>
      </c>
      <c r="C125" s="48" t="s">
        <v>431</v>
      </c>
      <c r="D125" s="39" t="s">
        <v>1146</v>
      </c>
      <c r="E125" s="48" t="s">
        <v>2511</v>
      </c>
      <c r="F125" s="39" t="s">
        <v>1588</v>
      </c>
      <c r="G125" s="39" t="s">
        <v>1519</v>
      </c>
      <c r="H125" s="39">
        <v>0</v>
      </c>
      <c r="I125" s="41"/>
      <c r="J125" s="39" t="s">
        <v>2512</v>
      </c>
      <c r="K125" s="49"/>
      <c r="L125" s="42" t="s">
        <v>576</v>
      </c>
      <c r="M125" s="43" t="str">
        <f t="shared" si="22"/>
        <v>U U U U</v>
      </c>
      <c r="N125" s="43" t="str">
        <f t="shared" si="23"/>
        <v>U U U U U U</v>
      </c>
      <c r="O125" s="43" t="str">
        <f t="shared" si="24"/>
        <v>Hh R -</v>
      </c>
      <c r="P125" s="43" t="str">
        <f t="shared" si="25"/>
        <v>- - U</v>
      </c>
      <c r="Q125" s="39"/>
      <c r="R125" s="47" t="s">
        <v>2080</v>
      </c>
      <c r="S125" s="39" t="s">
        <v>86</v>
      </c>
      <c r="T125" s="39" t="s">
        <v>86</v>
      </c>
      <c r="U125" s="39" t="s">
        <v>86</v>
      </c>
      <c r="V125" s="3" t="str">
        <f t="shared" si="26"/>
        <v>U</v>
      </c>
      <c r="W125" s="39" t="s">
        <v>86</v>
      </c>
      <c r="X125" s="3" t="str">
        <f t="shared" si="27"/>
        <v>U</v>
      </c>
      <c r="Y125" s="39" t="s">
        <v>86</v>
      </c>
      <c r="Z125" s="3" t="str">
        <f t="shared" si="28"/>
        <v>U</v>
      </c>
      <c r="AA125" s="39" t="s">
        <v>86</v>
      </c>
      <c r="AB125" s="3" t="str">
        <f t="shared" si="29"/>
        <v>U</v>
      </c>
      <c r="AC125" s="39" t="s">
        <v>86</v>
      </c>
      <c r="AD125" s="3" t="str">
        <f t="shared" si="30"/>
        <v>U</v>
      </c>
      <c r="AE125" s="39" t="s">
        <v>86</v>
      </c>
      <c r="AF125" s="39" t="s">
        <v>86</v>
      </c>
      <c r="AG125" s="3" t="str">
        <f t="shared" si="31"/>
        <v>U</v>
      </c>
      <c r="AH125" s="39" t="s">
        <v>86</v>
      </c>
      <c r="AI125" s="3" t="str">
        <f t="shared" si="32"/>
        <v>U</v>
      </c>
      <c r="AJ125" s="39" t="s">
        <v>86</v>
      </c>
      <c r="AK125" s="3" t="str">
        <f t="shared" si="33"/>
        <v>U</v>
      </c>
      <c r="AL125" s="39" t="s">
        <v>86</v>
      </c>
      <c r="AM125" s="3" t="str">
        <f t="shared" si="34"/>
        <v>U</v>
      </c>
      <c r="AN125" s="39" t="s">
        <v>86</v>
      </c>
      <c r="AO125" s="3" t="str">
        <f t="shared" si="35"/>
        <v>U</v>
      </c>
      <c r="AP125" s="39">
        <v>20150029</v>
      </c>
      <c r="AQ125" s="39"/>
      <c r="AR125" s="39" t="s">
        <v>373</v>
      </c>
      <c r="AS125" s="39" t="s">
        <v>5</v>
      </c>
      <c r="AT125" s="3" t="str">
        <f t="shared" si="36"/>
        <v>R</v>
      </c>
      <c r="AU125" s="39" t="s">
        <v>380</v>
      </c>
      <c r="AV125" s="39" t="s">
        <v>1271</v>
      </c>
      <c r="AW125" s="3" t="s">
        <v>1903</v>
      </c>
      <c r="AX125" s="3" t="str">
        <f t="shared" si="37"/>
        <v>Hh</v>
      </c>
      <c r="AY125" s="39" t="s">
        <v>86</v>
      </c>
      <c r="AZ125" s="39" t="s">
        <v>86</v>
      </c>
      <c r="BA125" s="39" t="s">
        <v>86</v>
      </c>
      <c r="BB125" s="39" t="s">
        <v>1271</v>
      </c>
      <c r="BC125" s="39" t="s">
        <v>2</v>
      </c>
      <c r="BD125" s="3" t="str">
        <f t="shared" si="38"/>
        <v>-</v>
      </c>
      <c r="BE125" s="39" t="s">
        <v>1271</v>
      </c>
      <c r="BF125" s="39" t="s">
        <v>2</v>
      </c>
      <c r="BG125" s="3" t="str">
        <f t="shared" si="39"/>
        <v>-</v>
      </c>
      <c r="BH125" s="39" t="s">
        <v>1271</v>
      </c>
      <c r="BI125" s="39" t="s">
        <v>86</v>
      </c>
      <c r="BJ125" s="39" t="s">
        <v>86</v>
      </c>
      <c r="BK125" s="39" t="s">
        <v>2</v>
      </c>
      <c r="BL125" s="3" t="str">
        <f t="shared" si="41"/>
        <v>-</v>
      </c>
      <c r="BM125" s="39" t="s">
        <v>86</v>
      </c>
      <c r="BN125" s="39" t="s">
        <v>86</v>
      </c>
      <c r="BO125" s="3" t="str">
        <f t="shared" si="43"/>
        <v>U</v>
      </c>
      <c r="BP125" s="39"/>
      <c r="BQ125" s="39"/>
      <c r="BR125" s="47"/>
      <c r="BS125" s="39"/>
      <c r="BT125" s="39"/>
    </row>
    <row r="126" spans="1:75" x14ac:dyDescent="0.35">
      <c r="A126" s="3" t="s">
        <v>26</v>
      </c>
      <c r="B126" s="113" t="s">
        <v>2511</v>
      </c>
      <c r="C126" s="114" t="s">
        <v>1638</v>
      </c>
      <c r="D126" s="6" t="s">
        <v>1146</v>
      </c>
      <c r="E126" s="3" t="s">
        <v>2511</v>
      </c>
      <c r="F126" s="115" t="s">
        <v>1683</v>
      </c>
      <c r="G126" s="113" t="s">
        <v>1614</v>
      </c>
      <c r="H126" s="116">
        <v>0</v>
      </c>
      <c r="I126" s="3"/>
      <c r="J126" s="3" t="s">
        <v>2512</v>
      </c>
      <c r="L126" s="9" t="s">
        <v>1714</v>
      </c>
      <c r="M126" s="43" t="str">
        <f t="shared" si="22"/>
        <v>U U U U</v>
      </c>
      <c r="N126" s="43" t="str">
        <f t="shared" si="23"/>
        <v>U U U U U U</v>
      </c>
      <c r="O126" s="43" t="str">
        <f t="shared" si="24"/>
        <v>Hh R -</v>
      </c>
      <c r="P126" s="43" t="str">
        <f t="shared" si="25"/>
        <v>- - U</v>
      </c>
      <c r="R126" s="3" t="s">
        <v>2080</v>
      </c>
      <c r="S126" s="3" t="s">
        <v>86</v>
      </c>
      <c r="T126" s="3" t="s">
        <v>86</v>
      </c>
      <c r="U126" s="3" t="s">
        <v>86</v>
      </c>
      <c r="V126" s="3" t="str">
        <f t="shared" si="26"/>
        <v>U</v>
      </c>
      <c r="W126" s="3" t="s">
        <v>86</v>
      </c>
      <c r="X126" s="3" t="str">
        <f t="shared" si="27"/>
        <v>U</v>
      </c>
      <c r="Y126" s="3" t="s">
        <v>86</v>
      </c>
      <c r="Z126" s="3" t="str">
        <f t="shared" si="28"/>
        <v>U</v>
      </c>
      <c r="AA126" s="3" t="s">
        <v>86</v>
      </c>
      <c r="AB126" s="3" t="str">
        <f t="shared" si="29"/>
        <v>U</v>
      </c>
      <c r="AC126" s="3" t="s">
        <v>86</v>
      </c>
      <c r="AD126" s="3" t="str">
        <f t="shared" si="30"/>
        <v>U</v>
      </c>
      <c r="AE126" s="3" t="s">
        <v>86</v>
      </c>
      <c r="AF126" s="3" t="s">
        <v>86</v>
      </c>
      <c r="AG126" s="3" t="str">
        <f t="shared" si="31"/>
        <v>U</v>
      </c>
      <c r="AH126" s="3" t="s">
        <v>86</v>
      </c>
      <c r="AI126" s="3" t="str">
        <f t="shared" si="32"/>
        <v>U</v>
      </c>
      <c r="AJ126" s="3" t="s">
        <v>86</v>
      </c>
      <c r="AK126" s="3" t="str">
        <f t="shared" si="33"/>
        <v>U</v>
      </c>
      <c r="AL126" s="3" t="s">
        <v>86</v>
      </c>
      <c r="AM126" s="3" t="str">
        <f t="shared" si="34"/>
        <v>U</v>
      </c>
      <c r="AN126" s="3" t="s">
        <v>86</v>
      </c>
      <c r="AO126" s="3" t="str">
        <f t="shared" si="35"/>
        <v>U</v>
      </c>
      <c r="AR126" s="105" t="s">
        <v>1147</v>
      </c>
      <c r="AS126" s="3" t="s">
        <v>5</v>
      </c>
      <c r="AT126" s="3" t="str">
        <f t="shared" si="36"/>
        <v>R</v>
      </c>
      <c r="AU126" s="105" t="s">
        <v>1148</v>
      </c>
      <c r="AV126" s="105" t="s">
        <v>1271</v>
      </c>
      <c r="AW126" s="3" t="s">
        <v>1903</v>
      </c>
      <c r="AX126" s="3" t="str">
        <f t="shared" si="37"/>
        <v>Hh</v>
      </c>
      <c r="AY126" s="3" t="s">
        <v>86</v>
      </c>
      <c r="AZ126" s="3" t="s">
        <v>86</v>
      </c>
      <c r="BA126" s="3" t="s">
        <v>86</v>
      </c>
      <c r="BB126" s="3" t="s">
        <v>1271</v>
      </c>
      <c r="BC126" s="3" t="s">
        <v>2</v>
      </c>
      <c r="BD126" s="3" t="str">
        <f t="shared" si="38"/>
        <v>-</v>
      </c>
      <c r="BE126" s="3" t="s">
        <v>1271</v>
      </c>
      <c r="BF126" s="3" t="s">
        <v>2</v>
      </c>
      <c r="BG126" s="3" t="str">
        <f t="shared" si="39"/>
        <v>-</v>
      </c>
      <c r="BH126" s="3" t="s">
        <v>1271</v>
      </c>
      <c r="BI126" s="3" t="s">
        <v>1271</v>
      </c>
      <c r="BJ126" s="3" t="s">
        <v>86</v>
      </c>
      <c r="BK126" s="3" t="s">
        <v>2</v>
      </c>
      <c r="BL126" s="3" t="str">
        <f t="shared" si="41"/>
        <v>-</v>
      </c>
      <c r="BM126" s="3" t="s">
        <v>86</v>
      </c>
      <c r="BN126" s="3" t="s">
        <v>86</v>
      </c>
      <c r="BO126" s="3" t="str">
        <f t="shared" si="43"/>
        <v>U</v>
      </c>
    </row>
    <row r="127" spans="1:75" x14ac:dyDescent="0.35">
      <c r="A127" s="39" t="s">
        <v>26</v>
      </c>
      <c r="B127" s="39" t="s">
        <v>2511</v>
      </c>
      <c r="C127" s="48" t="s">
        <v>433</v>
      </c>
      <c r="D127" s="39" t="s">
        <v>1146</v>
      </c>
      <c r="E127" s="48" t="s">
        <v>2511</v>
      </c>
      <c r="F127" s="39" t="s">
        <v>1589</v>
      </c>
      <c r="G127" s="39" t="s">
        <v>1520</v>
      </c>
      <c r="H127" s="39">
        <v>0</v>
      </c>
      <c r="I127" s="41"/>
      <c r="J127" s="39" t="s">
        <v>2512</v>
      </c>
      <c r="K127" s="49"/>
      <c r="L127" s="42" t="s">
        <v>578</v>
      </c>
      <c r="M127" s="43" t="str">
        <f t="shared" si="22"/>
        <v>U U U U</v>
      </c>
      <c r="N127" s="43" t="str">
        <f t="shared" si="23"/>
        <v>U U U U U U</v>
      </c>
      <c r="O127" s="43" t="str">
        <f t="shared" si="24"/>
        <v>Hh R Z</v>
      </c>
      <c r="P127" s="43" t="str">
        <f t="shared" si="25"/>
        <v>- - U</v>
      </c>
      <c r="Q127" s="39"/>
      <c r="R127" s="47" t="s">
        <v>2080</v>
      </c>
      <c r="S127" s="39" t="s">
        <v>86</v>
      </c>
      <c r="T127" s="39" t="s">
        <v>86</v>
      </c>
      <c r="U127" s="39" t="s">
        <v>86</v>
      </c>
      <c r="V127" s="3" t="str">
        <f t="shared" si="26"/>
        <v>U</v>
      </c>
      <c r="W127" s="39" t="s">
        <v>86</v>
      </c>
      <c r="X127" s="3" t="str">
        <f t="shared" si="27"/>
        <v>U</v>
      </c>
      <c r="Y127" s="39" t="s">
        <v>86</v>
      </c>
      <c r="Z127" s="3" t="str">
        <f t="shared" si="28"/>
        <v>U</v>
      </c>
      <c r="AA127" s="39" t="s">
        <v>86</v>
      </c>
      <c r="AB127" s="3" t="str">
        <f t="shared" si="29"/>
        <v>U</v>
      </c>
      <c r="AC127" s="39" t="s">
        <v>86</v>
      </c>
      <c r="AD127" s="3" t="str">
        <f t="shared" si="30"/>
        <v>U</v>
      </c>
      <c r="AE127" s="39" t="s">
        <v>86</v>
      </c>
      <c r="AF127" s="39" t="s">
        <v>86</v>
      </c>
      <c r="AG127" s="3" t="str">
        <f t="shared" si="31"/>
        <v>U</v>
      </c>
      <c r="AH127" s="39" t="s">
        <v>86</v>
      </c>
      <c r="AI127" s="3" t="str">
        <f t="shared" si="32"/>
        <v>U</v>
      </c>
      <c r="AJ127" s="39" t="s">
        <v>86</v>
      </c>
      <c r="AK127" s="3" t="str">
        <f t="shared" si="33"/>
        <v>U</v>
      </c>
      <c r="AL127" s="39" t="s">
        <v>86</v>
      </c>
      <c r="AM127" s="3" t="str">
        <f t="shared" si="34"/>
        <v>U</v>
      </c>
      <c r="AN127" s="39" t="s">
        <v>86</v>
      </c>
      <c r="AO127" s="3" t="str">
        <f t="shared" si="35"/>
        <v>U</v>
      </c>
      <c r="AP127" s="39">
        <v>20150029</v>
      </c>
      <c r="AQ127" s="39"/>
      <c r="AR127" s="39" t="s">
        <v>373</v>
      </c>
      <c r="AS127" s="39" t="s">
        <v>5</v>
      </c>
      <c r="AT127" s="3" t="str">
        <f t="shared" si="36"/>
        <v>R</v>
      </c>
      <c r="AU127" s="39" t="s">
        <v>380</v>
      </c>
      <c r="AV127" s="39" t="s">
        <v>1271</v>
      </c>
      <c r="AW127" s="3" t="s">
        <v>1903</v>
      </c>
      <c r="AX127" s="3" t="str">
        <f t="shared" si="37"/>
        <v>Hh</v>
      </c>
      <c r="AY127" s="39" t="s">
        <v>86</v>
      </c>
      <c r="AZ127" s="39" t="s">
        <v>86</v>
      </c>
      <c r="BA127" s="39" t="s">
        <v>86</v>
      </c>
      <c r="BB127" s="39" t="s">
        <v>1305</v>
      </c>
      <c r="BC127" s="39" t="s">
        <v>5</v>
      </c>
      <c r="BD127" s="3" t="str">
        <f t="shared" si="38"/>
        <v>Z</v>
      </c>
      <c r="BE127" s="39" t="s">
        <v>1271</v>
      </c>
      <c r="BF127" s="39" t="s">
        <v>2</v>
      </c>
      <c r="BG127" s="3" t="str">
        <f t="shared" si="39"/>
        <v>-</v>
      </c>
      <c r="BH127" s="39" t="s">
        <v>1271</v>
      </c>
      <c r="BI127" s="39" t="s">
        <v>86</v>
      </c>
      <c r="BJ127" s="39" t="s">
        <v>86</v>
      </c>
      <c r="BK127" s="39" t="s">
        <v>2</v>
      </c>
      <c r="BL127" s="3" t="str">
        <f t="shared" si="41"/>
        <v>-</v>
      </c>
      <c r="BM127" s="39" t="s">
        <v>86</v>
      </c>
      <c r="BN127" s="39" t="s">
        <v>86</v>
      </c>
      <c r="BO127" s="3" t="str">
        <f t="shared" si="43"/>
        <v>U</v>
      </c>
      <c r="BP127" s="39"/>
      <c r="BQ127" s="39"/>
      <c r="BR127" s="47"/>
      <c r="BS127" s="39"/>
      <c r="BT127" s="39"/>
    </row>
    <row r="128" spans="1:75" x14ac:dyDescent="0.35">
      <c r="A128" s="39" t="s">
        <v>26</v>
      </c>
      <c r="B128" s="39" t="s">
        <v>2511</v>
      </c>
      <c r="C128" s="48" t="s">
        <v>655</v>
      </c>
      <c r="D128" s="39" t="s">
        <v>1146</v>
      </c>
      <c r="E128" s="48" t="s">
        <v>2511</v>
      </c>
      <c r="F128" s="39" t="s">
        <v>1591</v>
      </c>
      <c r="G128" s="39" t="s">
        <v>1522</v>
      </c>
      <c r="H128" s="39">
        <v>0</v>
      </c>
      <c r="I128" s="41"/>
      <c r="J128" s="39" t="s">
        <v>2512</v>
      </c>
      <c r="K128" s="49"/>
      <c r="L128" s="42" t="s">
        <v>584</v>
      </c>
      <c r="M128" s="43" t="str">
        <f t="shared" si="22"/>
        <v>U U U U</v>
      </c>
      <c r="N128" s="43" t="str">
        <f t="shared" si="23"/>
        <v>U U U U U U</v>
      </c>
      <c r="O128" s="43" t="str">
        <f t="shared" si="24"/>
        <v>Hb R Z</v>
      </c>
      <c r="P128" s="43" t="str">
        <f t="shared" si="25"/>
        <v>- - U</v>
      </c>
      <c r="Q128" s="39"/>
      <c r="R128" s="39" t="s">
        <v>2080</v>
      </c>
      <c r="S128" s="39" t="s">
        <v>86</v>
      </c>
      <c r="T128" s="39" t="s">
        <v>86</v>
      </c>
      <c r="U128" s="39" t="s">
        <v>86</v>
      </c>
      <c r="V128" s="3" t="str">
        <f t="shared" si="26"/>
        <v>U</v>
      </c>
      <c r="W128" s="39" t="s">
        <v>86</v>
      </c>
      <c r="X128" s="3" t="str">
        <f t="shared" si="27"/>
        <v>U</v>
      </c>
      <c r="Y128" s="39" t="s">
        <v>86</v>
      </c>
      <c r="Z128" s="3" t="str">
        <f t="shared" si="28"/>
        <v>U</v>
      </c>
      <c r="AA128" s="39" t="s">
        <v>86</v>
      </c>
      <c r="AB128" s="3" t="str">
        <f t="shared" si="29"/>
        <v>U</v>
      </c>
      <c r="AC128" s="39" t="s">
        <v>86</v>
      </c>
      <c r="AD128" s="3" t="str">
        <f t="shared" si="30"/>
        <v>U</v>
      </c>
      <c r="AE128" s="39" t="s">
        <v>86</v>
      </c>
      <c r="AF128" s="39" t="s">
        <v>86</v>
      </c>
      <c r="AG128" s="3" t="str">
        <f t="shared" si="31"/>
        <v>U</v>
      </c>
      <c r="AH128" s="39" t="s">
        <v>86</v>
      </c>
      <c r="AI128" s="3" t="str">
        <f t="shared" si="32"/>
        <v>U</v>
      </c>
      <c r="AJ128" s="39" t="s">
        <v>86</v>
      </c>
      <c r="AK128" s="3" t="str">
        <f t="shared" si="33"/>
        <v>U</v>
      </c>
      <c r="AL128" s="39" t="s">
        <v>86</v>
      </c>
      <c r="AM128" s="3" t="str">
        <f t="shared" si="34"/>
        <v>U</v>
      </c>
      <c r="AN128" s="39" t="s">
        <v>86</v>
      </c>
      <c r="AO128" s="3" t="str">
        <f t="shared" si="35"/>
        <v>U</v>
      </c>
      <c r="AP128" s="39">
        <v>20150029</v>
      </c>
      <c r="AQ128" s="39"/>
      <c r="AR128" s="39" t="s">
        <v>1287</v>
      </c>
      <c r="AS128" s="39" t="s">
        <v>5</v>
      </c>
      <c r="AT128" s="3" t="str">
        <f t="shared" si="36"/>
        <v>R</v>
      </c>
      <c r="AU128" s="39" t="s">
        <v>1271</v>
      </c>
      <c r="AV128" s="39" t="s">
        <v>1276</v>
      </c>
      <c r="AW128" s="39" t="s">
        <v>1904</v>
      </c>
      <c r="AX128" s="3" t="str">
        <f t="shared" si="37"/>
        <v>Hb</v>
      </c>
      <c r="AY128" s="39" t="s">
        <v>86</v>
      </c>
      <c r="AZ128" s="39" t="s">
        <v>86</v>
      </c>
      <c r="BA128" s="39" t="s">
        <v>86</v>
      </c>
      <c r="BB128" s="39" t="s">
        <v>1309</v>
      </c>
      <c r="BC128" s="39" t="s">
        <v>5</v>
      </c>
      <c r="BD128" s="3" t="str">
        <f t="shared" si="38"/>
        <v>Z</v>
      </c>
      <c r="BE128" s="39" t="s">
        <v>1271</v>
      </c>
      <c r="BF128" s="39" t="s">
        <v>2</v>
      </c>
      <c r="BG128" s="3" t="str">
        <f t="shared" si="39"/>
        <v>-</v>
      </c>
      <c r="BH128" s="39" t="s">
        <v>1271</v>
      </c>
      <c r="BI128" s="39" t="s">
        <v>86</v>
      </c>
      <c r="BJ128" s="39" t="s">
        <v>86</v>
      </c>
      <c r="BK128" s="39" t="s">
        <v>2</v>
      </c>
      <c r="BL128" s="3" t="str">
        <f t="shared" si="41"/>
        <v>-</v>
      </c>
      <c r="BM128" s="39" t="s">
        <v>86</v>
      </c>
      <c r="BN128" s="39" t="s">
        <v>86</v>
      </c>
      <c r="BO128" s="3" t="str">
        <f t="shared" si="43"/>
        <v>U</v>
      </c>
      <c r="BP128" s="39"/>
      <c r="BQ128" s="39"/>
      <c r="BR128" s="39"/>
      <c r="BS128" s="39"/>
      <c r="BT128" s="39"/>
    </row>
    <row r="129" spans="1:75" x14ac:dyDescent="0.35">
      <c r="A129" s="3" t="s">
        <v>26</v>
      </c>
      <c r="B129" s="113" t="s">
        <v>2511</v>
      </c>
      <c r="C129" s="114" t="s">
        <v>1642</v>
      </c>
      <c r="D129" s="6" t="s">
        <v>1146</v>
      </c>
      <c r="E129" s="3" t="s">
        <v>2511</v>
      </c>
      <c r="F129" s="115" t="s">
        <v>1593</v>
      </c>
      <c r="G129" s="113" t="s">
        <v>1615</v>
      </c>
      <c r="H129" s="116">
        <v>0</v>
      </c>
      <c r="I129" s="3"/>
      <c r="J129" s="3" t="s">
        <v>2512</v>
      </c>
      <c r="L129" s="9" t="s">
        <v>1718</v>
      </c>
      <c r="M129" s="43" t="str">
        <f t="shared" si="22"/>
        <v>U U U U</v>
      </c>
      <c r="N129" s="43" t="str">
        <f t="shared" si="23"/>
        <v>U U U U U U</v>
      </c>
      <c r="O129" s="43" t="str">
        <f t="shared" si="24"/>
        <v>Hh R Z</v>
      </c>
      <c r="P129" s="43" t="str">
        <f t="shared" si="25"/>
        <v>- - U</v>
      </c>
      <c r="R129" s="3" t="s">
        <v>2080</v>
      </c>
      <c r="S129" s="3" t="s">
        <v>86</v>
      </c>
      <c r="T129" s="3" t="s">
        <v>86</v>
      </c>
      <c r="U129" s="3" t="s">
        <v>86</v>
      </c>
      <c r="V129" s="3" t="str">
        <f t="shared" si="26"/>
        <v>U</v>
      </c>
      <c r="W129" s="3" t="s">
        <v>86</v>
      </c>
      <c r="X129" s="3" t="str">
        <f t="shared" si="27"/>
        <v>U</v>
      </c>
      <c r="Y129" s="3" t="s">
        <v>86</v>
      </c>
      <c r="Z129" s="3" t="str">
        <f t="shared" si="28"/>
        <v>U</v>
      </c>
      <c r="AA129" s="3" t="s">
        <v>86</v>
      </c>
      <c r="AB129" s="3" t="str">
        <f t="shared" si="29"/>
        <v>U</v>
      </c>
      <c r="AC129" s="3" t="s">
        <v>86</v>
      </c>
      <c r="AD129" s="3" t="str">
        <f t="shared" si="30"/>
        <v>U</v>
      </c>
      <c r="AE129" s="3" t="s">
        <v>86</v>
      </c>
      <c r="AF129" s="3" t="s">
        <v>86</v>
      </c>
      <c r="AG129" s="3" t="str">
        <f t="shared" si="31"/>
        <v>U</v>
      </c>
      <c r="AH129" s="3" t="s">
        <v>86</v>
      </c>
      <c r="AI129" s="3" t="str">
        <f t="shared" si="32"/>
        <v>U</v>
      </c>
      <c r="AJ129" s="3" t="s">
        <v>86</v>
      </c>
      <c r="AK129" s="3" t="str">
        <f t="shared" si="33"/>
        <v>U</v>
      </c>
      <c r="AL129" s="3" t="s">
        <v>86</v>
      </c>
      <c r="AM129" s="3" t="str">
        <f t="shared" si="34"/>
        <v>U</v>
      </c>
      <c r="AN129" s="3" t="s">
        <v>86</v>
      </c>
      <c r="AO129" s="3" t="str">
        <f t="shared" si="35"/>
        <v>U</v>
      </c>
      <c r="AR129" s="105" t="s">
        <v>1147</v>
      </c>
      <c r="AS129" s="3" t="s">
        <v>5</v>
      </c>
      <c r="AT129" s="3" t="str">
        <f t="shared" si="36"/>
        <v>R</v>
      </c>
      <c r="AU129" s="105" t="s">
        <v>1148</v>
      </c>
      <c r="AV129" s="105" t="s">
        <v>1271</v>
      </c>
      <c r="AW129" s="3" t="s">
        <v>1903</v>
      </c>
      <c r="AX129" s="3" t="str">
        <f t="shared" si="37"/>
        <v>Hh</v>
      </c>
      <c r="AY129" s="3" t="s">
        <v>86</v>
      </c>
      <c r="AZ129" s="3" t="s">
        <v>86</v>
      </c>
      <c r="BA129" s="3" t="s">
        <v>86</v>
      </c>
      <c r="BB129" s="3" t="s">
        <v>404</v>
      </c>
      <c r="BC129" s="3" t="s">
        <v>5</v>
      </c>
      <c r="BD129" s="3" t="str">
        <f t="shared" si="38"/>
        <v>Z</v>
      </c>
      <c r="BE129" s="3" t="s">
        <v>1271</v>
      </c>
      <c r="BF129" s="3" t="s">
        <v>2</v>
      </c>
      <c r="BG129" s="3" t="str">
        <f t="shared" si="39"/>
        <v>-</v>
      </c>
      <c r="BH129" s="3" t="s">
        <v>1271</v>
      </c>
      <c r="BI129" s="3" t="s">
        <v>1271</v>
      </c>
      <c r="BJ129" s="3" t="s">
        <v>86</v>
      </c>
      <c r="BK129" s="3" t="s">
        <v>2</v>
      </c>
      <c r="BL129" s="3" t="str">
        <f t="shared" si="41"/>
        <v>-</v>
      </c>
      <c r="BM129" s="3" t="s">
        <v>86</v>
      </c>
      <c r="BN129" s="3" t="s">
        <v>86</v>
      </c>
      <c r="BO129" s="3" t="str">
        <f t="shared" si="43"/>
        <v>U</v>
      </c>
    </row>
    <row r="130" spans="1:75" x14ac:dyDescent="0.35">
      <c r="A130" s="39" t="s">
        <v>26</v>
      </c>
      <c r="B130" s="39" t="s">
        <v>2511</v>
      </c>
      <c r="C130" s="48" t="s">
        <v>440</v>
      </c>
      <c r="D130" s="39" t="s">
        <v>1146</v>
      </c>
      <c r="E130" s="48" t="s">
        <v>2511</v>
      </c>
      <c r="F130" s="39" t="s">
        <v>1593</v>
      </c>
      <c r="G130" s="39" t="s">
        <v>1524</v>
      </c>
      <c r="H130" s="39">
        <v>0</v>
      </c>
      <c r="I130" s="41"/>
      <c r="J130" s="39" t="s">
        <v>2512</v>
      </c>
      <c r="K130" s="49"/>
      <c r="L130" s="42" t="s">
        <v>586</v>
      </c>
      <c r="M130" s="43" t="str">
        <f t="shared" ref="M130:M193" si="44">CONCATENATE(V130," ",X130," ",Z130," ",AB130)</f>
        <v>U U U U</v>
      </c>
      <c r="N130" s="43" t="str">
        <f t="shared" ref="N130:N193" si="45">CONCATENATE(AD130," ",AG130," ",AI130," ",AK130," ",AM130," ",AO130)</f>
        <v>U U U U U U</v>
      </c>
      <c r="O130" s="43" t="str">
        <f t="shared" ref="O130:O193" si="46">CONCATENATE(AX130," ",AT130," ", BD130)</f>
        <v>- R -</v>
      </c>
      <c r="P130" s="43" t="str">
        <f t="shared" ref="P130:P193" si="47">CONCATENATE(BG130," ",BL130," ",BO130)</f>
        <v>- - U</v>
      </c>
      <c r="Q130" s="39"/>
      <c r="R130" s="39" t="s">
        <v>2080</v>
      </c>
      <c r="S130" s="39" t="s">
        <v>86</v>
      </c>
      <c r="T130" s="39" t="s">
        <v>86</v>
      </c>
      <c r="U130" s="39" t="s">
        <v>86</v>
      </c>
      <c r="V130" s="3" t="str">
        <f t="shared" ref="V130:V193" si="48">IF(U130="R","H5",(IF(T130="R","H1",(IF(S130="R","H0,2",(IF(S130&lt;&gt;"S","U","-")))))))</f>
        <v>U</v>
      </c>
      <c r="W130" s="39" t="s">
        <v>86</v>
      </c>
      <c r="X130" s="3" t="str">
        <f t="shared" ref="X130:X193" si="49">IF(W130="R","R",(IF(W130&lt;&gt;"S","U","-")))</f>
        <v>U</v>
      </c>
      <c r="Y130" s="39" t="s">
        <v>86</v>
      </c>
      <c r="Z130" s="3" t="str">
        <f t="shared" ref="Z130:Z193" si="50">IF(Y130="R","E",(IF(Y130&lt;&gt;"S","U","-")))</f>
        <v>U</v>
      </c>
      <c r="AA130" s="39" t="s">
        <v>86</v>
      </c>
      <c r="AB130" s="3" t="str">
        <f t="shared" ref="AB130:AB193" si="51">IF(AA130="R","Z",(IF(AA130&lt;&gt;"S","U","-")))</f>
        <v>U</v>
      </c>
      <c r="AC130" s="39" t="s">
        <v>86</v>
      </c>
      <c r="AD130" s="3" t="str">
        <f t="shared" ref="AD130:AD193" si="52">IF(AC130="R","S",(IF(AC130&lt;&gt;"S","U","-")))</f>
        <v>U</v>
      </c>
      <c r="AE130" s="39" t="s">
        <v>86</v>
      </c>
      <c r="AF130" s="39" t="s">
        <v>86</v>
      </c>
      <c r="AG130" s="3" t="str">
        <f t="shared" ref="AG130:AG193" si="53">IF(AF130="R","O8",(IF(AE130="R","O2",(IF(AE130&lt;&gt;"S","U","-")))))</f>
        <v>U</v>
      </c>
      <c r="AH130" s="39" t="s">
        <v>86</v>
      </c>
      <c r="AI130" s="3" t="str">
        <f t="shared" ref="AI130:AI193" si="54">IF(AH130="R","K",(IF(AH130&lt;&gt;"S","U","-")))</f>
        <v>U</v>
      </c>
      <c r="AJ130" s="39" t="s">
        <v>86</v>
      </c>
      <c r="AK130" s="3" t="str">
        <f t="shared" ref="AK130:AK193" si="55">IF(AJ130="R","C",(IF(AJ130&lt;&gt;"S","U","-")))</f>
        <v>U</v>
      </c>
      <c r="AL130" s="39" t="s">
        <v>86</v>
      </c>
      <c r="AM130" s="3" t="str">
        <f t="shared" ref="AM130:AM193" si="56">IF(AL130="R","Eth",(IF(AL130&lt;&gt;"S","U","-")))</f>
        <v>U</v>
      </c>
      <c r="AN130" s="39" t="s">
        <v>86</v>
      </c>
      <c r="AO130" s="3" t="str">
        <f t="shared" ref="AO130:AO193" si="57">IF(AN130="R","P",(IF(AN130&lt;&gt;"S","U","-")))</f>
        <v>U</v>
      </c>
      <c r="AP130" s="39">
        <v>20150029</v>
      </c>
      <c r="AQ130" s="39"/>
      <c r="AR130" s="39" t="s">
        <v>1289</v>
      </c>
      <c r="AS130" s="39" t="s">
        <v>5</v>
      </c>
      <c r="AT130" s="3" t="str">
        <f t="shared" ref="AT130:AT193" si="58">IF(AS130="R","R",(IF(AS130&lt;&gt;"S","U","-")))</f>
        <v>R</v>
      </c>
      <c r="AU130" s="39" t="s">
        <v>1271</v>
      </c>
      <c r="AV130" s="39" t="s">
        <v>1271</v>
      </c>
      <c r="AW130" s="39" t="s">
        <v>2</v>
      </c>
      <c r="AX130" s="3" t="str">
        <f t="shared" ref="AX130:AX193" si="59">IF(AW130="Rh","Hh",(IF(AW130="Rb","Hb",(IF(AW130&lt;&gt;"S","U","-")))))</f>
        <v>-</v>
      </c>
      <c r="AY130" s="39" t="s">
        <v>86</v>
      </c>
      <c r="AZ130" s="39" t="s">
        <v>86</v>
      </c>
      <c r="BA130" s="39" t="s">
        <v>86</v>
      </c>
      <c r="BB130" s="39" t="s">
        <v>1271</v>
      </c>
      <c r="BC130" s="39" t="s">
        <v>2</v>
      </c>
      <c r="BD130" s="3" t="str">
        <f t="shared" ref="BD130:BD193" si="60">IF(BC130="R","Z",(IF(BC130&lt;&gt;"S","U","-")))</f>
        <v>-</v>
      </c>
      <c r="BE130" s="39" t="s">
        <v>1271</v>
      </c>
      <c r="BF130" s="39" t="s">
        <v>2</v>
      </c>
      <c r="BG130" s="3" t="str">
        <f t="shared" ref="BG130:BG193" si="61">IF(BF130="R (haute)","FQh",(IF(BF130="R","FQb",IF(BF130&lt;&gt;"S","U","-"))))</f>
        <v>-</v>
      </c>
      <c r="BH130" s="39" t="s">
        <v>1271</v>
      </c>
      <c r="BI130" s="39" t="s">
        <v>86</v>
      </c>
      <c r="BJ130" s="39" t="s">
        <v>86</v>
      </c>
      <c r="BK130" s="39" t="s">
        <v>2</v>
      </c>
      <c r="BL130" s="3" t="str">
        <f t="shared" si="41"/>
        <v>-</v>
      </c>
      <c r="BM130" s="39" t="s">
        <v>86</v>
      </c>
      <c r="BN130" s="39" t="s">
        <v>86</v>
      </c>
      <c r="BO130" s="3" t="str">
        <f t="shared" si="43"/>
        <v>U</v>
      </c>
      <c r="BP130" s="39"/>
      <c r="BQ130" s="39"/>
      <c r="BR130" s="39"/>
      <c r="BS130" s="39"/>
      <c r="BT130" s="39"/>
    </row>
    <row r="131" spans="1:75" x14ac:dyDescent="0.35">
      <c r="A131" s="39" t="s">
        <v>26</v>
      </c>
      <c r="B131" s="39" t="s">
        <v>2511</v>
      </c>
      <c r="C131" s="48" t="s">
        <v>439</v>
      </c>
      <c r="D131" s="39" t="s">
        <v>1146</v>
      </c>
      <c r="E131" s="48" t="s">
        <v>2511</v>
      </c>
      <c r="F131" s="39" t="s">
        <v>1592</v>
      </c>
      <c r="G131" s="39" t="s">
        <v>1523</v>
      </c>
      <c r="H131" s="39">
        <v>0</v>
      </c>
      <c r="I131" s="41"/>
      <c r="J131" s="39" t="s">
        <v>2512</v>
      </c>
      <c r="K131" s="49"/>
      <c r="L131" s="42" t="s">
        <v>585</v>
      </c>
      <c r="M131" s="43" t="str">
        <f t="shared" si="44"/>
        <v>U U U U</v>
      </c>
      <c r="N131" s="43" t="str">
        <f t="shared" si="45"/>
        <v>U U U U U U</v>
      </c>
      <c r="O131" s="43" t="str">
        <f t="shared" si="46"/>
        <v>Hh R Z</v>
      </c>
      <c r="P131" s="43" t="str">
        <f t="shared" si="47"/>
        <v>- - U</v>
      </c>
      <c r="Q131" s="39"/>
      <c r="R131" s="39" t="s">
        <v>2080</v>
      </c>
      <c r="S131" s="39" t="s">
        <v>86</v>
      </c>
      <c r="T131" s="39" t="s">
        <v>86</v>
      </c>
      <c r="U131" s="39" t="s">
        <v>86</v>
      </c>
      <c r="V131" s="3" t="str">
        <f t="shared" si="48"/>
        <v>U</v>
      </c>
      <c r="W131" s="39" t="s">
        <v>86</v>
      </c>
      <c r="X131" s="3" t="str">
        <f t="shared" si="49"/>
        <v>U</v>
      </c>
      <c r="Y131" s="39" t="s">
        <v>86</v>
      </c>
      <c r="Z131" s="3" t="str">
        <f t="shared" si="50"/>
        <v>U</v>
      </c>
      <c r="AA131" s="39" t="s">
        <v>86</v>
      </c>
      <c r="AB131" s="3" t="str">
        <f t="shared" si="51"/>
        <v>U</v>
      </c>
      <c r="AC131" s="39" t="s">
        <v>86</v>
      </c>
      <c r="AD131" s="3" t="str">
        <f t="shared" si="52"/>
        <v>U</v>
      </c>
      <c r="AE131" s="39" t="s">
        <v>86</v>
      </c>
      <c r="AF131" s="39" t="s">
        <v>86</v>
      </c>
      <c r="AG131" s="3" t="str">
        <f t="shared" si="53"/>
        <v>U</v>
      </c>
      <c r="AH131" s="39" t="s">
        <v>86</v>
      </c>
      <c r="AI131" s="3" t="str">
        <f t="shared" si="54"/>
        <v>U</v>
      </c>
      <c r="AJ131" s="39" t="s">
        <v>86</v>
      </c>
      <c r="AK131" s="3" t="str">
        <f t="shared" si="55"/>
        <v>U</v>
      </c>
      <c r="AL131" s="39" t="s">
        <v>86</v>
      </c>
      <c r="AM131" s="3" t="str">
        <f t="shared" si="56"/>
        <v>U</v>
      </c>
      <c r="AN131" s="39" t="s">
        <v>86</v>
      </c>
      <c r="AO131" s="3" t="str">
        <f t="shared" si="57"/>
        <v>U</v>
      </c>
      <c r="AP131" s="39">
        <v>20150029</v>
      </c>
      <c r="AQ131" s="39"/>
      <c r="AR131" s="39" t="s">
        <v>1288</v>
      </c>
      <c r="AS131" s="39" t="s">
        <v>5</v>
      </c>
      <c r="AT131" s="3" t="str">
        <f t="shared" si="58"/>
        <v>R</v>
      </c>
      <c r="AU131" s="39" t="s">
        <v>380</v>
      </c>
      <c r="AV131" s="39" t="s">
        <v>1277</v>
      </c>
      <c r="AW131" s="3" t="s">
        <v>1903</v>
      </c>
      <c r="AX131" s="3" t="str">
        <f t="shared" si="59"/>
        <v>Hh</v>
      </c>
      <c r="AY131" s="39" t="s">
        <v>86</v>
      </c>
      <c r="AZ131" s="39" t="s">
        <v>86</v>
      </c>
      <c r="BA131" s="39" t="s">
        <v>86</v>
      </c>
      <c r="BB131" s="39" t="s">
        <v>1310</v>
      </c>
      <c r="BC131" s="39" t="s">
        <v>5</v>
      </c>
      <c r="BD131" s="3" t="str">
        <f t="shared" si="60"/>
        <v>Z</v>
      </c>
      <c r="BE131" s="39" t="s">
        <v>1271</v>
      </c>
      <c r="BF131" s="39" t="s">
        <v>2</v>
      </c>
      <c r="BG131" s="3" t="str">
        <f t="shared" si="61"/>
        <v>-</v>
      </c>
      <c r="BH131" s="39" t="s">
        <v>1271</v>
      </c>
      <c r="BI131" s="39" t="s">
        <v>86</v>
      </c>
      <c r="BJ131" s="39" t="s">
        <v>86</v>
      </c>
      <c r="BK131" s="39" t="s">
        <v>2</v>
      </c>
      <c r="BL131" s="3" t="str">
        <f t="shared" si="41"/>
        <v>-</v>
      </c>
      <c r="BM131" s="39" t="s">
        <v>86</v>
      </c>
      <c r="BN131" s="39" t="s">
        <v>86</v>
      </c>
      <c r="BO131" s="3" t="str">
        <f t="shared" si="43"/>
        <v>U</v>
      </c>
      <c r="BP131" s="39"/>
      <c r="BQ131" s="39"/>
      <c r="BR131" s="39"/>
      <c r="BS131" s="39"/>
      <c r="BT131" s="39"/>
    </row>
    <row r="132" spans="1:75" s="102" customFormat="1" x14ac:dyDescent="0.35">
      <c r="A132" s="39" t="s">
        <v>26</v>
      </c>
      <c r="B132" s="39" t="s">
        <v>2511</v>
      </c>
      <c r="C132" s="48" t="s">
        <v>442</v>
      </c>
      <c r="D132" s="39" t="s">
        <v>1146</v>
      </c>
      <c r="E132" s="48" t="s">
        <v>2511</v>
      </c>
      <c r="F132" s="39" t="s">
        <v>1594</v>
      </c>
      <c r="G132" s="39" t="s">
        <v>1525</v>
      </c>
      <c r="H132" s="39">
        <v>0</v>
      </c>
      <c r="I132" s="41"/>
      <c r="J132" s="39" t="s">
        <v>2512</v>
      </c>
      <c r="K132" s="49"/>
      <c r="L132" s="42" t="s">
        <v>588</v>
      </c>
      <c r="M132" s="43" t="str">
        <f t="shared" si="44"/>
        <v>U U U U</v>
      </c>
      <c r="N132" s="43" t="str">
        <f t="shared" si="45"/>
        <v>U U U U U U</v>
      </c>
      <c r="O132" s="43" t="str">
        <f t="shared" si="46"/>
        <v>Hh R -</v>
      </c>
      <c r="P132" s="43" t="str">
        <f t="shared" si="47"/>
        <v>- - U</v>
      </c>
      <c r="Q132" s="39"/>
      <c r="R132" s="39" t="s">
        <v>2080</v>
      </c>
      <c r="S132" s="39" t="s">
        <v>86</v>
      </c>
      <c r="T132" s="39" t="s">
        <v>86</v>
      </c>
      <c r="U132" s="39" t="s">
        <v>86</v>
      </c>
      <c r="V132" s="3" t="str">
        <f t="shared" si="48"/>
        <v>U</v>
      </c>
      <c r="W132" s="39" t="s">
        <v>86</v>
      </c>
      <c r="X132" s="3" t="str">
        <f t="shared" si="49"/>
        <v>U</v>
      </c>
      <c r="Y132" s="39" t="s">
        <v>86</v>
      </c>
      <c r="Z132" s="3" t="str">
        <f t="shared" si="50"/>
        <v>U</v>
      </c>
      <c r="AA132" s="39" t="s">
        <v>86</v>
      </c>
      <c r="AB132" s="3" t="str">
        <f t="shared" si="51"/>
        <v>U</v>
      </c>
      <c r="AC132" s="39" t="s">
        <v>86</v>
      </c>
      <c r="AD132" s="3" t="str">
        <f t="shared" si="52"/>
        <v>U</v>
      </c>
      <c r="AE132" s="39" t="s">
        <v>86</v>
      </c>
      <c r="AF132" s="39" t="s">
        <v>86</v>
      </c>
      <c r="AG132" s="3" t="str">
        <f t="shared" si="53"/>
        <v>U</v>
      </c>
      <c r="AH132" s="39" t="s">
        <v>86</v>
      </c>
      <c r="AI132" s="3" t="str">
        <f t="shared" si="54"/>
        <v>U</v>
      </c>
      <c r="AJ132" s="39" t="s">
        <v>86</v>
      </c>
      <c r="AK132" s="3" t="str">
        <f t="shared" si="55"/>
        <v>U</v>
      </c>
      <c r="AL132" s="39" t="s">
        <v>86</v>
      </c>
      <c r="AM132" s="3" t="str">
        <f t="shared" si="56"/>
        <v>U</v>
      </c>
      <c r="AN132" s="39" t="s">
        <v>86</v>
      </c>
      <c r="AO132" s="3" t="str">
        <f t="shared" si="57"/>
        <v>U</v>
      </c>
      <c r="AP132" s="39">
        <v>20150029</v>
      </c>
      <c r="AQ132" s="39"/>
      <c r="AR132" s="39" t="s">
        <v>373</v>
      </c>
      <c r="AS132" s="39" t="s">
        <v>5</v>
      </c>
      <c r="AT132" s="3" t="str">
        <f t="shared" si="58"/>
        <v>R</v>
      </c>
      <c r="AU132" s="39" t="s">
        <v>1282</v>
      </c>
      <c r="AV132" s="39" t="s">
        <v>1271</v>
      </c>
      <c r="AW132" s="3" t="s">
        <v>1903</v>
      </c>
      <c r="AX132" s="3" t="str">
        <f t="shared" si="59"/>
        <v>Hh</v>
      </c>
      <c r="AY132" s="39" t="s">
        <v>86</v>
      </c>
      <c r="AZ132" s="39" t="s">
        <v>86</v>
      </c>
      <c r="BA132" s="39" t="s">
        <v>86</v>
      </c>
      <c r="BB132" s="39" t="s">
        <v>1271</v>
      </c>
      <c r="BC132" s="39" t="s">
        <v>2</v>
      </c>
      <c r="BD132" s="3" t="str">
        <f t="shared" si="60"/>
        <v>-</v>
      </c>
      <c r="BE132" s="39" t="s">
        <v>1271</v>
      </c>
      <c r="BF132" s="39" t="s">
        <v>2</v>
      </c>
      <c r="BG132" s="3" t="str">
        <f t="shared" si="61"/>
        <v>-</v>
      </c>
      <c r="BH132" s="39" t="s">
        <v>1271</v>
      </c>
      <c r="BI132" s="39" t="s">
        <v>86</v>
      </c>
      <c r="BJ132" s="39" t="s">
        <v>86</v>
      </c>
      <c r="BK132" s="39" t="s">
        <v>2</v>
      </c>
      <c r="BL132" s="3" t="str">
        <f t="shared" si="41"/>
        <v>-</v>
      </c>
      <c r="BM132" s="39" t="s">
        <v>86</v>
      </c>
      <c r="BN132" s="39" t="s">
        <v>86</v>
      </c>
      <c r="BO132" s="3" t="str">
        <f t="shared" si="43"/>
        <v>U</v>
      </c>
      <c r="BP132" s="39"/>
      <c r="BQ132" s="39"/>
      <c r="BR132" s="39"/>
      <c r="BS132" s="39"/>
      <c r="BT132" s="39"/>
      <c r="BU132" s="3"/>
      <c r="BV132" s="3"/>
      <c r="BW132" s="3"/>
    </row>
    <row r="133" spans="1:75" x14ac:dyDescent="0.35">
      <c r="A133" s="39" t="s">
        <v>26</v>
      </c>
      <c r="B133" s="39" t="s">
        <v>2511</v>
      </c>
      <c r="C133" s="48" t="s">
        <v>444</v>
      </c>
      <c r="D133" s="39" t="s">
        <v>1146</v>
      </c>
      <c r="E133" s="48" t="s">
        <v>2511</v>
      </c>
      <c r="F133" s="39" t="s">
        <v>1596</v>
      </c>
      <c r="G133" s="39" t="s">
        <v>1527</v>
      </c>
      <c r="H133" s="39">
        <v>0</v>
      </c>
      <c r="I133" s="41"/>
      <c r="J133" s="39" t="s">
        <v>2512</v>
      </c>
      <c r="K133" s="49"/>
      <c r="L133" s="42" t="s">
        <v>590</v>
      </c>
      <c r="M133" s="43" t="str">
        <f t="shared" si="44"/>
        <v>U U U U</v>
      </c>
      <c r="N133" s="43" t="str">
        <f t="shared" si="45"/>
        <v>U U U U U U</v>
      </c>
      <c r="O133" s="43" t="str">
        <f t="shared" si="46"/>
        <v>Hh R -</v>
      </c>
      <c r="P133" s="43" t="str">
        <f t="shared" si="47"/>
        <v>- - U</v>
      </c>
      <c r="Q133" s="39"/>
      <c r="R133" s="39" t="s">
        <v>2080</v>
      </c>
      <c r="S133" s="39" t="s">
        <v>86</v>
      </c>
      <c r="T133" s="39" t="s">
        <v>86</v>
      </c>
      <c r="U133" s="39" t="s">
        <v>86</v>
      </c>
      <c r="V133" s="3" t="str">
        <f t="shared" si="48"/>
        <v>U</v>
      </c>
      <c r="W133" s="39" t="s">
        <v>86</v>
      </c>
      <c r="X133" s="3" t="str">
        <f t="shared" si="49"/>
        <v>U</v>
      </c>
      <c r="Y133" s="39" t="s">
        <v>86</v>
      </c>
      <c r="Z133" s="3" t="str">
        <f t="shared" si="50"/>
        <v>U</v>
      </c>
      <c r="AA133" s="39" t="s">
        <v>86</v>
      </c>
      <c r="AB133" s="3" t="str">
        <f t="shared" si="51"/>
        <v>U</v>
      </c>
      <c r="AC133" s="39" t="s">
        <v>86</v>
      </c>
      <c r="AD133" s="3" t="str">
        <f t="shared" si="52"/>
        <v>U</v>
      </c>
      <c r="AE133" s="39" t="s">
        <v>86</v>
      </c>
      <c r="AF133" s="39" t="s">
        <v>86</v>
      </c>
      <c r="AG133" s="3" t="str">
        <f t="shared" si="53"/>
        <v>U</v>
      </c>
      <c r="AH133" s="39" t="s">
        <v>86</v>
      </c>
      <c r="AI133" s="3" t="str">
        <f t="shared" si="54"/>
        <v>U</v>
      </c>
      <c r="AJ133" s="39" t="s">
        <v>86</v>
      </c>
      <c r="AK133" s="3" t="str">
        <f t="shared" si="55"/>
        <v>U</v>
      </c>
      <c r="AL133" s="39" t="s">
        <v>86</v>
      </c>
      <c r="AM133" s="3" t="str">
        <f t="shared" si="56"/>
        <v>U</v>
      </c>
      <c r="AN133" s="39" t="s">
        <v>86</v>
      </c>
      <c r="AO133" s="3" t="str">
        <f t="shared" si="57"/>
        <v>U</v>
      </c>
      <c r="AP133" s="39">
        <v>20150029</v>
      </c>
      <c r="AQ133" s="39"/>
      <c r="AR133" s="39" t="s">
        <v>373</v>
      </c>
      <c r="AS133" s="39" t="s">
        <v>5</v>
      </c>
      <c r="AT133" s="3" t="str">
        <f t="shared" si="58"/>
        <v>R</v>
      </c>
      <c r="AU133" s="39" t="s">
        <v>380</v>
      </c>
      <c r="AV133" s="39" t="s">
        <v>1271</v>
      </c>
      <c r="AW133" s="3" t="s">
        <v>1903</v>
      </c>
      <c r="AX133" s="3" t="str">
        <f t="shared" si="59"/>
        <v>Hh</v>
      </c>
      <c r="AY133" s="39" t="s">
        <v>86</v>
      </c>
      <c r="AZ133" s="39" t="s">
        <v>86</v>
      </c>
      <c r="BA133" s="39" t="s">
        <v>86</v>
      </c>
      <c r="BB133" s="39" t="s">
        <v>809</v>
      </c>
      <c r="BC133" s="39" t="s">
        <v>2</v>
      </c>
      <c r="BD133" s="3" t="str">
        <f t="shared" si="60"/>
        <v>-</v>
      </c>
      <c r="BE133" s="39" t="s">
        <v>1271</v>
      </c>
      <c r="BF133" s="39" t="s">
        <v>2</v>
      </c>
      <c r="BG133" s="3" t="str">
        <f t="shared" si="61"/>
        <v>-</v>
      </c>
      <c r="BH133" s="39" t="s">
        <v>1271</v>
      </c>
      <c r="BI133" s="39" t="s">
        <v>86</v>
      </c>
      <c r="BJ133" s="39" t="s">
        <v>86</v>
      </c>
      <c r="BK133" s="39" t="s">
        <v>2</v>
      </c>
      <c r="BL133" s="3" t="str">
        <f t="shared" si="41"/>
        <v>-</v>
      </c>
      <c r="BM133" s="39" t="s">
        <v>86</v>
      </c>
      <c r="BN133" s="39" t="s">
        <v>86</v>
      </c>
      <c r="BO133" s="3" t="str">
        <f t="shared" si="43"/>
        <v>U</v>
      </c>
      <c r="BP133" s="39"/>
      <c r="BQ133" s="39"/>
      <c r="BR133" s="39"/>
      <c r="BS133" s="39"/>
      <c r="BT133" s="39"/>
    </row>
    <row r="134" spans="1:75" x14ac:dyDescent="0.35">
      <c r="A134" s="39" t="s">
        <v>26</v>
      </c>
      <c r="B134" s="39" t="s">
        <v>2511</v>
      </c>
      <c r="C134" s="48" t="s">
        <v>448</v>
      </c>
      <c r="D134" s="39" t="s">
        <v>1146</v>
      </c>
      <c r="E134" s="48" t="s">
        <v>2511</v>
      </c>
      <c r="F134" s="39" t="s">
        <v>1599</v>
      </c>
      <c r="G134" s="39" t="s">
        <v>1556</v>
      </c>
      <c r="H134" s="39">
        <v>0</v>
      </c>
      <c r="I134" s="41"/>
      <c r="J134" s="39" t="s">
        <v>2512</v>
      </c>
      <c r="K134" s="49"/>
      <c r="L134" s="42" t="s">
        <v>594</v>
      </c>
      <c r="M134" s="43" t="str">
        <f t="shared" si="44"/>
        <v>U U U U</v>
      </c>
      <c r="N134" s="43" t="str">
        <f t="shared" si="45"/>
        <v>U U U U U U</v>
      </c>
      <c r="O134" s="43" t="str">
        <f t="shared" si="46"/>
        <v>- R -</v>
      </c>
      <c r="P134" s="43" t="str">
        <f t="shared" si="47"/>
        <v>- - U</v>
      </c>
      <c r="Q134" s="39"/>
      <c r="R134" s="39" t="s">
        <v>2080</v>
      </c>
      <c r="S134" s="39" t="s">
        <v>86</v>
      </c>
      <c r="T134" s="39" t="s">
        <v>86</v>
      </c>
      <c r="U134" s="39" t="s">
        <v>86</v>
      </c>
      <c r="V134" s="3" t="str">
        <f t="shared" si="48"/>
        <v>U</v>
      </c>
      <c r="W134" s="39" t="s">
        <v>86</v>
      </c>
      <c r="X134" s="3" t="str">
        <f t="shared" si="49"/>
        <v>U</v>
      </c>
      <c r="Y134" s="39" t="s">
        <v>86</v>
      </c>
      <c r="Z134" s="3" t="str">
        <f t="shared" si="50"/>
        <v>U</v>
      </c>
      <c r="AA134" s="39" t="s">
        <v>86</v>
      </c>
      <c r="AB134" s="3" t="str">
        <f t="shared" si="51"/>
        <v>U</v>
      </c>
      <c r="AC134" s="39" t="s">
        <v>86</v>
      </c>
      <c r="AD134" s="3" t="str">
        <f t="shared" si="52"/>
        <v>U</v>
      </c>
      <c r="AE134" s="39" t="s">
        <v>86</v>
      </c>
      <c r="AF134" s="39" t="s">
        <v>86</v>
      </c>
      <c r="AG134" s="3" t="str">
        <f t="shared" si="53"/>
        <v>U</v>
      </c>
      <c r="AH134" s="39" t="s">
        <v>86</v>
      </c>
      <c r="AI134" s="3" t="str">
        <f t="shared" si="54"/>
        <v>U</v>
      </c>
      <c r="AJ134" s="39" t="s">
        <v>86</v>
      </c>
      <c r="AK134" s="3" t="str">
        <f t="shared" si="55"/>
        <v>U</v>
      </c>
      <c r="AL134" s="39" t="s">
        <v>86</v>
      </c>
      <c r="AM134" s="3" t="str">
        <f t="shared" si="56"/>
        <v>U</v>
      </c>
      <c r="AN134" s="39" t="s">
        <v>86</v>
      </c>
      <c r="AO134" s="3" t="str">
        <f t="shared" si="57"/>
        <v>U</v>
      </c>
      <c r="AP134" s="39">
        <v>20150029</v>
      </c>
      <c r="AQ134" s="39"/>
      <c r="AR134" s="39" t="s">
        <v>373</v>
      </c>
      <c r="AS134" s="39" t="s">
        <v>5</v>
      </c>
      <c r="AT134" s="3" t="str">
        <f t="shared" si="58"/>
        <v>R</v>
      </c>
      <c r="AU134" s="39" t="s">
        <v>1271</v>
      </c>
      <c r="AV134" s="39" t="s">
        <v>1271</v>
      </c>
      <c r="AW134" s="39" t="s">
        <v>2</v>
      </c>
      <c r="AX134" s="3" t="str">
        <f t="shared" si="59"/>
        <v>-</v>
      </c>
      <c r="AY134" s="39" t="s">
        <v>86</v>
      </c>
      <c r="AZ134" s="39" t="s">
        <v>86</v>
      </c>
      <c r="BA134" s="39" t="s">
        <v>86</v>
      </c>
      <c r="BB134" s="39" t="s">
        <v>1271</v>
      </c>
      <c r="BC134" s="39" t="s">
        <v>2</v>
      </c>
      <c r="BD134" s="3" t="str">
        <f t="shared" si="60"/>
        <v>-</v>
      </c>
      <c r="BE134" s="39" t="s">
        <v>1271</v>
      </c>
      <c r="BF134" s="39" t="s">
        <v>2</v>
      </c>
      <c r="BG134" s="3" t="str">
        <f t="shared" si="61"/>
        <v>-</v>
      </c>
      <c r="BH134" s="39" t="s">
        <v>1271</v>
      </c>
      <c r="BI134" s="39" t="s">
        <v>86</v>
      </c>
      <c r="BJ134" s="39" t="s">
        <v>86</v>
      </c>
      <c r="BK134" s="39" t="s">
        <v>2</v>
      </c>
      <c r="BL134" s="3" t="str">
        <f t="shared" si="41"/>
        <v>-</v>
      </c>
      <c r="BM134" s="39" t="s">
        <v>86</v>
      </c>
      <c r="BN134" s="39" t="s">
        <v>86</v>
      </c>
      <c r="BO134" s="3" t="str">
        <f t="shared" si="43"/>
        <v>U</v>
      </c>
      <c r="BP134" s="39"/>
      <c r="BQ134" s="39"/>
      <c r="BR134" s="39"/>
      <c r="BS134" s="39"/>
      <c r="BT134" s="39"/>
    </row>
    <row r="135" spans="1:75" x14ac:dyDescent="0.35">
      <c r="A135" s="39" t="s">
        <v>26</v>
      </c>
      <c r="B135" s="39" t="s">
        <v>2511</v>
      </c>
      <c r="C135" s="48" t="s">
        <v>457</v>
      </c>
      <c r="D135" s="39" t="s">
        <v>1146</v>
      </c>
      <c r="E135" s="48" t="s">
        <v>2511</v>
      </c>
      <c r="F135" s="39" t="s">
        <v>1610</v>
      </c>
      <c r="G135" s="39" t="s">
        <v>1609</v>
      </c>
      <c r="H135" s="39">
        <v>0</v>
      </c>
      <c r="I135" s="41"/>
      <c r="J135" s="39" t="s">
        <v>2512</v>
      </c>
      <c r="K135" s="49"/>
      <c r="L135" s="42" t="s">
        <v>603</v>
      </c>
      <c r="M135" s="43" t="str">
        <f t="shared" si="44"/>
        <v>U U U U</v>
      </c>
      <c r="N135" s="43" t="str">
        <f t="shared" si="45"/>
        <v>U U U U U U</v>
      </c>
      <c r="O135" s="43" t="str">
        <f t="shared" si="46"/>
        <v>Hb R Z</v>
      </c>
      <c r="P135" s="43" t="str">
        <f t="shared" si="47"/>
        <v>FQh - U</v>
      </c>
      <c r="Q135" s="39"/>
      <c r="R135" s="39" t="s">
        <v>2080</v>
      </c>
      <c r="S135" s="39" t="s">
        <v>86</v>
      </c>
      <c r="T135" s="39" t="s">
        <v>86</v>
      </c>
      <c r="U135" s="39" t="s">
        <v>86</v>
      </c>
      <c r="V135" s="3" t="str">
        <f t="shared" si="48"/>
        <v>U</v>
      </c>
      <c r="W135" s="39" t="s">
        <v>86</v>
      </c>
      <c r="X135" s="3" t="str">
        <f t="shared" si="49"/>
        <v>U</v>
      </c>
      <c r="Y135" s="39" t="s">
        <v>86</v>
      </c>
      <c r="Z135" s="3" t="str">
        <f t="shared" si="50"/>
        <v>U</v>
      </c>
      <c r="AA135" s="39" t="s">
        <v>86</v>
      </c>
      <c r="AB135" s="3" t="str">
        <f t="shared" si="51"/>
        <v>U</v>
      </c>
      <c r="AC135" s="39" t="s">
        <v>86</v>
      </c>
      <c r="AD135" s="3" t="str">
        <f t="shared" si="52"/>
        <v>U</v>
      </c>
      <c r="AE135" s="39" t="s">
        <v>86</v>
      </c>
      <c r="AF135" s="39" t="s">
        <v>86</v>
      </c>
      <c r="AG135" s="3" t="str">
        <f t="shared" si="53"/>
        <v>U</v>
      </c>
      <c r="AH135" s="39" t="s">
        <v>86</v>
      </c>
      <c r="AI135" s="3" t="str">
        <f t="shared" si="54"/>
        <v>U</v>
      </c>
      <c r="AJ135" s="39" t="s">
        <v>86</v>
      </c>
      <c r="AK135" s="3" t="str">
        <f t="shared" si="55"/>
        <v>U</v>
      </c>
      <c r="AL135" s="39" t="s">
        <v>86</v>
      </c>
      <c r="AM135" s="3" t="str">
        <f t="shared" si="56"/>
        <v>U</v>
      </c>
      <c r="AN135" s="39" t="s">
        <v>86</v>
      </c>
      <c r="AO135" s="3" t="str">
        <f t="shared" si="57"/>
        <v>U</v>
      </c>
      <c r="AP135" s="39">
        <v>20150029</v>
      </c>
      <c r="AQ135" s="39"/>
      <c r="AR135" s="39" t="s">
        <v>1296</v>
      </c>
      <c r="AS135" s="39" t="s">
        <v>5</v>
      </c>
      <c r="AT135" s="3" t="str">
        <f t="shared" si="58"/>
        <v>R</v>
      </c>
      <c r="AU135" s="39" t="s">
        <v>1271</v>
      </c>
      <c r="AV135" s="39" t="s">
        <v>368</v>
      </c>
      <c r="AW135" s="39" t="s">
        <v>1904</v>
      </c>
      <c r="AX135" s="3" t="str">
        <f t="shared" si="59"/>
        <v>Hb</v>
      </c>
      <c r="AY135" s="39" t="s">
        <v>86</v>
      </c>
      <c r="AZ135" s="39" t="s">
        <v>86</v>
      </c>
      <c r="BA135" s="39" t="s">
        <v>86</v>
      </c>
      <c r="BB135" s="39" t="s">
        <v>1315</v>
      </c>
      <c r="BC135" s="39" t="s">
        <v>5</v>
      </c>
      <c r="BD135" s="3" t="str">
        <f t="shared" si="60"/>
        <v>Z</v>
      </c>
      <c r="BE135" s="39" t="s">
        <v>397</v>
      </c>
      <c r="BF135" s="39" t="s">
        <v>208</v>
      </c>
      <c r="BG135" s="3" t="str">
        <f t="shared" si="61"/>
        <v>FQh</v>
      </c>
      <c r="BH135" s="39" t="s">
        <v>1271</v>
      </c>
      <c r="BI135" s="39" t="s">
        <v>86</v>
      </c>
      <c r="BJ135" s="39" t="s">
        <v>86</v>
      </c>
      <c r="BK135" s="39" t="s">
        <v>2</v>
      </c>
      <c r="BL135" s="3" t="str">
        <f t="shared" si="41"/>
        <v>-</v>
      </c>
      <c r="BM135" s="39" t="s">
        <v>86</v>
      </c>
      <c r="BN135" s="39" t="s">
        <v>86</v>
      </c>
      <c r="BO135" s="3" t="str">
        <f t="shared" si="43"/>
        <v>U</v>
      </c>
      <c r="BP135" s="39"/>
      <c r="BQ135" s="39"/>
      <c r="BR135" s="39"/>
      <c r="BS135" s="39"/>
      <c r="BT135" s="39"/>
    </row>
    <row r="136" spans="1:75" x14ac:dyDescent="0.35">
      <c r="A136" s="39" t="s">
        <v>26</v>
      </c>
      <c r="B136" s="39" t="s">
        <v>2511</v>
      </c>
      <c r="C136" s="48" t="s">
        <v>452</v>
      </c>
      <c r="D136" s="39" t="s">
        <v>1146</v>
      </c>
      <c r="E136" s="48" t="s">
        <v>2511</v>
      </c>
      <c r="F136" s="39" t="s">
        <v>1603</v>
      </c>
      <c r="G136" s="39" t="s">
        <v>1533</v>
      </c>
      <c r="H136" s="39">
        <v>0</v>
      </c>
      <c r="I136" s="41"/>
      <c r="J136" s="39" t="s">
        <v>2512</v>
      </c>
      <c r="K136" s="49"/>
      <c r="L136" s="42" t="s">
        <v>598</v>
      </c>
      <c r="M136" s="43" t="str">
        <f t="shared" si="44"/>
        <v>U U U U</v>
      </c>
      <c r="N136" s="43" t="str">
        <f t="shared" si="45"/>
        <v>U U U U U U</v>
      </c>
      <c r="O136" s="43" t="str">
        <f t="shared" si="46"/>
        <v>Hh R -</v>
      </c>
      <c r="P136" s="43" t="str">
        <f t="shared" si="47"/>
        <v>- - U</v>
      </c>
      <c r="Q136" s="39"/>
      <c r="R136" s="39" t="s">
        <v>2080</v>
      </c>
      <c r="S136" s="39" t="s">
        <v>86</v>
      </c>
      <c r="T136" s="39" t="s">
        <v>86</v>
      </c>
      <c r="U136" s="39" t="s">
        <v>86</v>
      </c>
      <c r="V136" s="3" t="str">
        <f t="shared" si="48"/>
        <v>U</v>
      </c>
      <c r="W136" s="39" t="s">
        <v>86</v>
      </c>
      <c r="X136" s="3" t="str">
        <f t="shared" si="49"/>
        <v>U</v>
      </c>
      <c r="Y136" s="39" t="s">
        <v>86</v>
      </c>
      <c r="Z136" s="3" t="str">
        <f t="shared" si="50"/>
        <v>U</v>
      </c>
      <c r="AA136" s="39" t="s">
        <v>86</v>
      </c>
      <c r="AB136" s="3" t="str">
        <f t="shared" si="51"/>
        <v>U</v>
      </c>
      <c r="AC136" s="39" t="s">
        <v>86</v>
      </c>
      <c r="AD136" s="3" t="str">
        <f t="shared" si="52"/>
        <v>U</v>
      </c>
      <c r="AE136" s="39" t="s">
        <v>86</v>
      </c>
      <c r="AF136" s="39" t="s">
        <v>86</v>
      </c>
      <c r="AG136" s="3" t="str">
        <f t="shared" si="53"/>
        <v>U</v>
      </c>
      <c r="AH136" s="39" t="s">
        <v>86</v>
      </c>
      <c r="AI136" s="3" t="str">
        <f t="shared" si="54"/>
        <v>U</v>
      </c>
      <c r="AJ136" s="39" t="s">
        <v>86</v>
      </c>
      <c r="AK136" s="3" t="str">
        <f t="shared" si="55"/>
        <v>U</v>
      </c>
      <c r="AL136" s="39" t="s">
        <v>86</v>
      </c>
      <c r="AM136" s="3" t="str">
        <f t="shared" si="56"/>
        <v>U</v>
      </c>
      <c r="AN136" s="39" t="s">
        <v>86</v>
      </c>
      <c r="AO136" s="3" t="str">
        <f t="shared" si="57"/>
        <v>U</v>
      </c>
      <c r="AP136" s="39">
        <v>20150029</v>
      </c>
      <c r="AQ136" s="39"/>
      <c r="AR136" s="39" t="s">
        <v>373</v>
      </c>
      <c r="AS136" s="39" t="s">
        <v>5</v>
      </c>
      <c r="AT136" s="3" t="str">
        <f t="shared" si="58"/>
        <v>R</v>
      </c>
      <c r="AU136" s="39" t="s">
        <v>380</v>
      </c>
      <c r="AV136" s="39" t="s">
        <v>1275</v>
      </c>
      <c r="AW136" s="3" t="s">
        <v>1903</v>
      </c>
      <c r="AX136" s="3" t="str">
        <f t="shared" si="59"/>
        <v>Hh</v>
      </c>
      <c r="AY136" s="39" t="s">
        <v>86</v>
      </c>
      <c r="AZ136" s="39" t="s">
        <v>86</v>
      </c>
      <c r="BA136" s="39" t="s">
        <v>86</v>
      </c>
      <c r="BB136" s="39" t="s">
        <v>1271</v>
      </c>
      <c r="BC136" s="39" t="s">
        <v>2</v>
      </c>
      <c r="BD136" s="3" t="str">
        <f t="shared" si="60"/>
        <v>-</v>
      </c>
      <c r="BE136" s="39" t="s">
        <v>1271</v>
      </c>
      <c r="BF136" s="39" t="s">
        <v>2</v>
      </c>
      <c r="BG136" s="3" t="str">
        <f t="shared" si="61"/>
        <v>-</v>
      </c>
      <c r="BH136" s="39" t="s">
        <v>1271</v>
      </c>
      <c r="BI136" s="39" t="s">
        <v>86</v>
      </c>
      <c r="BJ136" s="39" t="s">
        <v>86</v>
      </c>
      <c r="BK136" s="39" t="s">
        <v>2</v>
      </c>
      <c r="BL136" s="3" t="str">
        <f t="shared" si="41"/>
        <v>-</v>
      </c>
      <c r="BM136" s="39" t="s">
        <v>86</v>
      </c>
      <c r="BN136" s="39" t="s">
        <v>86</v>
      </c>
      <c r="BO136" s="3" t="str">
        <f t="shared" si="43"/>
        <v>U</v>
      </c>
      <c r="BP136" s="39"/>
      <c r="BQ136" s="39"/>
      <c r="BR136" s="39"/>
      <c r="BS136" s="39"/>
      <c r="BT136" s="39"/>
    </row>
    <row r="137" spans="1:75" x14ac:dyDescent="0.35">
      <c r="A137" s="39" t="s">
        <v>26</v>
      </c>
      <c r="B137" s="39" t="s">
        <v>2511</v>
      </c>
      <c r="C137" s="48" t="s">
        <v>462</v>
      </c>
      <c r="D137" s="39" t="s">
        <v>1146</v>
      </c>
      <c r="E137" s="48" t="s">
        <v>2511</v>
      </c>
      <c r="F137" s="39" t="s">
        <v>1608</v>
      </c>
      <c r="G137" s="39" t="s">
        <v>1538</v>
      </c>
      <c r="H137" s="39">
        <v>0</v>
      </c>
      <c r="I137" s="41"/>
      <c r="J137" s="39" t="s">
        <v>2512</v>
      </c>
      <c r="K137" s="49"/>
      <c r="L137" s="42" t="s">
        <v>608</v>
      </c>
      <c r="M137" s="43" t="str">
        <f t="shared" si="44"/>
        <v>U U U U</v>
      </c>
      <c r="N137" s="43" t="str">
        <f t="shared" si="45"/>
        <v>U U U U U U</v>
      </c>
      <c r="O137" s="43" t="str">
        <f t="shared" si="46"/>
        <v>- R -</v>
      </c>
      <c r="P137" s="43" t="str">
        <f t="shared" si="47"/>
        <v>- - U</v>
      </c>
      <c r="Q137" s="39"/>
      <c r="R137" s="39" t="s">
        <v>2080</v>
      </c>
      <c r="S137" s="39" t="s">
        <v>86</v>
      </c>
      <c r="T137" s="39" t="s">
        <v>86</v>
      </c>
      <c r="U137" s="39" t="s">
        <v>86</v>
      </c>
      <c r="V137" s="3" t="str">
        <f t="shared" si="48"/>
        <v>U</v>
      </c>
      <c r="W137" s="39" t="s">
        <v>86</v>
      </c>
      <c r="X137" s="3" t="str">
        <f t="shared" si="49"/>
        <v>U</v>
      </c>
      <c r="Y137" s="39" t="s">
        <v>86</v>
      </c>
      <c r="Z137" s="3" t="str">
        <f t="shared" si="50"/>
        <v>U</v>
      </c>
      <c r="AA137" s="39" t="s">
        <v>86</v>
      </c>
      <c r="AB137" s="3" t="str">
        <f t="shared" si="51"/>
        <v>U</v>
      </c>
      <c r="AC137" s="39" t="s">
        <v>86</v>
      </c>
      <c r="AD137" s="3" t="str">
        <f t="shared" si="52"/>
        <v>U</v>
      </c>
      <c r="AE137" s="39" t="s">
        <v>86</v>
      </c>
      <c r="AF137" s="39" t="s">
        <v>86</v>
      </c>
      <c r="AG137" s="3" t="str">
        <f t="shared" si="53"/>
        <v>U</v>
      </c>
      <c r="AH137" s="39" t="s">
        <v>86</v>
      </c>
      <c r="AI137" s="3" t="str">
        <f t="shared" si="54"/>
        <v>U</v>
      </c>
      <c r="AJ137" s="39" t="s">
        <v>86</v>
      </c>
      <c r="AK137" s="3" t="str">
        <f t="shared" si="55"/>
        <v>U</v>
      </c>
      <c r="AL137" s="39" t="s">
        <v>86</v>
      </c>
      <c r="AM137" s="3" t="str">
        <f t="shared" si="56"/>
        <v>U</v>
      </c>
      <c r="AN137" s="39" t="s">
        <v>86</v>
      </c>
      <c r="AO137" s="3" t="str">
        <f t="shared" si="57"/>
        <v>U</v>
      </c>
      <c r="AP137" s="39">
        <v>20150029</v>
      </c>
      <c r="AQ137" s="39"/>
      <c r="AR137" s="39" t="s">
        <v>373</v>
      </c>
      <c r="AS137" s="39" t="s">
        <v>5</v>
      </c>
      <c r="AT137" s="3" t="str">
        <f t="shared" si="58"/>
        <v>R</v>
      </c>
      <c r="AU137" s="39" t="s">
        <v>1271</v>
      </c>
      <c r="AV137" s="39" t="s">
        <v>1271</v>
      </c>
      <c r="AW137" s="39" t="s">
        <v>2</v>
      </c>
      <c r="AX137" s="3" t="str">
        <f t="shared" si="59"/>
        <v>-</v>
      </c>
      <c r="AY137" s="39" t="s">
        <v>86</v>
      </c>
      <c r="AZ137" s="39" t="s">
        <v>86</v>
      </c>
      <c r="BA137" s="39" t="s">
        <v>86</v>
      </c>
      <c r="BB137" s="39" t="s">
        <v>1271</v>
      </c>
      <c r="BC137" s="39" t="s">
        <v>2</v>
      </c>
      <c r="BD137" s="3" t="str">
        <f t="shared" si="60"/>
        <v>-</v>
      </c>
      <c r="BE137" s="39" t="s">
        <v>1271</v>
      </c>
      <c r="BF137" s="39" t="s">
        <v>2</v>
      </c>
      <c r="BG137" s="3" t="str">
        <f t="shared" si="61"/>
        <v>-</v>
      </c>
      <c r="BH137" s="39" t="s">
        <v>1271</v>
      </c>
      <c r="BI137" s="39" t="s">
        <v>86</v>
      </c>
      <c r="BJ137" s="39" t="s">
        <v>86</v>
      </c>
      <c r="BK137" s="39" t="s">
        <v>2</v>
      </c>
      <c r="BL137" s="3" t="str">
        <f t="shared" si="41"/>
        <v>-</v>
      </c>
      <c r="BM137" s="39" t="s">
        <v>86</v>
      </c>
      <c r="BN137" s="39" t="s">
        <v>86</v>
      </c>
      <c r="BO137" s="3" t="str">
        <f t="shared" si="43"/>
        <v>U</v>
      </c>
      <c r="BP137" s="39"/>
      <c r="BQ137" s="39"/>
      <c r="BR137" s="39"/>
      <c r="BS137" s="39"/>
      <c r="BT137" s="39"/>
    </row>
    <row r="138" spans="1:75" s="39" customFormat="1" x14ac:dyDescent="0.35">
      <c r="A138" s="39" t="s">
        <v>26</v>
      </c>
      <c r="B138" s="39" t="s">
        <v>2511</v>
      </c>
      <c r="C138" s="48" t="s">
        <v>453</v>
      </c>
      <c r="D138" s="39" t="s">
        <v>1146</v>
      </c>
      <c r="E138" s="48" t="s">
        <v>2511</v>
      </c>
      <c r="F138" s="39" t="s">
        <v>239</v>
      </c>
      <c r="G138" s="39" t="s">
        <v>725</v>
      </c>
      <c r="H138" s="39">
        <v>0</v>
      </c>
      <c r="I138" s="41"/>
      <c r="J138" s="39" t="s">
        <v>2512</v>
      </c>
      <c r="K138" s="49"/>
      <c r="L138" s="42" t="s">
        <v>599</v>
      </c>
      <c r="M138" s="43" t="str">
        <f t="shared" si="44"/>
        <v>U U U U</v>
      </c>
      <c r="N138" s="43" t="str">
        <f t="shared" si="45"/>
        <v>U U U U U U</v>
      </c>
      <c r="O138" s="43" t="str">
        <f t="shared" si="46"/>
        <v>Hh R -</v>
      </c>
      <c r="P138" s="43" t="str">
        <f t="shared" si="47"/>
        <v>- - U</v>
      </c>
      <c r="R138" s="39" t="s">
        <v>2080</v>
      </c>
      <c r="S138" s="39" t="s">
        <v>86</v>
      </c>
      <c r="T138" s="39" t="s">
        <v>86</v>
      </c>
      <c r="U138" s="39" t="s">
        <v>86</v>
      </c>
      <c r="V138" s="3" t="str">
        <f t="shared" si="48"/>
        <v>U</v>
      </c>
      <c r="W138" s="39" t="s">
        <v>86</v>
      </c>
      <c r="X138" s="3" t="str">
        <f t="shared" si="49"/>
        <v>U</v>
      </c>
      <c r="Y138" s="39" t="s">
        <v>86</v>
      </c>
      <c r="Z138" s="3" t="str">
        <f t="shared" si="50"/>
        <v>U</v>
      </c>
      <c r="AA138" s="39" t="s">
        <v>86</v>
      </c>
      <c r="AB138" s="3" t="str">
        <f t="shared" si="51"/>
        <v>U</v>
      </c>
      <c r="AC138" s="39" t="s">
        <v>86</v>
      </c>
      <c r="AD138" s="3" t="str">
        <f t="shared" si="52"/>
        <v>U</v>
      </c>
      <c r="AE138" s="39" t="s">
        <v>86</v>
      </c>
      <c r="AF138" s="39" t="s">
        <v>86</v>
      </c>
      <c r="AG138" s="3" t="str">
        <f t="shared" si="53"/>
        <v>U</v>
      </c>
      <c r="AH138" s="39" t="s">
        <v>86</v>
      </c>
      <c r="AI138" s="3" t="str">
        <f t="shared" si="54"/>
        <v>U</v>
      </c>
      <c r="AJ138" s="39" t="s">
        <v>86</v>
      </c>
      <c r="AK138" s="3" t="str">
        <f t="shared" si="55"/>
        <v>U</v>
      </c>
      <c r="AL138" s="39" t="s">
        <v>86</v>
      </c>
      <c r="AM138" s="3" t="str">
        <f t="shared" si="56"/>
        <v>U</v>
      </c>
      <c r="AN138" s="39" t="s">
        <v>86</v>
      </c>
      <c r="AO138" s="3" t="str">
        <f t="shared" si="57"/>
        <v>U</v>
      </c>
      <c r="AP138" s="39">
        <v>20150029</v>
      </c>
      <c r="AR138" s="39" t="s">
        <v>373</v>
      </c>
      <c r="AS138" s="39" t="s">
        <v>5</v>
      </c>
      <c r="AT138" s="3" t="str">
        <f t="shared" si="58"/>
        <v>R</v>
      </c>
      <c r="AU138" s="39" t="s">
        <v>380</v>
      </c>
      <c r="AV138" s="39" t="s">
        <v>1271</v>
      </c>
      <c r="AW138" s="3" t="s">
        <v>1903</v>
      </c>
      <c r="AX138" s="3" t="str">
        <f t="shared" si="59"/>
        <v>Hh</v>
      </c>
      <c r="AY138" s="39" t="s">
        <v>86</v>
      </c>
      <c r="AZ138" s="39" t="s">
        <v>86</v>
      </c>
      <c r="BA138" s="39" t="s">
        <v>86</v>
      </c>
      <c r="BB138" s="39" t="s">
        <v>1271</v>
      </c>
      <c r="BC138" s="39" t="s">
        <v>2</v>
      </c>
      <c r="BD138" s="3" t="str">
        <f t="shared" si="60"/>
        <v>-</v>
      </c>
      <c r="BE138" s="39" t="s">
        <v>1271</v>
      </c>
      <c r="BF138" s="39" t="s">
        <v>2</v>
      </c>
      <c r="BG138" s="3" t="str">
        <f t="shared" si="61"/>
        <v>-</v>
      </c>
      <c r="BH138" s="39" t="s">
        <v>1271</v>
      </c>
      <c r="BI138" s="39" t="s">
        <v>86</v>
      </c>
      <c r="BJ138" s="39" t="s">
        <v>86</v>
      </c>
      <c r="BK138" s="39" t="s">
        <v>2</v>
      </c>
      <c r="BL138" s="3" t="str">
        <f t="shared" si="41"/>
        <v>-</v>
      </c>
      <c r="BM138" s="39" t="s">
        <v>86</v>
      </c>
      <c r="BN138" s="39" t="s">
        <v>86</v>
      </c>
      <c r="BO138" s="3" t="str">
        <f t="shared" si="43"/>
        <v>U</v>
      </c>
      <c r="BU138" s="3"/>
      <c r="BV138" s="3"/>
      <c r="BW138" s="3"/>
    </row>
    <row r="139" spans="1:75" s="39" customFormat="1" x14ac:dyDescent="0.35">
      <c r="A139" s="3" t="s">
        <v>26</v>
      </c>
      <c r="B139" s="113" t="s">
        <v>2511</v>
      </c>
      <c r="C139" s="114" t="s">
        <v>1644</v>
      </c>
      <c r="D139" s="6" t="s">
        <v>1146</v>
      </c>
      <c r="E139" s="3" t="s">
        <v>2511</v>
      </c>
      <c r="F139" s="115" t="s">
        <v>241</v>
      </c>
      <c r="G139" s="113" t="s">
        <v>783</v>
      </c>
      <c r="H139" s="116">
        <v>0</v>
      </c>
      <c r="I139" s="3"/>
      <c r="J139" s="3" t="s">
        <v>2512</v>
      </c>
      <c r="K139" s="21"/>
      <c r="L139" s="9" t="s">
        <v>1720</v>
      </c>
      <c r="M139" s="43" t="str">
        <f t="shared" si="44"/>
        <v>U U U U</v>
      </c>
      <c r="N139" s="43" t="str">
        <f t="shared" si="45"/>
        <v>U U U U U U</v>
      </c>
      <c r="O139" s="43" t="str">
        <f t="shared" si="46"/>
        <v>Hh R Z</v>
      </c>
      <c r="P139" s="43" t="str">
        <f t="shared" si="47"/>
        <v>- - U</v>
      </c>
      <c r="Q139" s="3"/>
      <c r="R139" s="3" t="s">
        <v>2080</v>
      </c>
      <c r="S139" s="3" t="s">
        <v>86</v>
      </c>
      <c r="T139" s="3" t="s">
        <v>86</v>
      </c>
      <c r="U139" s="3" t="s">
        <v>86</v>
      </c>
      <c r="V139" s="3" t="str">
        <f t="shared" si="48"/>
        <v>U</v>
      </c>
      <c r="W139" s="3" t="s">
        <v>86</v>
      </c>
      <c r="X139" s="3" t="str">
        <f t="shared" si="49"/>
        <v>U</v>
      </c>
      <c r="Y139" s="3" t="s">
        <v>86</v>
      </c>
      <c r="Z139" s="3" t="str">
        <f t="shared" si="50"/>
        <v>U</v>
      </c>
      <c r="AA139" s="3" t="s">
        <v>86</v>
      </c>
      <c r="AB139" s="3" t="str">
        <f t="shared" si="51"/>
        <v>U</v>
      </c>
      <c r="AC139" s="3" t="s">
        <v>86</v>
      </c>
      <c r="AD139" s="3" t="str">
        <f t="shared" si="52"/>
        <v>U</v>
      </c>
      <c r="AE139" s="3" t="s">
        <v>86</v>
      </c>
      <c r="AF139" s="3" t="s">
        <v>86</v>
      </c>
      <c r="AG139" s="3" t="str">
        <f t="shared" si="53"/>
        <v>U</v>
      </c>
      <c r="AH139" s="3" t="s">
        <v>86</v>
      </c>
      <c r="AI139" s="3" t="str">
        <f t="shared" si="54"/>
        <v>U</v>
      </c>
      <c r="AJ139" s="3" t="s">
        <v>86</v>
      </c>
      <c r="AK139" s="3" t="str">
        <f t="shared" si="55"/>
        <v>U</v>
      </c>
      <c r="AL139" s="3" t="s">
        <v>86</v>
      </c>
      <c r="AM139" s="3" t="str">
        <f t="shared" si="56"/>
        <v>U</v>
      </c>
      <c r="AN139" s="3" t="s">
        <v>86</v>
      </c>
      <c r="AO139" s="3" t="str">
        <f t="shared" si="57"/>
        <v>U</v>
      </c>
      <c r="AP139" s="3"/>
      <c r="AQ139" s="3"/>
      <c r="AR139" s="105" t="s">
        <v>1770</v>
      </c>
      <c r="AS139" s="3" t="s">
        <v>5</v>
      </c>
      <c r="AT139" s="3" t="str">
        <f t="shared" si="58"/>
        <v>R</v>
      </c>
      <c r="AU139" s="105" t="s">
        <v>1148</v>
      </c>
      <c r="AV139" s="105" t="s">
        <v>1271</v>
      </c>
      <c r="AW139" s="3" t="s">
        <v>1903</v>
      </c>
      <c r="AX139" s="3" t="str">
        <f t="shared" si="59"/>
        <v>Hh</v>
      </c>
      <c r="AY139" s="3" t="s">
        <v>86</v>
      </c>
      <c r="AZ139" s="3" t="s">
        <v>86</v>
      </c>
      <c r="BA139" s="3" t="s">
        <v>86</v>
      </c>
      <c r="BB139" s="3" t="s">
        <v>1831</v>
      </c>
      <c r="BC139" s="105" t="s">
        <v>5</v>
      </c>
      <c r="BD139" s="3" t="str">
        <f t="shared" si="60"/>
        <v>Z</v>
      </c>
      <c r="BE139" s="3" t="s">
        <v>1271</v>
      </c>
      <c r="BF139" s="3" t="s">
        <v>2</v>
      </c>
      <c r="BG139" s="3" t="str">
        <f t="shared" si="61"/>
        <v>-</v>
      </c>
      <c r="BH139" s="3" t="s">
        <v>1271</v>
      </c>
      <c r="BI139" s="3" t="s">
        <v>1271</v>
      </c>
      <c r="BJ139" s="3" t="s">
        <v>86</v>
      </c>
      <c r="BK139" s="3" t="s">
        <v>2</v>
      </c>
      <c r="BL139" s="3" t="str">
        <f t="shared" si="41"/>
        <v>-</v>
      </c>
      <c r="BM139" s="3" t="s">
        <v>86</v>
      </c>
      <c r="BN139" s="3" t="s">
        <v>86</v>
      </c>
      <c r="BO139" s="3" t="str">
        <f t="shared" si="43"/>
        <v>U</v>
      </c>
      <c r="BP139" s="3"/>
      <c r="BQ139" s="3"/>
      <c r="BR139" s="3"/>
      <c r="BS139" s="3"/>
      <c r="BT139" s="3"/>
      <c r="BU139" s="3"/>
      <c r="BV139" s="3"/>
      <c r="BW139" s="3"/>
    </row>
    <row r="140" spans="1:75" s="39" customFormat="1" x14ac:dyDescent="0.35">
      <c r="A140" s="3" t="s">
        <v>26</v>
      </c>
      <c r="B140" s="113" t="s">
        <v>2511</v>
      </c>
      <c r="C140" s="114" t="s">
        <v>1648</v>
      </c>
      <c r="D140" s="6" t="s">
        <v>1146</v>
      </c>
      <c r="E140" s="3" t="s">
        <v>2511</v>
      </c>
      <c r="F140" s="115" t="s">
        <v>242</v>
      </c>
      <c r="G140" s="113" t="s">
        <v>718</v>
      </c>
      <c r="H140" s="116">
        <v>0</v>
      </c>
      <c r="I140" s="3"/>
      <c r="J140" s="3" t="s">
        <v>2512</v>
      </c>
      <c r="K140" s="21"/>
      <c r="L140" s="9" t="s">
        <v>1724</v>
      </c>
      <c r="M140" s="43" t="str">
        <f t="shared" si="44"/>
        <v>U U U U</v>
      </c>
      <c r="N140" s="43" t="str">
        <f t="shared" si="45"/>
        <v>U U U U U U</v>
      </c>
      <c r="O140" s="43" t="str">
        <f t="shared" si="46"/>
        <v>Hh R -</v>
      </c>
      <c r="P140" s="43" t="str">
        <f t="shared" si="47"/>
        <v>- - U</v>
      </c>
      <c r="Q140" s="3"/>
      <c r="R140" s="3" t="s">
        <v>2080</v>
      </c>
      <c r="S140" s="3" t="s">
        <v>86</v>
      </c>
      <c r="T140" s="3" t="s">
        <v>86</v>
      </c>
      <c r="U140" s="3" t="s">
        <v>86</v>
      </c>
      <c r="V140" s="3" t="str">
        <f t="shared" si="48"/>
        <v>U</v>
      </c>
      <c r="W140" s="3" t="s">
        <v>86</v>
      </c>
      <c r="X140" s="3" t="str">
        <f t="shared" si="49"/>
        <v>U</v>
      </c>
      <c r="Y140" s="3" t="s">
        <v>86</v>
      </c>
      <c r="Z140" s="3" t="str">
        <f t="shared" si="50"/>
        <v>U</v>
      </c>
      <c r="AA140" s="3" t="s">
        <v>86</v>
      </c>
      <c r="AB140" s="3" t="str">
        <f t="shared" si="51"/>
        <v>U</v>
      </c>
      <c r="AC140" s="3" t="s">
        <v>86</v>
      </c>
      <c r="AD140" s="3" t="str">
        <f t="shared" si="52"/>
        <v>U</v>
      </c>
      <c r="AE140" s="3" t="s">
        <v>86</v>
      </c>
      <c r="AF140" s="3" t="s">
        <v>86</v>
      </c>
      <c r="AG140" s="3" t="str">
        <f t="shared" si="53"/>
        <v>U</v>
      </c>
      <c r="AH140" s="3" t="s">
        <v>86</v>
      </c>
      <c r="AI140" s="3" t="str">
        <f t="shared" si="54"/>
        <v>U</v>
      </c>
      <c r="AJ140" s="3" t="s">
        <v>86</v>
      </c>
      <c r="AK140" s="3" t="str">
        <f t="shared" si="55"/>
        <v>U</v>
      </c>
      <c r="AL140" s="3" t="s">
        <v>86</v>
      </c>
      <c r="AM140" s="3" t="str">
        <f t="shared" si="56"/>
        <v>U</v>
      </c>
      <c r="AN140" s="3" t="s">
        <v>86</v>
      </c>
      <c r="AO140" s="3" t="str">
        <f t="shared" si="57"/>
        <v>U</v>
      </c>
      <c r="AP140" s="3"/>
      <c r="AQ140" s="3"/>
      <c r="AR140" s="105" t="s">
        <v>1147</v>
      </c>
      <c r="AS140" s="3" t="s">
        <v>5</v>
      </c>
      <c r="AT140" s="3" t="str">
        <f t="shared" si="58"/>
        <v>R</v>
      </c>
      <c r="AU140" s="105" t="s">
        <v>1148</v>
      </c>
      <c r="AV140" s="105" t="s">
        <v>1271</v>
      </c>
      <c r="AW140" s="3" t="s">
        <v>1903</v>
      </c>
      <c r="AX140" s="3" t="str">
        <f t="shared" si="59"/>
        <v>Hh</v>
      </c>
      <c r="AY140" s="3" t="s">
        <v>86</v>
      </c>
      <c r="AZ140" s="3" t="s">
        <v>86</v>
      </c>
      <c r="BA140" s="3" t="s">
        <v>86</v>
      </c>
      <c r="BB140" s="3" t="s">
        <v>43</v>
      </c>
      <c r="BC140" s="105" t="s">
        <v>2</v>
      </c>
      <c r="BD140" s="3" t="str">
        <f t="shared" si="60"/>
        <v>-</v>
      </c>
      <c r="BE140" s="3" t="s">
        <v>1271</v>
      </c>
      <c r="BF140" s="3" t="s">
        <v>2</v>
      </c>
      <c r="BG140" s="3" t="str">
        <f t="shared" si="61"/>
        <v>-</v>
      </c>
      <c r="BH140" s="3" t="s">
        <v>1271</v>
      </c>
      <c r="BI140" s="3" t="s">
        <v>1271</v>
      </c>
      <c r="BJ140" s="3" t="s">
        <v>86</v>
      </c>
      <c r="BK140" s="3" t="s">
        <v>2</v>
      </c>
      <c r="BL140" s="3" t="str">
        <f t="shared" si="41"/>
        <v>-</v>
      </c>
      <c r="BM140" s="3" t="s">
        <v>86</v>
      </c>
      <c r="BN140" s="3" t="s">
        <v>86</v>
      </c>
      <c r="BO140" s="3" t="str">
        <f t="shared" si="43"/>
        <v>U</v>
      </c>
      <c r="BP140" s="3"/>
      <c r="BQ140" s="3"/>
      <c r="BR140" s="3"/>
      <c r="BS140" s="3"/>
      <c r="BT140" s="3"/>
      <c r="BU140" s="3"/>
      <c r="BV140" s="3"/>
      <c r="BW140" s="3"/>
    </row>
    <row r="141" spans="1:75" s="39" customFormat="1" x14ac:dyDescent="0.35">
      <c r="A141" s="3" t="s">
        <v>26</v>
      </c>
      <c r="B141" s="113" t="s">
        <v>2511</v>
      </c>
      <c r="C141" s="114" t="s">
        <v>1645</v>
      </c>
      <c r="D141" s="6" t="s">
        <v>1146</v>
      </c>
      <c r="E141" s="3" t="s">
        <v>2511</v>
      </c>
      <c r="F141" s="115" t="s">
        <v>243</v>
      </c>
      <c r="G141" s="113" t="s">
        <v>705</v>
      </c>
      <c r="H141" s="116">
        <v>0</v>
      </c>
      <c r="I141" s="3"/>
      <c r="J141" s="3" t="s">
        <v>2512</v>
      </c>
      <c r="K141" s="21"/>
      <c r="L141" s="9" t="s">
        <v>1721</v>
      </c>
      <c r="M141" s="43" t="str">
        <f t="shared" si="44"/>
        <v>U U U U</v>
      </c>
      <c r="N141" s="43" t="str">
        <f t="shared" si="45"/>
        <v>U U U U U U</v>
      </c>
      <c r="O141" s="43" t="str">
        <f t="shared" si="46"/>
        <v>Hh R Z</v>
      </c>
      <c r="P141" s="43" t="str">
        <f t="shared" si="47"/>
        <v>- - U</v>
      </c>
      <c r="Q141" s="3"/>
      <c r="R141" s="3" t="s">
        <v>2080</v>
      </c>
      <c r="S141" s="3" t="s">
        <v>86</v>
      </c>
      <c r="T141" s="3" t="s">
        <v>86</v>
      </c>
      <c r="U141" s="3" t="s">
        <v>86</v>
      </c>
      <c r="V141" s="3" t="str">
        <f t="shared" si="48"/>
        <v>U</v>
      </c>
      <c r="W141" s="3" t="s">
        <v>86</v>
      </c>
      <c r="X141" s="3" t="str">
        <f t="shared" si="49"/>
        <v>U</v>
      </c>
      <c r="Y141" s="3" t="s">
        <v>86</v>
      </c>
      <c r="Z141" s="3" t="str">
        <f t="shared" si="50"/>
        <v>U</v>
      </c>
      <c r="AA141" s="3" t="s">
        <v>86</v>
      </c>
      <c r="AB141" s="3" t="str">
        <f t="shared" si="51"/>
        <v>U</v>
      </c>
      <c r="AC141" s="3" t="s">
        <v>86</v>
      </c>
      <c r="AD141" s="3" t="str">
        <f t="shared" si="52"/>
        <v>U</v>
      </c>
      <c r="AE141" s="3" t="s">
        <v>86</v>
      </c>
      <c r="AF141" s="3" t="s">
        <v>86</v>
      </c>
      <c r="AG141" s="3" t="str">
        <f t="shared" si="53"/>
        <v>U</v>
      </c>
      <c r="AH141" s="3" t="s">
        <v>86</v>
      </c>
      <c r="AI141" s="3" t="str">
        <f t="shared" si="54"/>
        <v>U</v>
      </c>
      <c r="AJ141" s="3" t="s">
        <v>86</v>
      </c>
      <c r="AK141" s="3" t="str">
        <f t="shared" si="55"/>
        <v>U</v>
      </c>
      <c r="AL141" s="3" t="s">
        <v>86</v>
      </c>
      <c r="AM141" s="3" t="str">
        <f t="shared" si="56"/>
        <v>U</v>
      </c>
      <c r="AN141" s="3" t="s">
        <v>86</v>
      </c>
      <c r="AO141" s="3" t="str">
        <f t="shared" si="57"/>
        <v>U</v>
      </c>
      <c r="AP141" s="3"/>
      <c r="AQ141" s="3"/>
      <c r="AR141" s="105" t="s">
        <v>1150</v>
      </c>
      <c r="AS141" s="3" t="s">
        <v>5</v>
      </c>
      <c r="AT141" s="3" t="str">
        <f t="shared" si="58"/>
        <v>R</v>
      </c>
      <c r="AU141" s="105" t="s">
        <v>1148</v>
      </c>
      <c r="AV141" s="105" t="s">
        <v>1271</v>
      </c>
      <c r="AW141" s="3" t="s">
        <v>1903</v>
      </c>
      <c r="AX141" s="3" t="str">
        <f t="shared" si="59"/>
        <v>Hh</v>
      </c>
      <c r="AY141" s="3" t="s">
        <v>86</v>
      </c>
      <c r="AZ141" s="3" t="s">
        <v>86</v>
      </c>
      <c r="BA141" s="3" t="s">
        <v>86</v>
      </c>
      <c r="BB141" s="3" t="s">
        <v>1310</v>
      </c>
      <c r="BC141" s="105" t="s">
        <v>5</v>
      </c>
      <c r="BD141" s="3" t="str">
        <f t="shared" si="60"/>
        <v>Z</v>
      </c>
      <c r="BE141" s="3" t="s">
        <v>1271</v>
      </c>
      <c r="BF141" s="3" t="s">
        <v>2</v>
      </c>
      <c r="BG141" s="3" t="str">
        <f t="shared" si="61"/>
        <v>-</v>
      </c>
      <c r="BH141" s="3" t="s">
        <v>1271</v>
      </c>
      <c r="BI141" s="3" t="s">
        <v>1271</v>
      </c>
      <c r="BJ141" s="3" t="s">
        <v>86</v>
      </c>
      <c r="BK141" s="3" t="s">
        <v>2</v>
      </c>
      <c r="BL141" s="3" t="str">
        <f t="shared" si="41"/>
        <v>-</v>
      </c>
      <c r="BM141" s="3" t="s">
        <v>86</v>
      </c>
      <c r="BN141" s="3" t="s">
        <v>86</v>
      </c>
      <c r="BO141" s="3" t="str">
        <f t="shared" si="43"/>
        <v>U</v>
      </c>
      <c r="BP141" s="3"/>
      <c r="BQ141" s="3"/>
      <c r="BR141" s="3"/>
      <c r="BS141" s="3"/>
      <c r="BT141" s="3"/>
      <c r="BU141" s="3"/>
    </row>
    <row r="142" spans="1:75" s="39" customFormat="1" x14ac:dyDescent="0.35">
      <c r="A142" s="39" t="s">
        <v>26</v>
      </c>
      <c r="B142" s="39" t="s">
        <v>2511</v>
      </c>
      <c r="C142" s="48" t="s">
        <v>435</v>
      </c>
      <c r="D142" s="39" t="s">
        <v>1146</v>
      </c>
      <c r="E142" s="48" t="s">
        <v>2511</v>
      </c>
      <c r="F142" s="39" t="s">
        <v>244</v>
      </c>
      <c r="G142" s="39" t="s">
        <v>711</v>
      </c>
      <c r="H142" s="39">
        <v>0</v>
      </c>
      <c r="I142" s="41"/>
      <c r="J142" s="39" t="s">
        <v>2512</v>
      </c>
      <c r="K142" s="49"/>
      <c r="L142" s="42" t="s">
        <v>580</v>
      </c>
      <c r="M142" s="43" t="str">
        <f t="shared" si="44"/>
        <v>U U U U</v>
      </c>
      <c r="N142" s="43" t="str">
        <f t="shared" si="45"/>
        <v>U U U U U U</v>
      </c>
      <c r="O142" s="43" t="str">
        <f t="shared" si="46"/>
        <v>Hh R -</v>
      </c>
      <c r="P142" s="43" t="str">
        <f t="shared" si="47"/>
        <v>- - U</v>
      </c>
      <c r="R142" s="39" t="s">
        <v>2080</v>
      </c>
      <c r="S142" s="39" t="s">
        <v>86</v>
      </c>
      <c r="T142" s="39" t="s">
        <v>86</v>
      </c>
      <c r="U142" s="39" t="s">
        <v>86</v>
      </c>
      <c r="V142" s="3" t="str">
        <f t="shared" si="48"/>
        <v>U</v>
      </c>
      <c r="W142" s="39" t="s">
        <v>86</v>
      </c>
      <c r="X142" s="3" t="str">
        <f t="shared" si="49"/>
        <v>U</v>
      </c>
      <c r="Y142" s="39" t="s">
        <v>86</v>
      </c>
      <c r="Z142" s="3" t="str">
        <f t="shared" si="50"/>
        <v>U</v>
      </c>
      <c r="AA142" s="39" t="s">
        <v>86</v>
      </c>
      <c r="AB142" s="3" t="str">
        <f t="shared" si="51"/>
        <v>U</v>
      </c>
      <c r="AC142" s="39" t="s">
        <v>86</v>
      </c>
      <c r="AD142" s="3" t="str">
        <f t="shared" si="52"/>
        <v>U</v>
      </c>
      <c r="AE142" s="39" t="s">
        <v>86</v>
      </c>
      <c r="AF142" s="39" t="s">
        <v>86</v>
      </c>
      <c r="AG142" s="3" t="str">
        <f t="shared" si="53"/>
        <v>U</v>
      </c>
      <c r="AH142" s="39" t="s">
        <v>86</v>
      </c>
      <c r="AI142" s="3" t="str">
        <f t="shared" si="54"/>
        <v>U</v>
      </c>
      <c r="AJ142" s="39" t="s">
        <v>86</v>
      </c>
      <c r="AK142" s="3" t="str">
        <f t="shared" si="55"/>
        <v>U</v>
      </c>
      <c r="AL142" s="39" t="s">
        <v>86</v>
      </c>
      <c r="AM142" s="3" t="str">
        <f t="shared" si="56"/>
        <v>U</v>
      </c>
      <c r="AN142" s="39" t="s">
        <v>86</v>
      </c>
      <c r="AO142" s="3" t="str">
        <f t="shared" si="57"/>
        <v>U</v>
      </c>
      <c r="AP142" s="39">
        <v>20150029</v>
      </c>
      <c r="AR142" s="39" t="s">
        <v>378</v>
      </c>
      <c r="AS142" s="39" t="s">
        <v>5</v>
      </c>
      <c r="AT142" s="3" t="str">
        <f t="shared" si="58"/>
        <v>R</v>
      </c>
      <c r="AU142" s="39" t="s">
        <v>380</v>
      </c>
      <c r="AV142" s="39" t="s">
        <v>1271</v>
      </c>
      <c r="AW142" s="3" t="s">
        <v>1903</v>
      </c>
      <c r="AX142" s="3" t="str">
        <f t="shared" si="59"/>
        <v>Hh</v>
      </c>
      <c r="AY142" s="39" t="s">
        <v>86</v>
      </c>
      <c r="AZ142" s="39" t="s">
        <v>86</v>
      </c>
      <c r="BA142" s="39" t="s">
        <v>86</v>
      </c>
      <c r="BB142" s="39" t="s">
        <v>1271</v>
      </c>
      <c r="BC142" s="39" t="s">
        <v>2</v>
      </c>
      <c r="BD142" s="3" t="str">
        <f t="shared" si="60"/>
        <v>-</v>
      </c>
      <c r="BE142" s="39" t="s">
        <v>396</v>
      </c>
      <c r="BF142" s="39" t="s">
        <v>2</v>
      </c>
      <c r="BG142" s="3" t="str">
        <f t="shared" si="61"/>
        <v>-</v>
      </c>
      <c r="BH142" s="39" t="s">
        <v>1271</v>
      </c>
      <c r="BI142" s="39" t="s">
        <v>86</v>
      </c>
      <c r="BJ142" s="39" t="s">
        <v>86</v>
      </c>
      <c r="BK142" s="39" t="s">
        <v>2</v>
      </c>
      <c r="BL142" s="3" t="str">
        <f t="shared" si="41"/>
        <v>-</v>
      </c>
      <c r="BM142" s="39" t="s">
        <v>86</v>
      </c>
      <c r="BN142" s="39" t="s">
        <v>86</v>
      </c>
      <c r="BO142" s="3" t="str">
        <f t="shared" si="43"/>
        <v>U</v>
      </c>
      <c r="BU142" s="3"/>
    </row>
    <row r="143" spans="1:75" s="39" customFormat="1" x14ac:dyDescent="0.35">
      <c r="A143" s="3" t="s">
        <v>26</v>
      </c>
      <c r="B143" s="113" t="s">
        <v>2511</v>
      </c>
      <c r="C143" s="114" t="s">
        <v>1646</v>
      </c>
      <c r="D143" s="6" t="s">
        <v>1146</v>
      </c>
      <c r="E143" s="3" t="s">
        <v>2511</v>
      </c>
      <c r="F143" s="115" t="s">
        <v>245</v>
      </c>
      <c r="G143" s="113" t="s">
        <v>784</v>
      </c>
      <c r="H143" s="116">
        <v>0</v>
      </c>
      <c r="I143" s="3"/>
      <c r="J143" s="3" t="s">
        <v>2512</v>
      </c>
      <c r="K143" s="21"/>
      <c r="L143" s="9" t="s">
        <v>1722</v>
      </c>
      <c r="M143" s="43" t="str">
        <f t="shared" si="44"/>
        <v>U U U U</v>
      </c>
      <c r="N143" s="43" t="str">
        <f t="shared" si="45"/>
        <v>U U U U U U</v>
      </c>
      <c r="O143" s="43" t="str">
        <f t="shared" si="46"/>
        <v>Hh R Z</v>
      </c>
      <c r="P143" s="43" t="str">
        <f t="shared" si="47"/>
        <v>- - U</v>
      </c>
      <c r="Q143" s="3"/>
      <c r="R143" s="3" t="s">
        <v>2080</v>
      </c>
      <c r="S143" s="3" t="s">
        <v>86</v>
      </c>
      <c r="T143" s="3" t="s">
        <v>86</v>
      </c>
      <c r="U143" s="3" t="s">
        <v>86</v>
      </c>
      <c r="V143" s="3" t="str">
        <f t="shared" si="48"/>
        <v>U</v>
      </c>
      <c r="W143" s="3" t="s">
        <v>86</v>
      </c>
      <c r="X143" s="3" t="str">
        <f t="shared" si="49"/>
        <v>U</v>
      </c>
      <c r="Y143" s="3" t="s">
        <v>86</v>
      </c>
      <c r="Z143" s="3" t="str">
        <f t="shared" si="50"/>
        <v>U</v>
      </c>
      <c r="AA143" s="3" t="s">
        <v>86</v>
      </c>
      <c r="AB143" s="3" t="str">
        <f t="shared" si="51"/>
        <v>U</v>
      </c>
      <c r="AC143" s="3" t="s">
        <v>86</v>
      </c>
      <c r="AD143" s="3" t="str">
        <f t="shared" si="52"/>
        <v>U</v>
      </c>
      <c r="AE143" s="3" t="s">
        <v>86</v>
      </c>
      <c r="AF143" s="3" t="s">
        <v>86</v>
      </c>
      <c r="AG143" s="3" t="str">
        <f t="shared" si="53"/>
        <v>U</v>
      </c>
      <c r="AH143" s="3" t="s">
        <v>86</v>
      </c>
      <c r="AI143" s="3" t="str">
        <f t="shared" si="54"/>
        <v>U</v>
      </c>
      <c r="AJ143" s="3" t="s">
        <v>86</v>
      </c>
      <c r="AK143" s="3" t="str">
        <f t="shared" si="55"/>
        <v>U</v>
      </c>
      <c r="AL143" s="3" t="s">
        <v>86</v>
      </c>
      <c r="AM143" s="3" t="str">
        <f t="shared" si="56"/>
        <v>U</v>
      </c>
      <c r="AN143" s="3" t="s">
        <v>86</v>
      </c>
      <c r="AO143" s="3" t="str">
        <f t="shared" si="57"/>
        <v>U</v>
      </c>
      <c r="AP143" s="3"/>
      <c r="AQ143" s="3"/>
      <c r="AR143" s="105" t="s">
        <v>1147</v>
      </c>
      <c r="AS143" s="3" t="s">
        <v>5</v>
      </c>
      <c r="AT143" s="3" t="str">
        <f t="shared" si="58"/>
        <v>R</v>
      </c>
      <c r="AU143" s="105" t="s">
        <v>1148</v>
      </c>
      <c r="AV143" s="105" t="s">
        <v>1271</v>
      </c>
      <c r="AW143" s="3" t="s">
        <v>1903</v>
      </c>
      <c r="AX143" s="3" t="str">
        <f t="shared" si="59"/>
        <v>Hh</v>
      </c>
      <c r="AY143" s="3" t="s">
        <v>86</v>
      </c>
      <c r="AZ143" s="3" t="s">
        <v>86</v>
      </c>
      <c r="BA143" s="3" t="s">
        <v>86</v>
      </c>
      <c r="BB143" s="3" t="s">
        <v>1305</v>
      </c>
      <c r="BC143" s="105" t="s">
        <v>5</v>
      </c>
      <c r="BD143" s="3" t="str">
        <f t="shared" si="60"/>
        <v>Z</v>
      </c>
      <c r="BE143" s="3" t="s">
        <v>1271</v>
      </c>
      <c r="BF143" s="3" t="s">
        <v>2</v>
      </c>
      <c r="BG143" s="3" t="str">
        <f t="shared" si="61"/>
        <v>-</v>
      </c>
      <c r="BH143" s="3" t="s">
        <v>1271</v>
      </c>
      <c r="BI143" s="3" t="s">
        <v>1271</v>
      </c>
      <c r="BJ143" s="3" t="s">
        <v>86</v>
      </c>
      <c r="BK143" s="3" t="s">
        <v>2</v>
      </c>
      <c r="BL143" s="3" t="str">
        <f t="shared" si="41"/>
        <v>-</v>
      </c>
      <c r="BM143" s="3" t="s">
        <v>86</v>
      </c>
      <c r="BN143" s="3" t="s">
        <v>86</v>
      </c>
      <c r="BO143" s="3" t="str">
        <f t="shared" si="43"/>
        <v>U</v>
      </c>
      <c r="BP143" s="3"/>
      <c r="BQ143" s="3"/>
      <c r="BR143" s="3"/>
      <c r="BS143" s="3"/>
      <c r="BT143" s="3"/>
      <c r="BU143" s="3"/>
    </row>
    <row r="144" spans="1:75" s="39" customFormat="1" x14ac:dyDescent="0.35">
      <c r="A144" s="39" t="s">
        <v>26</v>
      </c>
      <c r="B144" s="39" t="s">
        <v>2511</v>
      </c>
      <c r="C144" s="48" t="s">
        <v>454</v>
      </c>
      <c r="D144" s="39" t="s">
        <v>1146</v>
      </c>
      <c r="E144" s="48" t="s">
        <v>2511</v>
      </c>
      <c r="F144" s="39" t="s">
        <v>246</v>
      </c>
      <c r="G144" s="39" t="s">
        <v>698</v>
      </c>
      <c r="H144" s="39">
        <v>0</v>
      </c>
      <c r="I144" s="41"/>
      <c r="J144" s="39" t="s">
        <v>2512</v>
      </c>
      <c r="K144" s="49"/>
      <c r="L144" s="42" t="s">
        <v>600</v>
      </c>
      <c r="M144" s="43" t="str">
        <f t="shared" si="44"/>
        <v>U U U U</v>
      </c>
      <c r="N144" s="43" t="str">
        <f t="shared" si="45"/>
        <v>U U U U U U</v>
      </c>
      <c r="O144" s="43" t="str">
        <f t="shared" si="46"/>
        <v>Hh R Z</v>
      </c>
      <c r="P144" s="43" t="str">
        <f t="shared" si="47"/>
        <v>- - U</v>
      </c>
      <c r="R144" s="39" t="s">
        <v>2080</v>
      </c>
      <c r="S144" s="39" t="s">
        <v>86</v>
      </c>
      <c r="T144" s="39" t="s">
        <v>86</v>
      </c>
      <c r="U144" s="39" t="s">
        <v>86</v>
      </c>
      <c r="V144" s="3" t="str">
        <f t="shared" si="48"/>
        <v>U</v>
      </c>
      <c r="W144" s="39" t="s">
        <v>86</v>
      </c>
      <c r="X144" s="3" t="str">
        <f t="shared" si="49"/>
        <v>U</v>
      </c>
      <c r="Y144" s="39" t="s">
        <v>86</v>
      </c>
      <c r="Z144" s="3" t="str">
        <f t="shared" si="50"/>
        <v>U</v>
      </c>
      <c r="AA144" s="39" t="s">
        <v>86</v>
      </c>
      <c r="AB144" s="3" t="str">
        <f t="shared" si="51"/>
        <v>U</v>
      </c>
      <c r="AC144" s="39" t="s">
        <v>86</v>
      </c>
      <c r="AD144" s="3" t="str">
        <f t="shared" si="52"/>
        <v>U</v>
      </c>
      <c r="AE144" s="39" t="s">
        <v>86</v>
      </c>
      <c r="AF144" s="39" t="s">
        <v>86</v>
      </c>
      <c r="AG144" s="3" t="str">
        <f t="shared" si="53"/>
        <v>U</v>
      </c>
      <c r="AH144" s="39" t="s">
        <v>86</v>
      </c>
      <c r="AI144" s="3" t="str">
        <f t="shared" si="54"/>
        <v>U</v>
      </c>
      <c r="AJ144" s="39" t="s">
        <v>86</v>
      </c>
      <c r="AK144" s="3" t="str">
        <f t="shared" si="55"/>
        <v>U</v>
      </c>
      <c r="AL144" s="39" t="s">
        <v>86</v>
      </c>
      <c r="AM144" s="3" t="str">
        <f t="shared" si="56"/>
        <v>U</v>
      </c>
      <c r="AN144" s="39" t="s">
        <v>86</v>
      </c>
      <c r="AO144" s="3" t="str">
        <f t="shared" si="57"/>
        <v>U</v>
      </c>
      <c r="AP144" s="39">
        <v>20150029</v>
      </c>
      <c r="AR144" s="39" t="s">
        <v>1293</v>
      </c>
      <c r="AS144" s="39" t="s">
        <v>5</v>
      </c>
      <c r="AT144" s="3" t="str">
        <f t="shared" si="58"/>
        <v>R</v>
      </c>
      <c r="AU144" s="39" t="s">
        <v>380</v>
      </c>
      <c r="AV144" s="39" t="s">
        <v>1271</v>
      </c>
      <c r="AW144" s="3" t="s">
        <v>1903</v>
      </c>
      <c r="AX144" s="3" t="str">
        <f t="shared" si="59"/>
        <v>Hh</v>
      </c>
      <c r="AY144" s="39" t="s">
        <v>86</v>
      </c>
      <c r="AZ144" s="39" t="s">
        <v>86</v>
      </c>
      <c r="BA144" s="39" t="s">
        <v>86</v>
      </c>
      <c r="BB144" s="39" t="s">
        <v>1305</v>
      </c>
      <c r="BC144" s="39" t="s">
        <v>5</v>
      </c>
      <c r="BD144" s="3" t="str">
        <f t="shared" si="60"/>
        <v>Z</v>
      </c>
      <c r="BE144" s="39" t="s">
        <v>1271</v>
      </c>
      <c r="BF144" s="39" t="s">
        <v>2</v>
      </c>
      <c r="BG144" s="3" t="str">
        <f t="shared" si="61"/>
        <v>-</v>
      </c>
      <c r="BH144" s="39" t="s">
        <v>1271</v>
      </c>
      <c r="BI144" s="39" t="s">
        <v>86</v>
      </c>
      <c r="BJ144" s="39" t="s">
        <v>86</v>
      </c>
      <c r="BK144" s="39" t="s">
        <v>2</v>
      </c>
      <c r="BL144" s="3" t="str">
        <f t="shared" si="41"/>
        <v>-</v>
      </c>
      <c r="BM144" s="39" t="s">
        <v>86</v>
      </c>
      <c r="BN144" s="39" t="s">
        <v>86</v>
      </c>
      <c r="BO144" s="3" t="str">
        <f t="shared" si="43"/>
        <v>U</v>
      </c>
    </row>
    <row r="145" spans="1:75" s="39" customFormat="1" x14ac:dyDescent="0.35">
      <c r="A145" s="39" t="s">
        <v>26</v>
      </c>
      <c r="B145" s="39" t="s">
        <v>2511</v>
      </c>
      <c r="C145" s="48" t="s">
        <v>437</v>
      </c>
      <c r="D145" s="39" t="s">
        <v>1146</v>
      </c>
      <c r="E145" s="48" t="s">
        <v>2511</v>
      </c>
      <c r="F145" s="39" t="s">
        <v>248</v>
      </c>
      <c r="G145" s="39" t="s">
        <v>785</v>
      </c>
      <c r="H145" s="39">
        <v>0</v>
      </c>
      <c r="I145" s="41"/>
      <c r="J145" s="39" t="s">
        <v>2512</v>
      </c>
      <c r="K145" s="49"/>
      <c r="L145" s="42" t="s">
        <v>582</v>
      </c>
      <c r="M145" s="43" t="str">
        <f t="shared" si="44"/>
        <v>U U U U</v>
      </c>
      <c r="N145" s="43" t="str">
        <f t="shared" si="45"/>
        <v>U U U U U U</v>
      </c>
      <c r="O145" s="43" t="str">
        <f t="shared" si="46"/>
        <v>Hh R Z</v>
      </c>
      <c r="P145" s="43" t="str">
        <f t="shared" si="47"/>
        <v>- - U</v>
      </c>
      <c r="R145" s="39" t="s">
        <v>2080</v>
      </c>
      <c r="S145" s="39" t="s">
        <v>86</v>
      </c>
      <c r="T145" s="39" t="s">
        <v>86</v>
      </c>
      <c r="U145" s="39" t="s">
        <v>86</v>
      </c>
      <c r="V145" s="3" t="str">
        <f t="shared" si="48"/>
        <v>U</v>
      </c>
      <c r="W145" s="39" t="s">
        <v>86</v>
      </c>
      <c r="X145" s="3" t="str">
        <f t="shared" si="49"/>
        <v>U</v>
      </c>
      <c r="Y145" s="39" t="s">
        <v>86</v>
      </c>
      <c r="Z145" s="3" t="str">
        <f t="shared" si="50"/>
        <v>U</v>
      </c>
      <c r="AA145" s="39" t="s">
        <v>86</v>
      </c>
      <c r="AB145" s="3" t="str">
        <f t="shared" si="51"/>
        <v>U</v>
      </c>
      <c r="AC145" s="39" t="s">
        <v>86</v>
      </c>
      <c r="AD145" s="3" t="str">
        <f t="shared" si="52"/>
        <v>U</v>
      </c>
      <c r="AE145" s="39" t="s">
        <v>86</v>
      </c>
      <c r="AF145" s="39" t="s">
        <v>86</v>
      </c>
      <c r="AG145" s="3" t="str">
        <f t="shared" si="53"/>
        <v>U</v>
      </c>
      <c r="AH145" s="39" t="s">
        <v>86</v>
      </c>
      <c r="AI145" s="3" t="str">
        <f t="shared" si="54"/>
        <v>U</v>
      </c>
      <c r="AJ145" s="39" t="s">
        <v>86</v>
      </c>
      <c r="AK145" s="3" t="str">
        <f t="shared" si="55"/>
        <v>U</v>
      </c>
      <c r="AL145" s="39" t="s">
        <v>86</v>
      </c>
      <c r="AM145" s="3" t="str">
        <f t="shared" si="56"/>
        <v>U</v>
      </c>
      <c r="AN145" s="39" t="s">
        <v>86</v>
      </c>
      <c r="AO145" s="3" t="str">
        <f t="shared" si="57"/>
        <v>U</v>
      </c>
      <c r="AP145" s="39">
        <v>20150029</v>
      </c>
      <c r="AR145" s="39" t="s">
        <v>1286</v>
      </c>
      <c r="AS145" s="39" t="s">
        <v>5</v>
      </c>
      <c r="AT145" s="3" t="str">
        <f t="shared" si="58"/>
        <v>R</v>
      </c>
      <c r="AU145" s="39" t="s">
        <v>380</v>
      </c>
      <c r="AV145" s="39" t="s">
        <v>1271</v>
      </c>
      <c r="AW145" s="3" t="s">
        <v>1903</v>
      </c>
      <c r="AX145" s="3" t="str">
        <f t="shared" si="59"/>
        <v>Hh</v>
      </c>
      <c r="AY145" s="39" t="s">
        <v>86</v>
      </c>
      <c r="AZ145" s="39" t="s">
        <v>86</v>
      </c>
      <c r="BA145" s="39" t="s">
        <v>86</v>
      </c>
      <c r="BB145" s="39" t="s">
        <v>1307</v>
      </c>
      <c r="BC145" s="39" t="s">
        <v>5</v>
      </c>
      <c r="BD145" s="3" t="str">
        <f t="shared" si="60"/>
        <v>Z</v>
      </c>
      <c r="BE145" s="39" t="s">
        <v>1271</v>
      </c>
      <c r="BF145" s="39" t="s">
        <v>2</v>
      </c>
      <c r="BG145" s="3" t="str">
        <f t="shared" si="61"/>
        <v>-</v>
      </c>
      <c r="BH145" s="39" t="s">
        <v>1271</v>
      </c>
      <c r="BI145" s="39" t="s">
        <v>86</v>
      </c>
      <c r="BJ145" s="39" t="s">
        <v>86</v>
      </c>
      <c r="BK145" s="39" t="s">
        <v>2</v>
      </c>
      <c r="BL145" s="3" t="str">
        <f t="shared" si="41"/>
        <v>-</v>
      </c>
      <c r="BM145" s="39" t="s">
        <v>86</v>
      </c>
      <c r="BN145" s="39" t="s">
        <v>86</v>
      </c>
      <c r="BO145" s="3" t="str">
        <f t="shared" si="43"/>
        <v>U</v>
      </c>
    </row>
    <row r="146" spans="1:75" s="39" customFormat="1" x14ac:dyDescent="0.35">
      <c r="A146" s="3" t="s">
        <v>26</v>
      </c>
      <c r="B146" s="113" t="s">
        <v>2511</v>
      </c>
      <c r="C146" s="114" t="s">
        <v>1636</v>
      </c>
      <c r="D146" s="6" t="s">
        <v>1146</v>
      </c>
      <c r="E146" s="3" t="s">
        <v>2511</v>
      </c>
      <c r="F146" s="115" t="s">
        <v>248</v>
      </c>
      <c r="G146" s="113" t="s">
        <v>785</v>
      </c>
      <c r="H146" s="116">
        <v>0</v>
      </c>
      <c r="I146" s="3"/>
      <c r="J146" s="3" t="s">
        <v>2512</v>
      </c>
      <c r="K146" s="21"/>
      <c r="L146" s="9" t="s">
        <v>1712</v>
      </c>
      <c r="M146" s="43" t="str">
        <f t="shared" si="44"/>
        <v>U U U U</v>
      </c>
      <c r="N146" s="43" t="str">
        <f t="shared" si="45"/>
        <v>U U U U U U</v>
      </c>
      <c r="O146" s="43" t="str">
        <f t="shared" si="46"/>
        <v>Hh R -</v>
      </c>
      <c r="P146" s="43" t="str">
        <f t="shared" si="47"/>
        <v>- - U</v>
      </c>
      <c r="Q146" s="3"/>
      <c r="R146" s="3" t="s">
        <v>2080</v>
      </c>
      <c r="S146" s="3" t="s">
        <v>86</v>
      </c>
      <c r="T146" s="3" t="s">
        <v>86</v>
      </c>
      <c r="U146" s="3" t="s">
        <v>86</v>
      </c>
      <c r="V146" s="3" t="str">
        <f t="shared" si="48"/>
        <v>U</v>
      </c>
      <c r="W146" s="3" t="s">
        <v>86</v>
      </c>
      <c r="X146" s="3" t="str">
        <f t="shared" si="49"/>
        <v>U</v>
      </c>
      <c r="Y146" s="3" t="s">
        <v>86</v>
      </c>
      <c r="Z146" s="3" t="str">
        <f t="shared" si="50"/>
        <v>U</v>
      </c>
      <c r="AA146" s="3" t="s">
        <v>86</v>
      </c>
      <c r="AB146" s="3" t="str">
        <f t="shared" si="51"/>
        <v>U</v>
      </c>
      <c r="AC146" s="3" t="s">
        <v>86</v>
      </c>
      <c r="AD146" s="3" t="str">
        <f t="shared" si="52"/>
        <v>U</v>
      </c>
      <c r="AE146" s="3" t="s">
        <v>86</v>
      </c>
      <c r="AF146" s="3" t="s">
        <v>86</v>
      </c>
      <c r="AG146" s="3" t="str">
        <f t="shared" si="53"/>
        <v>U</v>
      </c>
      <c r="AH146" s="3" t="s">
        <v>86</v>
      </c>
      <c r="AI146" s="3" t="str">
        <f t="shared" si="54"/>
        <v>U</v>
      </c>
      <c r="AJ146" s="3" t="s">
        <v>86</v>
      </c>
      <c r="AK146" s="3" t="str">
        <f t="shared" si="55"/>
        <v>U</v>
      </c>
      <c r="AL146" s="3" t="s">
        <v>86</v>
      </c>
      <c r="AM146" s="3" t="str">
        <f t="shared" si="56"/>
        <v>U</v>
      </c>
      <c r="AN146" s="3" t="s">
        <v>86</v>
      </c>
      <c r="AO146" s="3" t="str">
        <f t="shared" si="57"/>
        <v>U</v>
      </c>
      <c r="AP146" s="3"/>
      <c r="AQ146" s="3"/>
      <c r="AR146" s="105" t="s">
        <v>1147</v>
      </c>
      <c r="AS146" s="3" t="s">
        <v>5</v>
      </c>
      <c r="AT146" s="3" t="str">
        <f t="shared" si="58"/>
        <v>R</v>
      </c>
      <c r="AU146" s="105" t="s">
        <v>1148</v>
      </c>
      <c r="AV146" s="105" t="s">
        <v>1271</v>
      </c>
      <c r="AW146" s="3" t="s">
        <v>1903</v>
      </c>
      <c r="AX146" s="3" t="str">
        <f t="shared" si="59"/>
        <v>Hh</v>
      </c>
      <c r="AY146" s="3" t="s">
        <v>86</v>
      </c>
      <c r="AZ146" s="3" t="s">
        <v>86</v>
      </c>
      <c r="BA146" s="3" t="s">
        <v>86</v>
      </c>
      <c r="BB146" s="3" t="s">
        <v>1271</v>
      </c>
      <c r="BC146" s="105" t="s">
        <v>2</v>
      </c>
      <c r="BD146" s="3" t="str">
        <f t="shared" si="60"/>
        <v>-</v>
      </c>
      <c r="BE146" s="3" t="s">
        <v>1271</v>
      </c>
      <c r="BF146" s="3" t="s">
        <v>2</v>
      </c>
      <c r="BG146" s="3" t="str">
        <f t="shared" si="61"/>
        <v>-</v>
      </c>
      <c r="BH146" s="3" t="s">
        <v>1271</v>
      </c>
      <c r="BI146" s="3" t="s">
        <v>1271</v>
      </c>
      <c r="BJ146" s="3" t="s">
        <v>86</v>
      </c>
      <c r="BK146" s="3" t="s">
        <v>2</v>
      </c>
      <c r="BL146" s="3" t="str">
        <f t="shared" si="41"/>
        <v>-</v>
      </c>
      <c r="BM146" s="3" t="s">
        <v>86</v>
      </c>
      <c r="BN146" s="3" t="s">
        <v>86</v>
      </c>
      <c r="BO146" s="3" t="str">
        <f t="shared" si="43"/>
        <v>U</v>
      </c>
      <c r="BP146" s="3"/>
      <c r="BQ146" s="3"/>
      <c r="BR146" s="3"/>
      <c r="BS146" s="3"/>
      <c r="BT146" s="3"/>
    </row>
    <row r="147" spans="1:75" s="39" customFormat="1" x14ac:dyDescent="0.35">
      <c r="A147" s="3" t="s">
        <v>26</v>
      </c>
      <c r="B147" s="113" t="s">
        <v>2511</v>
      </c>
      <c r="C147" s="114" t="s">
        <v>1653</v>
      </c>
      <c r="D147" s="6" t="s">
        <v>1146</v>
      </c>
      <c r="E147" s="3" t="s">
        <v>2511</v>
      </c>
      <c r="F147" s="115" t="s">
        <v>247</v>
      </c>
      <c r="G147" s="113" t="s">
        <v>786</v>
      </c>
      <c r="H147" s="116">
        <v>0</v>
      </c>
      <c r="I147" s="3"/>
      <c r="J147" s="3" t="s">
        <v>2512</v>
      </c>
      <c r="K147" s="21"/>
      <c r="L147" s="9" t="s">
        <v>1730</v>
      </c>
      <c r="M147" s="43" t="str">
        <f t="shared" si="44"/>
        <v>U U U U</v>
      </c>
      <c r="N147" s="43" t="str">
        <f t="shared" si="45"/>
        <v>U U U U U U</v>
      </c>
      <c r="O147" s="43" t="str">
        <f t="shared" si="46"/>
        <v>Hh R Z</v>
      </c>
      <c r="P147" s="43" t="str">
        <f t="shared" si="47"/>
        <v>- - U</v>
      </c>
      <c r="Q147" s="3"/>
      <c r="R147" s="3" t="s">
        <v>2080</v>
      </c>
      <c r="S147" s="3" t="s">
        <v>86</v>
      </c>
      <c r="T147" s="3" t="s">
        <v>86</v>
      </c>
      <c r="U147" s="3" t="s">
        <v>86</v>
      </c>
      <c r="V147" s="3" t="str">
        <f t="shared" si="48"/>
        <v>U</v>
      </c>
      <c r="W147" s="3" t="s">
        <v>86</v>
      </c>
      <c r="X147" s="3" t="str">
        <f t="shared" si="49"/>
        <v>U</v>
      </c>
      <c r="Y147" s="3" t="s">
        <v>86</v>
      </c>
      <c r="Z147" s="3" t="str">
        <f t="shared" si="50"/>
        <v>U</v>
      </c>
      <c r="AA147" s="3" t="s">
        <v>86</v>
      </c>
      <c r="AB147" s="3" t="str">
        <f t="shared" si="51"/>
        <v>U</v>
      </c>
      <c r="AC147" s="3" t="s">
        <v>86</v>
      </c>
      <c r="AD147" s="3" t="str">
        <f t="shared" si="52"/>
        <v>U</v>
      </c>
      <c r="AE147" s="3" t="s">
        <v>86</v>
      </c>
      <c r="AF147" s="3" t="s">
        <v>86</v>
      </c>
      <c r="AG147" s="3" t="str">
        <f t="shared" si="53"/>
        <v>U</v>
      </c>
      <c r="AH147" s="3" t="s">
        <v>86</v>
      </c>
      <c r="AI147" s="3" t="str">
        <f t="shared" si="54"/>
        <v>U</v>
      </c>
      <c r="AJ147" s="3" t="s">
        <v>86</v>
      </c>
      <c r="AK147" s="3" t="str">
        <f t="shared" si="55"/>
        <v>U</v>
      </c>
      <c r="AL147" s="3" t="s">
        <v>86</v>
      </c>
      <c r="AM147" s="3" t="str">
        <f t="shared" si="56"/>
        <v>U</v>
      </c>
      <c r="AN147" s="3" t="s">
        <v>86</v>
      </c>
      <c r="AO147" s="3" t="str">
        <f t="shared" si="57"/>
        <v>U</v>
      </c>
      <c r="AP147" s="3"/>
      <c r="AQ147" s="3"/>
      <c r="AR147" s="105" t="s">
        <v>1772</v>
      </c>
      <c r="AS147" s="3" t="s">
        <v>5</v>
      </c>
      <c r="AT147" s="3" t="str">
        <f t="shared" si="58"/>
        <v>R</v>
      </c>
      <c r="AU147" s="105" t="s">
        <v>1148</v>
      </c>
      <c r="AV147" s="105" t="s">
        <v>1271</v>
      </c>
      <c r="AW147" s="3" t="s">
        <v>1903</v>
      </c>
      <c r="AX147" s="3" t="str">
        <f t="shared" si="59"/>
        <v>Hh</v>
      </c>
      <c r="AY147" s="3" t="s">
        <v>86</v>
      </c>
      <c r="AZ147" s="3" t="s">
        <v>86</v>
      </c>
      <c r="BA147" s="3" t="s">
        <v>86</v>
      </c>
      <c r="BB147" s="3" t="s">
        <v>1833</v>
      </c>
      <c r="BC147" s="105" t="s">
        <v>5</v>
      </c>
      <c r="BD147" s="3" t="str">
        <f t="shared" si="60"/>
        <v>Z</v>
      </c>
      <c r="BE147" s="3" t="s">
        <v>1271</v>
      </c>
      <c r="BF147" s="3" t="s">
        <v>2</v>
      </c>
      <c r="BG147" s="3" t="str">
        <f t="shared" si="61"/>
        <v>-</v>
      </c>
      <c r="BH147" s="3" t="s">
        <v>1271</v>
      </c>
      <c r="BI147" s="3" t="s">
        <v>1271</v>
      </c>
      <c r="BJ147" s="3" t="s">
        <v>86</v>
      </c>
      <c r="BK147" s="3" t="s">
        <v>2</v>
      </c>
      <c r="BL147" s="3" t="str">
        <f t="shared" si="41"/>
        <v>-</v>
      </c>
      <c r="BM147" s="3" t="s">
        <v>86</v>
      </c>
      <c r="BN147" s="3" t="s">
        <v>86</v>
      </c>
      <c r="BO147" s="3" t="str">
        <f t="shared" si="43"/>
        <v>U</v>
      </c>
      <c r="BP147" s="3"/>
      <c r="BQ147" s="3"/>
      <c r="BR147" s="3"/>
      <c r="BS147" s="3"/>
      <c r="BT147" s="3"/>
    </row>
    <row r="148" spans="1:75" s="39" customFormat="1" x14ac:dyDescent="0.35">
      <c r="A148" s="3" t="s">
        <v>26</v>
      </c>
      <c r="B148" s="113" t="s">
        <v>2511</v>
      </c>
      <c r="C148" s="114" t="s">
        <v>1652</v>
      </c>
      <c r="D148" s="6" t="s">
        <v>1146</v>
      </c>
      <c r="E148" s="3" t="s">
        <v>2511</v>
      </c>
      <c r="F148" s="115" t="s">
        <v>249</v>
      </c>
      <c r="G148" s="113" t="s">
        <v>715</v>
      </c>
      <c r="H148" s="116">
        <v>0</v>
      </c>
      <c r="I148" s="3"/>
      <c r="J148" s="3" t="s">
        <v>2512</v>
      </c>
      <c r="K148" s="21"/>
      <c r="L148" s="9" t="s">
        <v>1729</v>
      </c>
      <c r="M148" s="43" t="str">
        <f t="shared" si="44"/>
        <v>U U U U</v>
      </c>
      <c r="N148" s="43" t="str">
        <f t="shared" si="45"/>
        <v>U U U U U U</v>
      </c>
      <c r="O148" s="43" t="str">
        <f t="shared" si="46"/>
        <v>U R -</v>
      </c>
      <c r="P148" s="43" t="str">
        <f t="shared" si="47"/>
        <v>- - U</v>
      </c>
      <c r="Q148" s="3"/>
      <c r="R148" s="3" t="s">
        <v>2080</v>
      </c>
      <c r="S148" s="3" t="s">
        <v>86</v>
      </c>
      <c r="T148" s="3" t="s">
        <v>86</v>
      </c>
      <c r="U148" s="3" t="s">
        <v>86</v>
      </c>
      <c r="V148" s="3" t="str">
        <f t="shared" si="48"/>
        <v>U</v>
      </c>
      <c r="W148" s="3" t="s">
        <v>86</v>
      </c>
      <c r="X148" s="3" t="str">
        <f t="shared" si="49"/>
        <v>U</v>
      </c>
      <c r="Y148" s="3" t="s">
        <v>86</v>
      </c>
      <c r="Z148" s="3" t="str">
        <f t="shared" si="50"/>
        <v>U</v>
      </c>
      <c r="AA148" s="3" t="s">
        <v>86</v>
      </c>
      <c r="AB148" s="3" t="str">
        <f t="shared" si="51"/>
        <v>U</v>
      </c>
      <c r="AC148" s="3" t="s">
        <v>86</v>
      </c>
      <c r="AD148" s="3" t="str">
        <f t="shared" si="52"/>
        <v>U</v>
      </c>
      <c r="AE148" s="3" t="s">
        <v>86</v>
      </c>
      <c r="AF148" s="3" t="s">
        <v>86</v>
      </c>
      <c r="AG148" s="3" t="str">
        <f t="shared" si="53"/>
        <v>U</v>
      </c>
      <c r="AH148" s="3" t="s">
        <v>86</v>
      </c>
      <c r="AI148" s="3" t="str">
        <f t="shared" si="54"/>
        <v>U</v>
      </c>
      <c r="AJ148" s="3" t="s">
        <v>86</v>
      </c>
      <c r="AK148" s="3" t="str">
        <f t="shared" si="55"/>
        <v>U</v>
      </c>
      <c r="AL148" s="3" t="s">
        <v>86</v>
      </c>
      <c r="AM148" s="3" t="str">
        <f t="shared" si="56"/>
        <v>U</v>
      </c>
      <c r="AN148" s="3" t="s">
        <v>86</v>
      </c>
      <c r="AO148" s="3" t="str">
        <f t="shared" si="57"/>
        <v>U</v>
      </c>
      <c r="AP148" s="3"/>
      <c r="AQ148" s="3"/>
      <c r="AR148" s="105" t="s">
        <v>1147</v>
      </c>
      <c r="AS148" s="3" t="s">
        <v>5</v>
      </c>
      <c r="AT148" s="3" t="str">
        <f t="shared" si="58"/>
        <v>R</v>
      </c>
      <c r="AU148" s="105" t="s">
        <v>1271</v>
      </c>
      <c r="AV148" s="105" t="s">
        <v>210</v>
      </c>
      <c r="AW148" s="3" t="s">
        <v>1776</v>
      </c>
      <c r="AX148" s="3" t="str">
        <f t="shared" si="59"/>
        <v>U</v>
      </c>
      <c r="AY148" s="3" t="s">
        <v>86</v>
      </c>
      <c r="AZ148" s="3" t="s">
        <v>86</v>
      </c>
      <c r="BA148" s="3" t="s">
        <v>86</v>
      </c>
      <c r="BB148" s="3" t="s">
        <v>43</v>
      </c>
      <c r="BC148" s="105" t="s">
        <v>2</v>
      </c>
      <c r="BD148" s="3" t="str">
        <f t="shared" si="60"/>
        <v>-</v>
      </c>
      <c r="BE148" s="3" t="s">
        <v>1271</v>
      </c>
      <c r="BF148" s="3" t="s">
        <v>2</v>
      </c>
      <c r="BG148" s="3" t="str">
        <f t="shared" si="61"/>
        <v>-</v>
      </c>
      <c r="BH148" s="3" t="s">
        <v>1271</v>
      </c>
      <c r="BI148" s="3" t="s">
        <v>1271</v>
      </c>
      <c r="BJ148" s="3" t="s">
        <v>86</v>
      </c>
      <c r="BK148" s="3" t="s">
        <v>2</v>
      </c>
      <c r="BL148" s="3" t="str">
        <f t="shared" si="41"/>
        <v>-</v>
      </c>
      <c r="BM148" s="3" t="s">
        <v>86</v>
      </c>
      <c r="BN148" s="3" t="s">
        <v>86</v>
      </c>
      <c r="BO148" s="3" t="str">
        <f t="shared" si="43"/>
        <v>U</v>
      </c>
      <c r="BP148" s="3"/>
      <c r="BQ148" s="3"/>
      <c r="BR148" s="3"/>
      <c r="BS148" s="3"/>
      <c r="BT148" s="3"/>
    </row>
    <row r="149" spans="1:75" s="39" customFormat="1" x14ac:dyDescent="0.35">
      <c r="A149" s="3" t="s">
        <v>26</v>
      </c>
      <c r="B149" s="113" t="s">
        <v>2511</v>
      </c>
      <c r="C149" s="114" t="s">
        <v>1651</v>
      </c>
      <c r="D149" s="6" t="s">
        <v>1146</v>
      </c>
      <c r="E149" s="3" t="s">
        <v>2511</v>
      </c>
      <c r="F149" s="115" t="s">
        <v>331</v>
      </c>
      <c r="G149" s="113" t="s">
        <v>852</v>
      </c>
      <c r="H149" s="116">
        <v>0</v>
      </c>
      <c r="I149" s="3"/>
      <c r="J149" s="3" t="s">
        <v>2512</v>
      </c>
      <c r="K149" s="21"/>
      <c r="L149" s="9" t="s">
        <v>1728</v>
      </c>
      <c r="M149" s="43" t="str">
        <f t="shared" si="44"/>
        <v>U U U U</v>
      </c>
      <c r="N149" s="43" t="str">
        <f t="shared" si="45"/>
        <v>U U U U U U</v>
      </c>
      <c r="O149" s="43" t="str">
        <f t="shared" si="46"/>
        <v>Hh R Z</v>
      </c>
      <c r="P149" s="43" t="str">
        <f t="shared" si="47"/>
        <v>- - U</v>
      </c>
      <c r="Q149" s="3"/>
      <c r="R149" s="3" t="s">
        <v>2080</v>
      </c>
      <c r="S149" s="3" t="s">
        <v>86</v>
      </c>
      <c r="T149" s="3" t="s">
        <v>86</v>
      </c>
      <c r="U149" s="3" t="s">
        <v>86</v>
      </c>
      <c r="V149" s="3" t="str">
        <f t="shared" si="48"/>
        <v>U</v>
      </c>
      <c r="W149" s="3" t="s">
        <v>86</v>
      </c>
      <c r="X149" s="3" t="str">
        <f t="shared" si="49"/>
        <v>U</v>
      </c>
      <c r="Y149" s="3" t="s">
        <v>86</v>
      </c>
      <c r="Z149" s="3" t="str">
        <f t="shared" si="50"/>
        <v>U</v>
      </c>
      <c r="AA149" s="3" t="s">
        <v>86</v>
      </c>
      <c r="AB149" s="3" t="str">
        <f t="shared" si="51"/>
        <v>U</v>
      </c>
      <c r="AC149" s="3" t="s">
        <v>86</v>
      </c>
      <c r="AD149" s="3" t="str">
        <f t="shared" si="52"/>
        <v>U</v>
      </c>
      <c r="AE149" s="3" t="s">
        <v>86</v>
      </c>
      <c r="AF149" s="3" t="s">
        <v>86</v>
      </c>
      <c r="AG149" s="3" t="str">
        <f t="shared" si="53"/>
        <v>U</v>
      </c>
      <c r="AH149" s="3" t="s">
        <v>86</v>
      </c>
      <c r="AI149" s="3" t="str">
        <f t="shared" si="54"/>
        <v>U</v>
      </c>
      <c r="AJ149" s="3" t="s">
        <v>86</v>
      </c>
      <c r="AK149" s="3" t="str">
        <f t="shared" si="55"/>
        <v>U</v>
      </c>
      <c r="AL149" s="3" t="s">
        <v>86</v>
      </c>
      <c r="AM149" s="3" t="str">
        <f t="shared" si="56"/>
        <v>U</v>
      </c>
      <c r="AN149" s="3" t="s">
        <v>86</v>
      </c>
      <c r="AO149" s="3" t="str">
        <f t="shared" si="57"/>
        <v>U</v>
      </c>
      <c r="AP149" s="3"/>
      <c r="AQ149" s="3"/>
      <c r="AR149" s="105" t="s">
        <v>1771</v>
      </c>
      <c r="AS149" s="3" t="s">
        <v>5</v>
      </c>
      <c r="AT149" s="3" t="str">
        <f t="shared" si="58"/>
        <v>R</v>
      </c>
      <c r="AU149" s="105" t="s">
        <v>1148</v>
      </c>
      <c r="AV149" s="105" t="s">
        <v>210</v>
      </c>
      <c r="AW149" s="3" t="s">
        <v>1903</v>
      </c>
      <c r="AX149" s="3" t="str">
        <f t="shared" si="59"/>
        <v>Hh</v>
      </c>
      <c r="AY149" s="3" t="s">
        <v>86</v>
      </c>
      <c r="AZ149" s="3" t="s">
        <v>86</v>
      </c>
      <c r="BA149" s="3" t="s">
        <v>86</v>
      </c>
      <c r="BB149" s="3" t="s">
        <v>1310</v>
      </c>
      <c r="BC149" s="105" t="s">
        <v>5</v>
      </c>
      <c r="BD149" s="3" t="str">
        <f t="shared" si="60"/>
        <v>Z</v>
      </c>
      <c r="BE149" s="3" t="s">
        <v>1271</v>
      </c>
      <c r="BF149" s="3" t="s">
        <v>2</v>
      </c>
      <c r="BG149" s="3" t="str">
        <f t="shared" si="61"/>
        <v>-</v>
      </c>
      <c r="BH149" s="3" t="s">
        <v>1271</v>
      </c>
      <c r="BI149" s="3" t="s">
        <v>1271</v>
      </c>
      <c r="BJ149" s="3" t="s">
        <v>86</v>
      </c>
      <c r="BK149" s="3" t="s">
        <v>2</v>
      </c>
      <c r="BL149" s="3" t="str">
        <f t="shared" si="41"/>
        <v>-</v>
      </c>
      <c r="BM149" s="3" t="s">
        <v>86</v>
      </c>
      <c r="BN149" s="3" t="s">
        <v>86</v>
      </c>
      <c r="BO149" s="3" t="str">
        <f t="shared" si="43"/>
        <v>U</v>
      </c>
      <c r="BP149" s="3"/>
      <c r="BQ149" s="3"/>
      <c r="BR149" s="3"/>
      <c r="BS149" s="3"/>
      <c r="BT149" s="3"/>
    </row>
    <row r="150" spans="1:75" s="39" customFormat="1" x14ac:dyDescent="0.35">
      <c r="A150" s="3" t="s">
        <v>26</v>
      </c>
      <c r="B150" s="113" t="s">
        <v>2511</v>
      </c>
      <c r="C150" s="114" t="s">
        <v>1658</v>
      </c>
      <c r="D150" s="6" t="s">
        <v>1146</v>
      </c>
      <c r="E150" s="3" t="s">
        <v>2511</v>
      </c>
      <c r="F150" s="115" t="s">
        <v>1687</v>
      </c>
      <c r="G150" s="113" t="s">
        <v>1619</v>
      </c>
      <c r="H150" s="116">
        <v>0</v>
      </c>
      <c r="I150" s="3"/>
      <c r="J150" s="3" t="s">
        <v>2512</v>
      </c>
      <c r="K150" s="21"/>
      <c r="L150" s="9" t="s">
        <v>1735</v>
      </c>
      <c r="M150" s="43" t="str">
        <f t="shared" si="44"/>
        <v>U U U U</v>
      </c>
      <c r="N150" s="43" t="str">
        <f t="shared" si="45"/>
        <v>U U U U U U</v>
      </c>
      <c r="O150" s="43" t="str">
        <f t="shared" si="46"/>
        <v>Hh R Z</v>
      </c>
      <c r="P150" s="43" t="str">
        <f t="shared" si="47"/>
        <v>- - U</v>
      </c>
      <c r="Q150" s="3"/>
      <c r="R150" s="3" t="s">
        <v>2080</v>
      </c>
      <c r="S150" s="3" t="s">
        <v>86</v>
      </c>
      <c r="T150" s="3" t="s">
        <v>86</v>
      </c>
      <c r="U150" s="3" t="s">
        <v>86</v>
      </c>
      <c r="V150" s="3" t="str">
        <f t="shared" si="48"/>
        <v>U</v>
      </c>
      <c r="W150" s="3" t="s">
        <v>86</v>
      </c>
      <c r="X150" s="3" t="str">
        <f t="shared" si="49"/>
        <v>U</v>
      </c>
      <c r="Y150" s="3" t="s">
        <v>86</v>
      </c>
      <c r="Z150" s="3" t="str">
        <f t="shared" si="50"/>
        <v>U</v>
      </c>
      <c r="AA150" s="3" t="s">
        <v>86</v>
      </c>
      <c r="AB150" s="3" t="str">
        <f t="shared" si="51"/>
        <v>U</v>
      </c>
      <c r="AC150" s="3" t="s">
        <v>86</v>
      </c>
      <c r="AD150" s="3" t="str">
        <f t="shared" si="52"/>
        <v>U</v>
      </c>
      <c r="AE150" s="3" t="s">
        <v>86</v>
      </c>
      <c r="AF150" s="3" t="s">
        <v>86</v>
      </c>
      <c r="AG150" s="3" t="str">
        <f t="shared" si="53"/>
        <v>U</v>
      </c>
      <c r="AH150" s="3" t="s">
        <v>86</v>
      </c>
      <c r="AI150" s="3" t="str">
        <f t="shared" si="54"/>
        <v>U</v>
      </c>
      <c r="AJ150" s="3" t="s">
        <v>86</v>
      </c>
      <c r="AK150" s="3" t="str">
        <f t="shared" si="55"/>
        <v>U</v>
      </c>
      <c r="AL150" s="3" t="s">
        <v>86</v>
      </c>
      <c r="AM150" s="3" t="str">
        <f t="shared" si="56"/>
        <v>U</v>
      </c>
      <c r="AN150" s="3" t="s">
        <v>86</v>
      </c>
      <c r="AO150" s="3" t="str">
        <f t="shared" si="57"/>
        <v>U</v>
      </c>
      <c r="AP150" s="3"/>
      <c r="AQ150" s="3"/>
      <c r="AR150" s="105" t="s">
        <v>1147</v>
      </c>
      <c r="AS150" s="3" t="s">
        <v>5</v>
      </c>
      <c r="AT150" s="3" t="str">
        <f t="shared" si="58"/>
        <v>R</v>
      </c>
      <c r="AU150" s="105" t="s">
        <v>1768</v>
      </c>
      <c r="AV150" s="105" t="s">
        <v>210</v>
      </c>
      <c r="AW150" s="3" t="s">
        <v>1903</v>
      </c>
      <c r="AX150" s="3" t="str">
        <f t="shared" si="59"/>
        <v>Hh</v>
      </c>
      <c r="AY150" s="3" t="s">
        <v>86</v>
      </c>
      <c r="AZ150" s="3" t="s">
        <v>86</v>
      </c>
      <c r="BA150" s="3" t="s">
        <v>86</v>
      </c>
      <c r="BB150" s="3" t="s">
        <v>1832</v>
      </c>
      <c r="BC150" s="105" t="s">
        <v>5</v>
      </c>
      <c r="BD150" s="3" t="str">
        <f t="shared" si="60"/>
        <v>Z</v>
      </c>
      <c r="BE150" s="3" t="s">
        <v>1271</v>
      </c>
      <c r="BF150" s="3" t="s">
        <v>2</v>
      </c>
      <c r="BG150" s="3" t="str">
        <f t="shared" si="61"/>
        <v>-</v>
      </c>
      <c r="BH150" s="3" t="s">
        <v>1271</v>
      </c>
      <c r="BI150" s="3" t="s">
        <v>1271</v>
      </c>
      <c r="BJ150" s="3" t="s">
        <v>86</v>
      </c>
      <c r="BK150" s="3" t="s">
        <v>2</v>
      </c>
      <c r="BL150" s="3" t="str">
        <f t="shared" si="41"/>
        <v>-</v>
      </c>
      <c r="BM150" s="3" t="s">
        <v>86</v>
      </c>
      <c r="BN150" s="3" t="s">
        <v>86</v>
      </c>
      <c r="BO150" s="3" t="str">
        <f t="shared" si="43"/>
        <v>U</v>
      </c>
      <c r="BP150" s="3"/>
      <c r="BQ150" s="3"/>
      <c r="BR150" s="3"/>
      <c r="BS150" s="3"/>
      <c r="BT150" s="3"/>
    </row>
    <row r="151" spans="1:75" s="39" customFormat="1" x14ac:dyDescent="0.35">
      <c r="A151" s="3" t="s">
        <v>26</v>
      </c>
      <c r="B151" s="113" t="s">
        <v>2511</v>
      </c>
      <c r="C151" s="114" t="s">
        <v>1700</v>
      </c>
      <c r="D151" s="6" t="s">
        <v>1146</v>
      </c>
      <c r="E151" s="3" t="s">
        <v>2511</v>
      </c>
      <c r="F151" s="115" t="s">
        <v>1209</v>
      </c>
      <c r="G151" s="113" t="s">
        <v>853</v>
      </c>
      <c r="H151" s="116">
        <v>0</v>
      </c>
      <c r="I151" s="3"/>
      <c r="J151" s="3" t="s">
        <v>2512</v>
      </c>
      <c r="K151" s="21"/>
      <c r="L151" s="9" t="s">
        <v>1727</v>
      </c>
      <c r="M151" s="43" t="str">
        <f t="shared" si="44"/>
        <v>U U U U</v>
      </c>
      <c r="N151" s="43" t="str">
        <f t="shared" si="45"/>
        <v>U U U U U U</v>
      </c>
      <c r="O151" s="43" t="str">
        <f t="shared" si="46"/>
        <v>Hh R Z</v>
      </c>
      <c r="P151" s="43" t="str">
        <f t="shared" si="47"/>
        <v>- - U</v>
      </c>
      <c r="Q151" s="3"/>
      <c r="R151" s="3" t="s">
        <v>2080</v>
      </c>
      <c r="S151" s="3" t="s">
        <v>86</v>
      </c>
      <c r="T151" s="3" t="s">
        <v>86</v>
      </c>
      <c r="U151" s="3" t="s">
        <v>86</v>
      </c>
      <c r="V151" s="3" t="str">
        <f t="shared" si="48"/>
        <v>U</v>
      </c>
      <c r="W151" s="3" t="s">
        <v>86</v>
      </c>
      <c r="X151" s="3" t="str">
        <f t="shared" si="49"/>
        <v>U</v>
      </c>
      <c r="Y151" s="3" t="s">
        <v>86</v>
      </c>
      <c r="Z151" s="3" t="str">
        <f t="shared" si="50"/>
        <v>U</v>
      </c>
      <c r="AA151" s="3" t="s">
        <v>86</v>
      </c>
      <c r="AB151" s="3" t="str">
        <f t="shared" si="51"/>
        <v>U</v>
      </c>
      <c r="AC151" s="3" t="s">
        <v>86</v>
      </c>
      <c r="AD151" s="3" t="str">
        <f t="shared" si="52"/>
        <v>U</v>
      </c>
      <c r="AE151" s="3" t="s">
        <v>86</v>
      </c>
      <c r="AF151" s="3" t="s">
        <v>86</v>
      </c>
      <c r="AG151" s="3" t="str">
        <f t="shared" si="53"/>
        <v>U</v>
      </c>
      <c r="AH151" s="3" t="s">
        <v>86</v>
      </c>
      <c r="AI151" s="3" t="str">
        <f t="shared" si="54"/>
        <v>U</v>
      </c>
      <c r="AJ151" s="3" t="s">
        <v>86</v>
      </c>
      <c r="AK151" s="3" t="str">
        <f t="shared" si="55"/>
        <v>U</v>
      </c>
      <c r="AL151" s="3" t="s">
        <v>86</v>
      </c>
      <c r="AM151" s="3" t="str">
        <f t="shared" si="56"/>
        <v>U</v>
      </c>
      <c r="AN151" s="3" t="s">
        <v>86</v>
      </c>
      <c r="AO151" s="3" t="str">
        <f t="shared" si="57"/>
        <v>U</v>
      </c>
      <c r="AP151" s="3"/>
      <c r="AQ151" s="3"/>
      <c r="AR151" s="105" t="s">
        <v>1147</v>
      </c>
      <c r="AS151" s="3" t="s">
        <v>5</v>
      </c>
      <c r="AT151" s="3" t="str">
        <f t="shared" si="58"/>
        <v>R</v>
      </c>
      <c r="AU151" s="105" t="s">
        <v>1768</v>
      </c>
      <c r="AV151" s="105" t="s">
        <v>210</v>
      </c>
      <c r="AW151" s="3" t="s">
        <v>1903</v>
      </c>
      <c r="AX151" s="3" t="str">
        <f t="shared" si="59"/>
        <v>Hh</v>
      </c>
      <c r="AY151" s="3" t="s">
        <v>86</v>
      </c>
      <c r="AZ151" s="3" t="s">
        <v>86</v>
      </c>
      <c r="BA151" s="3" t="s">
        <v>86</v>
      </c>
      <c r="BB151" s="3" t="s">
        <v>1832</v>
      </c>
      <c r="BC151" s="105" t="s">
        <v>5</v>
      </c>
      <c r="BD151" s="3" t="str">
        <f t="shared" si="60"/>
        <v>Z</v>
      </c>
      <c r="BE151" s="3" t="s">
        <v>1271</v>
      </c>
      <c r="BF151" s="3" t="s">
        <v>2</v>
      </c>
      <c r="BG151" s="3" t="str">
        <f t="shared" si="61"/>
        <v>-</v>
      </c>
      <c r="BH151" s="3" t="s">
        <v>1271</v>
      </c>
      <c r="BI151" s="3" t="s">
        <v>1271</v>
      </c>
      <c r="BJ151" s="3" t="s">
        <v>86</v>
      </c>
      <c r="BK151" s="3" t="s">
        <v>2</v>
      </c>
      <c r="BL151" s="3" t="str">
        <f t="shared" si="41"/>
        <v>-</v>
      </c>
      <c r="BM151" s="3" t="s">
        <v>86</v>
      </c>
      <c r="BN151" s="3" t="s">
        <v>86</v>
      </c>
      <c r="BO151" s="3" t="str">
        <f t="shared" si="43"/>
        <v>U</v>
      </c>
      <c r="BP151" s="3"/>
      <c r="BQ151" s="3"/>
      <c r="BR151" s="3"/>
      <c r="BS151" s="3"/>
      <c r="BT151" s="3"/>
    </row>
    <row r="152" spans="1:75" s="39" customFormat="1" x14ac:dyDescent="0.35">
      <c r="A152" s="39" t="s">
        <v>26</v>
      </c>
      <c r="B152" s="39" t="s">
        <v>2511</v>
      </c>
      <c r="C152" s="48" t="s">
        <v>459</v>
      </c>
      <c r="D152" s="39" t="s">
        <v>1146</v>
      </c>
      <c r="E152" s="48" t="s">
        <v>2511</v>
      </c>
      <c r="F152" s="39" t="s">
        <v>250</v>
      </c>
      <c r="G152" s="39" t="s">
        <v>706</v>
      </c>
      <c r="H152" s="39">
        <v>0</v>
      </c>
      <c r="I152" s="41"/>
      <c r="J152" s="39" t="s">
        <v>2512</v>
      </c>
      <c r="K152" s="49"/>
      <c r="L152" s="42" t="s">
        <v>605</v>
      </c>
      <c r="M152" s="43" t="str">
        <f t="shared" si="44"/>
        <v>U U U U</v>
      </c>
      <c r="N152" s="43" t="str">
        <f t="shared" si="45"/>
        <v>U U U U U U</v>
      </c>
      <c r="O152" s="43" t="str">
        <f t="shared" si="46"/>
        <v>Hh R Z</v>
      </c>
      <c r="P152" s="43" t="str">
        <f t="shared" si="47"/>
        <v>- - U</v>
      </c>
      <c r="R152" s="39" t="s">
        <v>2080</v>
      </c>
      <c r="S152" s="39" t="s">
        <v>86</v>
      </c>
      <c r="T152" s="39" t="s">
        <v>86</v>
      </c>
      <c r="U152" s="39" t="s">
        <v>86</v>
      </c>
      <c r="V152" s="3" t="str">
        <f t="shared" si="48"/>
        <v>U</v>
      </c>
      <c r="W152" s="39" t="s">
        <v>86</v>
      </c>
      <c r="X152" s="3" t="str">
        <f t="shared" si="49"/>
        <v>U</v>
      </c>
      <c r="Y152" s="39" t="s">
        <v>86</v>
      </c>
      <c r="Z152" s="3" t="str">
        <f t="shared" si="50"/>
        <v>U</v>
      </c>
      <c r="AA152" s="39" t="s">
        <v>86</v>
      </c>
      <c r="AB152" s="3" t="str">
        <f t="shared" si="51"/>
        <v>U</v>
      </c>
      <c r="AC152" s="39" t="s">
        <v>86</v>
      </c>
      <c r="AD152" s="3" t="str">
        <f t="shared" si="52"/>
        <v>U</v>
      </c>
      <c r="AE152" s="39" t="s">
        <v>86</v>
      </c>
      <c r="AF152" s="39" t="s">
        <v>86</v>
      </c>
      <c r="AG152" s="3" t="str">
        <f t="shared" si="53"/>
        <v>U</v>
      </c>
      <c r="AH152" s="39" t="s">
        <v>86</v>
      </c>
      <c r="AI152" s="3" t="str">
        <f t="shared" si="54"/>
        <v>U</v>
      </c>
      <c r="AJ152" s="39" t="s">
        <v>86</v>
      </c>
      <c r="AK152" s="3" t="str">
        <f t="shared" si="55"/>
        <v>U</v>
      </c>
      <c r="AL152" s="39" t="s">
        <v>86</v>
      </c>
      <c r="AM152" s="3" t="str">
        <f t="shared" si="56"/>
        <v>U</v>
      </c>
      <c r="AN152" s="39" t="s">
        <v>86</v>
      </c>
      <c r="AO152" s="3" t="str">
        <f t="shared" si="57"/>
        <v>U</v>
      </c>
      <c r="AP152" s="39">
        <v>20150029</v>
      </c>
      <c r="AR152" s="39" t="s">
        <v>1293</v>
      </c>
      <c r="AS152" s="39" t="s">
        <v>5</v>
      </c>
      <c r="AT152" s="3" t="str">
        <f t="shared" si="58"/>
        <v>R</v>
      </c>
      <c r="AU152" s="39" t="s">
        <v>380</v>
      </c>
      <c r="AV152" s="39" t="s">
        <v>1271</v>
      </c>
      <c r="AW152" s="3" t="s">
        <v>1903</v>
      </c>
      <c r="AX152" s="3" t="str">
        <f t="shared" si="59"/>
        <v>Hh</v>
      </c>
      <c r="AY152" s="39" t="s">
        <v>86</v>
      </c>
      <c r="AZ152" s="39" t="s">
        <v>86</v>
      </c>
      <c r="BA152" s="39" t="s">
        <v>86</v>
      </c>
      <c r="BB152" s="39" t="s">
        <v>1305</v>
      </c>
      <c r="BC152" s="39" t="s">
        <v>5</v>
      </c>
      <c r="BD152" s="3" t="str">
        <f t="shared" si="60"/>
        <v>Z</v>
      </c>
      <c r="BE152" s="39" t="s">
        <v>1271</v>
      </c>
      <c r="BF152" s="39" t="s">
        <v>2</v>
      </c>
      <c r="BG152" s="3" t="str">
        <f t="shared" si="61"/>
        <v>-</v>
      </c>
      <c r="BH152" s="39" t="s">
        <v>1271</v>
      </c>
      <c r="BI152" s="39" t="s">
        <v>86</v>
      </c>
      <c r="BJ152" s="39" t="s">
        <v>86</v>
      </c>
      <c r="BK152" s="39" t="s">
        <v>2</v>
      </c>
      <c r="BL152" s="3" t="str">
        <f t="shared" si="41"/>
        <v>-</v>
      </c>
      <c r="BM152" s="39" t="s">
        <v>86</v>
      </c>
      <c r="BN152" s="39" t="s">
        <v>86</v>
      </c>
      <c r="BO152" s="3" t="str">
        <f t="shared" si="43"/>
        <v>U</v>
      </c>
    </row>
    <row r="153" spans="1:75" s="39" customFormat="1" x14ac:dyDescent="0.35">
      <c r="A153" s="3" t="s">
        <v>26</v>
      </c>
      <c r="B153" s="113" t="s">
        <v>2511</v>
      </c>
      <c r="C153" s="114" t="s">
        <v>1650</v>
      </c>
      <c r="D153" s="6" t="s">
        <v>1146</v>
      </c>
      <c r="E153" s="3" t="s">
        <v>2511</v>
      </c>
      <c r="F153" s="115" t="s">
        <v>355</v>
      </c>
      <c r="G153" s="113" t="s">
        <v>854</v>
      </c>
      <c r="H153" s="116">
        <v>0</v>
      </c>
      <c r="I153" s="3"/>
      <c r="J153" s="3" t="s">
        <v>2512</v>
      </c>
      <c r="K153" s="21"/>
      <c r="L153" s="9" t="s">
        <v>1726</v>
      </c>
      <c r="M153" s="43" t="str">
        <f t="shared" si="44"/>
        <v>U U U U</v>
      </c>
      <c r="N153" s="43" t="str">
        <f t="shared" si="45"/>
        <v>U U U U U U</v>
      </c>
      <c r="O153" s="43" t="str">
        <f t="shared" si="46"/>
        <v>Hh R -</v>
      </c>
      <c r="P153" s="43" t="str">
        <f t="shared" si="47"/>
        <v>- - U</v>
      </c>
      <c r="Q153" s="3"/>
      <c r="R153" s="3" t="s">
        <v>2080</v>
      </c>
      <c r="S153" s="3" t="s">
        <v>86</v>
      </c>
      <c r="T153" s="3" t="s">
        <v>86</v>
      </c>
      <c r="U153" s="3" t="s">
        <v>86</v>
      </c>
      <c r="V153" s="3" t="str">
        <f t="shared" si="48"/>
        <v>U</v>
      </c>
      <c r="W153" s="3" t="s">
        <v>86</v>
      </c>
      <c r="X153" s="3" t="str">
        <f t="shared" si="49"/>
        <v>U</v>
      </c>
      <c r="Y153" s="3" t="s">
        <v>86</v>
      </c>
      <c r="Z153" s="3" t="str">
        <f t="shared" si="50"/>
        <v>U</v>
      </c>
      <c r="AA153" s="3" t="s">
        <v>86</v>
      </c>
      <c r="AB153" s="3" t="str">
        <f t="shared" si="51"/>
        <v>U</v>
      </c>
      <c r="AC153" s="3" t="s">
        <v>86</v>
      </c>
      <c r="AD153" s="3" t="str">
        <f t="shared" si="52"/>
        <v>U</v>
      </c>
      <c r="AE153" s="3" t="s">
        <v>86</v>
      </c>
      <c r="AF153" s="3" t="s">
        <v>86</v>
      </c>
      <c r="AG153" s="3" t="str">
        <f t="shared" si="53"/>
        <v>U</v>
      </c>
      <c r="AH153" s="3" t="s">
        <v>86</v>
      </c>
      <c r="AI153" s="3" t="str">
        <f t="shared" si="54"/>
        <v>U</v>
      </c>
      <c r="AJ153" s="3" t="s">
        <v>86</v>
      </c>
      <c r="AK153" s="3" t="str">
        <f t="shared" si="55"/>
        <v>U</v>
      </c>
      <c r="AL153" s="3" t="s">
        <v>86</v>
      </c>
      <c r="AM153" s="3" t="str">
        <f t="shared" si="56"/>
        <v>U</v>
      </c>
      <c r="AN153" s="3" t="s">
        <v>86</v>
      </c>
      <c r="AO153" s="3" t="str">
        <f t="shared" si="57"/>
        <v>U</v>
      </c>
      <c r="AP153" s="3"/>
      <c r="AQ153" s="3"/>
      <c r="AR153" s="105" t="s">
        <v>1150</v>
      </c>
      <c r="AS153" s="3" t="s">
        <v>5</v>
      </c>
      <c r="AT153" s="3" t="str">
        <f t="shared" si="58"/>
        <v>R</v>
      </c>
      <c r="AU153" s="105" t="s">
        <v>1774</v>
      </c>
      <c r="AV153" s="105" t="s">
        <v>210</v>
      </c>
      <c r="AW153" s="3" t="s">
        <v>1903</v>
      </c>
      <c r="AX153" s="3" t="str">
        <f t="shared" si="59"/>
        <v>Hh</v>
      </c>
      <c r="AY153" s="3" t="s">
        <v>86</v>
      </c>
      <c r="AZ153" s="3" t="s">
        <v>86</v>
      </c>
      <c r="BA153" s="3" t="s">
        <v>86</v>
      </c>
      <c r="BB153" s="3" t="s">
        <v>43</v>
      </c>
      <c r="BC153" s="105" t="s">
        <v>2</v>
      </c>
      <c r="BD153" s="3" t="str">
        <f t="shared" si="60"/>
        <v>-</v>
      </c>
      <c r="BE153" s="3" t="s">
        <v>1271</v>
      </c>
      <c r="BF153" s="3" t="s">
        <v>2</v>
      </c>
      <c r="BG153" s="3" t="str">
        <f t="shared" si="61"/>
        <v>-</v>
      </c>
      <c r="BH153" s="3" t="s">
        <v>1271</v>
      </c>
      <c r="BI153" s="3" t="s">
        <v>1271</v>
      </c>
      <c r="BJ153" s="3" t="s">
        <v>86</v>
      </c>
      <c r="BK153" s="3" t="s">
        <v>2</v>
      </c>
      <c r="BL153" s="3" t="str">
        <f t="shared" si="41"/>
        <v>-</v>
      </c>
      <c r="BM153" s="3" t="s">
        <v>86</v>
      </c>
      <c r="BN153" s="3" t="s">
        <v>86</v>
      </c>
      <c r="BO153" s="3" t="str">
        <f t="shared" si="43"/>
        <v>U</v>
      </c>
      <c r="BP153" s="3"/>
      <c r="BQ153" s="3"/>
      <c r="BR153" s="3"/>
      <c r="BS153" s="3"/>
      <c r="BT153" s="3"/>
    </row>
    <row r="154" spans="1:75" s="39" customFormat="1" x14ac:dyDescent="0.35">
      <c r="A154" s="3" t="s">
        <v>26</v>
      </c>
      <c r="B154" s="113" t="s">
        <v>2511</v>
      </c>
      <c r="C154" s="114" t="s">
        <v>1656</v>
      </c>
      <c r="D154" s="6" t="s">
        <v>1146</v>
      </c>
      <c r="E154" s="3" t="s">
        <v>2511</v>
      </c>
      <c r="F154" s="115" t="s">
        <v>264</v>
      </c>
      <c r="G154" s="113" t="s">
        <v>703</v>
      </c>
      <c r="H154" s="116">
        <v>0</v>
      </c>
      <c r="I154" s="3"/>
      <c r="J154" s="3" t="s">
        <v>2512</v>
      </c>
      <c r="K154" s="21"/>
      <c r="L154" s="9" t="s">
        <v>1733</v>
      </c>
      <c r="M154" s="43" t="str">
        <f t="shared" si="44"/>
        <v>U U U U</v>
      </c>
      <c r="N154" s="43" t="str">
        <f t="shared" si="45"/>
        <v>U U U U U U</v>
      </c>
      <c r="O154" s="43" t="str">
        <f t="shared" si="46"/>
        <v>Hh R Z</v>
      </c>
      <c r="P154" s="43" t="str">
        <f t="shared" si="47"/>
        <v>- - U</v>
      </c>
      <c r="Q154" s="3"/>
      <c r="R154" s="3" t="s">
        <v>2080</v>
      </c>
      <c r="S154" s="3" t="s">
        <v>86</v>
      </c>
      <c r="T154" s="3" t="s">
        <v>86</v>
      </c>
      <c r="U154" s="3" t="s">
        <v>86</v>
      </c>
      <c r="V154" s="3" t="str">
        <f t="shared" si="48"/>
        <v>U</v>
      </c>
      <c r="W154" s="3" t="s">
        <v>86</v>
      </c>
      <c r="X154" s="3" t="str">
        <f t="shared" si="49"/>
        <v>U</v>
      </c>
      <c r="Y154" s="3" t="s">
        <v>86</v>
      </c>
      <c r="Z154" s="3" t="str">
        <f t="shared" si="50"/>
        <v>U</v>
      </c>
      <c r="AA154" s="3" t="s">
        <v>86</v>
      </c>
      <c r="AB154" s="3" t="str">
        <f t="shared" si="51"/>
        <v>U</v>
      </c>
      <c r="AC154" s="3" t="s">
        <v>86</v>
      </c>
      <c r="AD154" s="3" t="str">
        <f t="shared" si="52"/>
        <v>U</v>
      </c>
      <c r="AE154" s="3" t="s">
        <v>86</v>
      </c>
      <c r="AF154" s="3" t="s">
        <v>86</v>
      </c>
      <c r="AG154" s="3" t="str">
        <f t="shared" si="53"/>
        <v>U</v>
      </c>
      <c r="AH154" s="3" t="s">
        <v>86</v>
      </c>
      <c r="AI154" s="3" t="str">
        <f t="shared" si="54"/>
        <v>U</v>
      </c>
      <c r="AJ154" s="3" t="s">
        <v>86</v>
      </c>
      <c r="AK154" s="3" t="str">
        <f t="shared" si="55"/>
        <v>U</v>
      </c>
      <c r="AL154" s="3" t="s">
        <v>86</v>
      </c>
      <c r="AM154" s="3" t="str">
        <f t="shared" si="56"/>
        <v>U</v>
      </c>
      <c r="AN154" s="3" t="s">
        <v>86</v>
      </c>
      <c r="AO154" s="3" t="str">
        <f t="shared" si="57"/>
        <v>U</v>
      </c>
      <c r="AP154" s="3"/>
      <c r="AQ154" s="3"/>
      <c r="AR154" s="105" t="s">
        <v>1147</v>
      </c>
      <c r="AS154" s="3" t="s">
        <v>5</v>
      </c>
      <c r="AT154" s="3" t="str">
        <f t="shared" si="58"/>
        <v>R</v>
      </c>
      <c r="AU154" s="105" t="s">
        <v>1148</v>
      </c>
      <c r="AV154" s="105" t="s">
        <v>1271</v>
      </c>
      <c r="AW154" s="3" t="s">
        <v>1903</v>
      </c>
      <c r="AX154" s="3" t="str">
        <f t="shared" si="59"/>
        <v>Hh</v>
      </c>
      <c r="AY154" s="3" t="s">
        <v>86</v>
      </c>
      <c r="AZ154" s="3" t="s">
        <v>86</v>
      </c>
      <c r="BA154" s="3" t="s">
        <v>86</v>
      </c>
      <c r="BB154" s="3" t="s">
        <v>1834</v>
      </c>
      <c r="BC154" s="105" t="s">
        <v>5</v>
      </c>
      <c r="BD154" s="3" t="str">
        <f t="shared" si="60"/>
        <v>Z</v>
      </c>
      <c r="BE154" s="3" t="s">
        <v>1271</v>
      </c>
      <c r="BF154" s="3" t="s">
        <v>2</v>
      </c>
      <c r="BG154" s="3" t="str">
        <f t="shared" si="61"/>
        <v>-</v>
      </c>
      <c r="BH154" s="3" t="s">
        <v>1271</v>
      </c>
      <c r="BI154" s="3" t="s">
        <v>1271</v>
      </c>
      <c r="BJ154" s="3" t="s">
        <v>86</v>
      </c>
      <c r="BK154" s="3" t="s">
        <v>2</v>
      </c>
      <c r="BL154" s="3" t="str">
        <f t="shared" si="41"/>
        <v>-</v>
      </c>
      <c r="BM154" s="3" t="s">
        <v>86</v>
      </c>
      <c r="BN154" s="3" t="s">
        <v>86</v>
      </c>
      <c r="BO154" s="3" t="str">
        <f t="shared" si="43"/>
        <v>U</v>
      </c>
      <c r="BP154" s="3"/>
      <c r="BQ154" s="3"/>
      <c r="BR154" s="3"/>
      <c r="BS154" s="3"/>
      <c r="BT154" s="3"/>
    </row>
    <row r="155" spans="1:75" s="39" customFormat="1" x14ac:dyDescent="0.35">
      <c r="A155" s="3" t="s">
        <v>26</v>
      </c>
      <c r="B155" s="113" t="s">
        <v>2511</v>
      </c>
      <c r="C155" s="114" t="s">
        <v>1649</v>
      </c>
      <c r="D155" s="6" t="s">
        <v>1146</v>
      </c>
      <c r="E155" s="3" t="s">
        <v>2511</v>
      </c>
      <c r="F155" s="115" t="s">
        <v>251</v>
      </c>
      <c r="G155" s="113" t="s">
        <v>724</v>
      </c>
      <c r="H155" s="116">
        <v>0</v>
      </c>
      <c r="I155" s="3"/>
      <c r="J155" s="3" t="s">
        <v>2512</v>
      </c>
      <c r="K155" s="21"/>
      <c r="L155" s="9" t="s">
        <v>1725</v>
      </c>
      <c r="M155" s="43" t="str">
        <f t="shared" si="44"/>
        <v>U U U U</v>
      </c>
      <c r="N155" s="43" t="str">
        <f t="shared" si="45"/>
        <v>U U U U U U</v>
      </c>
      <c r="O155" s="43" t="str">
        <f t="shared" si="46"/>
        <v>Hh R -</v>
      </c>
      <c r="P155" s="43" t="str">
        <f t="shared" si="47"/>
        <v>- - U</v>
      </c>
      <c r="Q155" s="3"/>
      <c r="R155" s="3" t="s">
        <v>2080</v>
      </c>
      <c r="S155" s="3" t="s">
        <v>86</v>
      </c>
      <c r="T155" s="3" t="s">
        <v>86</v>
      </c>
      <c r="U155" s="3" t="s">
        <v>86</v>
      </c>
      <c r="V155" s="3" t="str">
        <f t="shared" si="48"/>
        <v>U</v>
      </c>
      <c r="W155" s="3" t="s">
        <v>86</v>
      </c>
      <c r="X155" s="3" t="str">
        <f t="shared" si="49"/>
        <v>U</v>
      </c>
      <c r="Y155" s="3" t="s">
        <v>86</v>
      </c>
      <c r="Z155" s="3" t="str">
        <f t="shared" si="50"/>
        <v>U</v>
      </c>
      <c r="AA155" s="3" t="s">
        <v>86</v>
      </c>
      <c r="AB155" s="3" t="str">
        <f t="shared" si="51"/>
        <v>U</v>
      </c>
      <c r="AC155" s="3" t="s">
        <v>86</v>
      </c>
      <c r="AD155" s="3" t="str">
        <f t="shared" si="52"/>
        <v>U</v>
      </c>
      <c r="AE155" s="3" t="s">
        <v>86</v>
      </c>
      <c r="AF155" s="3" t="s">
        <v>86</v>
      </c>
      <c r="AG155" s="3" t="str">
        <f t="shared" si="53"/>
        <v>U</v>
      </c>
      <c r="AH155" s="3" t="s">
        <v>86</v>
      </c>
      <c r="AI155" s="3" t="str">
        <f t="shared" si="54"/>
        <v>U</v>
      </c>
      <c r="AJ155" s="3" t="s">
        <v>86</v>
      </c>
      <c r="AK155" s="3" t="str">
        <f t="shared" si="55"/>
        <v>U</v>
      </c>
      <c r="AL155" s="3" t="s">
        <v>86</v>
      </c>
      <c r="AM155" s="3" t="str">
        <f t="shared" si="56"/>
        <v>U</v>
      </c>
      <c r="AN155" s="3" t="s">
        <v>86</v>
      </c>
      <c r="AO155" s="3" t="str">
        <f t="shared" si="57"/>
        <v>U</v>
      </c>
      <c r="AP155" s="3"/>
      <c r="AQ155" s="3"/>
      <c r="AR155" s="105" t="s">
        <v>1147</v>
      </c>
      <c r="AS155" s="3" t="s">
        <v>5</v>
      </c>
      <c r="AT155" s="3" t="str">
        <f t="shared" si="58"/>
        <v>R</v>
      </c>
      <c r="AU155" s="105" t="s">
        <v>1148</v>
      </c>
      <c r="AV155" s="105" t="s">
        <v>1271</v>
      </c>
      <c r="AW155" s="3" t="s">
        <v>1903</v>
      </c>
      <c r="AX155" s="3" t="str">
        <f t="shared" si="59"/>
        <v>Hh</v>
      </c>
      <c r="AY155" s="3" t="s">
        <v>86</v>
      </c>
      <c r="AZ155" s="3" t="s">
        <v>86</v>
      </c>
      <c r="BA155" s="3" t="s">
        <v>86</v>
      </c>
      <c r="BB155" s="3" t="s">
        <v>43</v>
      </c>
      <c r="BC155" s="105" t="s">
        <v>2</v>
      </c>
      <c r="BD155" s="3" t="str">
        <f t="shared" si="60"/>
        <v>-</v>
      </c>
      <c r="BE155" s="3" t="s">
        <v>1271</v>
      </c>
      <c r="BF155" s="3" t="s">
        <v>2</v>
      </c>
      <c r="BG155" s="3" t="str">
        <f t="shared" si="61"/>
        <v>-</v>
      </c>
      <c r="BH155" s="3" t="s">
        <v>1271</v>
      </c>
      <c r="BI155" s="3" t="s">
        <v>1271</v>
      </c>
      <c r="BJ155" s="3" t="s">
        <v>86</v>
      </c>
      <c r="BK155" s="3" t="s">
        <v>2</v>
      </c>
      <c r="BL155" s="3" t="str">
        <f t="shared" si="41"/>
        <v>-</v>
      </c>
      <c r="BM155" s="3" t="s">
        <v>86</v>
      </c>
      <c r="BN155" s="3" t="s">
        <v>86</v>
      </c>
      <c r="BO155" s="3" t="str">
        <f t="shared" si="43"/>
        <v>U</v>
      </c>
      <c r="BP155" s="3"/>
      <c r="BQ155" s="3"/>
      <c r="BR155" s="3"/>
      <c r="BS155" s="3"/>
      <c r="BT155" s="3"/>
    </row>
    <row r="156" spans="1:75" s="39" customFormat="1" x14ac:dyDescent="0.3">
      <c r="A156" s="3" t="s">
        <v>26</v>
      </c>
      <c r="B156" s="1" t="s">
        <v>2511</v>
      </c>
      <c r="C156" s="117" t="s">
        <v>2417</v>
      </c>
      <c r="D156" s="1" t="s">
        <v>1146</v>
      </c>
      <c r="E156" s="39" t="s">
        <v>2511</v>
      </c>
      <c r="F156" s="3" t="s">
        <v>253</v>
      </c>
      <c r="G156" s="118" t="s">
        <v>710</v>
      </c>
      <c r="H156" s="1">
        <v>0</v>
      </c>
      <c r="I156" s="3"/>
      <c r="J156" s="3"/>
      <c r="K156" s="21"/>
      <c r="L156" s="9" t="s">
        <v>2418</v>
      </c>
      <c r="M156" s="43" t="str">
        <f t="shared" si="44"/>
        <v>U U U U</v>
      </c>
      <c r="N156" s="43" t="str">
        <f t="shared" si="45"/>
        <v>U U U U U U</v>
      </c>
      <c r="O156" s="43" t="str">
        <f t="shared" si="46"/>
        <v>Hh R -</v>
      </c>
      <c r="P156" s="43" t="str">
        <f t="shared" si="47"/>
        <v>- - U</v>
      </c>
      <c r="Q156" s="3"/>
      <c r="R156" s="3" t="s">
        <v>2080</v>
      </c>
      <c r="S156" s="3" t="s">
        <v>86</v>
      </c>
      <c r="T156" s="3" t="s">
        <v>86</v>
      </c>
      <c r="U156" s="3" t="s">
        <v>86</v>
      </c>
      <c r="V156" s="3" t="str">
        <f t="shared" si="48"/>
        <v>U</v>
      </c>
      <c r="W156" s="3" t="s">
        <v>86</v>
      </c>
      <c r="X156" s="3" t="str">
        <f t="shared" si="49"/>
        <v>U</v>
      </c>
      <c r="Y156" s="3" t="s">
        <v>86</v>
      </c>
      <c r="Z156" s="3" t="str">
        <f t="shared" si="50"/>
        <v>U</v>
      </c>
      <c r="AA156" s="3" t="s">
        <v>86</v>
      </c>
      <c r="AB156" s="3" t="str">
        <f t="shared" si="51"/>
        <v>U</v>
      </c>
      <c r="AC156" s="3" t="s">
        <v>86</v>
      </c>
      <c r="AD156" s="3" t="str">
        <f t="shared" si="52"/>
        <v>U</v>
      </c>
      <c r="AE156" s="3" t="s">
        <v>86</v>
      </c>
      <c r="AF156" s="3" t="s">
        <v>86</v>
      </c>
      <c r="AG156" s="3" t="str">
        <f t="shared" si="53"/>
        <v>U</v>
      </c>
      <c r="AH156" s="3" t="s">
        <v>86</v>
      </c>
      <c r="AI156" s="3" t="str">
        <f t="shared" si="54"/>
        <v>U</v>
      </c>
      <c r="AJ156" s="3" t="s">
        <v>86</v>
      </c>
      <c r="AK156" s="3" t="str">
        <f t="shared" si="55"/>
        <v>U</v>
      </c>
      <c r="AL156" s="3" t="s">
        <v>86</v>
      </c>
      <c r="AM156" s="3" t="str">
        <f t="shared" si="56"/>
        <v>U</v>
      </c>
      <c r="AN156" s="3" t="s">
        <v>86</v>
      </c>
      <c r="AO156" s="3" t="str">
        <f t="shared" si="57"/>
        <v>U</v>
      </c>
      <c r="AP156" s="3"/>
      <c r="AQ156" s="3"/>
      <c r="AR156" s="119" t="s">
        <v>1147</v>
      </c>
      <c r="AS156" s="3" t="s">
        <v>5</v>
      </c>
      <c r="AT156" s="3" t="str">
        <f t="shared" si="58"/>
        <v>R</v>
      </c>
      <c r="AU156" s="120" t="s">
        <v>1148</v>
      </c>
      <c r="AV156" s="105" t="s">
        <v>1271</v>
      </c>
      <c r="AW156" s="3" t="s">
        <v>1903</v>
      </c>
      <c r="AX156" s="3" t="str">
        <f t="shared" si="59"/>
        <v>Hh</v>
      </c>
      <c r="AY156" s="25" t="s">
        <v>86</v>
      </c>
      <c r="AZ156" s="25" t="s">
        <v>86</v>
      </c>
      <c r="BA156" s="25" t="s">
        <v>86</v>
      </c>
      <c r="BB156" s="3" t="s">
        <v>1271</v>
      </c>
      <c r="BC156" s="3" t="s">
        <v>2</v>
      </c>
      <c r="BD156" s="3" t="str">
        <f t="shared" si="60"/>
        <v>-</v>
      </c>
      <c r="BE156" s="105" t="s">
        <v>1271</v>
      </c>
      <c r="BF156" s="3" t="s">
        <v>2</v>
      </c>
      <c r="BG156" s="3" t="str">
        <f t="shared" si="61"/>
        <v>-</v>
      </c>
      <c r="BH156" s="105" t="s">
        <v>1271</v>
      </c>
      <c r="BI156" s="105" t="s">
        <v>1271</v>
      </c>
      <c r="BJ156" s="3" t="s">
        <v>86</v>
      </c>
      <c r="BK156" s="3" t="s">
        <v>2</v>
      </c>
      <c r="BL156" s="3" t="str">
        <f t="shared" ref="BL156:BL219" si="62">IF(BK156="R","Inj",(IF(BK156&lt;&gt;"S","U","-")))</f>
        <v>-</v>
      </c>
      <c r="BM156" s="3" t="s">
        <v>86</v>
      </c>
      <c r="BN156" s="3" t="s">
        <v>86</v>
      </c>
      <c r="BO156" s="3" t="str">
        <f>IF(BN156="R","Clo",(IF(BN156&lt;&gt;"S","U","-")))</f>
        <v>U</v>
      </c>
      <c r="BP156" s="3"/>
      <c r="BQ156" s="3"/>
      <c r="BR156" s="3"/>
      <c r="BS156" s="3"/>
      <c r="BT156" s="3"/>
      <c r="BU156" s="3"/>
      <c r="BV156" s="3"/>
      <c r="BW156" s="3"/>
    </row>
    <row r="157" spans="1:75" s="39" customFormat="1" x14ac:dyDescent="0.35">
      <c r="A157" s="3" t="s">
        <v>26</v>
      </c>
      <c r="B157" s="113" t="s">
        <v>2511</v>
      </c>
      <c r="C157" s="114" t="s">
        <v>1701</v>
      </c>
      <c r="D157" s="6" t="s">
        <v>1146</v>
      </c>
      <c r="E157" s="3" t="s">
        <v>2511</v>
      </c>
      <c r="F157" s="115" t="s">
        <v>254</v>
      </c>
      <c r="G157" s="113" t="s">
        <v>696</v>
      </c>
      <c r="H157" s="116">
        <v>0</v>
      </c>
      <c r="I157" s="3"/>
      <c r="J157" s="3" t="s">
        <v>2512</v>
      </c>
      <c r="K157" s="21"/>
      <c r="L157" s="9" t="s">
        <v>1739</v>
      </c>
      <c r="M157" s="43" t="str">
        <f t="shared" si="44"/>
        <v>U U U U</v>
      </c>
      <c r="N157" s="43" t="str">
        <f t="shared" si="45"/>
        <v>U U U U U U</v>
      </c>
      <c r="O157" s="43" t="str">
        <f t="shared" si="46"/>
        <v>Hh R -</v>
      </c>
      <c r="P157" s="43" t="str">
        <f t="shared" si="47"/>
        <v>- - U</v>
      </c>
      <c r="Q157" s="3"/>
      <c r="R157" s="3" t="s">
        <v>2080</v>
      </c>
      <c r="S157" s="3" t="s">
        <v>86</v>
      </c>
      <c r="T157" s="3" t="s">
        <v>86</v>
      </c>
      <c r="U157" s="3" t="s">
        <v>86</v>
      </c>
      <c r="V157" s="3" t="str">
        <f t="shared" si="48"/>
        <v>U</v>
      </c>
      <c r="W157" s="3" t="s">
        <v>86</v>
      </c>
      <c r="X157" s="3" t="str">
        <f t="shared" si="49"/>
        <v>U</v>
      </c>
      <c r="Y157" s="3" t="s">
        <v>86</v>
      </c>
      <c r="Z157" s="3" t="str">
        <f t="shared" si="50"/>
        <v>U</v>
      </c>
      <c r="AA157" s="3" t="s">
        <v>86</v>
      </c>
      <c r="AB157" s="3" t="str">
        <f t="shared" si="51"/>
        <v>U</v>
      </c>
      <c r="AC157" s="3" t="s">
        <v>86</v>
      </c>
      <c r="AD157" s="3" t="str">
        <f t="shared" si="52"/>
        <v>U</v>
      </c>
      <c r="AE157" s="3" t="s">
        <v>86</v>
      </c>
      <c r="AF157" s="3" t="s">
        <v>86</v>
      </c>
      <c r="AG157" s="3" t="str">
        <f t="shared" si="53"/>
        <v>U</v>
      </c>
      <c r="AH157" s="3" t="s">
        <v>86</v>
      </c>
      <c r="AI157" s="3" t="str">
        <f t="shared" si="54"/>
        <v>U</v>
      </c>
      <c r="AJ157" s="3" t="s">
        <v>86</v>
      </c>
      <c r="AK157" s="3" t="str">
        <f t="shared" si="55"/>
        <v>U</v>
      </c>
      <c r="AL157" s="3" t="s">
        <v>86</v>
      </c>
      <c r="AM157" s="3" t="str">
        <f t="shared" si="56"/>
        <v>U</v>
      </c>
      <c r="AN157" s="3" t="s">
        <v>86</v>
      </c>
      <c r="AO157" s="3" t="str">
        <f t="shared" si="57"/>
        <v>U</v>
      </c>
      <c r="AP157" s="3"/>
      <c r="AQ157" s="3"/>
      <c r="AR157" s="105" t="s">
        <v>1147</v>
      </c>
      <c r="AS157" s="3" t="s">
        <v>5</v>
      </c>
      <c r="AT157" s="3" t="str">
        <f t="shared" si="58"/>
        <v>R</v>
      </c>
      <c r="AU157" s="105" t="s">
        <v>1148</v>
      </c>
      <c r="AV157" s="105" t="s">
        <v>1271</v>
      </c>
      <c r="AW157" s="3" t="s">
        <v>1903</v>
      </c>
      <c r="AX157" s="3" t="str">
        <f t="shared" si="59"/>
        <v>Hh</v>
      </c>
      <c r="AY157" s="3" t="s">
        <v>86</v>
      </c>
      <c r="AZ157" s="3" t="s">
        <v>86</v>
      </c>
      <c r="BA157" s="3" t="s">
        <v>86</v>
      </c>
      <c r="BB157" s="3" t="s">
        <v>43</v>
      </c>
      <c r="BC157" s="105" t="s">
        <v>2</v>
      </c>
      <c r="BD157" s="3" t="str">
        <f t="shared" si="60"/>
        <v>-</v>
      </c>
      <c r="BE157" s="3" t="s">
        <v>1271</v>
      </c>
      <c r="BF157" s="3" t="s">
        <v>2</v>
      </c>
      <c r="BG157" s="3" t="str">
        <f t="shared" si="61"/>
        <v>-</v>
      </c>
      <c r="BH157" s="3" t="s">
        <v>1271</v>
      </c>
      <c r="BI157" s="3" t="s">
        <v>1271</v>
      </c>
      <c r="BJ157" s="3" t="s">
        <v>86</v>
      </c>
      <c r="BK157" s="3" t="s">
        <v>2</v>
      </c>
      <c r="BL157" s="3" t="str">
        <f t="shared" si="62"/>
        <v>-</v>
      </c>
      <c r="BM157" s="3" t="s">
        <v>86</v>
      </c>
      <c r="BN157" s="3" t="s">
        <v>86</v>
      </c>
      <c r="BO157" s="3" t="str">
        <f t="shared" ref="BO157:BO168" si="63">IF(BN157="R","Inj",(IF(BN157&lt;&gt;"S","U","-")))</f>
        <v>U</v>
      </c>
      <c r="BP157" s="3"/>
      <c r="BQ157" s="3"/>
      <c r="BR157" s="3"/>
      <c r="BS157" s="3"/>
      <c r="BT157" s="3"/>
    </row>
    <row r="158" spans="1:75" s="39" customFormat="1" x14ac:dyDescent="0.35">
      <c r="A158" s="3" t="s">
        <v>26</v>
      </c>
      <c r="B158" s="113" t="s">
        <v>2511</v>
      </c>
      <c r="C158" s="114" t="s">
        <v>1655</v>
      </c>
      <c r="D158" s="6" t="s">
        <v>1146</v>
      </c>
      <c r="E158" s="3" t="s">
        <v>2511</v>
      </c>
      <c r="F158" s="115" t="s">
        <v>255</v>
      </c>
      <c r="G158" s="113" t="s">
        <v>707</v>
      </c>
      <c r="H158" s="116">
        <v>0</v>
      </c>
      <c r="I158" s="3"/>
      <c r="J158" s="3" t="s">
        <v>2512</v>
      </c>
      <c r="K158" s="21"/>
      <c r="L158" s="9" t="s">
        <v>1732</v>
      </c>
      <c r="M158" s="43" t="str">
        <f t="shared" si="44"/>
        <v>U U U U</v>
      </c>
      <c r="N158" s="43" t="str">
        <f t="shared" si="45"/>
        <v>U U U U U U</v>
      </c>
      <c r="O158" s="43" t="str">
        <f t="shared" si="46"/>
        <v>Hh R -</v>
      </c>
      <c r="P158" s="43" t="str">
        <f t="shared" si="47"/>
        <v>- - U</v>
      </c>
      <c r="Q158" s="3"/>
      <c r="R158" s="3" t="s">
        <v>2080</v>
      </c>
      <c r="S158" s="3" t="s">
        <v>86</v>
      </c>
      <c r="T158" s="3" t="s">
        <v>86</v>
      </c>
      <c r="U158" s="3" t="s">
        <v>86</v>
      </c>
      <c r="V158" s="3" t="str">
        <f t="shared" si="48"/>
        <v>U</v>
      </c>
      <c r="W158" s="3" t="s">
        <v>86</v>
      </c>
      <c r="X158" s="3" t="str">
        <f t="shared" si="49"/>
        <v>U</v>
      </c>
      <c r="Y158" s="3" t="s">
        <v>86</v>
      </c>
      <c r="Z158" s="3" t="str">
        <f t="shared" si="50"/>
        <v>U</v>
      </c>
      <c r="AA158" s="3" t="s">
        <v>86</v>
      </c>
      <c r="AB158" s="3" t="str">
        <f t="shared" si="51"/>
        <v>U</v>
      </c>
      <c r="AC158" s="3" t="s">
        <v>86</v>
      </c>
      <c r="AD158" s="3" t="str">
        <f t="shared" si="52"/>
        <v>U</v>
      </c>
      <c r="AE158" s="3" t="s">
        <v>86</v>
      </c>
      <c r="AF158" s="3" t="s">
        <v>86</v>
      </c>
      <c r="AG158" s="3" t="str">
        <f t="shared" si="53"/>
        <v>U</v>
      </c>
      <c r="AH158" s="3" t="s">
        <v>86</v>
      </c>
      <c r="AI158" s="3" t="str">
        <f t="shared" si="54"/>
        <v>U</v>
      </c>
      <c r="AJ158" s="3" t="s">
        <v>86</v>
      </c>
      <c r="AK158" s="3" t="str">
        <f t="shared" si="55"/>
        <v>U</v>
      </c>
      <c r="AL158" s="3" t="s">
        <v>86</v>
      </c>
      <c r="AM158" s="3" t="str">
        <f t="shared" si="56"/>
        <v>U</v>
      </c>
      <c r="AN158" s="3" t="s">
        <v>86</v>
      </c>
      <c r="AO158" s="3" t="str">
        <f t="shared" si="57"/>
        <v>U</v>
      </c>
      <c r="AP158" s="3"/>
      <c r="AQ158" s="3"/>
      <c r="AR158" s="105" t="s">
        <v>1770</v>
      </c>
      <c r="AS158" s="3" t="s">
        <v>5</v>
      </c>
      <c r="AT158" s="3" t="str">
        <f t="shared" si="58"/>
        <v>R</v>
      </c>
      <c r="AU158" s="105" t="s">
        <v>1148</v>
      </c>
      <c r="AV158" s="105" t="s">
        <v>1148</v>
      </c>
      <c r="AW158" s="3" t="s">
        <v>1903</v>
      </c>
      <c r="AX158" s="3" t="str">
        <f t="shared" si="59"/>
        <v>Hh</v>
      </c>
      <c r="AY158" s="3" t="s">
        <v>86</v>
      </c>
      <c r="AZ158" s="3" t="s">
        <v>86</v>
      </c>
      <c r="BA158" s="3" t="s">
        <v>86</v>
      </c>
      <c r="BB158" s="3" t="s">
        <v>43</v>
      </c>
      <c r="BC158" s="105" t="s">
        <v>2</v>
      </c>
      <c r="BD158" s="3" t="str">
        <f t="shared" si="60"/>
        <v>-</v>
      </c>
      <c r="BE158" s="3" t="s">
        <v>1271</v>
      </c>
      <c r="BF158" s="3" t="s">
        <v>2</v>
      </c>
      <c r="BG158" s="3" t="str">
        <f t="shared" si="61"/>
        <v>-</v>
      </c>
      <c r="BH158" s="3" t="s">
        <v>1271</v>
      </c>
      <c r="BI158" s="3" t="s">
        <v>1271</v>
      </c>
      <c r="BJ158" s="3" t="s">
        <v>86</v>
      </c>
      <c r="BK158" s="3" t="s">
        <v>2</v>
      </c>
      <c r="BL158" s="3" t="str">
        <f t="shared" si="62"/>
        <v>-</v>
      </c>
      <c r="BM158" s="3" t="s">
        <v>86</v>
      </c>
      <c r="BN158" s="3" t="s">
        <v>86</v>
      </c>
      <c r="BO158" s="3" t="str">
        <f t="shared" si="63"/>
        <v>U</v>
      </c>
      <c r="BP158" s="3"/>
      <c r="BQ158" s="3"/>
      <c r="BR158" s="3"/>
      <c r="BS158" s="3"/>
      <c r="BT158" s="3"/>
    </row>
    <row r="159" spans="1:75" s="39" customFormat="1" x14ac:dyDescent="0.35">
      <c r="A159" s="39" t="s">
        <v>26</v>
      </c>
      <c r="B159" s="39" t="s">
        <v>2511</v>
      </c>
      <c r="C159" s="48" t="s">
        <v>436</v>
      </c>
      <c r="D159" s="39" t="s">
        <v>1146</v>
      </c>
      <c r="E159" s="48" t="s">
        <v>2511</v>
      </c>
      <c r="F159" s="39" t="s">
        <v>256</v>
      </c>
      <c r="G159" s="39" t="s">
        <v>714</v>
      </c>
      <c r="H159" s="39">
        <v>0</v>
      </c>
      <c r="I159" s="41"/>
      <c r="J159" s="39" t="s">
        <v>2512</v>
      </c>
      <c r="K159" s="49"/>
      <c r="L159" s="42" t="s">
        <v>581</v>
      </c>
      <c r="M159" s="43" t="str">
        <f t="shared" si="44"/>
        <v>U U U U</v>
      </c>
      <c r="N159" s="43" t="str">
        <f t="shared" si="45"/>
        <v>U U U U U U</v>
      </c>
      <c r="O159" s="43" t="str">
        <f t="shared" si="46"/>
        <v>Hh R -</v>
      </c>
      <c r="P159" s="43" t="str">
        <f t="shared" si="47"/>
        <v>- - U</v>
      </c>
      <c r="R159" s="39" t="s">
        <v>2080</v>
      </c>
      <c r="S159" s="39" t="s">
        <v>86</v>
      </c>
      <c r="T159" s="39" t="s">
        <v>86</v>
      </c>
      <c r="U159" s="39" t="s">
        <v>86</v>
      </c>
      <c r="V159" s="3" t="str">
        <f t="shared" si="48"/>
        <v>U</v>
      </c>
      <c r="W159" s="39" t="s">
        <v>86</v>
      </c>
      <c r="X159" s="3" t="str">
        <f t="shared" si="49"/>
        <v>U</v>
      </c>
      <c r="Y159" s="39" t="s">
        <v>86</v>
      </c>
      <c r="Z159" s="3" t="str">
        <f t="shared" si="50"/>
        <v>U</v>
      </c>
      <c r="AA159" s="39" t="s">
        <v>86</v>
      </c>
      <c r="AB159" s="3" t="str">
        <f t="shared" si="51"/>
        <v>U</v>
      </c>
      <c r="AC159" s="39" t="s">
        <v>86</v>
      </c>
      <c r="AD159" s="3" t="str">
        <f t="shared" si="52"/>
        <v>U</v>
      </c>
      <c r="AE159" s="39" t="s">
        <v>86</v>
      </c>
      <c r="AF159" s="39" t="s">
        <v>86</v>
      </c>
      <c r="AG159" s="3" t="str">
        <f t="shared" si="53"/>
        <v>U</v>
      </c>
      <c r="AH159" s="39" t="s">
        <v>86</v>
      </c>
      <c r="AI159" s="3" t="str">
        <f t="shared" si="54"/>
        <v>U</v>
      </c>
      <c r="AJ159" s="39" t="s">
        <v>86</v>
      </c>
      <c r="AK159" s="3" t="str">
        <f t="shared" si="55"/>
        <v>U</v>
      </c>
      <c r="AL159" s="39" t="s">
        <v>86</v>
      </c>
      <c r="AM159" s="3" t="str">
        <f t="shared" si="56"/>
        <v>U</v>
      </c>
      <c r="AN159" s="39" t="s">
        <v>86</v>
      </c>
      <c r="AO159" s="3" t="str">
        <f t="shared" si="57"/>
        <v>U</v>
      </c>
      <c r="AP159" s="39">
        <v>20150029</v>
      </c>
      <c r="AR159" s="39" t="s">
        <v>373</v>
      </c>
      <c r="AS159" s="39" t="s">
        <v>5</v>
      </c>
      <c r="AT159" s="3" t="str">
        <f t="shared" si="58"/>
        <v>R</v>
      </c>
      <c r="AU159" s="39" t="s">
        <v>380</v>
      </c>
      <c r="AV159" s="39" t="s">
        <v>1271</v>
      </c>
      <c r="AW159" s="3" t="s">
        <v>1903</v>
      </c>
      <c r="AX159" s="3" t="str">
        <f t="shared" si="59"/>
        <v>Hh</v>
      </c>
      <c r="AY159" s="39" t="s">
        <v>86</v>
      </c>
      <c r="AZ159" s="39" t="s">
        <v>86</v>
      </c>
      <c r="BA159" s="39" t="s">
        <v>86</v>
      </c>
      <c r="BB159" s="39" t="s">
        <v>1271</v>
      </c>
      <c r="BC159" s="39" t="s">
        <v>2</v>
      </c>
      <c r="BD159" s="3" t="str">
        <f t="shared" si="60"/>
        <v>-</v>
      </c>
      <c r="BE159" s="39" t="s">
        <v>1271</v>
      </c>
      <c r="BF159" s="39" t="s">
        <v>2</v>
      </c>
      <c r="BG159" s="3" t="str">
        <f t="shared" si="61"/>
        <v>-</v>
      </c>
      <c r="BH159" s="39" t="s">
        <v>1271</v>
      </c>
      <c r="BI159" s="39" t="s">
        <v>86</v>
      </c>
      <c r="BJ159" s="39" t="s">
        <v>86</v>
      </c>
      <c r="BK159" s="39" t="s">
        <v>2</v>
      </c>
      <c r="BL159" s="3" t="str">
        <f t="shared" si="62"/>
        <v>-</v>
      </c>
      <c r="BM159" s="39" t="s">
        <v>86</v>
      </c>
      <c r="BN159" s="39" t="s">
        <v>86</v>
      </c>
      <c r="BO159" s="3" t="str">
        <f t="shared" si="63"/>
        <v>U</v>
      </c>
    </row>
    <row r="160" spans="1:75" s="39" customFormat="1" x14ac:dyDescent="0.35">
      <c r="A160" s="3" t="s">
        <v>26</v>
      </c>
      <c r="B160" s="113" t="s">
        <v>2511</v>
      </c>
      <c r="C160" s="114" t="s">
        <v>1654</v>
      </c>
      <c r="D160" s="6" t="s">
        <v>1146</v>
      </c>
      <c r="E160" s="3" t="s">
        <v>2511</v>
      </c>
      <c r="F160" s="115" t="s">
        <v>257</v>
      </c>
      <c r="G160" s="113" t="s">
        <v>721</v>
      </c>
      <c r="H160" s="116">
        <v>0</v>
      </c>
      <c r="I160" s="3"/>
      <c r="J160" s="3" t="s">
        <v>2512</v>
      </c>
      <c r="K160" s="21"/>
      <c r="L160" s="9" t="s">
        <v>1731</v>
      </c>
      <c r="M160" s="43" t="str">
        <f t="shared" si="44"/>
        <v>U U U U</v>
      </c>
      <c r="N160" s="43" t="str">
        <f t="shared" si="45"/>
        <v>U U U U U U</v>
      </c>
      <c r="O160" s="43" t="str">
        <f t="shared" si="46"/>
        <v>Hh R -</v>
      </c>
      <c r="P160" s="43" t="str">
        <f t="shared" si="47"/>
        <v>- - U</v>
      </c>
      <c r="Q160" s="3"/>
      <c r="R160" s="3" t="s">
        <v>2080</v>
      </c>
      <c r="S160" s="3" t="s">
        <v>86</v>
      </c>
      <c r="T160" s="3" t="s">
        <v>86</v>
      </c>
      <c r="U160" s="3" t="s">
        <v>86</v>
      </c>
      <c r="V160" s="3" t="str">
        <f t="shared" si="48"/>
        <v>U</v>
      </c>
      <c r="W160" s="3" t="s">
        <v>86</v>
      </c>
      <c r="X160" s="3" t="str">
        <f t="shared" si="49"/>
        <v>U</v>
      </c>
      <c r="Y160" s="3" t="s">
        <v>86</v>
      </c>
      <c r="Z160" s="3" t="str">
        <f t="shared" si="50"/>
        <v>U</v>
      </c>
      <c r="AA160" s="3" t="s">
        <v>86</v>
      </c>
      <c r="AB160" s="3" t="str">
        <f t="shared" si="51"/>
        <v>U</v>
      </c>
      <c r="AC160" s="3" t="s">
        <v>86</v>
      </c>
      <c r="AD160" s="3" t="str">
        <f t="shared" si="52"/>
        <v>U</v>
      </c>
      <c r="AE160" s="3" t="s">
        <v>86</v>
      </c>
      <c r="AF160" s="3" t="s">
        <v>86</v>
      </c>
      <c r="AG160" s="3" t="str">
        <f t="shared" si="53"/>
        <v>U</v>
      </c>
      <c r="AH160" s="3" t="s">
        <v>86</v>
      </c>
      <c r="AI160" s="3" t="str">
        <f t="shared" si="54"/>
        <v>U</v>
      </c>
      <c r="AJ160" s="3" t="s">
        <v>86</v>
      </c>
      <c r="AK160" s="3" t="str">
        <f t="shared" si="55"/>
        <v>U</v>
      </c>
      <c r="AL160" s="3" t="s">
        <v>86</v>
      </c>
      <c r="AM160" s="3" t="str">
        <f t="shared" si="56"/>
        <v>U</v>
      </c>
      <c r="AN160" s="3" t="s">
        <v>86</v>
      </c>
      <c r="AO160" s="3" t="str">
        <f t="shared" si="57"/>
        <v>U</v>
      </c>
      <c r="AP160" s="3"/>
      <c r="AQ160" s="3"/>
      <c r="AR160" s="105" t="s">
        <v>1147</v>
      </c>
      <c r="AS160" s="3" t="s">
        <v>5</v>
      </c>
      <c r="AT160" s="3" t="str">
        <f t="shared" si="58"/>
        <v>R</v>
      </c>
      <c r="AU160" s="105" t="s">
        <v>1148</v>
      </c>
      <c r="AV160" s="105" t="s">
        <v>1271</v>
      </c>
      <c r="AW160" s="3" t="s">
        <v>1903</v>
      </c>
      <c r="AX160" s="3" t="str">
        <f t="shared" si="59"/>
        <v>Hh</v>
      </c>
      <c r="AY160" s="3" t="s">
        <v>86</v>
      </c>
      <c r="AZ160" s="3" t="s">
        <v>86</v>
      </c>
      <c r="BA160" s="3" t="s">
        <v>86</v>
      </c>
      <c r="BB160" s="3" t="s">
        <v>43</v>
      </c>
      <c r="BC160" s="105" t="s">
        <v>2</v>
      </c>
      <c r="BD160" s="3" t="str">
        <f t="shared" si="60"/>
        <v>-</v>
      </c>
      <c r="BE160" s="3" t="s">
        <v>1271</v>
      </c>
      <c r="BF160" s="3" t="s">
        <v>2</v>
      </c>
      <c r="BG160" s="3" t="str">
        <f t="shared" si="61"/>
        <v>-</v>
      </c>
      <c r="BH160" s="3" t="s">
        <v>1271</v>
      </c>
      <c r="BI160" s="3" t="s">
        <v>1271</v>
      </c>
      <c r="BJ160" s="3" t="s">
        <v>86</v>
      </c>
      <c r="BK160" s="3" t="s">
        <v>2</v>
      </c>
      <c r="BL160" s="3" t="str">
        <f t="shared" si="62"/>
        <v>-</v>
      </c>
      <c r="BM160" s="3" t="s">
        <v>86</v>
      </c>
      <c r="BN160" s="3" t="s">
        <v>86</v>
      </c>
      <c r="BO160" s="3" t="str">
        <f t="shared" si="63"/>
        <v>U</v>
      </c>
      <c r="BP160" s="3"/>
      <c r="BQ160" s="3"/>
      <c r="BR160" s="3"/>
      <c r="BS160" s="3"/>
      <c r="BT160" s="3"/>
    </row>
    <row r="161" spans="1:75" s="39" customFormat="1" x14ac:dyDescent="0.35">
      <c r="A161" s="3" t="s">
        <v>26</v>
      </c>
      <c r="B161" s="113" t="s">
        <v>2511</v>
      </c>
      <c r="C161" s="114" t="s">
        <v>1661</v>
      </c>
      <c r="D161" s="6" t="s">
        <v>1146</v>
      </c>
      <c r="E161" s="3" t="s">
        <v>2511</v>
      </c>
      <c r="F161" s="115" t="s">
        <v>258</v>
      </c>
      <c r="G161" s="113" t="s">
        <v>695</v>
      </c>
      <c r="H161" s="116">
        <v>0</v>
      </c>
      <c r="I161" s="3"/>
      <c r="J161" s="3" t="s">
        <v>2512</v>
      </c>
      <c r="K161" s="21"/>
      <c r="L161" s="9" t="s">
        <v>1738</v>
      </c>
      <c r="M161" s="43" t="str">
        <f t="shared" si="44"/>
        <v>U U U U</v>
      </c>
      <c r="N161" s="43" t="str">
        <f t="shared" si="45"/>
        <v>U U U U U U</v>
      </c>
      <c r="O161" s="43" t="str">
        <f t="shared" si="46"/>
        <v>Hh R -</v>
      </c>
      <c r="P161" s="43" t="str">
        <f t="shared" si="47"/>
        <v>- - U</v>
      </c>
      <c r="Q161" s="3"/>
      <c r="R161" s="3" t="s">
        <v>2080</v>
      </c>
      <c r="S161" s="3" t="s">
        <v>86</v>
      </c>
      <c r="T161" s="3" t="s">
        <v>86</v>
      </c>
      <c r="U161" s="3" t="s">
        <v>86</v>
      </c>
      <c r="V161" s="3" t="str">
        <f t="shared" si="48"/>
        <v>U</v>
      </c>
      <c r="W161" s="3" t="s">
        <v>86</v>
      </c>
      <c r="X161" s="3" t="str">
        <f t="shared" si="49"/>
        <v>U</v>
      </c>
      <c r="Y161" s="3" t="s">
        <v>86</v>
      </c>
      <c r="Z161" s="3" t="str">
        <f t="shared" si="50"/>
        <v>U</v>
      </c>
      <c r="AA161" s="3" t="s">
        <v>86</v>
      </c>
      <c r="AB161" s="3" t="str">
        <f t="shared" si="51"/>
        <v>U</v>
      </c>
      <c r="AC161" s="3" t="s">
        <v>86</v>
      </c>
      <c r="AD161" s="3" t="str">
        <f t="shared" si="52"/>
        <v>U</v>
      </c>
      <c r="AE161" s="3" t="s">
        <v>86</v>
      </c>
      <c r="AF161" s="3" t="s">
        <v>86</v>
      </c>
      <c r="AG161" s="3" t="str">
        <f t="shared" si="53"/>
        <v>U</v>
      </c>
      <c r="AH161" s="3" t="s">
        <v>86</v>
      </c>
      <c r="AI161" s="3" t="str">
        <f t="shared" si="54"/>
        <v>U</v>
      </c>
      <c r="AJ161" s="3" t="s">
        <v>86</v>
      </c>
      <c r="AK161" s="3" t="str">
        <f t="shared" si="55"/>
        <v>U</v>
      </c>
      <c r="AL161" s="3" t="s">
        <v>86</v>
      </c>
      <c r="AM161" s="3" t="str">
        <f t="shared" si="56"/>
        <v>U</v>
      </c>
      <c r="AN161" s="3" t="s">
        <v>86</v>
      </c>
      <c r="AO161" s="3" t="str">
        <f t="shared" si="57"/>
        <v>U</v>
      </c>
      <c r="AP161" s="3"/>
      <c r="AQ161" s="3"/>
      <c r="AR161" s="105" t="s">
        <v>1147</v>
      </c>
      <c r="AS161" s="3" t="s">
        <v>5</v>
      </c>
      <c r="AT161" s="3" t="str">
        <f t="shared" si="58"/>
        <v>R</v>
      </c>
      <c r="AU161" s="105" t="s">
        <v>1148</v>
      </c>
      <c r="AV161" s="105" t="s">
        <v>1271</v>
      </c>
      <c r="AW161" s="3" t="s">
        <v>1903</v>
      </c>
      <c r="AX161" s="3" t="str">
        <f t="shared" si="59"/>
        <v>Hh</v>
      </c>
      <c r="AY161" s="3" t="s">
        <v>86</v>
      </c>
      <c r="AZ161" s="3" t="s">
        <v>86</v>
      </c>
      <c r="BA161" s="3" t="s">
        <v>86</v>
      </c>
      <c r="BB161" s="3" t="s">
        <v>43</v>
      </c>
      <c r="BC161" s="105" t="s">
        <v>2</v>
      </c>
      <c r="BD161" s="3" t="str">
        <f t="shared" si="60"/>
        <v>-</v>
      </c>
      <c r="BE161" s="3" t="s">
        <v>1271</v>
      </c>
      <c r="BF161" s="3" t="s">
        <v>2</v>
      </c>
      <c r="BG161" s="3" t="str">
        <f t="shared" si="61"/>
        <v>-</v>
      </c>
      <c r="BH161" s="3" t="s">
        <v>1271</v>
      </c>
      <c r="BI161" s="3" t="s">
        <v>1271</v>
      </c>
      <c r="BJ161" s="3" t="s">
        <v>86</v>
      </c>
      <c r="BK161" s="3" t="s">
        <v>2</v>
      </c>
      <c r="BL161" s="3" t="str">
        <f t="shared" si="62"/>
        <v>-</v>
      </c>
      <c r="BM161" s="3" t="s">
        <v>86</v>
      </c>
      <c r="BN161" s="3" t="s">
        <v>86</v>
      </c>
      <c r="BO161" s="3" t="str">
        <f t="shared" si="63"/>
        <v>U</v>
      </c>
      <c r="BP161" s="3"/>
      <c r="BQ161" s="3"/>
      <c r="BR161" s="3"/>
      <c r="BS161" s="3"/>
      <c r="BT161" s="3"/>
    </row>
    <row r="162" spans="1:75" s="39" customFormat="1" x14ac:dyDescent="0.35">
      <c r="A162" s="3" t="s">
        <v>26</v>
      </c>
      <c r="B162" s="113" t="s">
        <v>2511</v>
      </c>
      <c r="C162" s="114" t="s">
        <v>1670</v>
      </c>
      <c r="D162" s="6" t="s">
        <v>1146</v>
      </c>
      <c r="E162" s="3" t="s">
        <v>2511</v>
      </c>
      <c r="F162" s="115" t="s">
        <v>230</v>
      </c>
      <c r="G162" s="113" t="s">
        <v>704</v>
      </c>
      <c r="H162" s="116">
        <v>0</v>
      </c>
      <c r="I162" s="3"/>
      <c r="J162" s="3" t="s">
        <v>2512</v>
      </c>
      <c r="K162" s="21"/>
      <c r="L162" s="9" t="s">
        <v>1748</v>
      </c>
      <c r="M162" s="43" t="str">
        <f t="shared" si="44"/>
        <v>U U U U</v>
      </c>
      <c r="N162" s="43" t="str">
        <f t="shared" si="45"/>
        <v>U U U U U U</v>
      </c>
      <c r="O162" s="43" t="str">
        <f t="shared" si="46"/>
        <v>Hh R -</v>
      </c>
      <c r="P162" s="43" t="str">
        <f t="shared" si="47"/>
        <v>- - U</v>
      </c>
      <c r="Q162" s="3"/>
      <c r="R162" s="3" t="s">
        <v>2080</v>
      </c>
      <c r="S162" s="3" t="s">
        <v>86</v>
      </c>
      <c r="T162" s="3" t="s">
        <v>86</v>
      </c>
      <c r="U162" s="3" t="s">
        <v>86</v>
      </c>
      <c r="V162" s="3" t="str">
        <f t="shared" si="48"/>
        <v>U</v>
      </c>
      <c r="W162" s="3" t="s">
        <v>86</v>
      </c>
      <c r="X162" s="3" t="str">
        <f t="shared" si="49"/>
        <v>U</v>
      </c>
      <c r="Y162" s="3" t="s">
        <v>86</v>
      </c>
      <c r="Z162" s="3" t="str">
        <f t="shared" si="50"/>
        <v>U</v>
      </c>
      <c r="AA162" s="3" t="s">
        <v>86</v>
      </c>
      <c r="AB162" s="3" t="str">
        <f t="shared" si="51"/>
        <v>U</v>
      </c>
      <c r="AC162" s="3" t="s">
        <v>86</v>
      </c>
      <c r="AD162" s="3" t="str">
        <f t="shared" si="52"/>
        <v>U</v>
      </c>
      <c r="AE162" s="3" t="s">
        <v>86</v>
      </c>
      <c r="AF162" s="3" t="s">
        <v>86</v>
      </c>
      <c r="AG162" s="3" t="str">
        <f t="shared" si="53"/>
        <v>U</v>
      </c>
      <c r="AH162" s="3" t="s">
        <v>86</v>
      </c>
      <c r="AI162" s="3" t="str">
        <f t="shared" si="54"/>
        <v>U</v>
      </c>
      <c r="AJ162" s="3" t="s">
        <v>86</v>
      </c>
      <c r="AK162" s="3" t="str">
        <f t="shared" si="55"/>
        <v>U</v>
      </c>
      <c r="AL162" s="3" t="s">
        <v>86</v>
      </c>
      <c r="AM162" s="3" t="str">
        <f t="shared" si="56"/>
        <v>U</v>
      </c>
      <c r="AN162" s="3" t="s">
        <v>86</v>
      </c>
      <c r="AO162" s="3" t="str">
        <f t="shared" si="57"/>
        <v>U</v>
      </c>
      <c r="AP162" s="3"/>
      <c r="AQ162" s="3"/>
      <c r="AR162" s="105" t="s">
        <v>1147</v>
      </c>
      <c r="AS162" s="3" t="s">
        <v>5</v>
      </c>
      <c r="AT162" s="3" t="str">
        <f t="shared" si="58"/>
        <v>R</v>
      </c>
      <c r="AU162" s="105" t="s">
        <v>1148</v>
      </c>
      <c r="AV162" s="105" t="s">
        <v>1271</v>
      </c>
      <c r="AW162" s="3" t="s">
        <v>1903</v>
      </c>
      <c r="AX162" s="3" t="str">
        <f t="shared" si="59"/>
        <v>Hh</v>
      </c>
      <c r="AY162" s="3" t="s">
        <v>86</v>
      </c>
      <c r="AZ162" s="3" t="s">
        <v>86</v>
      </c>
      <c r="BA162" s="3" t="s">
        <v>86</v>
      </c>
      <c r="BB162" s="3" t="s">
        <v>43</v>
      </c>
      <c r="BC162" s="105" t="s">
        <v>2</v>
      </c>
      <c r="BD162" s="3" t="str">
        <f t="shared" si="60"/>
        <v>-</v>
      </c>
      <c r="BE162" s="3" t="s">
        <v>1271</v>
      </c>
      <c r="BF162" s="3" t="s">
        <v>2</v>
      </c>
      <c r="BG162" s="3" t="str">
        <f t="shared" si="61"/>
        <v>-</v>
      </c>
      <c r="BH162" s="3" t="s">
        <v>1271</v>
      </c>
      <c r="BI162" s="3" t="s">
        <v>1271</v>
      </c>
      <c r="BJ162" s="3" t="s">
        <v>86</v>
      </c>
      <c r="BK162" s="3" t="s">
        <v>2</v>
      </c>
      <c r="BL162" s="3" t="str">
        <f t="shared" si="62"/>
        <v>-</v>
      </c>
      <c r="BM162" s="3" t="s">
        <v>86</v>
      </c>
      <c r="BN162" s="3" t="s">
        <v>86</v>
      </c>
      <c r="BO162" s="3" t="str">
        <f t="shared" si="63"/>
        <v>U</v>
      </c>
      <c r="BP162" s="3"/>
      <c r="BQ162" s="3"/>
      <c r="BR162" s="3"/>
      <c r="BS162" s="3"/>
      <c r="BT162" s="3"/>
    </row>
    <row r="163" spans="1:75" s="39" customFormat="1" x14ac:dyDescent="0.35">
      <c r="A163" s="3" t="s">
        <v>26</v>
      </c>
      <c r="B163" s="113" t="s">
        <v>2511</v>
      </c>
      <c r="C163" s="114" t="s">
        <v>1639</v>
      </c>
      <c r="D163" s="6" t="s">
        <v>1146</v>
      </c>
      <c r="E163" s="3" t="s">
        <v>2511</v>
      </c>
      <c r="F163" s="115" t="s">
        <v>260</v>
      </c>
      <c r="G163" s="113" t="s">
        <v>788</v>
      </c>
      <c r="H163" s="116">
        <v>0</v>
      </c>
      <c r="I163" s="3"/>
      <c r="J163" s="3" t="s">
        <v>2512</v>
      </c>
      <c r="K163" s="21"/>
      <c r="L163" s="9" t="s">
        <v>1715</v>
      </c>
      <c r="M163" s="43" t="str">
        <f t="shared" si="44"/>
        <v>U U U U</v>
      </c>
      <c r="N163" s="43" t="str">
        <f t="shared" si="45"/>
        <v>U U U U U U</v>
      </c>
      <c r="O163" s="43" t="str">
        <f t="shared" si="46"/>
        <v>Hh R -</v>
      </c>
      <c r="P163" s="43" t="str">
        <f t="shared" si="47"/>
        <v>- - U</v>
      </c>
      <c r="Q163" s="3"/>
      <c r="R163" s="3" t="s">
        <v>2080</v>
      </c>
      <c r="S163" s="3" t="s">
        <v>86</v>
      </c>
      <c r="T163" s="3" t="s">
        <v>86</v>
      </c>
      <c r="U163" s="3" t="s">
        <v>86</v>
      </c>
      <c r="V163" s="3" t="str">
        <f t="shared" si="48"/>
        <v>U</v>
      </c>
      <c r="W163" s="3" t="s">
        <v>86</v>
      </c>
      <c r="X163" s="3" t="str">
        <f t="shared" si="49"/>
        <v>U</v>
      </c>
      <c r="Y163" s="3" t="s">
        <v>86</v>
      </c>
      <c r="Z163" s="3" t="str">
        <f t="shared" si="50"/>
        <v>U</v>
      </c>
      <c r="AA163" s="3" t="s">
        <v>86</v>
      </c>
      <c r="AB163" s="3" t="str">
        <f t="shared" si="51"/>
        <v>U</v>
      </c>
      <c r="AC163" s="3" t="s">
        <v>86</v>
      </c>
      <c r="AD163" s="3" t="str">
        <f t="shared" si="52"/>
        <v>U</v>
      </c>
      <c r="AE163" s="3" t="s">
        <v>86</v>
      </c>
      <c r="AF163" s="3" t="s">
        <v>86</v>
      </c>
      <c r="AG163" s="3" t="str">
        <f t="shared" si="53"/>
        <v>U</v>
      </c>
      <c r="AH163" s="3" t="s">
        <v>86</v>
      </c>
      <c r="AI163" s="3" t="str">
        <f t="shared" si="54"/>
        <v>U</v>
      </c>
      <c r="AJ163" s="3" t="s">
        <v>86</v>
      </c>
      <c r="AK163" s="3" t="str">
        <f t="shared" si="55"/>
        <v>U</v>
      </c>
      <c r="AL163" s="3" t="s">
        <v>86</v>
      </c>
      <c r="AM163" s="3" t="str">
        <f t="shared" si="56"/>
        <v>U</v>
      </c>
      <c r="AN163" s="3" t="s">
        <v>86</v>
      </c>
      <c r="AO163" s="3" t="str">
        <f t="shared" si="57"/>
        <v>U</v>
      </c>
      <c r="AP163" s="3"/>
      <c r="AQ163" s="3"/>
      <c r="AR163" s="105" t="s">
        <v>1830</v>
      </c>
      <c r="AS163" s="3" t="s">
        <v>5</v>
      </c>
      <c r="AT163" s="3" t="str">
        <f t="shared" si="58"/>
        <v>R</v>
      </c>
      <c r="AU163" s="105" t="s">
        <v>1148</v>
      </c>
      <c r="AV163" s="105" t="s">
        <v>210</v>
      </c>
      <c r="AW163" s="3" t="s">
        <v>1903</v>
      </c>
      <c r="AX163" s="3" t="str">
        <f t="shared" si="59"/>
        <v>Hh</v>
      </c>
      <c r="AY163" s="3" t="s">
        <v>86</v>
      </c>
      <c r="AZ163" s="3" t="s">
        <v>86</v>
      </c>
      <c r="BA163" s="3" t="s">
        <v>86</v>
      </c>
      <c r="BB163" s="3" t="s">
        <v>1271</v>
      </c>
      <c r="BC163" s="105" t="s">
        <v>2</v>
      </c>
      <c r="BD163" s="3" t="str">
        <f t="shared" si="60"/>
        <v>-</v>
      </c>
      <c r="BE163" s="3" t="s">
        <v>1271</v>
      </c>
      <c r="BF163" s="3" t="s">
        <v>2</v>
      </c>
      <c r="BG163" s="3" t="str">
        <f t="shared" si="61"/>
        <v>-</v>
      </c>
      <c r="BH163" s="3" t="s">
        <v>1271</v>
      </c>
      <c r="BI163" s="3" t="s">
        <v>1271</v>
      </c>
      <c r="BJ163" s="3" t="s">
        <v>86</v>
      </c>
      <c r="BK163" s="3" t="s">
        <v>2</v>
      </c>
      <c r="BL163" s="3" t="str">
        <f t="shared" si="62"/>
        <v>-</v>
      </c>
      <c r="BM163" s="3" t="s">
        <v>86</v>
      </c>
      <c r="BN163" s="3" t="s">
        <v>86</v>
      </c>
      <c r="BO163" s="3" t="str">
        <f t="shared" si="63"/>
        <v>U</v>
      </c>
      <c r="BP163" s="3"/>
      <c r="BQ163" s="3"/>
      <c r="BR163" s="3"/>
      <c r="BS163" s="3"/>
      <c r="BT163" s="3"/>
    </row>
    <row r="164" spans="1:75" s="39" customFormat="1" x14ac:dyDescent="0.35">
      <c r="A164" s="3" t="s">
        <v>26</v>
      </c>
      <c r="B164" s="113" t="s">
        <v>2511</v>
      </c>
      <c r="C164" s="114" t="s">
        <v>1666</v>
      </c>
      <c r="D164" s="6" t="s">
        <v>1146</v>
      </c>
      <c r="E164" s="3" t="s">
        <v>2511</v>
      </c>
      <c r="F164" s="115" t="s">
        <v>261</v>
      </c>
      <c r="G164" s="113" t="s">
        <v>789</v>
      </c>
      <c r="H164" s="116">
        <v>0</v>
      </c>
      <c r="I164" s="3"/>
      <c r="J164" s="3" t="s">
        <v>2512</v>
      </c>
      <c r="K164" s="21"/>
      <c r="L164" s="9" t="s">
        <v>1744</v>
      </c>
      <c r="M164" s="43" t="str">
        <f t="shared" si="44"/>
        <v>U U U U</v>
      </c>
      <c r="N164" s="43" t="str">
        <f t="shared" si="45"/>
        <v>U U U U U U</v>
      </c>
      <c r="O164" s="43" t="str">
        <f t="shared" si="46"/>
        <v>Hh R Z</v>
      </c>
      <c r="P164" s="43" t="str">
        <f t="shared" si="47"/>
        <v>- - U</v>
      </c>
      <c r="Q164" s="3"/>
      <c r="R164" s="3" t="s">
        <v>2080</v>
      </c>
      <c r="S164" s="3" t="s">
        <v>86</v>
      </c>
      <c r="T164" s="3" t="s">
        <v>86</v>
      </c>
      <c r="U164" s="3" t="s">
        <v>86</v>
      </c>
      <c r="V164" s="3" t="str">
        <f t="shared" si="48"/>
        <v>U</v>
      </c>
      <c r="W164" s="3" t="s">
        <v>86</v>
      </c>
      <c r="X164" s="3" t="str">
        <f t="shared" si="49"/>
        <v>U</v>
      </c>
      <c r="Y164" s="3" t="s">
        <v>86</v>
      </c>
      <c r="Z164" s="3" t="str">
        <f t="shared" si="50"/>
        <v>U</v>
      </c>
      <c r="AA164" s="3" t="s">
        <v>86</v>
      </c>
      <c r="AB164" s="3" t="str">
        <f t="shared" si="51"/>
        <v>U</v>
      </c>
      <c r="AC164" s="3" t="s">
        <v>86</v>
      </c>
      <c r="AD164" s="3" t="str">
        <f t="shared" si="52"/>
        <v>U</v>
      </c>
      <c r="AE164" s="3" t="s">
        <v>86</v>
      </c>
      <c r="AF164" s="3" t="s">
        <v>86</v>
      </c>
      <c r="AG164" s="3" t="str">
        <f t="shared" si="53"/>
        <v>U</v>
      </c>
      <c r="AH164" s="3" t="s">
        <v>86</v>
      </c>
      <c r="AI164" s="3" t="str">
        <f t="shared" si="54"/>
        <v>U</v>
      </c>
      <c r="AJ164" s="3" t="s">
        <v>86</v>
      </c>
      <c r="AK164" s="3" t="str">
        <f t="shared" si="55"/>
        <v>U</v>
      </c>
      <c r="AL164" s="3" t="s">
        <v>86</v>
      </c>
      <c r="AM164" s="3" t="str">
        <f t="shared" si="56"/>
        <v>U</v>
      </c>
      <c r="AN164" s="3" t="s">
        <v>86</v>
      </c>
      <c r="AO164" s="3" t="str">
        <f t="shared" si="57"/>
        <v>U</v>
      </c>
      <c r="AP164" s="3"/>
      <c r="AQ164" s="3"/>
      <c r="AR164" s="3" t="s">
        <v>1147</v>
      </c>
      <c r="AS164" s="3" t="s">
        <v>5</v>
      </c>
      <c r="AT164" s="3" t="str">
        <f t="shared" si="58"/>
        <v>R</v>
      </c>
      <c r="AU164" s="105" t="s">
        <v>1148</v>
      </c>
      <c r="AV164" s="105" t="s">
        <v>1271</v>
      </c>
      <c r="AW164" s="3" t="s">
        <v>1903</v>
      </c>
      <c r="AX164" s="3" t="str">
        <f t="shared" si="59"/>
        <v>Hh</v>
      </c>
      <c r="AY164" s="3" t="s">
        <v>86</v>
      </c>
      <c r="AZ164" s="3" t="s">
        <v>86</v>
      </c>
      <c r="BA164" s="3" t="s">
        <v>86</v>
      </c>
      <c r="BB164" s="3" t="s">
        <v>1862</v>
      </c>
      <c r="BC164" s="105" t="s">
        <v>5</v>
      </c>
      <c r="BD164" s="3" t="str">
        <f t="shared" si="60"/>
        <v>Z</v>
      </c>
      <c r="BE164" s="3" t="s">
        <v>1271</v>
      </c>
      <c r="BF164" s="3" t="s">
        <v>2</v>
      </c>
      <c r="BG164" s="3" t="str">
        <f t="shared" si="61"/>
        <v>-</v>
      </c>
      <c r="BH164" s="3" t="s">
        <v>1271</v>
      </c>
      <c r="BI164" s="3" t="s">
        <v>1271</v>
      </c>
      <c r="BJ164" s="3" t="s">
        <v>86</v>
      </c>
      <c r="BK164" s="3" t="s">
        <v>2</v>
      </c>
      <c r="BL164" s="3" t="str">
        <f t="shared" si="62"/>
        <v>-</v>
      </c>
      <c r="BM164" s="3" t="s">
        <v>86</v>
      </c>
      <c r="BN164" s="3" t="s">
        <v>86</v>
      </c>
      <c r="BO164" s="3" t="str">
        <f t="shared" si="63"/>
        <v>U</v>
      </c>
      <c r="BP164" s="3"/>
      <c r="BQ164" s="3"/>
      <c r="BR164" s="3"/>
      <c r="BS164" s="3"/>
      <c r="BT164" s="3"/>
    </row>
    <row r="165" spans="1:75" s="39" customFormat="1" x14ac:dyDescent="0.35">
      <c r="A165" s="3" t="s">
        <v>26</v>
      </c>
      <c r="B165" s="113" t="s">
        <v>2511</v>
      </c>
      <c r="C165" s="114" t="s">
        <v>1640</v>
      </c>
      <c r="D165" s="6" t="s">
        <v>1146</v>
      </c>
      <c r="E165" s="3" t="s">
        <v>2511</v>
      </c>
      <c r="F165" s="115" t="s">
        <v>262</v>
      </c>
      <c r="G165" s="113" t="s">
        <v>790</v>
      </c>
      <c r="H165" s="116">
        <v>0</v>
      </c>
      <c r="I165" s="3"/>
      <c r="J165" s="3" t="s">
        <v>2512</v>
      </c>
      <c r="K165" s="21"/>
      <c r="L165" s="9" t="s">
        <v>1716</v>
      </c>
      <c r="M165" s="43" t="str">
        <f t="shared" si="44"/>
        <v>U U U U</v>
      </c>
      <c r="N165" s="43" t="str">
        <f t="shared" si="45"/>
        <v>U U U U U U</v>
      </c>
      <c r="O165" s="43" t="str">
        <f t="shared" si="46"/>
        <v>Hh R -</v>
      </c>
      <c r="P165" s="43" t="str">
        <f t="shared" si="47"/>
        <v>- - U</v>
      </c>
      <c r="Q165" s="3"/>
      <c r="R165" s="3" t="s">
        <v>2080</v>
      </c>
      <c r="S165" s="3" t="s">
        <v>86</v>
      </c>
      <c r="T165" s="3" t="s">
        <v>86</v>
      </c>
      <c r="U165" s="3" t="s">
        <v>86</v>
      </c>
      <c r="V165" s="3" t="str">
        <f t="shared" si="48"/>
        <v>U</v>
      </c>
      <c r="W165" s="3" t="s">
        <v>86</v>
      </c>
      <c r="X165" s="3" t="str">
        <f t="shared" si="49"/>
        <v>U</v>
      </c>
      <c r="Y165" s="3" t="s">
        <v>86</v>
      </c>
      <c r="Z165" s="3" t="str">
        <f t="shared" si="50"/>
        <v>U</v>
      </c>
      <c r="AA165" s="3" t="s">
        <v>86</v>
      </c>
      <c r="AB165" s="3" t="str">
        <f t="shared" si="51"/>
        <v>U</v>
      </c>
      <c r="AC165" s="3" t="s">
        <v>86</v>
      </c>
      <c r="AD165" s="3" t="str">
        <f t="shared" si="52"/>
        <v>U</v>
      </c>
      <c r="AE165" s="3" t="s">
        <v>86</v>
      </c>
      <c r="AF165" s="3" t="s">
        <v>86</v>
      </c>
      <c r="AG165" s="3" t="str">
        <f t="shared" si="53"/>
        <v>U</v>
      </c>
      <c r="AH165" s="3" t="s">
        <v>86</v>
      </c>
      <c r="AI165" s="3" t="str">
        <f t="shared" si="54"/>
        <v>U</v>
      </c>
      <c r="AJ165" s="3" t="s">
        <v>86</v>
      </c>
      <c r="AK165" s="3" t="str">
        <f t="shared" si="55"/>
        <v>U</v>
      </c>
      <c r="AL165" s="3" t="s">
        <v>86</v>
      </c>
      <c r="AM165" s="3" t="str">
        <f t="shared" si="56"/>
        <v>U</v>
      </c>
      <c r="AN165" s="3" t="s">
        <v>86</v>
      </c>
      <c r="AO165" s="3" t="str">
        <f t="shared" si="57"/>
        <v>U</v>
      </c>
      <c r="AP165" s="3"/>
      <c r="AQ165" s="3"/>
      <c r="AR165" s="105" t="s">
        <v>1147</v>
      </c>
      <c r="AS165" s="3" t="s">
        <v>5</v>
      </c>
      <c r="AT165" s="3" t="str">
        <f t="shared" si="58"/>
        <v>R</v>
      </c>
      <c r="AU165" s="105" t="s">
        <v>1148</v>
      </c>
      <c r="AV165" s="105" t="s">
        <v>1271</v>
      </c>
      <c r="AW165" s="3" t="s">
        <v>1903</v>
      </c>
      <c r="AX165" s="3" t="str">
        <f t="shared" si="59"/>
        <v>Hh</v>
      </c>
      <c r="AY165" s="3" t="s">
        <v>86</v>
      </c>
      <c r="AZ165" s="3" t="s">
        <v>86</v>
      </c>
      <c r="BA165" s="3" t="s">
        <v>86</v>
      </c>
      <c r="BB165" s="3" t="s">
        <v>1271</v>
      </c>
      <c r="BC165" s="105" t="s">
        <v>2</v>
      </c>
      <c r="BD165" s="3" t="str">
        <f t="shared" si="60"/>
        <v>-</v>
      </c>
      <c r="BE165" s="3" t="s">
        <v>1271</v>
      </c>
      <c r="BF165" s="3" t="s">
        <v>2</v>
      </c>
      <c r="BG165" s="3" t="str">
        <f t="shared" si="61"/>
        <v>-</v>
      </c>
      <c r="BH165" s="3" t="s">
        <v>1271</v>
      </c>
      <c r="BI165" s="3" t="s">
        <v>1271</v>
      </c>
      <c r="BJ165" s="3" t="s">
        <v>86</v>
      </c>
      <c r="BK165" s="3" t="s">
        <v>2</v>
      </c>
      <c r="BL165" s="3" t="str">
        <f t="shared" si="62"/>
        <v>-</v>
      </c>
      <c r="BM165" s="3" t="s">
        <v>86</v>
      </c>
      <c r="BN165" s="3" t="s">
        <v>86</v>
      </c>
      <c r="BO165" s="3" t="str">
        <f t="shared" si="63"/>
        <v>U</v>
      </c>
      <c r="BP165" s="3"/>
      <c r="BQ165" s="3"/>
      <c r="BR165" s="3"/>
      <c r="BS165" s="3"/>
      <c r="BT165" s="3"/>
    </row>
    <row r="166" spans="1:75" s="39" customFormat="1" x14ac:dyDescent="0.35">
      <c r="A166" s="3" t="s">
        <v>26</v>
      </c>
      <c r="B166" s="113" t="s">
        <v>2511</v>
      </c>
      <c r="C166" s="114" t="s">
        <v>1665</v>
      </c>
      <c r="D166" s="6" t="s">
        <v>1146</v>
      </c>
      <c r="E166" s="3" t="s">
        <v>2511</v>
      </c>
      <c r="F166" s="115" t="s">
        <v>263</v>
      </c>
      <c r="G166" s="113" t="s">
        <v>791</v>
      </c>
      <c r="H166" s="116">
        <v>0</v>
      </c>
      <c r="I166" s="3"/>
      <c r="J166" s="3" t="s">
        <v>2512</v>
      </c>
      <c r="K166" s="21"/>
      <c r="L166" s="9" t="s">
        <v>1743</v>
      </c>
      <c r="M166" s="43" t="str">
        <f t="shared" si="44"/>
        <v>U U U U</v>
      </c>
      <c r="N166" s="43" t="str">
        <f t="shared" si="45"/>
        <v>U U U U U U</v>
      </c>
      <c r="O166" s="43" t="str">
        <f t="shared" si="46"/>
        <v>Hh R -</v>
      </c>
      <c r="P166" s="43" t="str">
        <f t="shared" si="47"/>
        <v>- - U</v>
      </c>
      <c r="Q166" s="3"/>
      <c r="R166" s="3" t="s">
        <v>2080</v>
      </c>
      <c r="S166" s="3" t="s">
        <v>86</v>
      </c>
      <c r="T166" s="3" t="s">
        <v>86</v>
      </c>
      <c r="U166" s="3" t="s">
        <v>86</v>
      </c>
      <c r="V166" s="3" t="str">
        <f t="shared" si="48"/>
        <v>U</v>
      </c>
      <c r="W166" s="3" t="s">
        <v>86</v>
      </c>
      <c r="X166" s="3" t="str">
        <f t="shared" si="49"/>
        <v>U</v>
      </c>
      <c r="Y166" s="3" t="s">
        <v>86</v>
      </c>
      <c r="Z166" s="3" t="str">
        <f t="shared" si="50"/>
        <v>U</v>
      </c>
      <c r="AA166" s="3" t="s">
        <v>86</v>
      </c>
      <c r="AB166" s="3" t="str">
        <f t="shared" si="51"/>
        <v>U</v>
      </c>
      <c r="AC166" s="3" t="s">
        <v>86</v>
      </c>
      <c r="AD166" s="3" t="str">
        <f t="shared" si="52"/>
        <v>U</v>
      </c>
      <c r="AE166" s="3" t="s">
        <v>86</v>
      </c>
      <c r="AF166" s="3" t="s">
        <v>86</v>
      </c>
      <c r="AG166" s="3" t="str">
        <f t="shared" si="53"/>
        <v>U</v>
      </c>
      <c r="AH166" s="3" t="s">
        <v>86</v>
      </c>
      <c r="AI166" s="3" t="str">
        <f t="shared" si="54"/>
        <v>U</v>
      </c>
      <c r="AJ166" s="3" t="s">
        <v>86</v>
      </c>
      <c r="AK166" s="3" t="str">
        <f t="shared" si="55"/>
        <v>U</v>
      </c>
      <c r="AL166" s="3" t="s">
        <v>86</v>
      </c>
      <c r="AM166" s="3" t="str">
        <f t="shared" si="56"/>
        <v>U</v>
      </c>
      <c r="AN166" s="3" t="s">
        <v>86</v>
      </c>
      <c r="AO166" s="3" t="str">
        <f t="shared" si="57"/>
        <v>U</v>
      </c>
      <c r="AP166" s="3"/>
      <c r="AQ166" s="3"/>
      <c r="AR166" s="105" t="s">
        <v>1770</v>
      </c>
      <c r="AS166" s="3" t="s">
        <v>5</v>
      </c>
      <c r="AT166" s="3" t="str">
        <f t="shared" si="58"/>
        <v>R</v>
      </c>
      <c r="AU166" s="105" t="s">
        <v>1148</v>
      </c>
      <c r="AV166" s="105" t="s">
        <v>1148</v>
      </c>
      <c r="AW166" s="3" t="s">
        <v>1903</v>
      </c>
      <c r="AX166" s="3" t="str">
        <f t="shared" si="59"/>
        <v>Hh</v>
      </c>
      <c r="AY166" s="3" t="s">
        <v>86</v>
      </c>
      <c r="AZ166" s="3" t="s">
        <v>86</v>
      </c>
      <c r="BA166" s="3" t="s">
        <v>86</v>
      </c>
      <c r="BB166" s="3" t="s">
        <v>43</v>
      </c>
      <c r="BC166" s="105" t="s">
        <v>2</v>
      </c>
      <c r="BD166" s="3" t="str">
        <f t="shared" si="60"/>
        <v>-</v>
      </c>
      <c r="BE166" s="3" t="s">
        <v>1271</v>
      </c>
      <c r="BF166" s="3" t="s">
        <v>2</v>
      </c>
      <c r="BG166" s="3" t="str">
        <f t="shared" si="61"/>
        <v>-</v>
      </c>
      <c r="BH166" s="3" t="s">
        <v>1271</v>
      </c>
      <c r="BI166" s="3" t="s">
        <v>1271</v>
      </c>
      <c r="BJ166" s="3" t="s">
        <v>86</v>
      </c>
      <c r="BK166" s="3" t="s">
        <v>2</v>
      </c>
      <c r="BL166" s="3" t="str">
        <f t="shared" si="62"/>
        <v>-</v>
      </c>
      <c r="BM166" s="3" t="s">
        <v>86</v>
      </c>
      <c r="BN166" s="3" t="s">
        <v>86</v>
      </c>
      <c r="BO166" s="3" t="str">
        <f t="shared" si="63"/>
        <v>U</v>
      </c>
      <c r="BP166" s="3"/>
      <c r="BQ166" s="3"/>
      <c r="BR166" s="3"/>
      <c r="BS166" s="3"/>
      <c r="BT166" s="3"/>
    </row>
    <row r="167" spans="1:75" s="39" customFormat="1" x14ac:dyDescent="0.35">
      <c r="A167" s="3" t="s">
        <v>26</v>
      </c>
      <c r="B167" s="113" t="s">
        <v>2511</v>
      </c>
      <c r="C167" s="114" t="s">
        <v>1663</v>
      </c>
      <c r="D167" s="6" t="s">
        <v>1146</v>
      </c>
      <c r="E167" s="3" t="s">
        <v>2511</v>
      </c>
      <c r="F167" s="115" t="s">
        <v>1186</v>
      </c>
      <c r="G167" s="113" t="s">
        <v>692</v>
      </c>
      <c r="H167" s="116">
        <v>0</v>
      </c>
      <c r="I167" s="3"/>
      <c r="J167" s="3" t="s">
        <v>2512</v>
      </c>
      <c r="K167" s="21"/>
      <c r="L167" s="9" t="s">
        <v>1741</v>
      </c>
      <c r="M167" s="43" t="str">
        <f t="shared" si="44"/>
        <v>U U U U</v>
      </c>
      <c r="N167" s="43" t="str">
        <f t="shared" si="45"/>
        <v>U U U U U U</v>
      </c>
      <c r="O167" s="43" t="str">
        <f t="shared" si="46"/>
        <v>Hh R Z</v>
      </c>
      <c r="P167" s="43" t="str">
        <f t="shared" si="47"/>
        <v>- - U</v>
      </c>
      <c r="Q167" s="3"/>
      <c r="R167" s="3" t="s">
        <v>2080</v>
      </c>
      <c r="S167" s="3" t="s">
        <v>86</v>
      </c>
      <c r="T167" s="3" t="s">
        <v>86</v>
      </c>
      <c r="U167" s="3" t="s">
        <v>86</v>
      </c>
      <c r="V167" s="3" t="str">
        <f t="shared" si="48"/>
        <v>U</v>
      </c>
      <c r="W167" s="3" t="s">
        <v>86</v>
      </c>
      <c r="X167" s="3" t="str">
        <f t="shared" si="49"/>
        <v>U</v>
      </c>
      <c r="Y167" s="3" t="s">
        <v>86</v>
      </c>
      <c r="Z167" s="3" t="str">
        <f t="shared" si="50"/>
        <v>U</v>
      </c>
      <c r="AA167" s="3" t="s">
        <v>86</v>
      </c>
      <c r="AB167" s="3" t="str">
        <f t="shared" si="51"/>
        <v>U</v>
      </c>
      <c r="AC167" s="3" t="s">
        <v>86</v>
      </c>
      <c r="AD167" s="3" t="str">
        <f t="shared" si="52"/>
        <v>U</v>
      </c>
      <c r="AE167" s="3" t="s">
        <v>86</v>
      </c>
      <c r="AF167" s="3" t="s">
        <v>86</v>
      </c>
      <c r="AG167" s="3" t="str">
        <f t="shared" si="53"/>
        <v>U</v>
      </c>
      <c r="AH167" s="3" t="s">
        <v>86</v>
      </c>
      <c r="AI167" s="3" t="str">
        <f t="shared" si="54"/>
        <v>U</v>
      </c>
      <c r="AJ167" s="3" t="s">
        <v>86</v>
      </c>
      <c r="AK167" s="3" t="str">
        <f t="shared" si="55"/>
        <v>U</v>
      </c>
      <c r="AL167" s="3" t="s">
        <v>86</v>
      </c>
      <c r="AM167" s="3" t="str">
        <f t="shared" si="56"/>
        <v>U</v>
      </c>
      <c r="AN167" s="3" t="s">
        <v>86</v>
      </c>
      <c r="AO167" s="3" t="str">
        <f t="shared" si="57"/>
        <v>U</v>
      </c>
      <c r="AP167" s="3"/>
      <c r="AQ167" s="3"/>
      <c r="AR167" s="105" t="s">
        <v>1147</v>
      </c>
      <c r="AS167" s="3" t="s">
        <v>5</v>
      </c>
      <c r="AT167" s="3" t="str">
        <f t="shared" si="58"/>
        <v>R</v>
      </c>
      <c r="AU167" s="105" t="s">
        <v>1148</v>
      </c>
      <c r="AV167" s="105" t="s">
        <v>1271</v>
      </c>
      <c r="AW167" s="3" t="s">
        <v>1903</v>
      </c>
      <c r="AX167" s="3" t="str">
        <f t="shared" si="59"/>
        <v>Hh</v>
      </c>
      <c r="AY167" s="3" t="s">
        <v>86</v>
      </c>
      <c r="AZ167" s="3" t="s">
        <v>86</v>
      </c>
      <c r="BA167" s="3" t="s">
        <v>86</v>
      </c>
      <c r="BB167" s="3" t="s">
        <v>1836</v>
      </c>
      <c r="BC167" s="105" t="s">
        <v>5</v>
      </c>
      <c r="BD167" s="3" t="str">
        <f t="shared" si="60"/>
        <v>Z</v>
      </c>
      <c r="BE167" s="3" t="s">
        <v>1271</v>
      </c>
      <c r="BF167" s="3" t="s">
        <v>2</v>
      </c>
      <c r="BG167" s="3" t="str">
        <f t="shared" si="61"/>
        <v>-</v>
      </c>
      <c r="BH167" s="3" t="s">
        <v>1271</v>
      </c>
      <c r="BI167" s="3" t="s">
        <v>1271</v>
      </c>
      <c r="BJ167" s="3" t="s">
        <v>86</v>
      </c>
      <c r="BK167" s="3" t="s">
        <v>2</v>
      </c>
      <c r="BL167" s="3" t="str">
        <f t="shared" si="62"/>
        <v>-</v>
      </c>
      <c r="BM167" s="3" t="s">
        <v>86</v>
      </c>
      <c r="BN167" s="3" t="s">
        <v>86</v>
      </c>
      <c r="BO167" s="3" t="str">
        <f t="shared" si="63"/>
        <v>U</v>
      </c>
      <c r="BP167" s="3"/>
      <c r="BQ167" s="3"/>
      <c r="BR167" s="3"/>
      <c r="BS167" s="3"/>
      <c r="BT167" s="3"/>
    </row>
    <row r="168" spans="1:75" s="103" customFormat="1" x14ac:dyDescent="0.35">
      <c r="A168" s="3" t="s">
        <v>26</v>
      </c>
      <c r="B168" s="113" t="s">
        <v>2511</v>
      </c>
      <c r="C168" s="114" t="s">
        <v>1671</v>
      </c>
      <c r="D168" s="6" t="s">
        <v>1146</v>
      </c>
      <c r="E168" s="3" t="s">
        <v>2511</v>
      </c>
      <c r="F168" s="115" t="s">
        <v>1187</v>
      </c>
      <c r="G168" s="113" t="s">
        <v>709</v>
      </c>
      <c r="H168" s="116">
        <v>0</v>
      </c>
      <c r="I168" s="3"/>
      <c r="J168" s="3" t="s">
        <v>2512</v>
      </c>
      <c r="K168" s="21"/>
      <c r="L168" s="9" t="s">
        <v>1749</v>
      </c>
      <c r="M168" s="43" t="str">
        <f t="shared" si="44"/>
        <v>U U U U</v>
      </c>
      <c r="N168" s="43" t="str">
        <f t="shared" si="45"/>
        <v>U U U U U U</v>
      </c>
      <c r="O168" s="43" t="str">
        <f t="shared" si="46"/>
        <v>Hh R U</v>
      </c>
      <c r="P168" s="43" t="str">
        <f t="shared" si="47"/>
        <v>- - U</v>
      </c>
      <c r="Q168" s="3"/>
      <c r="R168" s="3" t="s">
        <v>2080</v>
      </c>
      <c r="S168" s="3" t="s">
        <v>86</v>
      </c>
      <c r="T168" s="3" t="s">
        <v>86</v>
      </c>
      <c r="U168" s="3" t="s">
        <v>86</v>
      </c>
      <c r="V168" s="3" t="str">
        <f t="shared" si="48"/>
        <v>U</v>
      </c>
      <c r="W168" s="3" t="s">
        <v>86</v>
      </c>
      <c r="X168" s="3" t="str">
        <f t="shared" si="49"/>
        <v>U</v>
      </c>
      <c r="Y168" s="3" t="s">
        <v>86</v>
      </c>
      <c r="Z168" s="3" t="str">
        <f t="shared" si="50"/>
        <v>U</v>
      </c>
      <c r="AA168" s="3" t="s">
        <v>86</v>
      </c>
      <c r="AB168" s="3" t="str">
        <f t="shared" si="51"/>
        <v>U</v>
      </c>
      <c r="AC168" s="3" t="s">
        <v>86</v>
      </c>
      <c r="AD168" s="3" t="str">
        <f t="shared" si="52"/>
        <v>U</v>
      </c>
      <c r="AE168" s="3" t="s">
        <v>86</v>
      </c>
      <c r="AF168" s="3" t="s">
        <v>86</v>
      </c>
      <c r="AG168" s="3" t="str">
        <f t="shared" si="53"/>
        <v>U</v>
      </c>
      <c r="AH168" s="3" t="s">
        <v>86</v>
      </c>
      <c r="AI168" s="3" t="str">
        <f t="shared" si="54"/>
        <v>U</v>
      </c>
      <c r="AJ168" s="3" t="s">
        <v>86</v>
      </c>
      <c r="AK168" s="3" t="str">
        <f t="shared" si="55"/>
        <v>U</v>
      </c>
      <c r="AL168" s="3" t="s">
        <v>86</v>
      </c>
      <c r="AM168" s="3" t="str">
        <f t="shared" si="56"/>
        <v>U</v>
      </c>
      <c r="AN168" s="3" t="s">
        <v>86</v>
      </c>
      <c r="AO168" s="3" t="str">
        <f t="shared" si="57"/>
        <v>U</v>
      </c>
      <c r="AP168" s="3"/>
      <c r="AQ168" s="3"/>
      <c r="AR168" s="105" t="s">
        <v>1150</v>
      </c>
      <c r="AS168" s="3" t="s">
        <v>5</v>
      </c>
      <c r="AT168" s="3" t="str">
        <f t="shared" si="58"/>
        <v>R</v>
      </c>
      <c r="AU168" s="105" t="s">
        <v>1148</v>
      </c>
      <c r="AV168" s="105" t="s">
        <v>1778</v>
      </c>
      <c r="AW168" s="3" t="s">
        <v>1903</v>
      </c>
      <c r="AX168" s="3" t="str">
        <f t="shared" si="59"/>
        <v>Hh</v>
      </c>
      <c r="AY168" s="3" t="s">
        <v>86</v>
      </c>
      <c r="AZ168" s="3" t="s">
        <v>86</v>
      </c>
      <c r="BA168" s="3" t="s">
        <v>86</v>
      </c>
      <c r="BB168" s="3" t="s">
        <v>656</v>
      </c>
      <c r="BC168" s="105" t="s">
        <v>1360</v>
      </c>
      <c r="BD168" s="3" t="str">
        <f t="shared" si="60"/>
        <v>U</v>
      </c>
      <c r="BE168" s="3" t="s">
        <v>1271</v>
      </c>
      <c r="BF168" s="3" t="s">
        <v>2</v>
      </c>
      <c r="BG168" s="3" t="str">
        <f t="shared" si="61"/>
        <v>-</v>
      </c>
      <c r="BH168" s="3" t="s">
        <v>1271</v>
      </c>
      <c r="BI168" s="3" t="s">
        <v>1271</v>
      </c>
      <c r="BJ168" s="3" t="s">
        <v>86</v>
      </c>
      <c r="BK168" s="3" t="s">
        <v>2</v>
      </c>
      <c r="BL168" s="3" t="str">
        <f t="shared" si="62"/>
        <v>-</v>
      </c>
      <c r="BM168" s="3" t="s">
        <v>86</v>
      </c>
      <c r="BN168" s="3" t="s">
        <v>86</v>
      </c>
      <c r="BO168" s="3" t="str">
        <f t="shared" si="63"/>
        <v>U</v>
      </c>
      <c r="BP168" s="3"/>
      <c r="BQ168" s="3"/>
      <c r="BR168" s="3"/>
      <c r="BS168" s="3"/>
      <c r="BT168" s="3"/>
      <c r="BU168" s="39"/>
      <c r="BV168" s="39"/>
      <c r="BW168" s="39"/>
    </row>
    <row r="169" spans="1:75" s="39" customFormat="1" x14ac:dyDescent="0.3">
      <c r="A169" s="3" t="s">
        <v>26</v>
      </c>
      <c r="B169" s="1" t="s">
        <v>2511</v>
      </c>
      <c r="C169" s="117" t="s">
        <v>2419</v>
      </c>
      <c r="D169" s="1" t="s">
        <v>1146</v>
      </c>
      <c r="E169" s="39" t="s">
        <v>2511</v>
      </c>
      <c r="F169" s="3" t="s">
        <v>1189</v>
      </c>
      <c r="G169" s="118" t="s">
        <v>699</v>
      </c>
      <c r="H169" s="1">
        <v>0</v>
      </c>
      <c r="I169" s="3"/>
      <c r="J169" s="3"/>
      <c r="K169" s="21"/>
      <c r="L169" s="9" t="s">
        <v>2420</v>
      </c>
      <c r="M169" s="43" t="str">
        <f t="shared" si="44"/>
        <v>U U U U</v>
      </c>
      <c r="N169" s="43" t="str">
        <f t="shared" si="45"/>
        <v>U U U U U U</v>
      </c>
      <c r="O169" s="43" t="str">
        <f t="shared" si="46"/>
        <v>Hh R Z</v>
      </c>
      <c r="P169" s="43" t="str">
        <f t="shared" si="47"/>
        <v>- - U</v>
      </c>
      <c r="Q169" s="3"/>
      <c r="R169" s="3" t="s">
        <v>2080</v>
      </c>
      <c r="S169" s="3" t="s">
        <v>86</v>
      </c>
      <c r="T169" s="3" t="s">
        <v>86</v>
      </c>
      <c r="U169" s="3" t="s">
        <v>86</v>
      </c>
      <c r="V169" s="3" t="str">
        <f t="shared" si="48"/>
        <v>U</v>
      </c>
      <c r="W169" s="3" t="s">
        <v>86</v>
      </c>
      <c r="X169" s="3" t="str">
        <f t="shared" si="49"/>
        <v>U</v>
      </c>
      <c r="Y169" s="3" t="s">
        <v>86</v>
      </c>
      <c r="Z169" s="3" t="str">
        <f t="shared" si="50"/>
        <v>U</v>
      </c>
      <c r="AA169" s="3" t="s">
        <v>86</v>
      </c>
      <c r="AB169" s="3" t="str">
        <f t="shared" si="51"/>
        <v>U</v>
      </c>
      <c r="AC169" s="3" t="s">
        <v>86</v>
      </c>
      <c r="AD169" s="3" t="str">
        <f t="shared" si="52"/>
        <v>U</v>
      </c>
      <c r="AE169" s="3" t="s">
        <v>86</v>
      </c>
      <c r="AF169" s="3" t="s">
        <v>86</v>
      </c>
      <c r="AG169" s="3" t="str">
        <f t="shared" si="53"/>
        <v>U</v>
      </c>
      <c r="AH169" s="3" t="s">
        <v>86</v>
      </c>
      <c r="AI169" s="3" t="str">
        <f t="shared" si="54"/>
        <v>U</v>
      </c>
      <c r="AJ169" s="3" t="s">
        <v>86</v>
      </c>
      <c r="AK169" s="3" t="str">
        <f t="shared" si="55"/>
        <v>U</v>
      </c>
      <c r="AL169" s="3" t="s">
        <v>86</v>
      </c>
      <c r="AM169" s="3" t="str">
        <f t="shared" si="56"/>
        <v>U</v>
      </c>
      <c r="AN169" s="3" t="s">
        <v>86</v>
      </c>
      <c r="AO169" s="3" t="str">
        <f t="shared" si="57"/>
        <v>U</v>
      </c>
      <c r="AP169" s="3"/>
      <c r="AQ169" s="3"/>
      <c r="AR169" s="119" t="s">
        <v>1150</v>
      </c>
      <c r="AS169" s="3" t="s">
        <v>5</v>
      </c>
      <c r="AT169" s="3" t="str">
        <f t="shared" si="58"/>
        <v>R</v>
      </c>
      <c r="AU169" s="120" t="s">
        <v>1148</v>
      </c>
      <c r="AV169" s="105" t="s">
        <v>1271</v>
      </c>
      <c r="AW169" s="3" t="s">
        <v>1903</v>
      </c>
      <c r="AX169" s="3" t="str">
        <f t="shared" si="59"/>
        <v>Hh</v>
      </c>
      <c r="AY169" s="25" t="s">
        <v>86</v>
      </c>
      <c r="AZ169" s="25" t="s">
        <v>86</v>
      </c>
      <c r="BA169" s="25" t="s">
        <v>86</v>
      </c>
      <c r="BB169" s="96" t="s">
        <v>1310</v>
      </c>
      <c r="BC169" s="3" t="s">
        <v>5</v>
      </c>
      <c r="BD169" s="3" t="str">
        <f t="shared" si="60"/>
        <v>Z</v>
      </c>
      <c r="BE169" s="105" t="s">
        <v>1271</v>
      </c>
      <c r="BF169" s="3" t="s">
        <v>2</v>
      </c>
      <c r="BG169" s="3" t="str">
        <f t="shared" si="61"/>
        <v>-</v>
      </c>
      <c r="BH169" s="105" t="s">
        <v>1271</v>
      </c>
      <c r="BI169" s="105" t="s">
        <v>1271</v>
      </c>
      <c r="BJ169" s="3" t="s">
        <v>86</v>
      </c>
      <c r="BK169" s="3" t="s">
        <v>2</v>
      </c>
      <c r="BL169" s="3" t="str">
        <f t="shared" si="62"/>
        <v>-</v>
      </c>
      <c r="BM169" s="3" t="s">
        <v>86</v>
      </c>
      <c r="BN169" s="3" t="s">
        <v>86</v>
      </c>
      <c r="BO169" s="3" t="str">
        <f>IF(BN169="R","Clo",(IF(BN169&lt;&gt;"S","U","-")))</f>
        <v>U</v>
      </c>
      <c r="BP169" s="3"/>
      <c r="BQ169" s="3"/>
      <c r="BR169" s="3"/>
      <c r="BS169" s="3"/>
      <c r="BT169" s="3"/>
      <c r="BU169" s="3"/>
      <c r="BV169" s="3"/>
      <c r="BW169" s="3"/>
    </row>
    <row r="170" spans="1:75" s="39" customFormat="1" x14ac:dyDescent="0.35">
      <c r="A170" s="3" t="s">
        <v>26</v>
      </c>
      <c r="B170" s="113" t="s">
        <v>2511</v>
      </c>
      <c r="C170" s="114" t="s">
        <v>1677</v>
      </c>
      <c r="D170" s="6" t="s">
        <v>1146</v>
      </c>
      <c r="E170" s="3" t="s">
        <v>2511</v>
      </c>
      <c r="F170" s="115" t="s">
        <v>1190</v>
      </c>
      <c r="G170" s="113" t="s">
        <v>719</v>
      </c>
      <c r="H170" s="116">
        <v>0</v>
      </c>
      <c r="I170" s="3"/>
      <c r="J170" s="3" t="s">
        <v>2512</v>
      </c>
      <c r="K170" s="21"/>
      <c r="L170" s="9" t="s">
        <v>1755</v>
      </c>
      <c r="M170" s="43" t="str">
        <f t="shared" si="44"/>
        <v>U U U U</v>
      </c>
      <c r="N170" s="43" t="str">
        <f t="shared" si="45"/>
        <v>U U U U U U</v>
      </c>
      <c r="O170" s="43" t="str">
        <f t="shared" si="46"/>
        <v>Hh R -</v>
      </c>
      <c r="P170" s="43" t="str">
        <f t="shared" si="47"/>
        <v>- - U</v>
      </c>
      <c r="Q170" s="3"/>
      <c r="R170" s="3" t="s">
        <v>2080</v>
      </c>
      <c r="S170" s="3" t="s">
        <v>86</v>
      </c>
      <c r="T170" s="3" t="s">
        <v>86</v>
      </c>
      <c r="U170" s="3" t="s">
        <v>86</v>
      </c>
      <c r="V170" s="3" t="str">
        <f t="shared" si="48"/>
        <v>U</v>
      </c>
      <c r="W170" s="3" t="s">
        <v>86</v>
      </c>
      <c r="X170" s="3" t="str">
        <f t="shared" si="49"/>
        <v>U</v>
      </c>
      <c r="Y170" s="3" t="s">
        <v>86</v>
      </c>
      <c r="Z170" s="3" t="str">
        <f t="shared" si="50"/>
        <v>U</v>
      </c>
      <c r="AA170" s="3" t="s">
        <v>86</v>
      </c>
      <c r="AB170" s="3" t="str">
        <f t="shared" si="51"/>
        <v>U</v>
      </c>
      <c r="AC170" s="3" t="s">
        <v>86</v>
      </c>
      <c r="AD170" s="3" t="str">
        <f t="shared" si="52"/>
        <v>U</v>
      </c>
      <c r="AE170" s="3" t="s">
        <v>86</v>
      </c>
      <c r="AF170" s="3" t="s">
        <v>86</v>
      </c>
      <c r="AG170" s="3" t="str">
        <f t="shared" si="53"/>
        <v>U</v>
      </c>
      <c r="AH170" s="3" t="s">
        <v>86</v>
      </c>
      <c r="AI170" s="3" t="str">
        <f t="shared" si="54"/>
        <v>U</v>
      </c>
      <c r="AJ170" s="3" t="s">
        <v>86</v>
      </c>
      <c r="AK170" s="3" t="str">
        <f t="shared" si="55"/>
        <v>U</v>
      </c>
      <c r="AL170" s="3" t="s">
        <v>86</v>
      </c>
      <c r="AM170" s="3" t="str">
        <f t="shared" si="56"/>
        <v>U</v>
      </c>
      <c r="AN170" s="3" t="s">
        <v>86</v>
      </c>
      <c r="AO170" s="3" t="str">
        <f t="shared" si="57"/>
        <v>U</v>
      </c>
      <c r="AP170" s="3"/>
      <c r="AQ170" s="3"/>
      <c r="AR170" s="105" t="s">
        <v>1147</v>
      </c>
      <c r="AS170" s="3" t="s">
        <v>5</v>
      </c>
      <c r="AT170" s="3" t="str">
        <f t="shared" si="58"/>
        <v>R</v>
      </c>
      <c r="AU170" s="105" t="s">
        <v>1148</v>
      </c>
      <c r="AV170" s="3" t="s">
        <v>1778</v>
      </c>
      <c r="AW170" s="3" t="s">
        <v>1903</v>
      </c>
      <c r="AX170" s="3" t="str">
        <f t="shared" si="59"/>
        <v>Hh</v>
      </c>
      <c r="AY170" s="3" t="s">
        <v>86</v>
      </c>
      <c r="AZ170" s="3" t="s">
        <v>86</v>
      </c>
      <c r="BA170" s="3" t="s">
        <v>86</v>
      </c>
      <c r="BB170" s="3" t="s">
        <v>43</v>
      </c>
      <c r="BC170" s="105" t="s">
        <v>2</v>
      </c>
      <c r="BD170" s="3" t="str">
        <f t="shared" si="60"/>
        <v>-</v>
      </c>
      <c r="BE170" s="3" t="s">
        <v>1271</v>
      </c>
      <c r="BF170" s="3" t="s">
        <v>2</v>
      </c>
      <c r="BG170" s="3" t="str">
        <f t="shared" si="61"/>
        <v>-</v>
      </c>
      <c r="BH170" s="3" t="s">
        <v>1271</v>
      </c>
      <c r="BI170" s="3" t="s">
        <v>1271</v>
      </c>
      <c r="BJ170" s="3" t="s">
        <v>86</v>
      </c>
      <c r="BK170" s="3" t="s">
        <v>2</v>
      </c>
      <c r="BL170" s="3" t="str">
        <f t="shared" si="62"/>
        <v>-</v>
      </c>
      <c r="BM170" s="3" t="s">
        <v>86</v>
      </c>
      <c r="BN170" s="3" t="s">
        <v>86</v>
      </c>
      <c r="BO170" s="3" t="str">
        <f t="shared" ref="BO170:BO178" si="64">IF(BN170="R","Inj",(IF(BN170&lt;&gt;"S","U","-")))</f>
        <v>U</v>
      </c>
      <c r="BP170" s="3"/>
      <c r="BQ170" s="3"/>
      <c r="BR170" s="3"/>
      <c r="BS170" s="3"/>
      <c r="BT170" s="3"/>
    </row>
    <row r="171" spans="1:75" s="39" customFormat="1" x14ac:dyDescent="0.35">
      <c r="A171" s="3" t="s">
        <v>26</v>
      </c>
      <c r="B171" s="113" t="s">
        <v>2511</v>
      </c>
      <c r="C171" s="114" t="s">
        <v>1702</v>
      </c>
      <c r="D171" s="6" t="s">
        <v>1146</v>
      </c>
      <c r="E171" s="3" t="s">
        <v>2511</v>
      </c>
      <c r="F171" s="115" t="s">
        <v>1191</v>
      </c>
      <c r="G171" s="113" t="s">
        <v>722</v>
      </c>
      <c r="H171" s="116">
        <v>0</v>
      </c>
      <c r="I171" s="3"/>
      <c r="J171" s="3" t="s">
        <v>2512</v>
      </c>
      <c r="K171" s="21"/>
      <c r="L171" s="9" t="s">
        <v>1756</v>
      </c>
      <c r="M171" s="43" t="str">
        <f t="shared" si="44"/>
        <v>U U U U</v>
      </c>
      <c r="N171" s="43" t="str">
        <f t="shared" si="45"/>
        <v>U U U U U U</v>
      </c>
      <c r="O171" s="43" t="str">
        <f t="shared" si="46"/>
        <v>Hh R Z</v>
      </c>
      <c r="P171" s="43" t="str">
        <f t="shared" si="47"/>
        <v>- - U</v>
      </c>
      <c r="Q171" s="3"/>
      <c r="R171" s="3" t="s">
        <v>2080</v>
      </c>
      <c r="S171" s="3" t="s">
        <v>86</v>
      </c>
      <c r="T171" s="3" t="s">
        <v>86</v>
      </c>
      <c r="U171" s="3" t="s">
        <v>86</v>
      </c>
      <c r="V171" s="3" t="str">
        <f t="shared" si="48"/>
        <v>U</v>
      </c>
      <c r="W171" s="3" t="s">
        <v>86</v>
      </c>
      <c r="X171" s="3" t="str">
        <f t="shared" si="49"/>
        <v>U</v>
      </c>
      <c r="Y171" s="3" t="s">
        <v>86</v>
      </c>
      <c r="Z171" s="3" t="str">
        <f t="shared" si="50"/>
        <v>U</v>
      </c>
      <c r="AA171" s="3" t="s">
        <v>86</v>
      </c>
      <c r="AB171" s="3" t="str">
        <f t="shared" si="51"/>
        <v>U</v>
      </c>
      <c r="AC171" s="3" t="s">
        <v>86</v>
      </c>
      <c r="AD171" s="3" t="str">
        <f t="shared" si="52"/>
        <v>U</v>
      </c>
      <c r="AE171" s="3" t="s">
        <v>86</v>
      </c>
      <c r="AF171" s="3" t="s">
        <v>86</v>
      </c>
      <c r="AG171" s="3" t="str">
        <f t="shared" si="53"/>
        <v>U</v>
      </c>
      <c r="AH171" s="3" t="s">
        <v>86</v>
      </c>
      <c r="AI171" s="3" t="str">
        <f t="shared" si="54"/>
        <v>U</v>
      </c>
      <c r="AJ171" s="3" t="s">
        <v>86</v>
      </c>
      <c r="AK171" s="3" t="str">
        <f t="shared" si="55"/>
        <v>U</v>
      </c>
      <c r="AL171" s="3" t="s">
        <v>86</v>
      </c>
      <c r="AM171" s="3" t="str">
        <f t="shared" si="56"/>
        <v>U</v>
      </c>
      <c r="AN171" s="3" t="s">
        <v>86</v>
      </c>
      <c r="AO171" s="3" t="str">
        <f t="shared" si="57"/>
        <v>U</v>
      </c>
      <c r="AP171" s="3"/>
      <c r="AQ171" s="3"/>
      <c r="AR171" s="105" t="s">
        <v>1147</v>
      </c>
      <c r="AS171" s="3" t="s">
        <v>5</v>
      </c>
      <c r="AT171" s="3" t="str">
        <f t="shared" si="58"/>
        <v>R</v>
      </c>
      <c r="AU171" s="105" t="s">
        <v>1148</v>
      </c>
      <c r="AV171" s="105" t="s">
        <v>1271</v>
      </c>
      <c r="AW171" s="3" t="s">
        <v>1903</v>
      </c>
      <c r="AX171" s="3" t="str">
        <f t="shared" si="59"/>
        <v>Hh</v>
      </c>
      <c r="AY171" s="3" t="s">
        <v>86</v>
      </c>
      <c r="AZ171" s="3" t="s">
        <v>86</v>
      </c>
      <c r="BA171" s="3" t="s">
        <v>86</v>
      </c>
      <c r="BB171" s="3" t="s">
        <v>1860</v>
      </c>
      <c r="BC171" s="105" t="s">
        <v>5</v>
      </c>
      <c r="BD171" s="3" t="str">
        <f t="shared" si="60"/>
        <v>Z</v>
      </c>
      <c r="BE171" s="3" t="s">
        <v>1271</v>
      </c>
      <c r="BF171" s="3" t="s">
        <v>2</v>
      </c>
      <c r="BG171" s="3" t="str">
        <f t="shared" si="61"/>
        <v>-</v>
      </c>
      <c r="BH171" s="3" t="s">
        <v>1271</v>
      </c>
      <c r="BI171" s="3" t="s">
        <v>1271</v>
      </c>
      <c r="BJ171" s="3" t="s">
        <v>86</v>
      </c>
      <c r="BK171" s="3" t="s">
        <v>2</v>
      </c>
      <c r="BL171" s="3" t="str">
        <f t="shared" si="62"/>
        <v>-</v>
      </c>
      <c r="BM171" s="3" t="s">
        <v>86</v>
      </c>
      <c r="BN171" s="3" t="s">
        <v>86</v>
      </c>
      <c r="BO171" s="3" t="str">
        <f t="shared" si="64"/>
        <v>U</v>
      </c>
      <c r="BP171" s="3"/>
      <c r="BQ171" s="3"/>
      <c r="BR171" s="3"/>
      <c r="BS171" s="3"/>
      <c r="BT171" s="3"/>
    </row>
    <row r="172" spans="1:75" s="39" customFormat="1" x14ac:dyDescent="0.35">
      <c r="A172" s="3" t="s">
        <v>26</v>
      </c>
      <c r="B172" s="113" t="s">
        <v>2511</v>
      </c>
      <c r="C172" s="114" t="s">
        <v>1664</v>
      </c>
      <c r="D172" s="6" t="s">
        <v>1146</v>
      </c>
      <c r="E172" s="3" t="s">
        <v>2511</v>
      </c>
      <c r="F172" s="115" t="s">
        <v>1690</v>
      </c>
      <c r="G172" s="113" t="s">
        <v>1622</v>
      </c>
      <c r="H172" s="116">
        <v>0</v>
      </c>
      <c r="I172" s="3"/>
      <c r="J172" s="3" t="s">
        <v>2512</v>
      </c>
      <c r="K172" s="21"/>
      <c r="L172" s="9" t="s">
        <v>1742</v>
      </c>
      <c r="M172" s="43" t="str">
        <f t="shared" si="44"/>
        <v>U U U U</v>
      </c>
      <c r="N172" s="43" t="str">
        <f t="shared" si="45"/>
        <v>U U U U U U</v>
      </c>
      <c r="O172" s="43" t="str">
        <f t="shared" si="46"/>
        <v>Hh R Z</v>
      </c>
      <c r="P172" s="43" t="str">
        <f t="shared" si="47"/>
        <v>- - U</v>
      </c>
      <c r="Q172" s="3"/>
      <c r="R172" s="3" t="s">
        <v>2080</v>
      </c>
      <c r="S172" s="3" t="s">
        <v>86</v>
      </c>
      <c r="T172" s="3" t="s">
        <v>86</v>
      </c>
      <c r="U172" s="3" t="s">
        <v>86</v>
      </c>
      <c r="V172" s="3" t="str">
        <f t="shared" si="48"/>
        <v>U</v>
      </c>
      <c r="W172" s="3" t="s">
        <v>86</v>
      </c>
      <c r="X172" s="3" t="str">
        <f t="shared" si="49"/>
        <v>U</v>
      </c>
      <c r="Y172" s="3" t="s">
        <v>86</v>
      </c>
      <c r="Z172" s="3" t="str">
        <f t="shared" si="50"/>
        <v>U</v>
      </c>
      <c r="AA172" s="3" t="s">
        <v>86</v>
      </c>
      <c r="AB172" s="3" t="str">
        <f t="shared" si="51"/>
        <v>U</v>
      </c>
      <c r="AC172" s="3" t="s">
        <v>86</v>
      </c>
      <c r="AD172" s="3" t="str">
        <f t="shared" si="52"/>
        <v>U</v>
      </c>
      <c r="AE172" s="3" t="s">
        <v>86</v>
      </c>
      <c r="AF172" s="3" t="s">
        <v>86</v>
      </c>
      <c r="AG172" s="3" t="str">
        <f t="shared" si="53"/>
        <v>U</v>
      </c>
      <c r="AH172" s="3" t="s">
        <v>86</v>
      </c>
      <c r="AI172" s="3" t="str">
        <f t="shared" si="54"/>
        <v>U</v>
      </c>
      <c r="AJ172" s="3" t="s">
        <v>86</v>
      </c>
      <c r="AK172" s="3" t="str">
        <f t="shared" si="55"/>
        <v>U</v>
      </c>
      <c r="AL172" s="3" t="s">
        <v>86</v>
      </c>
      <c r="AM172" s="3" t="str">
        <f t="shared" si="56"/>
        <v>U</v>
      </c>
      <c r="AN172" s="3" t="s">
        <v>86</v>
      </c>
      <c r="AO172" s="3" t="str">
        <f t="shared" si="57"/>
        <v>U</v>
      </c>
      <c r="AP172" s="3"/>
      <c r="AQ172" s="3"/>
      <c r="AR172" s="105" t="s">
        <v>1769</v>
      </c>
      <c r="AS172" s="3" t="s">
        <v>5</v>
      </c>
      <c r="AT172" s="3" t="str">
        <f t="shared" si="58"/>
        <v>R</v>
      </c>
      <c r="AU172" s="105" t="s">
        <v>1148</v>
      </c>
      <c r="AV172" s="105" t="s">
        <v>1271</v>
      </c>
      <c r="AW172" s="3" t="s">
        <v>1903</v>
      </c>
      <c r="AX172" s="3" t="str">
        <f t="shared" si="59"/>
        <v>Hh</v>
      </c>
      <c r="AY172" s="3" t="s">
        <v>86</v>
      </c>
      <c r="AZ172" s="3" t="s">
        <v>86</v>
      </c>
      <c r="BA172" s="3" t="s">
        <v>86</v>
      </c>
      <c r="BB172" s="3" t="s">
        <v>1858</v>
      </c>
      <c r="BC172" s="105" t="s">
        <v>5</v>
      </c>
      <c r="BD172" s="3" t="str">
        <f t="shared" si="60"/>
        <v>Z</v>
      </c>
      <c r="BE172" s="3" t="s">
        <v>1271</v>
      </c>
      <c r="BF172" s="3" t="s">
        <v>2</v>
      </c>
      <c r="BG172" s="3" t="str">
        <f t="shared" si="61"/>
        <v>-</v>
      </c>
      <c r="BH172" s="3" t="s">
        <v>1271</v>
      </c>
      <c r="BI172" s="3" t="s">
        <v>1271</v>
      </c>
      <c r="BJ172" s="3" t="s">
        <v>86</v>
      </c>
      <c r="BK172" s="3" t="s">
        <v>2</v>
      </c>
      <c r="BL172" s="3" t="str">
        <f t="shared" si="62"/>
        <v>-</v>
      </c>
      <c r="BM172" s="3" t="s">
        <v>86</v>
      </c>
      <c r="BN172" s="3" t="s">
        <v>86</v>
      </c>
      <c r="BO172" s="3" t="str">
        <f t="shared" si="64"/>
        <v>U</v>
      </c>
      <c r="BP172" s="3"/>
      <c r="BQ172" s="3"/>
      <c r="BR172" s="3"/>
      <c r="BS172" s="3"/>
      <c r="BT172" s="3"/>
    </row>
    <row r="173" spans="1:75" s="39" customFormat="1" x14ac:dyDescent="0.35">
      <c r="A173" s="3" t="s">
        <v>26</v>
      </c>
      <c r="B173" s="113" t="s">
        <v>2511</v>
      </c>
      <c r="C173" s="114" t="s">
        <v>1668</v>
      </c>
      <c r="D173" s="6" t="s">
        <v>1146</v>
      </c>
      <c r="E173" s="3" t="s">
        <v>2511</v>
      </c>
      <c r="F173" s="115" t="s">
        <v>1692</v>
      </c>
      <c r="G173" s="113" t="s">
        <v>1624</v>
      </c>
      <c r="H173" s="116">
        <v>0</v>
      </c>
      <c r="I173" s="3"/>
      <c r="J173" s="3" t="s">
        <v>2512</v>
      </c>
      <c r="K173" s="21"/>
      <c r="L173" s="9" t="s">
        <v>1746</v>
      </c>
      <c r="M173" s="43" t="str">
        <f t="shared" si="44"/>
        <v>U U U U</v>
      </c>
      <c r="N173" s="43" t="str">
        <f t="shared" si="45"/>
        <v>U U U U U U</v>
      </c>
      <c r="O173" s="43" t="str">
        <f t="shared" si="46"/>
        <v>Hh R Z</v>
      </c>
      <c r="P173" s="43" t="str">
        <f t="shared" si="47"/>
        <v>- - U</v>
      </c>
      <c r="Q173" s="3"/>
      <c r="R173" s="3" t="s">
        <v>2080</v>
      </c>
      <c r="S173" s="3" t="s">
        <v>86</v>
      </c>
      <c r="T173" s="3" t="s">
        <v>86</v>
      </c>
      <c r="U173" s="3" t="s">
        <v>86</v>
      </c>
      <c r="V173" s="3" t="str">
        <f t="shared" si="48"/>
        <v>U</v>
      </c>
      <c r="W173" s="3" t="s">
        <v>86</v>
      </c>
      <c r="X173" s="3" t="str">
        <f t="shared" si="49"/>
        <v>U</v>
      </c>
      <c r="Y173" s="3" t="s">
        <v>86</v>
      </c>
      <c r="Z173" s="3" t="str">
        <f t="shared" si="50"/>
        <v>U</v>
      </c>
      <c r="AA173" s="3" t="s">
        <v>86</v>
      </c>
      <c r="AB173" s="3" t="str">
        <f t="shared" si="51"/>
        <v>U</v>
      </c>
      <c r="AC173" s="3" t="s">
        <v>86</v>
      </c>
      <c r="AD173" s="3" t="str">
        <f t="shared" si="52"/>
        <v>U</v>
      </c>
      <c r="AE173" s="3" t="s">
        <v>86</v>
      </c>
      <c r="AF173" s="3" t="s">
        <v>86</v>
      </c>
      <c r="AG173" s="3" t="str">
        <f t="shared" si="53"/>
        <v>U</v>
      </c>
      <c r="AH173" s="3" t="s">
        <v>86</v>
      </c>
      <c r="AI173" s="3" t="str">
        <f t="shared" si="54"/>
        <v>U</v>
      </c>
      <c r="AJ173" s="3" t="s">
        <v>86</v>
      </c>
      <c r="AK173" s="3" t="str">
        <f t="shared" si="55"/>
        <v>U</v>
      </c>
      <c r="AL173" s="3" t="s">
        <v>86</v>
      </c>
      <c r="AM173" s="3" t="str">
        <f t="shared" si="56"/>
        <v>U</v>
      </c>
      <c r="AN173" s="3" t="s">
        <v>86</v>
      </c>
      <c r="AO173" s="3" t="str">
        <f t="shared" si="57"/>
        <v>U</v>
      </c>
      <c r="AP173" s="3"/>
      <c r="AQ173" s="3"/>
      <c r="AR173" s="105" t="s">
        <v>1147</v>
      </c>
      <c r="AS173" s="3" t="s">
        <v>5</v>
      </c>
      <c r="AT173" s="3" t="str">
        <f t="shared" si="58"/>
        <v>R</v>
      </c>
      <c r="AU173" s="105" t="s">
        <v>1148</v>
      </c>
      <c r="AV173" s="105" t="s">
        <v>1778</v>
      </c>
      <c r="AW173" s="3" t="s">
        <v>1903</v>
      </c>
      <c r="AX173" s="3" t="str">
        <f t="shared" si="59"/>
        <v>Hh</v>
      </c>
      <c r="AY173" s="3" t="s">
        <v>86</v>
      </c>
      <c r="AZ173" s="3" t="s">
        <v>86</v>
      </c>
      <c r="BA173" s="3" t="s">
        <v>86</v>
      </c>
      <c r="BB173" s="3" t="s">
        <v>1861</v>
      </c>
      <c r="BC173" s="105" t="s">
        <v>5</v>
      </c>
      <c r="BD173" s="3" t="str">
        <f t="shared" si="60"/>
        <v>Z</v>
      </c>
      <c r="BE173" s="3" t="s">
        <v>1271</v>
      </c>
      <c r="BF173" s="3" t="s">
        <v>2</v>
      </c>
      <c r="BG173" s="3" t="str">
        <f t="shared" si="61"/>
        <v>-</v>
      </c>
      <c r="BH173" s="3" t="s">
        <v>1271</v>
      </c>
      <c r="BI173" s="3" t="s">
        <v>1271</v>
      </c>
      <c r="BJ173" s="3" t="s">
        <v>86</v>
      </c>
      <c r="BK173" s="3" t="s">
        <v>2</v>
      </c>
      <c r="BL173" s="3" t="str">
        <f t="shared" si="62"/>
        <v>-</v>
      </c>
      <c r="BM173" s="3" t="s">
        <v>86</v>
      </c>
      <c r="BN173" s="3" t="s">
        <v>86</v>
      </c>
      <c r="BO173" s="3" t="str">
        <f t="shared" si="64"/>
        <v>U</v>
      </c>
      <c r="BP173" s="3"/>
      <c r="BQ173" s="3"/>
      <c r="BR173" s="3"/>
      <c r="BS173" s="3"/>
      <c r="BT173" s="3"/>
    </row>
    <row r="174" spans="1:75" s="39" customFormat="1" x14ac:dyDescent="0.35">
      <c r="A174" s="3" t="s">
        <v>26</v>
      </c>
      <c r="B174" s="113" t="s">
        <v>2511</v>
      </c>
      <c r="C174" s="114" t="s">
        <v>1657</v>
      </c>
      <c r="D174" s="6" t="s">
        <v>1146</v>
      </c>
      <c r="E174" s="3" t="s">
        <v>2511</v>
      </c>
      <c r="F174" s="115" t="s">
        <v>1686</v>
      </c>
      <c r="G174" s="113" t="s">
        <v>1618</v>
      </c>
      <c r="H174" s="116">
        <v>0</v>
      </c>
      <c r="I174" s="3"/>
      <c r="J174" s="3" t="s">
        <v>2512</v>
      </c>
      <c r="K174" s="21"/>
      <c r="L174" s="9" t="s">
        <v>1734</v>
      </c>
      <c r="M174" s="43" t="str">
        <f t="shared" si="44"/>
        <v>U U U U</v>
      </c>
      <c r="N174" s="43" t="str">
        <f t="shared" si="45"/>
        <v>U U U U U U</v>
      </c>
      <c r="O174" s="43" t="str">
        <f t="shared" si="46"/>
        <v>Hh R Z</v>
      </c>
      <c r="P174" s="43" t="str">
        <f t="shared" si="47"/>
        <v>- - U</v>
      </c>
      <c r="Q174" s="3"/>
      <c r="R174" s="3" t="s">
        <v>2080</v>
      </c>
      <c r="S174" s="3" t="s">
        <v>86</v>
      </c>
      <c r="T174" s="3" t="s">
        <v>86</v>
      </c>
      <c r="U174" s="3" t="s">
        <v>86</v>
      </c>
      <c r="V174" s="3" t="str">
        <f t="shared" si="48"/>
        <v>U</v>
      </c>
      <c r="W174" s="3" t="s">
        <v>86</v>
      </c>
      <c r="X174" s="3" t="str">
        <f t="shared" si="49"/>
        <v>U</v>
      </c>
      <c r="Y174" s="3" t="s">
        <v>86</v>
      </c>
      <c r="Z174" s="3" t="str">
        <f t="shared" si="50"/>
        <v>U</v>
      </c>
      <c r="AA174" s="3" t="s">
        <v>86</v>
      </c>
      <c r="AB174" s="3" t="str">
        <f t="shared" si="51"/>
        <v>U</v>
      </c>
      <c r="AC174" s="3" t="s">
        <v>86</v>
      </c>
      <c r="AD174" s="3" t="str">
        <f t="shared" si="52"/>
        <v>U</v>
      </c>
      <c r="AE174" s="3" t="s">
        <v>86</v>
      </c>
      <c r="AF174" s="3" t="s">
        <v>86</v>
      </c>
      <c r="AG174" s="3" t="str">
        <f t="shared" si="53"/>
        <v>U</v>
      </c>
      <c r="AH174" s="3" t="s">
        <v>86</v>
      </c>
      <c r="AI174" s="3" t="str">
        <f t="shared" si="54"/>
        <v>U</v>
      </c>
      <c r="AJ174" s="3" t="s">
        <v>86</v>
      </c>
      <c r="AK174" s="3" t="str">
        <f t="shared" si="55"/>
        <v>U</v>
      </c>
      <c r="AL174" s="3" t="s">
        <v>86</v>
      </c>
      <c r="AM174" s="3" t="str">
        <f t="shared" si="56"/>
        <v>U</v>
      </c>
      <c r="AN174" s="3" t="s">
        <v>86</v>
      </c>
      <c r="AO174" s="3" t="str">
        <f t="shared" si="57"/>
        <v>U</v>
      </c>
      <c r="AP174" s="3"/>
      <c r="AQ174" s="3"/>
      <c r="AR174" s="105" t="s">
        <v>1147</v>
      </c>
      <c r="AS174" s="3" t="s">
        <v>5</v>
      </c>
      <c r="AT174" s="3" t="str">
        <f t="shared" si="58"/>
        <v>R</v>
      </c>
      <c r="AU174" s="105" t="s">
        <v>1148</v>
      </c>
      <c r="AV174" s="105" t="s">
        <v>1271</v>
      </c>
      <c r="AW174" s="3" t="s">
        <v>1903</v>
      </c>
      <c r="AX174" s="3" t="str">
        <f t="shared" si="59"/>
        <v>Hh</v>
      </c>
      <c r="AY174" s="3" t="s">
        <v>86</v>
      </c>
      <c r="AZ174" s="3" t="s">
        <v>86</v>
      </c>
      <c r="BA174" s="3" t="s">
        <v>86</v>
      </c>
      <c r="BB174" s="3" t="s">
        <v>1835</v>
      </c>
      <c r="BC174" s="105" t="s">
        <v>5</v>
      </c>
      <c r="BD174" s="3" t="str">
        <f t="shared" si="60"/>
        <v>Z</v>
      </c>
      <c r="BE174" s="3" t="s">
        <v>1271</v>
      </c>
      <c r="BF174" s="3" t="s">
        <v>2</v>
      </c>
      <c r="BG174" s="3" t="str">
        <f t="shared" si="61"/>
        <v>-</v>
      </c>
      <c r="BH174" s="3" t="s">
        <v>1271</v>
      </c>
      <c r="BI174" s="3" t="s">
        <v>1271</v>
      </c>
      <c r="BJ174" s="3" t="s">
        <v>86</v>
      </c>
      <c r="BK174" s="3" t="s">
        <v>2</v>
      </c>
      <c r="BL174" s="3" t="str">
        <f t="shared" si="62"/>
        <v>-</v>
      </c>
      <c r="BM174" s="3" t="s">
        <v>86</v>
      </c>
      <c r="BN174" s="3" t="s">
        <v>86</v>
      </c>
      <c r="BO174" s="3" t="str">
        <f t="shared" si="64"/>
        <v>U</v>
      </c>
      <c r="BP174" s="3"/>
      <c r="BQ174" s="3"/>
      <c r="BR174" s="3"/>
      <c r="BS174" s="3"/>
      <c r="BT174" s="3"/>
    </row>
    <row r="175" spans="1:75" s="39" customFormat="1" x14ac:dyDescent="0.35">
      <c r="A175" s="3" t="s">
        <v>26</v>
      </c>
      <c r="B175" s="113" t="s">
        <v>2511</v>
      </c>
      <c r="C175" s="114" t="s">
        <v>1662</v>
      </c>
      <c r="D175" s="6" t="s">
        <v>1146</v>
      </c>
      <c r="E175" s="3" t="s">
        <v>2511</v>
      </c>
      <c r="F175" s="115" t="s">
        <v>1689</v>
      </c>
      <c r="G175" s="113" t="s">
        <v>1621</v>
      </c>
      <c r="H175" s="116">
        <v>0</v>
      </c>
      <c r="I175" s="3"/>
      <c r="J175" s="3" t="s">
        <v>2512</v>
      </c>
      <c r="K175" s="21"/>
      <c r="L175" s="9" t="s">
        <v>1740</v>
      </c>
      <c r="M175" s="43" t="str">
        <f t="shared" si="44"/>
        <v>U U U U</v>
      </c>
      <c r="N175" s="43" t="str">
        <f t="shared" si="45"/>
        <v>U U U U U U</v>
      </c>
      <c r="O175" s="43" t="str">
        <f t="shared" si="46"/>
        <v>Hh R -</v>
      </c>
      <c r="P175" s="43" t="str">
        <f t="shared" si="47"/>
        <v>- - U</v>
      </c>
      <c r="Q175" s="3"/>
      <c r="R175" s="3" t="s">
        <v>2080</v>
      </c>
      <c r="S175" s="3" t="s">
        <v>86</v>
      </c>
      <c r="T175" s="3" t="s">
        <v>86</v>
      </c>
      <c r="U175" s="3" t="s">
        <v>86</v>
      </c>
      <c r="V175" s="3" t="str">
        <f t="shared" si="48"/>
        <v>U</v>
      </c>
      <c r="W175" s="3" t="s">
        <v>86</v>
      </c>
      <c r="X175" s="3" t="str">
        <f t="shared" si="49"/>
        <v>U</v>
      </c>
      <c r="Y175" s="3" t="s">
        <v>86</v>
      </c>
      <c r="Z175" s="3" t="str">
        <f t="shared" si="50"/>
        <v>U</v>
      </c>
      <c r="AA175" s="3" t="s">
        <v>86</v>
      </c>
      <c r="AB175" s="3" t="str">
        <f t="shared" si="51"/>
        <v>U</v>
      </c>
      <c r="AC175" s="3" t="s">
        <v>86</v>
      </c>
      <c r="AD175" s="3" t="str">
        <f t="shared" si="52"/>
        <v>U</v>
      </c>
      <c r="AE175" s="3" t="s">
        <v>86</v>
      </c>
      <c r="AF175" s="3" t="s">
        <v>86</v>
      </c>
      <c r="AG175" s="3" t="str">
        <f t="shared" si="53"/>
        <v>U</v>
      </c>
      <c r="AH175" s="3" t="s">
        <v>86</v>
      </c>
      <c r="AI175" s="3" t="str">
        <f t="shared" si="54"/>
        <v>U</v>
      </c>
      <c r="AJ175" s="3" t="s">
        <v>86</v>
      </c>
      <c r="AK175" s="3" t="str">
        <f t="shared" si="55"/>
        <v>U</v>
      </c>
      <c r="AL175" s="3" t="s">
        <v>86</v>
      </c>
      <c r="AM175" s="3" t="str">
        <f t="shared" si="56"/>
        <v>U</v>
      </c>
      <c r="AN175" s="3" t="s">
        <v>86</v>
      </c>
      <c r="AO175" s="3" t="str">
        <f t="shared" si="57"/>
        <v>U</v>
      </c>
      <c r="AP175" s="3"/>
      <c r="AQ175" s="3"/>
      <c r="AR175" s="105" t="s">
        <v>1150</v>
      </c>
      <c r="AS175" s="3" t="s">
        <v>5</v>
      </c>
      <c r="AT175" s="3" t="str">
        <f t="shared" si="58"/>
        <v>R</v>
      </c>
      <c r="AU175" s="105" t="s">
        <v>1148</v>
      </c>
      <c r="AV175" s="105" t="s">
        <v>1271</v>
      </c>
      <c r="AW175" s="3" t="s">
        <v>1903</v>
      </c>
      <c r="AX175" s="3" t="str">
        <f t="shared" si="59"/>
        <v>Hh</v>
      </c>
      <c r="AY175" s="3" t="s">
        <v>86</v>
      </c>
      <c r="AZ175" s="3" t="s">
        <v>86</v>
      </c>
      <c r="BA175" s="3" t="s">
        <v>86</v>
      </c>
      <c r="BB175" s="3" t="s">
        <v>43</v>
      </c>
      <c r="BC175" s="105" t="s">
        <v>2</v>
      </c>
      <c r="BD175" s="3" t="str">
        <f t="shared" si="60"/>
        <v>-</v>
      </c>
      <c r="BE175" s="3" t="s">
        <v>1271</v>
      </c>
      <c r="BF175" s="3" t="s">
        <v>2</v>
      </c>
      <c r="BG175" s="3" t="str">
        <f t="shared" si="61"/>
        <v>-</v>
      </c>
      <c r="BH175" s="3" t="s">
        <v>1271</v>
      </c>
      <c r="BI175" s="3" t="s">
        <v>1271</v>
      </c>
      <c r="BJ175" s="3" t="s">
        <v>86</v>
      </c>
      <c r="BK175" s="3" t="s">
        <v>2</v>
      </c>
      <c r="BL175" s="3" t="str">
        <f t="shared" si="62"/>
        <v>-</v>
      </c>
      <c r="BM175" s="3" t="s">
        <v>86</v>
      </c>
      <c r="BN175" s="3" t="s">
        <v>86</v>
      </c>
      <c r="BO175" s="3" t="str">
        <f t="shared" si="64"/>
        <v>U</v>
      </c>
      <c r="BP175" s="3"/>
      <c r="BQ175" s="3"/>
      <c r="BR175" s="3"/>
      <c r="BS175" s="3"/>
      <c r="BT175" s="3"/>
    </row>
    <row r="176" spans="1:75" s="39" customFormat="1" x14ac:dyDescent="0.35">
      <c r="A176" s="3" t="s">
        <v>26</v>
      </c>
      <c r="B176" s="113" t="s">
        <v>2511</v>
      </c>
      <c r="C176" s="114" t="s">
        <v>1672</v>
      </c>
      <c r="D176" s="6" t="s">
        <v>1146</v>
      </c>
      <c r="E176" s="3" t="s">
        <v>2511</v>
      </c>
      <c r="F176" s="115" t="s">
        <v>1693</v>
      </c>
      <c r="G176" s="113" t="s">
        <v>1625</v>
      </c>
      <c r="H176" s="116">
        <v>0</v>
      </c>
      <c r="I176" s="3"/>
      <c r="J176" s="3" t="s">
        <v>2512</v>
      </c>
      <c r="K176" s="21"/>
      <c r="L176" s="9" t="s">
        <v>1750</v>
      </c>
      <c r="M176" s="43" t="str">
        <f t="shared" si="44"/>
        <v>U U U U</v>
      </c>
      <c r="N176" s="43" t="str">
        <f t="shared" si="45"/>
        <v>U U U U U U</v>
      </c>
      <c r="O176" s="43" t="str">
        <f t="shared" si="46"/>
        <v>- R -</v>
      </c>
      <c r="P176" s="43" t="str">
        <f t="shared" si="47"/>
        <v>- - U</v>
      </c>
      <c r="Q176" s="3"/>
      <c r="R176" s="3" t="s">
        <v>2080</v>
      </c>
      <c r="S176" s="3" t="s">
        <v>86</v>
      </c>
      <c r="T176" s="3" t="s">
        <v>86</v>
      </c>
      <c r="U176" s="3" t="s">
        <v>86</v>
      </c>
      <c r="V176" s="3" t="str">
        <f t="shared" si="48"/>
        <v>U</v>
      </c>
      <c r="W176" s="3" t="s">
        <v>86</v>
      </c>
      <c r="X176" s="3" t="str">
        <f t="shared" si="49"/>
        <v>U</v>
      </c>
      <c r="Y176" s="3" t="s">
        <v>86</v>
      </c>
      <c r="Z176" s="3" t="str">
        <f t="shared" si="50"/>
        <v>U</v>
      </c>
      <c r="AA176" s="3" t="s">
        <v>86</v>
      </c>
      <c r="AB176" s="3" t="str">
        <f t="shared" si="51"/>
        <v>U</v>
      </c>
      <c r="AC176" s="3" t="s">
        <v>86</v>
      </c>
      <c r="AD176" s="3" t="str">
        <f t="shared" si="52"/>
        <v>U</v>
      </c>
      <c r="AE176" s="3" t="s">
        <v>86</v>
      </c>
      <c r="AF176" s="3" t="s">
        <v>86</v>
      </c>
      <c r="AG176" s="3" t="str">
        <f t="shared" si="53"/>
        <v>U</v>
      </c>
      <c r="AH176" s="3" t="s">
        <v>86</v>
      </c>
      <c r="AI176" s="3" t="str">
        <f t="shared" si="54"/>
        <v>U</v>
      </c>
      <c r="AJ176" s="3" t="s">
        <v>86</v>
      </c>
      <c r="AK176" s="3" t="str">
        <f t="shared" si="55"/>
        <v>U</v>
      </c>
      <c r="AL176" s="3" t="s">
        <v>86</v>
      </c>
      <c r="AM176" s="3" t="str">
        <f t="shared" si="56"/>
        <v>U</v>
      </c>
      <c r="AN176" s="3" t="s">
        <v>86</v>
      </c>
      <c r="AO176" s="3" t="str">
        <f t="shared" si="57"/>
        <v>U</v>
      </c>
      <c r="AP176" s="3"/>
      <c r="AQ176" s="3"/>
      <c r="AR176" s="105" t="s">
        <v>1838</v>
      </c>
      <c r="AS176" s="3" t="s">
        <v>5</v>
      </c>
      <c r="AT176" s="3" t="str">
        <f t="shared" si="58"/>
        <v>R</v>
      </c>
      <c r="AU176" s="105" t="s">
        <v>1839</v>
      </c>
      <c r="AV176" s="105" t="s">
        <v>1840</v>
      </c>
      <c r="AW176" s="3" t="s">
        <v>2</v>
      </c>
      <c r="AX176" s="3" t="str">
        <f t="shared" si="59"/>
        <v>-</v>
      </c>
      <c r="AY176" s="3" t="s">
        <v>86</v>
      </c>
      <c r="AZ176" s="3" t="s">
        <v>86</v>
      </c>
      <c r="BA176" s="3" t="s">
        <v>86</v>
      </c>
      <c r="BB176" s="3" t="s">
        <v>43</v>
      </c>
      <c r="BC176" s="105" t="s">
        <v>2</v>
      </c>
      <c r="BD176" s="3" t="str">
        <f t="shared" si="60"/>
        <v>-</v>
      </c>
      <c r="BE176" s="3" t="s">
        <v>1271</v>
      </c>
      <c r="BF176" s="3" t="s">
        <v>2</v>
      </c>
      <c r="BG176" s="3" t="str">
        <f t="shared" si="61"/>
        <v>-</v>
      </c>
      <c r="BH176" s="3" t="s">
        <v>1271</v>
      </c>
      <c r="BI176" s="3" t="s">
        <v>1271</v>
      </c>
      <c r="BJ176" s="3" t="s">
        <v>86</v>
      </c>
      <c r="BK176" s="3" t="s">
        <v>2</v>
      </c>
      <c r="BL176" s="3" t="str">
        <f t="shared" si="62"/>
        <v>-</v>
      </c>
      <c r="BM176" s="3" t="s">
        <v>86</v>
      </c>
      <c r="BN176" s="3" t="s">
        <v>86</v>
      </c>
      <c r="BO176" s="3" t="str">
        <f t="shared" si="64"/>
        <v>U</v>
      </c>
      <c r="BP176" s="3"/>
      <c r="BQ176" s="3"/>
      <c r="BR176" s="3"/>
      <c r="BS176" s="3"/>
      <c r="BT176" s="3"/>
    </row>
    <row r="177" spans="1:75" s="39" customFormat="1" x14ac:dyDescent="0.35">
      <c r="A177" s="3" t="s">
        <v>26</v>
      </c>
      <c r="B177" s="113" t="s">
        <v>2511</v>
      </c>
      <c r="C177" s="114" t="s">
        <v>1673</v>
      </c>
      <c r="D177" s="6" t="s">
        <v>1146</v>
      </c>
      <c r="E177" s="3" t="s">
        <v>2511</v>
      </c>
      <c r="F177" s="115" t="s">
        <v>1694</v>
      </c>
      <c r="G177" s="113" t="s">
        <v>1626</v>
      </c>
      <c r="H177" s="116">
        <v>0</v>
      </c>
      <c r="I177" s="3"/>
      <c r="J177" s="3" t="s">
        <v>2512</v>
      </c>
      <c r="K177" s="21"/>
      <c r="L177" s="9" t="s">
        <v>1751</v>
      </c>
      <c r="M177" s="43" t="str">
        <f t="shared" si="44"/>
        <v>U U U U</v>
      </c>
      <c r="N177" s="43" t="str">
        <f t="shared" si="45"/>
        <v>U U U U U U</v>
      </c>
      <c r="O177" s="43" t="str">
        <f t="shared" si="46"/>
        <v>Hb R Z</v>
      </c>
      <c r="P177" s="43" t="str">
        <f t="shared" si="47"/>
        <v>- - U</v>
      </c>
      <c r="Q177" s="3"/>
      <c r="R177" s="3" t="s">
        <v>2080</v>
      </c>
      <c r="S177" s="3" t="s">
        <v>86</v>
      </c>
      <c r="T177" s="3" t="s">
        <v>86</v>
      </c>
      <c r="U177" s="3" t="s">
        <v>86</v>
      </c>
      <c r="V177" s="3" t="str">
        <f t="shared" si="48"/>
        <v>U</v>
      </c>
      <c r="W177" s="3" t="s">
        <v>86</v>
      </c>
      <c r="X177" s="3" t="str">
        <f t="shared" si="49"/>
        <v>U</v>
      </c>
      <c r="Y177" s="3" t="s">
        <v>86</v>
      </c>
      <c r="Z177" s="3" t="str">
        <f t="shared" si="50"/>
        <v>U</v>
      </c>
      <c r="AA177" s="3" t="s">
        <v>86</v>
      </c>
      <c r="AB177" s="3" t="str">
        <f t="shared" si="51"/>
        <v>U</v>
      </c>
      <c r="AC177" s="3" t="s">
        <v>86</v>
      </c>
      <c r="AD177" s="3" t="str">
        <f t="shared" si="52"/>
        <v>U</v>
      </c>
      <c r="AE177" s="3" t="s">
        <v>86</v>
      </c>
      <c r="AF177" s="3" t="s">
        <v>86</v>
      </c>
      <c r="AG177" s="3" t="str">
        <f t="shared" si="53"/>
        <v>U</v>
      </c>
      <c r="AH177" s="3" t="s">
        <v>86</v>
      </c>
      <c r="AI177" s="3" t="str">
        <f t="shared" si="54"/>
        <v>U</v>
      </c>
      <c r="AJ177" s="3" t="s">
        <v>86</v>
      </c>
      <c r="AK177" s="3" t="str">
        <f t="shared" si="55"/>
        <v>U</v>
      </c>
      <c r="AL177" s="3" t="s">
        <v>86</v>
      </c>
      <c r="AM177" s="3" t="str">
        <f t="shared" si="56"/>
        <v>U</v>
      </c>
      <c r="AN177" s="3" t="s">
        <v>86</v>
      </c>
      <c r="AO177" s="3" t="str">
        <f t="shared" si="57"/>
        <v>U</v>
      </c>
      <c r="AP177" s="3"/>
      <c r="AQ177" s="3"/>
      <c r="AR177" s="105" t="s">
        <v>1147</v>
      </c>
      <c r="AS177" s="3" t="s">
        <v>5</v>
      </c>
      <c r="AT177" s="3" t="str">
        <f t="shared" si="58"/>
        <v>R</v>
      </c>
      <c r="AU177" s="105" t="s">
        <v>1271</v>
      </c>
      <c r="AV177" s="105" t="s">
        <v>1148</v>
      </c>
      <c r="AW177" s="39" t="s">
        <v>1904</v>
      </c>
      <c r="AX177" s="3" t="str">
        <f t="shared" si="59"/>
        <v>Hb</v>
      </c>
      <c r="AY177" s="3" t="s">
        <v>86</v>
      </c>
      <c r="AZ177" s="3" t="s">
        <v>86</v>
      </c>
      <c r="BA177" s="3" t="s">
        <v>86</v>
      </c>
      <c r="BB177" s="3" t="s">
        <v>1859</v>
      </c>
      <c r="BC177" s="105" t="s">
        <v>5</v>
      </c>
      <c r="BD177" s="3" t="str">
        <f t="shared" si="60"/>
        <v>Z</v>
      </c>
      <c r="BE177" s="3" t="s">
        <v>1271</v>
      </c>
      <c r="BF177" s="3" t="s">
        <v>2</v>
      </c>
      <c r="BG177" s="3" t="str">
        <f t="shared" si="61"/>
        <v>-</v>
      </c>
      <c r="BH177" s="3" t="s">
        <v>1271</v>
      </c>
      <c r="BI177" s="3" t="s">
        <v>1271</v>
      </c>
      <c r="BJ177" s="3" t="s">
        <v>86</v>
      </c>
      <c r="BK177" s="3" t="s">
        <v>2</v>
      </c>
      <c r="BL177" s="3" t="str">
        <f t="shared" si="62"/>
        <v>-</v>
      </c>
      <c r="BM177" s="3" t="s">
        <v>86</v>
      </c>
      <c r="BN177" s="3" t="s">
        <v>86</v>
      </c>
      <c r="BO177" s="3" t="str">
        <f t="shared" si="64"/>
        <v>U</v>
      </c>
      <c r="BP177" s="3"/>
      <c r="BQ177" s="3"/>
      <c r="BR177" s="3"/>
      <c r="BS177" s="3"/>
      <c r="BT177" s="3"/>
    </row>
    <row r="178" spans="1:75" s="39" customFormat="1" x14ac:dyDescent="0.35">
      <c r="A178" s="3" t="s">
        <v>26</v>
      </c>
      <c r="B178" s="113" t="s">
        <v>2511</v>
      </c>
      <c r="C178" s="114" t="s">
        <v>1669</v>
      </c>
      <c r="D178" s="6" t="s">
        <v>1146</v>
      </c>
      <c r="E178" s="3" t="s">
        <v>2511</v>
      </c>
      <c r="F178" s="115" t="s">
        <v>939</v>
      </c>
      <c r="G178" s="113" t="s">
        <v>1035</v>
      </c>
      <c r="H178" s="116">
        <v>0</v>
      </c>
      <c r="I178" s="3"/>
      <c r="J178" s="3" t="s">
        <v>2512</v>
      </c>
      <c r="K178" s="21"/>
      <c r="L178" s="9" t="s">
        <v>1747</v>
      </c>
      <c r="M178" s="43" t="str">
        <f t="shared" si="44"/>
        <v>U U U U</v>
      </c>
      <c r="N178" s="43" t="str">
        <f t="shared" si="45"/>
        <v>U U U U U U</v>
      </c>
      <c r="O178" s="43" t="str">
        <f t="shared" si="46"/>
        <v>- - Z</v>
      </c>
      <c r="P178" s="43" t="str">
        <f t="shared" si="47"/>
        <v>- - U</v>
      </c>
      <c r="Q178" s="3"/>
      <c r="R178" s="3" t="s">
        <v>2080</v>
      </c>
      <c r="S178" s="3" t="s">
        <v>86</v>
      </c>
      <c r="T178" s="3" t="s">
        <v>86</v>
      </c>
      <c r="U178" s="3" t="s">
        <v>86</v>
      </c>
      <c r="V178" s="3" t="str">
        <f t="shared" si="48"/>
        <v>U</v>
      </c>
      <c r="W178" s="3" t="s">
        <v>86</v>
      </c>
      <c r="X178" s="3" t="str">
        <f t="shared" si="49"/>
        <v>U</v>
      </c>
      <c r="Y178" s="3" t="s">
        <v>86</v>
      </c>
      <c r="Z178" s="3" t="str">
        <f t="shared" si="50"/>
        <v>U</v>
      </c>
      <c r="AA178" s="3" t="s">
        <v>86</v>
      </c>
      <c r="AB178" s="3" t="str">
        <f t="shared" si="51"/>
        <v>U</v>
      </c>
      <c r="AC178" s="3" t="s">
        <v>86</v>
      </c>
      <c r="AD178" s="3" t="str">
        <f t="shared" si="52"/>
        <v>U</v>
      </c>
      <c r="AE178" s="3" t="s">
        <v>86</v>
      </c>
      <c r="AF178" s="3" t="s">
        <v>86</v>
      </c>
      <c r="AG178" s="3" t="str">
        <f t="shared" si="53"/>
        <v>U</v>
      </c>
      <c r="AH178" s="3" t="s">
        <v>86</v>
      </c>
      <c r="AI178" s="3" t="str">
        <f t="shared" si="54"/>
        <v>U</v>
      </c>
      <c r="AJ178" s="3" t="s">
        <v>86</v>
      </c>
      <c r="AK178" s="3" t="str">
        <f t="shared" si="55"/>
        <v>U</v>
      </c>
      <c r="AL178" s="3" t="s">
        <v>86</v>
      </c>
      <c r="AM178" s="3" t="str">
        <f t="shared" si="56"/>
        <v>U</v>
      </c>
      <c r="AN178" s="3" t="s">
        <v>86</v>
      </c>
      <c r="AO178" s="3" t="str">
        <f t="shared" si="57"/>
        <v>U</v>
      </c>
      <c r="AP178" s="3"/>
      <c r="AQ178" s="3"/>
      <c r="AR178" s="105" t="s">
        <v>1837</v>
      </c>
      <c r="AS178" s="3" t="s">
        <v>2</v>
      </c>
      <c r="AT178" s="3" t="str">
        <f t="shared" si="58"/>
        <v>-</v>
      </c>
      <c r="AU178" s="105" t="s">
        <v>43</v>
      </c>
      <c r="AV178" s="105" t="s">
        <v>1271</v>
      </c>
      <c r="AW178" s="3" t="s">
        <v>2</v>
      </c>
      <c r="AX178" s="3" t="str">
        <f t="shared" si="59"/>
        <v>-</v>
      </c>
      <c r="AY178" s="3" t="s">
        <v>86</v>
      </c>
      <c r="AZ178" s="3" t="s">
        <v>86</v>
      </c>
      <c r="BA178" s="3" t="s">
        <v>86</v>
      </c>
      <c r="BB178" s="3" t="s">
        <v>1405</v>
      </c>
      <c r="BC178" s="105" t="s">
        <v>5</v>
      </c>
      <c r="BD178" s="3" t="str">
        <f t="shared" si="60"/>
        <v>Z</v>
      </c>
      <c r="BE178" s="3" t="s">
        <v>1271</v>
      </c>
      <c r="BF178" s="3" t="s">
        <v>2</v>
      </c>
      <c r="BG178" s="3" t="str">
        <f t="shared" si="61"/>
        <v>-</v>
      </c>
      <c r="BH178" s="3" t="s">
        <v>1271</v>
      </c>
      <c r="BI178" s="3" t="s">
        <v>1271</v>
      </c>
      <c r="BJ178" s="3" t="s">
        <v>86</v>
      </c>
      <c r="BK178" s="3" t="s">
        <v>2</v>
      </c>
      <c r="BL178" s="3" t="str">
        <f t="shared" si="62"/>
        <v>-</v>
      </c>
      <c r="BM178" s="3" t="s">
        <v>86</v>
      </c>
      <c r="BN178" s="3" t="s">
        <v>86</v>
      </c>
      <c r="BO178" s="3" t="str">
        <f t="shared" si="64"/>
        <v>U</v>
      </c>
      <c r="BP178" s="3"/>
      <c r="BQ178" s="3"/>
      <c r="BR178" s="3"/>
      <c r="BS178" s="3"/>
      <c r="BT178" s="3"/>
    </row>
    <row r="179" spans="1:75" s="39" customFormat="1" x14ac:dyDescent="0.3">
      <c r="A179" s="3" t="s">
        <v>26</v>
      </c>
      <c r="B179" s="1" t="s">
        <v>2511</v>
      </c>
      <c r="C179" s="117" t="s">
        <v>2473</v>
      </c>
      <c r="D179" s="1" t="s">
        <v>1146</v>
      </c>
      <c r="E179" s="39" t="s">
        <v>2511</v>
      </c>
      <c r="F179" s="3" t="s">
        <v>2474</v>
      </c>
      <c r="G179" s="118" t="s">
        <v>2475</v>
      </c>
      <c r="H179" s="1">
        <v>0</v>
      </c>
      <c r="I179" s="3"/>
      <c r="J179" s="3"/>
      <c r="K179" s="21"/>
      <c r="L179" s="9" t="s">
        <v>2476</v>
      </c>
      <c r="M179" s="43" t="str">
        <f t="shared" si="44"/>
        <v>U U U U</v>
      </c>
      <c r="N179" s="43" t="str">
        <f t="shared" si="45"/>
        <v>U U U U U U</v>
      </c>
      <c r="O179" s="43" t="str">
        <f t="shared" si="46"/>
        <v>Hh R -</v>
      </c>
      <c r="P179" s="43" t="str">
        <f t="shared" si="47"/>
        <v>- - U</v>
      </c>
      <c r="Q179" s="3"/>
      <c r="R179" s="3" t="s">
        <v>2080</v>
      </c>
      <c r="S179" s="3" t="s">
        <v>86</v>
      </c>
      <c r="T179" s="3" t="s">
        <v>86</v>
      </c>
      <c r="U179" s="3" t="s">
        <v>86</v>
      </c>
      <c r="V179" s="3" t="str">
        <f t="shared" si="48"/>
        <v>U</v>
      </c>
      <c r="W179" s="3" t="s">
        <v>86</v>
      </c>
      <c r="X179" s="3" t="str">
        <f t="shared" si="49"/>
        <v>U</v>
      </c>
      <c r="Y179" s="3" t="s">
        <v>86</v>
      </c>
      <c r="Z179" s="3" t="str">
        <f t="shared" si="50"/>
        <v>U</v>
      </c>
      <c r="AA179" s="3" t="s">
        <v>86</v>
      </c>
      <c r="AB179" s="3" t="str">
        <f t="shared" si="51"/>
        <v>U</v>
      </c>
      <c r="AC179" s="3" t="s">
        <v>86</v>
      </c>
      <c r="AD179" s="3" t="str">
        <f t="shared" si="52"/>
        <v>U</v>
      </c>
      <c r="AE179" s="3" t="s">
        <v>86</v>
      </c>
      <c r="AF179" s="3" t="s">
        <v>86</v>
      </c>
      <c r="AG179" s="3" t="str">
        <f t="shared" si="53"/>
        <v>U</v>
      </c>
      <c r="AH179" s="3" t="s">
        <v>86</v>
      </c>
      <c r="AI179" s="3" t="str">
        <f t="shared" si="54"/>
        <v>U</v>
      </c>
      <c r="AJ179" s="3" t="s">
        <v>86</v>
      </c>
      <c r="AK179" s="3" t="str">
        <f t="shared" si="55"/>
        <v>U</v>
      </c>
      <c r="AL179" s="3" t="s">
        <v>86</v>
      </c>
      <c r="AM179" s="3" t="str">
        <f t="shared" si="56"/>
        <v>U</v>
      </c>
      <c r="AN179" s="3" t="s">
        <v>86</v>
      </c>
      <c r="AO179" s="3" t="str">
        <f t="shared" si="57"/>
        <v>U</v>
      </c>
      <c r="AP179" s="3"/>
      <c r="AQ179" s="3"/>
      <c r="AR179" s="119" t="s">
        <v>1147</v>
      </c>
      <c r="AS179" s="3" t="s">
        <v>5</v>
      </c>
      <c r="AT179" s="3" t="str">
        <f t="shared" si="58"/>
        <v>R</v>
      </c>
      <c r="AU179" s="120" t="s">
        <v>1148</v>
      </c>
      <c r="AV179" s="105" t="s">
        <v>1271</v>
      </c>
      <c r="AW179" s="3" t="s">
        <v>1903</v>
      </c>
      <c r="AX179" s="3" t="str">
        <f t="shared" si="59"/>
        <v>Hh</v>
      </c>
      <c r="AY179" s="25" t="s">
        <v>86</v>
      </c>
      <c r="AZ179" s="25" t="s">
        <v>86</v>
      </c>
      <c r="BA179" s="25" t="s">
        <v>86</v>
      </c>
      <c r="BB179" s="3" t="s">
        <v>1271</v>
      </c>
      <c r="BC179" s="3" t="s">
        <v>2</v>
      </c>
      <c r="BD179" s="3" t="str">
        <f t="shared" si="60"/>
        <v>-</v>
      </c>
      <c r="BE179" s="105" t="s">
        <v>1271</v>
      </c>
      <c r="BF179" s="3" t="s">
        <v>2</v>
      </c>
      <c r="BG179" s="3" t="str">
        <f t="shared" si="61"/>
        <v>-</v>
      </c>
      <c r="BH179" s="105" t="s">
        <v>1271</v>
      </c>
      <c r="BI179" s="105" t="s">
        <v>1271</v>
      </c>
      <c r="BJ179" s="3" t="s">
        <v>86</v>
      </c>
      <c r="BK179" s="3" t="s">
        <v>2</v>
      </c>
      <c r="BL179" s="3" t="str">
        <f t="shared" si="62"/>
        <v>-</v>
      </c>
      <c r="BM179" s="3" t="s">
        <v>86</v>
      </c>
      <c r="BN179" s="3" t="s">
        <v>86</v>
      </c>
      <c r="BO179" s="3" t="str">
        <f>IF(BN179="R","Clo",(IF(BN179&lt;&gt;"S","U","-")))</f>
        <v>U</v>
      </c>
      <c r="BP179" s="3"/>
      <c r="BQ179" s="3"/>
      <c r="BR179" s="3"/>
      <c r="BS179" s="3"/>
      <c r="BT179" s="3"/>
      <c r="BU179" s="3"/>
      <c r="BV179" s="3"/>
      <c r="BW179" s="3"/>
    </row>
    <row r="180" spans="1:75" s="39" customFormat="1" x14ac:dyDescent="0.35">
      <c r="A180" s="3" t="s">
        <v>26</v>
      </c>
      <c r="B180" s="113" t="s">
        <v>2511</v>
      </c>
      <c r="C180" s="114" t="s">
        <v>1674</v>
      </c>
      <c r="D180" s="6" t="s">
        <v>1146</v>
      </c>
      <c r="E180" s="3" t="s">
        <v>2511</v>
      </c>
      <c r="F180" s="115" t="s">
        <v>1695</v>
      </c>
      <c r="G180" s="113" t="s">
        <v>1627</v>
      </c>
      <c r="H180" s="116">
        <v>0</v>
      </c>
      <c r="I180" s="3"/>
      <c r="J180" s="3" t="s">
        <v>2512</v>
      </c>
      <c r="K180" s="21"/>
      <c r="L180" s="9" t="s">
        <v>1752</v>
      </c>
      <c r="M180" s="43" t="str">
        <f t="shared" si="44"/>
        <v>U U U U</v>
      </c>
      <c r="N180" s="43" t="str">
        <f t="shared" si="45"/>
        <v>U U U U U U</v>
      </c>
      <c r="O180" s="43" t="str">
        <f t="shared" si="46"/>
        <v>- R -</v>
      </c>
      <c r="P180" s="43" t="str">
        <f t="shared" si="47"/>
        <v>- - U</v>
      </c>
      <c r="Q180" s="3"/>
      <c r="R180" s="3" t="s">
        <v>2080</v>
      </c>
      <c r="S180" s="3" t="s">
        <v>86</v>
      </c>
      <c r="T180" s="3" t="s">
        <v>86</v>
      </c>
      <c r="U180" s="3" t="s">
        <v>86</v>
      </c>
      <c r="V180" s="3" t="str">
        <f t="shared" si="48"/>
        <v>U</v>
      </c>
      <c r="W180" s="3" t="s">
        <v>86</v>
      </c>
      <c r="X180" s="3" t="str">
        <f t="shared" si="49"/>
        <v>U</v>
      </c>
      <c r="Y180" s="3" t="s">
        <v>86</v>
      </c>
      <c r="Z180" s="3" t="str">
        <f t="shared" si="50"/>
        <v>U</v>
      </c>
      <c r="AA180" s="3" t="s">
        <v>86</v>
      </c>
      <c r="AB180" s="3" t="str">
        <f t="shared" si="51"/>
        <v>U</v>
      </c>
      <c r="AC180" s="3" t="s">
        <v>86</v>
      </c>
      <c r="AD180" s="3" t="str">
        <f t="shared" si="52"/>
        <v>U</v>
      </c>
      <c r="AE180" s="3" t="s">
        <v>86</v>
      </c>
      <c r="AF180" s="3" t="s">
        <v>86</v>
      </c>
      <c r="AG180" s="3" t="str">
        <f t="shared" si="53"/>
        <v>U</v>
      </c>
      <c r="AH180" s="3" t="s">
        <v>86</v>
      </c>
      <c r="AI180" s="3" t="str">
        <f t="shared" si="54"/>
        <v>U</v>
      </c>
      <c r="AJ180" s="3" t="s">
        <v>86</v>
      </c>
      <c r="AK180" s="3" t="str">
        <f t="shared" si="55"/>
        <v>U</v>
      </c>
      <c r="AL180" s="3" t="s">
        <v>86</v>
      </c>
      <c r="AM180" s="3" t="str">
        <f t="shared" si="56"/>
        <v>U</v>
      </c>
      <c r="AN180" s="3" t="s">
        <v>86</v>
      </c>
      <c r="AO180" s="3" t="str">
        <f t="shared" si="57"/>
        <v>U</v>
      </c>
      <c r="AP180" s="3"/>
      <c r="AQ180" s="3"/>
      <c r="AR180" s="105" t="s">
        <v>1149</v>
      </c>
      <c r="AS180" s="3" t="s">
        <v>5</v>
      </c>
      <c r="AT180" s="3" t="str">
        <f t="shared" si="58"/>
        <v>R</v>
      </c>
      <c r="AU180" s="105" t="s">
        <v>1271</v>
      </c>
      <c r="AV180" s="105" t="s">
        <v>1271</v>
      </c>
      <c r="AW180" s="3" t="s">
        <v>2</v>
      </c>
      <c r="AX180" s="3" t="str">
        <f t="shared" si="59"/>
        <v>-</v>
      </c>
      <c r="AY180" s="3" t="s">
        <v>86</v>
      </c>
      <c r="AZ180" s="3" t="s">
        <v>86</v>
      </c>
      <c r="BA180" s="3" t="s">
        <v>86</v>
      </c>
      <c r="BB180" s="3" t="s">
        <v>43</v>
      </c>
      <c r="BC180" s="105" t="s">
        <v>2</v>
      </c>
      <c r="BD180" s="3" t="str">
        <f t="shared" si="60"/>
        <v>-</v>
      </c>
      <c r="BE180" s="3" t="s">
        <v>1271</v>
      </c>
      <c r="BF180" s="3" t="s">
        <v>2</v>
      </c>
      <c r="BG180" s="3" t="str">
        <f t="shared" si="61"/>
        <v>-</v>
      </c>
      <c r="BH180" s="3" t="s">
        <v>1271</v>
      </c>
      <c r="BI180" s="3" t="s">
        <v>1271</v>
      </c>
      <c r="BJ180" s="3" t="s">
        <v>86</v>
      </c>
      <c r="BK180" s="3" t="s">
        <v>2</v>
      </c>
      <c r="BL180" s="3" t="str">
        <f t="shared" si="62"/>
        <v>-</v>
      </c>
      <c r="BM180" s="3" t="s">
        <v>86</v>
      </c>
      <c r="BN180" s="3" t="s">
        <v>86</v>
      </c>
      <c r="BO180" s="3" t="str">
        <f t="shared" ref="BO180:BO185" si="65">IF(BN180="R","Inj",(IF(BN180&lt;&gt;"S","U","-")))</f>
        <v>U</v>
      </c>
      <c r="BP180" s="3"/>
      <c r="BQ180" s="3"/>
      <c r="BR180" s="3"/>
      <c r="BS180" s="3"/>
      <c r="BT180" s="3"/>
    </row>
    <row r="181" spans="1:75" s="39" customFormat="1" x14ac:dyDescent="0.35">
      <c r="A181" s="3" t="s">
        <v>26</v>
      </c>
      <c r="B181" s="113" t="s">
        <v>2511</v>
      </c>
      <c r="C181" s="114" t="s">
        <v>1675</v>
      </c>
      <c r="D181" s="6" t="s">
        <v>1146</v>
      </c>
      <c r="E181" s="3" t="s">
        <v>2511</v>
      </c>
      <c r="F181" s="115" t="s">
        <v>1696</v>
      </c>
      <c r="G181" s="113" t="s">
        <v>1628</v>
      </c>
      <c r="H181" s="116">
        <v>0</v>
      </c>
      <c r="I181" s="3"/>
      <c r="J181" s="3" t="s">
        <v>2512</v>
      </c>
      <c r="K181" s="21"/>
      <c r="L181" s="9" t="s">
        <v>1753</v>
      </c>
      <c r="M181" s="43" t="str">
        <f t="shared" si="44"/>
        <v>U U U U</v>
      </c>
      <c r="N181" s="43" t="str">
        <f t="shared" si="45"/>
        <v>U U U U U U</v>
      </c>
      <c r="O181" s="43" t="str">
        <f t="shared" si="46"/>
        <v>Hh R Z</v>
      </c>
      <c r="P181" s="43" t="str">
        <f t="shared" si="47"/>
        <v>- - U</v>
      </c>
      <c r="Q181" s="3"/>
      <c r="R181" s="3" t="s">
        <v>2080</v>
      </c>
      <c r="S181" s="3" t="s">
        <v>86</v>
      </c>
      <c r="T181" s="3" t="s">
        <v>86</v>
      </c>
      <c r="U181" s="3" t="s">
        <v>86</v>
      </c>
      <c r="V181" s="3" t="str">
        <f t="shared" si="48"/>
        <v>U</v>
      </c>
      <c r="W181" s="3" t="s">
        <v>86</v>
      </c>
      <c r="X181" s="3" t="str">
        <f t="shared" si="49"/>
        <v>U</v>
      </c>
      <c r="Y181" s="3" t="s">
        <v>86</v>
      </c>
      <c r="Z181" s="3" t="str">
        <f t="shared" si="50"/>
        <v>U</v>
      </c>
      <c r="AA181" s="3" t="s">
        <v>86</v>
      </c>
      <c r="AB181" s="3" t="str">
        <f t="shared" si="51"/>
        <v>U</v>
      </c>
      <c r="AC181" s="3" t="s">
        <v>86</v>
      </c>
      <c r="AD181" s="3" t="str">
        <f t="shared" si="52"/>
        <v>U</v>
      </c>
      <c r="AE181" s="3" t="s">
        <v>86</v>
      </c>
      <c r="AF181" s="3" t="s">
        <v>86</v>
      </c>
      <c r="AG181" s="3" t="str">
        <f t="shared" si="53"/>
        <v>U</v>
      </c>
      <c r="AH181" s="3" t="s">
        <v>86</v>
      </c>
      <c r="AI181" s="3" t="str">
        <f t="shared" si="54"/>
        <v>U</v>
      </c>
      <c r="AJ181" s="3" t="s">
        <v>86</v>
      </c>
      <c r="AK181" s="3" t="str">
        <f t="shared" si="55"/>
        <v>U</v>
      </c>
      <c r="AL181" s="3" t="s">
        <v>86</v>
      </c>
      <c r="AM181" s="3" t="str">
        <f t="shared" si="56"/>
        <v>U</v>
      </c>
      <c r="AN181" s="3" t="s">
        <v>86</v>
      </c>
      <c r="AO181" s="3" t="str">
        <f t="shared" si="57"/>
        <v>U</v>
      </c>
      <c r="AP181" s="3"/>
      <c r="AQ181" s="3"/>
      <c r="AR181" s="105" t="s">
        <v>1769</v>
      </c>
      <c r="AS181" s="3" t="s">
        <v>5</v>
      </c>
      <c r="AT181" s="3" t="str">
        <f t="shared" si="58"/>
        <v>R</v>
      </c>
      <c r="AU181" s="105" t="s">
        <v>1148</v>
      </c>
      <c r="AV181" s="105" t="s">
        <v>1271</v>
      </c>
      <c r="AW181" s="3" t="s">
        <v>1903</v>
      </c>
      <c r="AX181" s="3" t="str">
        <f t="shared" si="59"/>
        <v>Hh</v>
      </c>
      <c r="AY181" s="3" t="s">
        <v>86</v>
      </c>
      <c r="AZ181" s="3" t="s">
        <v>86</v>
      </c>
      <c r="BA181" s="3" t="s">
        <v>86</v>
      </c>
      <c r="BB181" s="3" t="s">
        <v>1841</v>
      </c>
      <c r="BC181" s="105" t="s">
        <v>5</v>
      </c>
      <c r="BD181" s="3" t="str">
        <f t="shared" si="60"/>
        <v>Z</v>
      </c>
      <c r="BE181" s="3" t="s">
        <v>1271</v>
      </c>
      <c r="BF181" s="3" t="s">
        <v>2</v>
      </c>
      <c r="BG181" s="3" t="str">
        <f t="shared" si="61"/>
        <v>-</v>
      </c>
      <c r="BH181" s="3" t="s">
        <v>1271</v>
      </c>
      <c r="BI181" s="3" t="s">
        <v>1271</v>
      </c>
      <c r="BJ181" s="3" t="s">
        <v>86</v>
      </c>
      <c r="BK181" s="3" t="s">
        <v>2</v>
      </c>
      <c r="BL181" s="3" t="str">
        <f t="shared" si="62"/>
        <v>-</v>
      </c>
      <c r="BM181" s="3" t="s">
        <v>86</v>
      </c>
      <c r="BN181" s="3" t="s">
        <v>86</v>
      </c>
      <c r="BO181" s="3" t="str">
        <f t="shared" si="65"/>
        <v>U</v>
      </c>
      <c r="BP181" s="3"/>
      <c r="BQ181" s="3"/>
      <c r="BR181" s="3"/>
      <c r="BS181" s="3"/>
      <c r="BT181" s="3"/>
    </row>
    <row r="182" spans="1:75" s="39" customFormat="1" x14ac:dyDescent="0.35">
      <c r="A182" s="3" t="s">
        <v>26</v>
      </c>
      <c r="B182" s="113" t="s">
        <v>2511</v>
      </c>
      <c r="C182" s="114" t="s">
        <v>1676</v>
      </c>
      <c r="D182" s="6" t="s">
        <v>1146</v>
      </c>
      <c r="E182" s="3" t="s">
        <v>2511</v>
      </c>
      <c r="F182" s="115" t="s">
        <v>1697</v>
      </c>
      <c r="G182" s="113" t="s">
        <v>1629</v>
      </c>
      <c r="H182" s="116">
        <v>0</v>
      </c>
      <c r="I182" s="3"/>
      <c r="J182" s="3" t="s">
        <v>2512</v>
      </c>
      <c r="K182" s="21"/>
      <c r="L182" s="9" t="s">
        <v>1754</v>
      </c>
      <c r="M182" s="43" t="str">
        <f t="shared" si="44"/>
        <v>U U U U</v>
      </c>
      <c r="N182" s="43" t="str">
        <f t="shared" si="45"/>
        <v>U U U U U U</v>
      </c>
      <c r="O182" s="43" t="str">
        <f t="shared" si="46"/>
        <v>Hh R U</v>
      </c>
      <c r="P182" s="43" t="str">
        <f t="shared" si="47"/>
        <v>- - U</v>
      </c>
      <c r="Q182" s="3"/>
      <c r="R182" s="3" t="s">
        <v>2080</v>
      </c>
      <c r="S182" s="3" t="s">
        <v>86</v>
      </c>
      <c r="T182" s="3" t="s">
        <v>86</v>
      </c>
      <c r="U182" s="3" t="s">
        <v>86</v>
      </c>
      <c r="V182" s="3" t="str">
        <f t="shared" si="48"/>
        <v>U</v>
      </c>
      <c r="W182" s="3" t="s">
        <v>86</v>
      </c>
      <c r="X182" s="3" t="str">
        <f t="shared" si="49"/>
        <v>U</v>
      </c>
      <c r="Y182" s="3" t="s">
        <v>86</v>
      </c>
      <c r="Z182" s="3" t="str">
        <f t="shared" si="50"/>
        <v>U</v>
      </c>
      <c r="AA182" s="3" t="s">
        <v>86</v>
      </c>
      <c r="AB182" s="3" t="str">
        <f t="shared" si="51"/>
        <v>U</v>
      </c>
      <c r="AC182" s="3" t="s">
        <v>86</v>
      </c>
      <c r="AD182" s="3" t="str">
        <f t="shared" si="52"/>
        <v>U</v>
      </c>
      <c r="AE182" s="3" t="s">
        <v>86</v>
      </c>
      <c r="AF182" s="3" t="s">
        <v>86</v>
      </c>
      <c r="AG182" s="3" t="str">
        <f t="shared" si="53"/>
        <v>U</v>
      </c>
      <c r="AH182" s="3" t="s">
        <v>86</v>
      </c>
      <c r="AI182" s="3" t="str">
        <f t="shared" si="54"/>
        <v>U</v>
      </c>
      <c r="AJ182" s="3" t="s">
        <v>86</v>
      </c>
      <c r="AK182" s="3" t="str">
        <f t="shared" si="55"/>
        <v>U</v>
      </c>
      <c r="AL182" s="3" t="s">
        <v>86</v>
      </c>
      <c r="AM182" s="3" t="str">
        <f t="shared" si="56"/>
        <v>U</v>
      </c>
      <c r="AN182" s="3" t="s">
        <v>86</v>
      </c>
      <c r="AO182" s="3" t="str">
        <f t="shared" si="57"/>
        <v>U</v>
      </c>
      <c r="AP182" s="3"/>
      <c r="AQ182" s="3"/>
      <c r="AR182" s="105" t="s">
        <v>1147</v>
      </c>
      <c r="AS182" s="3" t="s">
        <v>5</v>
      </c>
      <c r="AT182" s="3" t="str">
        <f t="shared" si="58"/>
        <v>R</v>
      </c>
      <c r="AU182" s="105" t="s">
        <v>1148</v>
      </c>
      <c r="AV182" s="105" t="s">
        <v>1271</v>
      </c>
      <c r="AW182" s="3" t="s">
        <v>1903</v>
      </c>
      <c r="AX182" s="3" t="str">
        <f t="shared" si="59"/>
        <v>Hh</v>
      </c>
      <c r="AY182" s="3" t="s">
        <v>86</v>
      </c>
      <c r="AZ182" s="3" t="s">
        <v>86</v>
      </c>
      <c r="BA182" s="3" t="s">
        <v>86</v>
      </c>
      <c r="BB182" s="3" t="s">
        <v>656</v>
      </c>
      <c r="BC182" s="105" t="s">
        <v>1360</v>
      </c>
      <c r="BD182" s="3" t="str">
        <f t="shared" si="60"/>
        <v>U</v>
      </c>
      <c r="BE182" s="3" t="s">
        <v>1271</v>
      </c>
      <c r="BF182" s="3" t="s">
        <v>2</v>
      </c>
      <c r="BG182" s="3" t="str">
        <f t="shared" si="61"/>
        <v>-</v>
      </c>
      <c r="BH182" s="3" t="s">
        <v>1271</v>
      </c>
      <c r="BI182" s="3" t="s">
        <v>1271</v>
      </c>
      <c r="BJ182" s="3" t="s">
        <v>86</v>
      </c>
      <c r="BK182" s="3" t="s">
        <v>2</v>
      </c>
      <c r="BL182" s="3" t="str">
        <f t="shared" si="62"/>
        <v>-</v>
      </c>
      <c r="BM182" s="3" t="s">
        <v>86</v>
      </c>
      <c r="BN182" s="3" t="s">
        <v>86</v>
      </c>
      <c r="BO182" s="3" t="str">
        <f t="shared" si="65"/>
        <v>U</v>
      </c>
      <c r="BP182" s="3"/>
      <c r="BQ182" s="3"/>
      <c r="BR182" s="3"/>
      <c r="BS182" s="3"/>
      <c r="BT182" s="3"/>
    </row>
    <row r="183" spans="1:75" s="39" customFormat="1" x14ac:dyDescent="0.35">
      <c r="A183" s="3" t="s">
        <v>26</v>
      </c>
      <c r="B183" s="113" t="s">
        <v>2511</v>
      </c>
      <c r="C183" s="114" t="s">
        <v>1667</v>
      </c>
      <c r="D183" s="6" t="s">
        <v>1146</v>
      </c>
      <c r="E183" s="3" t="s">
        <v>2511</v>
      </c>
      <c r="F183" s="115" t="s">
        <v>1691</v>
      </c>
      <c r="G183" s="113" t="s">
        <v>1623</v>
      </c>
      <c r="H183" s="116">
        <v>0</v>
      </c>
      <c r="I183" s="3"/>
      <c r="J183" s="3" t="s">
        <v>2512</v>
      </c>
      <c r="K183" s="21"/>
      <c r="L183" s="9" t="s">
        <v>1745</v>
      </c>
      <c r="M183" s="43" t="str">
        <f t="shared" si="44"/>
        <v>U U U U</v>
      </c>
      <c r="N183" s="43" t="str">
        <f t="shared" si="45"/>
        <v>U U U U U U</v>
      </c>
      <c r="O183" s="43" t="str">
        <f t="shared" si="46"/>
        <v>U U U</v>
      </c>
      <c r="P183" s="43" t="str">
        <f t="shared" si="47"/>
        <v>U U U</v>
      </c>
      <c r="Q183" s="3"/>
      <c r="R183" s="3" t="s">
        <v>1777</v>
      </c>
      <c r="S183" s="3" t="s">
        <v>86</v>
      </c>
      <c r="T183" s="3" t="s">
        <v>86</v>
      </c>
      <c r="U183" s="3" t="s">
        <v>86</v>
      </c>
      <c r="V183" s="3" t="str">
        <f t="shared" si="48"/>
        <v>U</v>
      </c>
      <c r="W183" s="3" t="s">
        <v>86</v>
      </c>
      <c r="X183" s="3" t="str">
        <f t="shared" si="49"/>
        <v>U</v>
      </c>
      <c r="Y183" s="3" t="s">
        <v>86</v>
      </c>
      <c r="Z183" s="3" t="str">
        <f t="shared" si="50"/>
        <v>U</v>
      </c>
      <c r="AA183" s="3" t="s">
        <v>86</v>
      </c>
      <c r="AB183" s="3" t="str">
        <f t="shared" si="51"/>
        <v>U</v>
      </c>
      <c r="AC183" s="3" t="s">
        <v>86</v>
      </c>
      <c r="AD183" s="3" t="str">
        <f t="shared" si="52"/>
        <v>U</v>
      </c>
      <c r="AE183" s="3" t="s">
        <v>86</v>
      </c>
      <c r="AF183" s="3" t="s">
        <v>86</v>
      </c>
      <c r="AG183" s="3" t="str">
        <f t="shared" si="53"/>
        <v>U</v>
      </c>
      <c r="AH183" s="3" t="s">
        <v>86</v>
      </c>
      <c r="AI183" s="3" t="str">
        <f t="shared" si="54"/>
        <v>U</v>
      </c>
      <c r="AJ183" s="3" t="s">
        <v>86</v>
      </c>
      <c r="AK183" s="3" t="str">
        <f t="shared" si="55"/>
        <v>U</v>
      </c>
      <c r="AL183" s="3" t="s">
        <v>86</v>
      </c>
      <c r="AM183" s="3" t="str">
        <f t="shared" si="56"/>
        <v>U</v>
      </c>
      <c r="AN183" s="3" t="s">
        <v>86</v>
      </c>
      <c r="AO183" s="3" t="str">
        <f t="shared" si="57"/>
        <v>U</v>
      </c>
      <c r="AP183" s="3"/>
      <c r="AQ183" s="3"/>
      <c r="AR183" s="3" t="s">
        <v>86</v>
      </c>
      <c r="AS183" s="3" t="s">
        <v>86</v>
      </c>
      <c r="AT183" s="3" t="str">
        <f t="shared" si="58"/>
        <v>U</v>
      </c>
      <c r="AU183" s="3" t="s">
        <v>86</v>
      </c>
      <c r="AV183" s="3" t="s">
        <v>86</v>
      </c>
      <c r="AW183" s="3" t="s">
        <v>86</v>
      </c>
      <c r="AX183" s="3" t="str">
        <f t="shared" si="59"/>
        <v>U</v>
      </c>
      <c r="AY183" s="3" t="s">
        <v>86</v>
      </c>
      <c r="AZ183" s="3" t="s">
        <v>86</v>
      </c>
      <c r="BA183" s="3" t="s">
        <v>86</v>
      </c>
      <c r="BB183" s="3" t="s">
        <v>86</v>
      </c>
      <c r="BC183" s="3" t="s">
        <v>86</v>
      </c>
      <c r="BD183" s="3" t="str">
        <f t="shared" si="60"/>
        <v>U</v>
      </c>
      <c r="BE183" s="3" t="s">
        <v>86</v>
      </c>
      <c r="BF183" s="3" t="s">
        <v>86</v>
      </c>
      <c r="BG183" s="3" t="str">
        <f t="shared" si="61"/>
        <v>U</v>
      </c>
      <c r="BH183" s="3" t="s">
        <v>86</v>
      </c>
      <c r="BI183" s="3" t="s">
        <v>86</v>
      </c>
      <c r="BJ183" s="3" t="s">
        <v>86</v>
      </c>
      <c r="BK183" s="3" t="s">
        <v>86</v>
      </c>
      <c r="BL183" s="3" t="str">
        <f t="shared" si="62"/>
        <v>U</v>
      </c>
      <c r="BM183" s="3" t="s">
        <v>86</v>
      </c>
      <c r="BN183" s="3" t="s">
        <v>86</v>
      </c>
      <c r="BO183" s="3" t="str">
        <f t="shared" si="65"/>
        <v>U</v>
      </c>
      <c r="BP183" s="3"/>
      <c r="BQ183" s="3"/>
      <c r="BR183" s="3"/>
      <c r="BS183" s="3"/>
      <c r="BT183" s="3"/>
    </row>
    <row r="184" spans="1:75" s="39" customFormat="1" x14ac:dyDescent="0.35">
      <c r="A184" s="3" t="s">
        <v>26</v>
      </c>
      <c r="B184" s="113" t="s">
        <v>2511</v>
      </c>
      <c r="C184" s="114" t="s">
        <v>1678</v>
      </c>
      <c r="D184" s="6" t="s">
        <v>1146</v>
      </c>
      <c r="E184" s="3" t="s">
        <v>2511</v>
      </c>
      <c r="F184" s="115" t="s">
        <v>1698</v>
      </c>
      <c r="G184" s="113" t="s">
        <v>1630</v>
      </c>
      <c r="H184" s="116">
        <v>0</v>
      </c>
      <c r="I184" s="3"/>
      <c r="J184" s="3" t="s">
        <v>2512</v>
      </c>
      <c r="K184" s="21"/>
      <c r="L184" s="9" t="s">
        <v>1758</v>
      </c>
      <c r="M184" s="43" t="str">
        <f t="shared" si="44"/>
        <v>U U U U</v>
      </c>
      <c r="N184" s="43" t="str">
        <f t="shared" si="45"/>
        <v>U U U U U U</v>
      </c>
      <c r="O184" s="43" t="str">
        <f t="shared" si="46"/>
        <v>- - -</v>
      </c>
      <c r="P184" s="43" t="str">
        <f t="shared" si="47"/>
        <v>- - U</v>
      </c>
      <c r="Q184" s="3"/>
      <c r="R184" s="3" t="s">
        <v>2080</v>
      </c>
      <c r="S184" s="3" t="s">
        <v>86</v>
      </c>
      <c r="T184" s="3" t="s">
        <v>86</v>
      </c>
      <c r="U184" s="3" t="s">
        <v>86</v>
      </c>
      <c r="V184" s="3" t="str">
        <f t="shared" si="48"/>
        <v>U</v>
      </c>
      <c r="W184" s="3" t="s">
        <v>86</v>
      </c>
      <c r="X184" s="3" t="str">
        <f t="shared" si="49"/>
        <v>U</v>
      </c>
      <c r="Y184" s="3" t="s">
        <v>86</v>
      </c>
      <c r="Z184" s="3" t="str">
        <f t="shared" si="50"/>
        <v>U</v>
      </c>
      <c r="AA184" s="3" t="s">
        <v>86</v>
      </c>
      <c r="AB184" s="3" t="str">
        <f t="shared" si="51"/>
        <v>U</v>
      </c>
      <c r="AC184" s="3" t="s">
        <v>86</v>
      </c>
      <c r="AD184" s="3" t="str">
        <f t="shared" si="52"/>
        <v>U</v>
      </c>
      <c r="AE184" s="3" t="s">
        <v>86</v>
      </c>
      <c r="AF184" s="3" t="s">
        <v>86</v>
      </c>
      <c r="AG184" s="3" t="str">
        <f t="shared" si="53"/>
        <v>U</v>
      </c>
      <c r="AH184" s="3" t="s">
        <v>86</v>
      </c>
      <c r="AI184" s="3" t="str">
        <f t="shared" si="54"/>
        <v>U</v>
      </c>
      <c r="AJ184" s="3" t="s">
        <v>86</v>
      </c>
      <c r="AK184" s="3" t="str">
        <f t="shared" si="55"/>
        <v>U</v>
      </c>
      <c r="AL184" s="3" t="s">
        <v>86</v>
      </c>
      <c r="AM184" s="3" t="str">
        <f t="shared" si="56"/>
        <v>U</v>
      </c>
      <c r="AN184" s="3" t="s">
        <v>86</v>
      </c>
      <c r="AO184" s="3" t="str">
        <f t="shared" si="57"/>
        <v>U</v>
      </c>
      <c r="AP184" s="3"/>
      <c r="AQ184" s="3"/>
      <c r="AR184" s="105" t="s">
        <v>1842</v>
      </c>
      <c r="AS184" s="3" t="s">
        <v>2</v>
      </c>
      <c r="AT184" s="3" t="str">
        <f t="shared" si="58"/>
        <v>-</v>
      </c>
      <c r="AU184" s="105" t="s">
        <v>1271</v>
      </c>
      <c r="AV184" s="105" t="s">
        <v>1271</v>
      </c>
      <c r="AW184" s="3" t="s">
        <v>2</v>
      </c>
      <c r="AX184" s="3" t="str">
        <f t="shared" si="59"/>
        <v>-</v>
      </c>
      <c r="AY184" s="3" t="s">
        <v>86</v>
      </c>
      <c r="AZ184" s="3" t="s">
        <v>86</v>
      </c>
      <c r="BA184" s="3" t="s">
        <v>86</v>
      </c>
      <c r="BB184" s="3" t="s">
        <v>43</v>
      </c>
      <c r="BC184" s="105" t="s">
        <v>2</v>
      </c>
      <c r="BD184" s="3" t="str">
        <f t="shared" si="60"/>
        <v>-</v>
      </c>
      <c r="BE184" s="3" t="s">
        <v>1271</v>
      </c>
      <c r="BF184" s="3" t="s">
        <v>2</v>
      </c>
      <c r="BG184" s="3" t="str">
        <f t="shared" si="61"/>
        <v>-</v>
      </c>
      <c r="BH184" s="3" t="s">
        <v>1271</v>
      </c>
      <c r="BI184" s="3" t="s">
        <v>1271</v>
      </c>
      <c r="BJ184" s="3" t="s">
        <v>86</v>
      </c>
      <c r="BK184" s="3" t="s">
        <v>2</v>
      </c>
      <c r="BL184" s="3" t="str">
        <f t="shared" si="62"/>
        <v>-</v>
      </c>
      <c r="BM184" s="3" t="s">
        <v>86</v>
      </c>
      <c r="BN184" s="3" t="s">
        <v>86</v>
      </c>
      <c r="BO184" s="3" t="str">
        <f t="shared" si="65"/>
        <v>U</v>
      </c>
      <c r="BP184" s="3"/>
      <c r="BQ184" s="3"/>
      <c r="BR184" s="3"/>
      <c r="BS184" s="3"/>
      <c r="BT184" s="3"/>
    </row>
    <row r="185" spans="1:75" s="101" customFormat="1" x14ac:dyDescent="0.35">
      <c r="A185" s="3" t="s">
        <v>26</v>
      </c>
      <c r="B185" s="113" t="s">
        <v>2511</v>
      </c>
      <c r="C185" s="114" t="s">
        <v>1703</v>
      </c>
      <c r="D185" s="6" t="s">
        <v>1146</v>
      </c>
      <c r="E185" s="3" t="s">
        <v>2511</v>
      </c>
      <c r="F185" s="115" t="s">
        <v>1706</v>
      </c>
      <c r="G185" s="113" t="s">
        <v>1707</v>
      </c>
      <c r="H185" s="116">
        <v>0</v>
      </c>
      <c r="I185" s="3"/>
      <c r="J185" s="3" t="s">
        <v>2512</v>
      </c>
      <c r="K185" s="21"/>
      <c r="L185" s="9" t="s">
        <v>1757</v>
      </c>
      <c r="M185" s="43" t="str">
        <f t="shared" si="44"/>
        <v>U U U U</v>
      </c>
      <c r="N185" s="43" t="str">
        <f t="shared" si="45"/>
        <v>U U U U U U</v>
      </c>
      <c r="O185" s="43" t="str">
        <f t="shared" si="46"/>
        <v>Hh R -</v>
      </c>
      <c r="P185" s="43" t="str">
        <f t="shared" si="47"/>
        <v>- - U</v>
      </c>
      <c r="Q185" s="3"/>
      <c r="R185" s="3" t="s">
        <v>2080</v>
      </c>
      <c r="S185" s="3" t="s">
        <v>86</v>
      </c>
      <c r="T185" s="3" t="s">
        <v>86</v>
      </c>
      <c r="U185" s="3" t="s">
        <v>86</v>
      </c>
      <c r="V185" s="3" t="str">
        <f t="shared" si="48"/>
        <v>U</v>
      </c>
      <c r="W185" s="3" t="s">
        <v>86</v>
      </c>
      <c r="X185" s="3" t="str">
        <f t="shared" si="49"/>
        <v>U</v>
      </c>
      <c r="Y185" s="3" t="s">
        <v>86</v>
      </c>
      <c r="Z185" s="3" t="str">
        <f t="shared" si="50"/>
        <v>U</v>
      </c>
      <c r="AA185" s="3" t="s">
        <v>86</v>
      </c>
      <c r="AB185" s="3" t="str">
        <f t="shared" si="51"/>
        <v>U</v>
      </c>
      <c r="AC185" s="3" t="s">
        <v>86</v>
      </c>
      <c r="AD185" s="3" t="str">
        <f t="shared" si="52"/>
        <v>U</v>
      </c>
      <c r="AE185" s="3" t="s">
        <v>86</v>
      </c>
      <c r="AF185" s="3" t="s">
        <v>86</v>
      </c>
      <c r="AG185" s="3" t="str">
        <f t="shared" si="53"/>
        <v>U</v>
      </c>
      <c r="AH185" s="3" t="s">
        <v>86</v>
      </c>
      <c r="AI185" s="3" t="str">
        <f t="shared" si="54"/>
        <v>U</v>
      </c>
      <c r="AJ185" s="3" t="s">
        <v>86</v>
      </c>
      <c r="AK185" s="3" t="str">
        <f t="shared" si="55"/>
        <v>U</v>
      </c>
      <c r="AL185" s="3" t="s">
        <v>86</v>
      </c>
      <c r="AM185" s="3" t="str">
        <f t="shared" si="56"/>
        <v>U</v>
      </c>
      <c r="AN185" s="3" t="s">
        <v>86</v>
      </c>
      <c r="AO185" s="3" t="str">
        <f t="shared" si="57"/>
        <v>U</v>
      </c>
      <c r="AP185" s="3"/>
      <c r="AQ185" s="3"/>
      <c r="AR185" s="105" t="s">
        <v>1147</v>
      </c>
      <c r="AS185" s="3" t="s">
        <v>5</v>
      </c>
      <c r="AT185" s="3" t="str">
        <f t="shared" si="58"/>
        <v>R</v>
      </c>
      <c r="AU185" s="105" t="s">
        <v>1148</v>
      </c>
      <c r="AV185" s="105" t="s">
        <v>1271</v>
      </c>
      <c r="AW185" s="3" t="s">
        <v>1903</v>
      </c>
      <c r="AX185" s="3" t="str">
        <f t="shared" si="59"/>
        <v>Hh</v>
      </c>
      <c r="AY185" s="3" t="s">
        <v>86</v>
      </c>
      <c r="AZ185" s="3" t="s">
        <v>86</v>
      </c>
      <c r="BA185" s="3" t="s">
        <v>86</v>
      </c>
      <c r="BB185" s="3" t="s">
        <v>43</v>
      </c>
      <c r="BC185" s="105" t="s">
        <v>2</v>
      </c>
      <c r="BD185" s="3" t="str">
        <f t="shared" si="60"/>
        <v>-</v>
      </c>
      <c r="BE185" s="3" t="s">
        <v>1271</v>
      </c>
      <c r="BF185" s="3" t="s">
        <v>2</v>
      </c>
      <c r="BG185" s="3" t="str">
        <f t="shared" si="61"/>
        <v>-</v>
      </c>
      <c r="BH185" s="3" t="s">
        <v>1271</v>
      </c>
      <c r="BI185" s="3" t="s">
        <v>1271</v>
      </c>
      <c r="BJ185" s="3" t="s">
        <v>86</v>
      </c>
      <c r="BK185" s="3" t="s">
        <v>2</v>
      </c>
      <c r="BL185" s="3" t="str">
        <f t="shared" si="62"/>
        <v>-</v>
      </c>
      <c r="BM185" s="3" t="s">
        <v>86</v>
      </c>
      <c r="BN185" s="3" t="s">
        <v>86</v>
      </c>
      <c r="BO185" s="3" t="str">
        <f t="shared" si="65"/>
        <v>U</v>
      </c>
      <c r="BP185" s="3"/>
      <c r="BQ185" s="3"/>
      <c r="BR185" s="3"/>
      <c r="BS185" s="3"/>
      <c r="BT185" s="3"/>
      <c r="BU185" s="39"/>
      <c r="BV185" s="39"/>
      <c r="BW185" s="39"/>
    </row>
    <row r="186" spans="1:75" s="39" customFormat="1" x14ac:dyDescent="0.3">
      <c r="A186" s="3" t="s">
        <v>26</v>
      </c>
      <c r="B186" s="1" t="s">
        <v>2511</v>
      </c>
      <c r="C186" s="106" t="s">
        <v>2421</v>
      </c>
      <c r="D186" s="1" t="s">
        <v>1146</v>
      </c>
      <c r="E186" s="39" t="s">
        <v>2511</v>
      </c>
      <c r="F186" s="3" t="s">
        <v>2422</v>
      </c>
      <c r="G186" s="121" t="s">
        <v>2423</v>
      </c>
      <c r="H186" s="1">
        <v>0</v>
      </c>
      <c r="I186" s="3"/>
      <c r="J186" s="3"/>
      <c r="K186" s="21"/>
      <c r="L186" s="9" t="s">
        <v>2424</v>
      </c>
      <c r="M186" s="43" t="str">
        <f t="shared" si="44"/>
        <v>U U U U</v>
      </c>
      <c r="N186" s="43" t="str">
        <f t="shared" si="45"/>
        <v>U U U U U U</v>
      </c>
      <c r="O186" s="43" t="str">
        <f t="shared" si="46"/>
        <v>Hh R -</v>
      </c>
      <c r="P186" s="43" t="str">
        <f t="shared" si="47"/>
        <v>- - U</v>
      </c>
      <c r="Q186" s="3"/>
      <c r="R186" s="3" t="s">
        <v>2080</v>
      </c>
      <c r="S186" s="3" t="s">
        <v>86</v>
      </c>
      <c r="T186" s="3" t="s">
        <v>86</v>
      </c>
      <c r="U186" s="3" t="s">
        <v>86</v>
      </c>
      <c r="V186" s="3" t="str">
        <f t="shared" si="48"/>
        <v>U</v>
      </c>
      <c r="W186" s="3" t="s">
        <v>86</v>
      </c>
      <c r="X186" s="3" t="str">
        <f t="shared" si="49"/>
        <v>U</v>
      </c>
      <c r="Y186" s="3" t="s">
        <v>86</v>
      </c>
      <c r="Z186" s="3" t="str">
        <f t="shared" si="50"/>
        <v>U</v>
      </c>
      <c r="AA186" s="3" t="s">
        <v>86</v>
      </c>
      <c r="AB186" s="3" t="str">
        <f t="shared" si="51"/>
        <v>U</v>
      </c>
      <c r="AC186" s="3" t="s">
        <v>86</v>
      </c>
      <c r="AD186" s="3" t="str">
        <f t="shared" si="52"/>
        <v>U</v>
      </c>
      <c r="AE186" s="3" t="s">
        <v>86</v>
      </c>
      <c r="AF186" s="3" t="s">
        <v>86</v>
      </c>
      <c r="AG186" s="3" t="str">
        <f t="shared" si="53"/>
        <v>U</v>
      </c>
      <c r="AH186" s="3" t="s">
        <v>86</v>
      </c>
      <c r="AI186" s="3" t="str">
        <f t="shared" si="54"/>
        <v>U</v>
      </c>
      <c r="AJ186" s="3" t="s">
        <v>86</v>
      </c>
      <c r="AK186" s="3" t="str">
        <f t="shared" si="55"/>
        <v>U</v>
      </c>
      <c r="AL186" s="3" t="s">
        <v>86</v>
      </c>
      <c r="AM186" s="3" t="str">
        <f t="shared" si="56"/>
        <v>U</v>
      </c>
      <c r="AN186" s="3" t="s">
        <v>86</v>
      </c>
      <c r="AO186" s="3" t="str">
        <f t="shared" si="57"/>
        <v>U</v>
      </c>
      <c r="AP186" s="3"/>
      <c r="AQ186" s="3"/>
      <c r="AR186" s="122" t="s">
        <v>2425</v>
      </c>
      <c r="AS186" s="3" t="s">
        <v>5</v>
      </c>
      <c r="AT186" s="3" t="str">
        <f t="shared" si="58"/>
        <v>R</v>
      </c>
      <c r="AU186" s="123" t="s">
        <v>1148</v>
      </c>
      <c r="AV186" s="105" t="s">
        <v>1271</v>
      </c>
      <c r="AW186" s="3" t="s">
        <v>1903</v>
      </c>
      <c r="AX186" s="3" t="str">
        <f t="shared" si="59"/>
        <v>Hh</v>
      </c>
      <c r="AY186" s="25" t="s">
        <v>86</v>
      </c>
      <c r="AZ186" s="25" t="s">
        <v>86</v>
      </c>
      <c r="BA186" s="25" t="s">
        <v>86</v>
      </c>
      <c r="BB186" s="104" t="s">
        <v>809</v>
      </c>
      <c r="BC186" s="3" t="s">
        <v>2</v>
      </c>
      <c r="BD186" s="3" t="str">
        <f t="shared" si="60"/>
        <v>-</v>
      </c>
      <c r="BE186" s="105" t="s">
        <v>1271</v>
      </c>
      <c r="BF186" s="3" t="s">
        <v>2</v>
      </c>
      <c r="BG186" s="3" t="str">
        <f t="shared" si="61"/>
        <v>-</v>
      </c>
      <c r="BH186" s="105" t="s">
        <v>1271</v>
      </c>
      <c r="BI186" s="105" t="s">
        <v>1271</v>
      </c>
      <c r="BJ186" s="3" t="s">
        <v>86</v>
      </c>
      <c r="BK186" s="3" t="s">
        <v>2</v>
      </c>
      <c r="BL186" s="3" t="str">
        <f t="shared" si="62"/>
        <v>-</v>
      </c>
      <c r="BM186" s="3" t="s">
        <v>86</v>
      </c>
      <c r="BN186" s="3" t="s">
        <v>86</v>
      </c>
      <c r="BO186" s="3" t="str">
        <f>IF(BN186="R","Clo",(IF(BN186&lt;&gt;"S","U","-")))</f>
        <v>U</v>
      </c>
      <c r="BP186" s="3"/>
      <c r="BQ186" s="3"/>
      <c r="BR186" s="3"/>
      <c r="BS186" s="3"/>
      <c r="BT186" s="3"/>
      <c r="BU186" s="3"/>
      <c r="BV186" s="3"/>
      <c r="BW186" s="3"/>
    </row>
    <row r="187" spans="1:75" s="39" customFormat="1" x14ac:dyDescent="0.35">
      <c r="A187" s="3" t="s">
        <v>26</v>
      </c>
      <c r="B187" s="113" t="s">
        <v>2511</v>
      </c>
      <c r="C187" s="114" t="s">
        <v>1679</v>
      </c>
      <c r="D187" s="6" t="s">
        <v>1146</v>
      </c>
      <c r="E187" s="3" t="s">
        <v>2511</v>
      </c>
      <c r="F187" s="115" t="s">
        <v>1699</v>
      </c>
      <c r="G187" s="113" t="s">
        <v>1631</v>
      </c>
      <c r="H187" s="116">
        <v>0</v>
      </c>
      <c r="I187" s="3"/>
      <c r="J187" s="3" t="s">
        <v>2512</v>
      </c>
      <c r="K187" s="21"/>
      <c r="L187" s="9" t="s">
        <v>1759</v>
      </c>
      <c r="M187" s="43" t="str">
        <f t="shared" si="44"/>
        <v>U U U U</v>
      </c>
      <c r="N187" s="43" t="str">
        <f t="shared" si="45"/>
        <v>U U U U U U</v>
      </c>
      <c r="O187" s="43" t="str">
        <f t="shared" si="46"/>
        <v>- R -</v>
      </c>
      <c r="P187" s="43" t="str">
        <f t="shared" si="47"/>
        <v>- - U</v>
      </c>
      <c r="Q187" s="3"/>
      <c r="R187" s="3" t="s">
        <v>2080</v>
      </c>
      <c r="S187" s="3" t="s">
        <v>86</v>
      </c>
      <c r="T187" s="3" t="s">
        <v>86</v>
      </c>
      <c r="U187" s="3" t="s">
        <v>86</v>
      </c>
      <c r="V187" s="3" t="str">
        <f t="shared" si="48"/>
        <v>U</v>
      </c>
      <c r="W187" s="3" t="s">
        <v>86</v>
      </c>
      <c r="X187" s="3" t="str">
        <f t="shared" si="49"/>
        <v>U</v>
      </c>
      <c r="Y187" s="3" t="s">
        <v>86</v>
      </c>
      <c r="Z187" s="3" t="str">
        <f t="shared" si="50"/>
        <v>U</v>
      </c>
      <c r="AA187" s="3" t="s">
        <v>86</v>
      </c>
      <c r="AB187" s="3" t="str">
        <f t="shared" si="51"/>
        <v>U</v>
      </c>
      <c r="AC187" s="3" t="s">
        <v>86</v>
      </c>
      <c r="AD187" s="3" t="str">
        <f t="shared" si="52"/>
        <v>U</v>
      </c>
      <c r="AE187" s="3" t="s">
        <v>86</v>
      </c>
      <c r="AF187" s="3" t="s">
        <v>86</v>
      </c>
      <c r="AG187" s="3" t="str">
        <f t="shared" si="53"/>
        <v>U</v>
      </c>
      <c r="AH187" s="3" t="s">
        <v>86</v>
      </c>
      <c r="AI187" s="3" t="str">
        <f t="shared" si="54"/>
        <v>U</v>
      </c>
      <c r="AJ187" s="3" t="s">
        <v>86</v>
      </c>
      <c r="AK187" s="3" t="str">
        <f t="shared" si="55"/>
        <v>U</v>
      </c>
      <c r="AL187" s="3" t="s">
        <v>86</v>
      </c>
      <c r="AM187" s="3" t="str">
        <f t="shared" si="56"/>
        <v>U</v>
      </c>
      <c r="AN187" s="3" t="s">
        <v>86</v>
      </c>
      <c r="AO187" s="3" t="str">
        <f t="shared" si="57"/>
        <v>U</v>
      </c>
      <c r="AP187" s="3"/>
      <c r="AQ187" s="3"/>
      <c r="AR187" s="105" t="s">
        <v>1147</v>
      </c>
      <c r="AS187" s="3" t="s">
        <v>5</v>
      </c>
      <c r="AT187" s="3" t="str">
        <f t="shared" si="58"/>
        <v>R</v>
      </c>
      <c r="AU187" s="105" t="s">
        <v>1271</v>
      </c>
      <c r="AV187" s="105" t="s">
        <v>1271</v>
      </c>
      <c r="AW187" s="3" t="s">
        <v>2</v>
      </c>
      <c r="AX187" s="3" t="str">
        <f t="shared" si="59"/>
        <v>-</v>
      </c>
      <c r="AY187" s="3" t="s">
        <v>86</v>
      </c>
      <c r="AZ187" s="3" t="s">
        <v>86</v>
      </c>
      <c r="BA187" s="3" t="s">
        <v>86</v>
      </c>
      <c r="BB187" s="3" t="s">
        <v>1271</v>
      </c>
      <c r="BC187" s="105" t="s">
        <v>2</v>
      </c>
      <c r="BD187" s="3" t="str">
        <f t="shared" si="60"/>
        <v>-</v>
      </c>
      <c r="BE187" s="3" t="s">
        <v>1271</v>
      </c>
      <c r="BF187" s="3" t="s">
        <v>2</v>
      </c>
      <c r="BG187" s="3" t="str">
        <f t="shared" si="61"/>
        <v>-</v>
      </c>
      <c r="BH187" s="3" t="s">
        <v>1271</v>
      </c>
      <c r="BI187" s="3" t="s">
        <v>1271</v>
      </c>
      <c r="BJ187" s="3" t="s">
        <v>86</v>
      </c>
      <c r="BK187" s="3" t="s">
        <v>2</v>
      </c>
      <c r="BL187" s="3" t="str">
        <f t="shared" si="62"/>
        <v>-</v>
      </c>
      <c r="BM187" s="3" t="s">
        <v>86</v>
      </c>
      <c r="BN187" s="3" t="s">
        <v>86</v>
      </c>
      <c r="BO187" s="3" t="str">
        <f>IF(BN187="R","Inj",(IF(BN187&lt;&gt;"S","U","-")))</f>
        <v>U</v>
      </c>
      <c r="BP187" s="3"/>
      <c r="BQ187" s="3"/>
      <c r="BR187" s="3"/>
      <c r="BS187" s="3"/>
      <c r="BT187" s="3"/>
    </row>
    <row r="188" spans="1:75" s="39" customFormat="1" x14ac:dyDescent="0.3">
      <c r="A188" s="3" t="s">
        <v>26</v>
      </c>
      <c r="B188" s="1" t="s">
        <v>2511</v>
      </c>
      <c r="C188" s="117" t="s">
        <v>2426</v>
      </c>
      <c r="D188" s="1" t="s">
        <v>1146</v>
      </c>
      <c r="E188" s="39" t="s">
        <v>2511</v>
      </c>
      <c r="F188" s="3" t="s">
        <v>1211</v>
      </c>
      <c r="G188" s="118" t="s">
        <v>861</v>
      </c>
      <c r="H188" s="1">
        <v>0</v>
      </c>
      <c r="I188" s="3"/>
      <c r="J188" s="3"/>
      <c r="K188" s="21"/>
      <c r="L188" s="9" t="s">
        <v>2427</v>
      </c>
      <c r="M188" s="43" t="str">
        <f t="shared" si="44"/>
        <v>U U U U</v>
      </c>
      <c r="N188" s="43" t="str">
        <f t="shared" si="45"/>
        <v>U U U U U U</v>
      </c>
      <c r="O188" s="43" t="str">
        <f t="shared" si="46"/>
        <v>Hh R Z</v>
      </c>
      <c r="P188" s="43" t="str">
        <f t="shared" si="47"/>
        <v>- - U</v>
      </c>
      <c r="Q188" s="3"/>
      <c r="R188" s="3" t="s">
        <v>2080</v>
      </c>
      <c r="S188" s="3" t="s">
        <v>86</v>
      </c>
      <c r="T188" s="3" t="s">
        <v>86</v>
      </c>
      <c r="U188" s="3" t="s">
        <v>86</v>
      </c>
      <c r="V188" s="3" t="str">
        <f t="shared" si="48"/>
        <v>U</v>
      </c>
      <c r="W188" s="3" t="s">
        <v>86</v>
      </c>
      <c r="X188" s="3" t="str">
        <f t="shared" si="49"/>
        <v>U</v>
      </c>
      <c r="Y188" s="3" t="s">
        <v>86</v>
      </c>
      <c r="Z188" s="3" t="str">
        <f t="shared" si="50"/>
        <v>U</v>
      </c>
      <c r="AA188" s="3" t="s">
        <v>86</v>
      </c>
      <c r="AB188" s="3" t="str">
        <f t="shared" si="51"/>
        <v>U</v>
      </c>
      <c r="AC188" s="3" t="s">
        <v>86</v>
      </c>
      <c r="AD188" s="3" t="str">
        <f t="shared" si="52"/>
        <v>U</v>
      </c>
      <c r="AE188" s="3" t="s">
        <v>86</v>
      </c>
      <c r="AF188" s="3" t="s">
        <v>86</v>
      </c>
      <c r="AG188" s="3" t="str">
        <f t="shared" si="53"/>
        <v>U</v>
      </c>
      <c r="AH188" s="3" t="s">
        <v>86</v>
      </c>
      <c r="AI188" s="3" t="str">
        <f t="shared" si="54"/>
        <v>U</v>
      </c>
      <c r="AJ188" s="3" t="s">
        <v>86</v>
      </c>
      <c r="AK188" s="3" t="str">
        <f t="shared" si="55"/>
        <v>U</v>
      </c>
      <c r="AL188" s="3" t="s">
        <v>86</v>
      </c>
      <c r="AM188" s="3" t="str">
        <f t="shared" si="56"/>
        <v>U</v>
      </c>
      <c r="AN188" s="3" t="s">
        <v>86</v>
      </c>
      <c r="AO188" s="3" t="str">
        <f t="shared" si="57"/>
        <v>U</v>
      </c>
      <c r="AP188" s="3"/>
      <c r="AQ188" s="3"/>
      <c r="AR188" s="119" t="s">
        <v>1147</v>
      </c>
      <c r="AS188" s="3" t="s">
        <v>5</v>
      </c>
      <c r="AT188" s="3" t="str">
        <f t="shared" si="58"/>
        <v>R</v>
      </c>
      <c r="AU188" s="119" t="s">
        <v>2428</v>
      </c>
      <c r="AV188" s="119" t="s">
        <v>2429</v>
      </c>
      <c r="AW188" s="3" t="s">
        <v>1903</v>
      </c>
      <c r="AX188" s="3" t="str">
        <f t="shared" si="59"/>
        <v>Hh</v>
      </c>
      <c r="AY188" s="25" t="s">
        <v>86</v>
      </c>
      <c r="AZ188" s="25" t="s">
        <v>86</v>
      </c>
      <c r="BA188" s="25" t="s">
        <v>86</v>
      </c>
      <c r="BB188" s="96" t="s">
        <v>1832</v>
      </c>
      <c r="BC188" s="3" t="s">
        <v>5</v>
      </c>
      <c r="BD188" s="3" t="str">
        <f t="shared" si="60"/>
        <v>Z</v>
      </c>
      <c r="BE188" s="105" t="s">
        <v>1271</v>
      </c>
      <c r="BF188" s="3" t="s">
        <v>2</v>
      </c>
      <c r="BG188" s="3" t="str">
        <f t="shared" si="61"/>
        <v>-</v>
      </c>
      <c r="BH188" s="105" t="s">
        <v>1271</v>
      </c>
      <c r="BI188" s="105" t="s">
        <v>1271</v>
      </c>
      <c r="BJ188" s="3" t="s">
        <v>86</v>
      </c>
      <c r="BK188" s="3" t="s">
        <v>2</v>
      </c>
      <c r="BL188" s="3" t="str">
        <f t="shared" si="62"/>
        <v>-</v>
      </c>
      <c r="BM188" s="3" t="s">
        <v>86</v>
      </c>
      <c r="BN188" s="3" t="s">
        <v>86</v>
      </c>
      <c r="BO188" s="3" t="str">
        <f t="shared" ref="BO188:BO202" si="66">IF(BN188="R","Clo",(IF(BN188&lt;&gt;"S","U","-")))</f>
        <v>U</v>
      </c>
      <c r="BP188" s="3"/>
      <c r="BQ188" s="3"/>
      <c r="BR188" s="3"/>
      <c r="BS188" s="3"/>
      <c r="BT188" s="3"/>
      <c r="BU188" s="3"/>
      <c r="BV188" s="3"/>
      <c r="BW188" s="3"/>
    </row>
    <row r="189" spans="1:75" s="39" customFormat="1" x14ac:dyDescent="0.3">
      <c r="A189" s="3" t="s">
        <v>26</v>
      </c>
      <c r="B189" s="1" t="s">
        <v>2511</v>
      </c>
      <c r="C189" s="117" t="s">
        <v>2430</v>
      </c>
      <c r="D189" s="1" t="s">
        <v>1146</v>
      </c>
      <c r="E189" s="39" t="s">
        <v>2511</v>
      </c>
      <c r="F189" s="3" t="s">
        <v>1212</v>
      </c>
      <c r="G189" s="118" t="s">
        <v>862</v>
      </c>
      <c r="H189" s="1">
        <v>0</v>
      </c>
      <c r="I189" s="3"/>
      <c r="J189" s="3"/>
      <c r="K189" s="21"/>
      <c r="L189" s="9" t="s">
        <v>2431</v>
      </c>
      <c r="M189" s="43" t="str">
        <f t="shared" si="44"/>
        <v>U U U U</v>
      </c>
      <c r="N189" s="43" t="str">
        <f t="shared" si="45"/>
        <v>U U U U U U</v>
      </c>
      <c r="O189" s="43" t="str">
        <f t="shared" si="46"/>
        <v>Hh R -</v>
      </c>
      <c r="P189" s="43" t="str">
        <f t="shared" si="47"/>
        <v>- - U</v>
      </c>
      <c r="Q189" s="3"/>
      <c r="R189" s="3" t="s">
        <v>2080</v>
      </c>
      <c r="S189" s="3" t="s">
        <v>86</v>
      </c>
      <c r="T189" s="3" t="s">
        <v>86</v>
      </c>
      <c r="U189" s="3" t="s">
        <v>86</v>
      </c>
      <c r="V189" s="3" t="str">
        <f t="shared" si="48"/>
        <v>U</v>
      </c>
      <c r="W189" s="3" t="s">
        <v>86</v>
      </c>
      <c r="X189" s="3" t="str">
        <f t="shared" si="49"/>
        <v>U</v>
      </c>
      <c r="Y189" s="3" t="s">
        <v>86</v>
      </c>
      <c r="Z189" s="3" t="str">
        <f t="shared" si="50"/>
        <v>U</v>
      </c>
      <c r="AA189" s="3" t="s">
        <v>86</v>
      </c>
      <c r="AB189" s="3" t="str">
        <f t="shared" si="51"/>
        <v>U</v>
      </c>
      <c r="AC189" s="3" t="s">
        <v>86</v>
      </c>
      <c r="AD189" s="3" t="str">
        <f t="shared" si="52"/>
        <v>U</v>
      </c>
      <c r="AE189" s="3" t="s">
        <v>86</v>
      </c>
      <c r="AF189" s="3" t="s">
        <v>86</v>
      </c>
      <c r="AG189" s="3" t="str">
        <f t="shared" si="53"/>
        <v>U</v>
      </c>
      <c r="AH189" s="3" t="s">
        <v>86</v>
      </c>
      <c r="AI189" s="3" t="str">
        <f t="shared" si="54"/>
        <v>U</v>
      </c>
      <c r="AJ189" s="3" t="s">
        <v>86</v>
      </c>
      <c r="AK189" s="3" t="str">
        <f t="shared" si="55"/>
        <v>U</v>
      </c>
      <c r="AL189" s="3" t="s">
        <v>86</v>
      </c>
      <c r="AM189" s="3" t="str">
        <f t="shared" si="56"/>
        <v>U</v>
      </c>
      <c r="AN189" s="3" t="s">
        <v>86</v>
      </c>
      <c r="AO189" s="3" t="str">
        <f t="shared" si="57"/>
        <v>U</v>
      </c>
      <c r="AP189" s="3"/>
      <c r="AQ189" s="3"/>
      <c r="AR189" s="119" t="s">
        <v>2432</v>
      </c>
      <c r="AS189" s="3" t="s">
        <v>5</v>
      </c>
      <c r="AT189" s="3" t="str">
        <f t="shared" si="58"/>
        <v>R</v>
      </c>
      <c r="AU189" s="120" t="s">
        <v>1148</v>
      </c>
      <c r="AV189" s="119" t="s">
        <v>1148</v>
      </c>
      <c r="AW189" s="3" t="s">
        <v>1903</v>
      </c>
      <c r="AX189" s="3" t="str">
        <f t="shared" si="59"/>
        <v>Hh</v>
      </c>
      <c r="AY189" s="25" t="s">
        <v>86</v>
      </c>
      <c r="AZ189" s="25" t="s">
        <v>86</v>
      </c>
      <c r="BA189" s="25" t="s">
        <v>86</v>
      </c>
      <c r="BB189" s="3" t="s">
        <v>1271</v>
      </c>
      <c r="BC189" s="3" t="s">
        <v>2</v>
      </c>
      <c r="BD189" s="3" t="str">
        <f t="shared" si="60"/>
        <v>-</v>
      </c>
      <c r="BE189" s="105" t="s">
        <v>1271</v>
      </c>
      <c r="BF189" s="3" t="s">
        <v>2</v>
      </c>
      <c r="BG189" s="3" t="str">
        <f t="shared" si="61"/>
        <v>-</v>
      </c>
      <c r="BH189" s="105" t="s">
        <v>1271</v>
      </c>
      <c r="BI189" s="105" t="s">
        <v>1271</v>
      </c>
      <c r="BJ189" s="3" t="s">
        <v>86</v>
      </c>
      <c r="BK189" s="3" t="s">
        <v>2</v>
      </c>
      <c r="BL189" s="3" t="str">
        <f t="shared" si="62"/>
        <v>-</v>
      </c>
      <c r="BM189" s="3" t="s">
        <v>86</v>
      </c>
      <c r="BN189" s="3" t="s">
        <v>86</v>
      </c>
      <c r="BO189" s="3" t="str">
        <f t="shared" si="66"/>
        <v>U</v>
      </c>
      <c r="BP189" s="3"/>
      <c r="BQ189" s="3"/>
      <c r="BR189" s="3"/>
      <c r="BS189" s="3"/>
      <c r="BT189" s="3"/>
      <c r="BU189" s="3"/>
      <c r="BV189" s="3"/>
      <c r="BW189" s="3"/>
    </row>
    <row r="190" spans="1:75" s="39" customFormat="1" x14ac:dyDescent="0.3">
      <c r="A190" s="3" t="s">
        <v>26</v>
      </c>
      <c r="B190" s="1" t="s">
        <v>2511</v>
      </c>
      <c r="C190" s="117" t="s">
        <v>2433</v>
      </c>
      <c r="D190" s="1" t="s">
        <v>1146</v>
      </c>
      <c r="E190" s="39" t="s">
        <v>2511</v>
      </c>
      <c r="F190" s="3" t="s">
        <v>1216</v>
      </c>
      <c r="G190" s="118" t="s">
        <v>1130</v>
      </c>
      <c r="H190" s="1">
        <v>0</v>
      </c>
      <c r="I190" s="3"/>
      <c r="J190" s="3"/>
      <c r="K190" s="21"/>
      <c r="L190" s="9" t="s">
        <v>2434</v>
      </c>
      <c r="M190" s="43" t="str">
        <f t="shared" si="44"/>
        <v>U U U U</v>
      </c>
      <c r="N190" s="43" t="str">
        <f t="shared" si="45"/>
        <v>U U U U U U</v>
      </c>
      <c r="O190" s="43" t="str">
        <f t="shared" si="46"/>
        <v>Hh R -</v>
      </c>
      <c r="P190" s="43" t="str">
        <f t="shared" si="47"/>
        <v>- - U</v>
      </c>
      <c r="Q190" s="3"/>
      <c r="R190" s="3" t="s">
        <v>2080</v>
      </c>
      <c r="S190" s="3" t="s">
        <v>86</v>
      </c>
      <c r="T190" s="3" t="s">
        <v>86</v>
      </c>
      <c r="U190" s="3" t="s">
        <v>86</v>
      </c>
      <c r="V190" s="3" t="str">
        <f t="shared" si="48"/>
        <v>U</v>
      </c>
      <c r="W190" s="3" t="s">
        <v>86</v>
      </c>
      <c r="X190" s="3" t="str">
        <f t="shared" si="49"/>
        <v>U</v>
      </c>
      <c r="Y190" s="3" t="s">
        <v>86</v>
      </c>
      <c r="Z190" s="3" t="str">
        <f t="shared" si="50"/>
        <v>U</v>
      </c>
      <c r="AA190" s="3" t="s">
        <v>86</v>
      </c>
      <c r="AB190" s="3" t="str">
        <f t="shared" si="51"/>
        <v>U</v>
      </c>
      <c r="AC190" s="3" t="s">
        <v>86</v>
      </c>
      <c r="AD190" s="3" t="str">
        <f t="shared" si="52"/>
        <v>U</v>
      </c>
      <c r="AE190" s="3" t="s">
        <v>86</v>
      </c>
      <c r="AF190" s="3" t="s">
        <v>86</v>
      </c>
      <c r="AG190" s="3" t="str">
        <f t="shared" si="53"/>
        <v>U</v>
      </c>
      <c r="AH190" s="3" t="s">
        <v>86</v>
      </c>
      <c r="AI190" s="3" t="str">
        <f t="shared" si="54"/>
        <v>U</v>
      </c>
      <c r="AJ190" s="3" t="s">
        <v>86</v>
      </c>
      <c r="AK190" s="3" t="str">
        <f t="shared" si="55"/>
        <v>U</v>
      </c>
      <c r="AL190" s="3" t="s">
        <v>86</v>
      </c>
      <c r="AM190" s="3" t="str">
        <f t="shared" si="56"/>
        <v>U</v>
      </c>
      <c r="AN190" s="3" t="s">
        <v>86</v>
      </c>
      <c r="AO190" s="3" t="str">
        <f t="shared" si="57"/>
        <v>U</v>
      </c>
      <c r="AP190" s="3"/>
      <c r="AQ190" s="3"/>
      <c r="AR190" s="119" t="s">
        <v>1150</v>
      </c>
      <c r="AS190" s="3" t="s">
        <v>5</v>
      </c>
      <c r="AT190" s="3" t="str">
        <f t="shared" si="58"/>
        <v>R</v>
      </c>
      <c r="AU190" s="120" t="s">
        <v>1148</v>
      </c>
      <c r="AV190" s="119" t="s">
        <v>1148</v>
      </c>
      <c r="AW190" s="3" t="s">
        <v>1903</v>
      </c>
      <c r="AX190" s="3" t="str">
        <f t="shared" si="59"/>
        <v>Hh</v>
      </c>
      <c r="AY190" s="25" t="s">
        <v>86</v>
      </c>
      <c r="AZ190" s="25" t="s">
        <v>86</v>
      </c>
      <c r="BA190" s="25" t="s">
        <v>86</v>
      </c>
      <c r="BB190" s="3" t="s">
        <v>1271</v>
      </c>
      <c r="BC190" s="3" t="s">
        <v>2</v>
      </c>
      <c r="BD190" s="3" t="str">
        <f t="shared" si="60"/>
        <v>-</v>
      </c>
      <c r="BE190" s="105" t="s">
        <v>1271</v>
      </c>
      <c r="BF190" s="3" t="s">
        <v>2</v>
      </c>
      <c r="BG190" s="3" t="str">
        <f t="shared" si="61"/>
        <v>-</v>
      </c>
      <c r="BH190" s="105" t="s">
        <v>1271</v>
      </c>
      <c r="BI190" s="105" t="s">
        <v>1271</v>
      </c>
      <c r="BJ190" s="3" t="s">
        <v>86</v>
      </c>
      <c r="BK190" s="3" t="s">
        <v>2</v>
      </c>
      <c r="BL190" s="3" t="str">
        <f t="shared" si="62"/>
        <v>-</v>
      </c>
      <c r="BM190" s="3" t="s">
        <v>86</v>
      </c>
      <c r="BN190" s="3" t="s">
        <v>86</v>
      </c>
      <c r="BO190" s="3" t="str">
        <f t="shared" si="66"/>
        <v>U</v>
      </c>
      <c r="BP190" s="3"/>
      <c r="BQ190" s="3"/>
      <c r="BR190" s="3"/>
      <c r="BS190" s="3"/>
      <c r="BT190" s="3"/>
      <c r="BU190" s="3"/>
      <c r="BV190" s="3"/>
      <c r="BW190" s="3"/>
    </row>
    <row r="191" spans="1:75" s="39" customFormat="1" x14ac:dyDescent="0.3">
      <c r="A191" s="3" t="s">
        <v>26</v>
      </c>
      <c r="B191" s="1" t="s">
        <v>2511</v>
      </c>
      <c r="C191" s="117" t="s">
        <v>2435</v>
      </c>
      <c r="D191" s="1" t="s">
        <v>1146</v>
      </c>
      <c r="E191" s="39" t="s">
        <v>2511</v>
      </c>
      <c r="F191" s="3" t="s">
        <v>1218</v>
      </c>
      <c r="G191" s="118" t="s">
        <v>1131</v>
      </c>
      <c r="H191" s="1">
        <v>0</v>
      </c>
      <c r="I191" s="3"/>
      <c r="J191" s="3"/>
      <c r="K191" s="21"/>
      <c r="L191" s="9" t="s">
        <v>2436</v>
      </c>
      <c r="M191" s="43" t="str">
        <f t="shared" si="44"/>
        <v>U U U U</v>
      </c>
      <c r="N191" s="43" t="str">
        <f t="shared" si="45"/>
        <v>U U U U U U</v>
      </c>
      <c r="O191" s="43" t="str">
        <f t="shared" si="46"/>
        <v>Hh R Z</v>
      </c>
      <c r="P191" s="43" t="str">
        <f t="shared" si="47"/>
        <v>- - U</v>
      </c>
      <c r="Q191" s="3"/>
      <c r="R191" s="3" t="s">
        <v>2080</v>
      </c>
      <c r="S191" s="3" t="s">
        <v>86</v>
      </c>
      <c r="T191" s="3" t="s">
        <v>86</v>
      </c>
      <c r="U191" s="3" t="s">
        <v>86</v>
      </c>
      <c r="V191" s="3" t="str">
        <f t="shared" si="48"/>
        <v>U</v>
      </c>
      <c r="W191" s="3" t="s">
        <v>86</v>
      </c>
      <c r="X191" s="3" t="str">
        <f t="shared" si="49"/>
        <v>U</v>
      </c>
      <c r="Y191" s="3" t="s">
        <v>86</v>
      </c>
      <c r="Z191" s="3" t="str">
        <f t="shared" si="50"/>
        <v>U</v>
      </c>
      <c r="AA191" s="3" t="s">
        <v>86</v>
      </c>
      <c r="AB191" s="3" t="str">
        <f t="shared" si="51"/>
        <v>U</v>
      </c>
      <c r="AC191" s="3" t="s">
        <v>86</v>
      </c>
      <c r="AD191" s="3" t="str">
        <f t="shared" si="52"/>
        <v>U</v>
      </c>
      <c r="AE191" s="3" t="s">
        <v>86</v>
      </c>
      <c r="AF191" s="3" t="s">
        <v>86</v>
      </c>
      <c r="AG191" s="3" t="str">
        <f t="shared" si="53"/>
        <v>U</v>
      </c>
      <c r="AH191" s="3" t="s">
        <v>86</v>
      </c>
      <c r="AI191" s="3" t="str">
        <f t="shared" si="54"/>
        <v>U</v>
      </c>
      <c r="AJ191" s="3" t="s">
        <v>86</v>
      </c>
      <c r="AK191" s="3" t="str">
        <f t="shared" si="55"/>
        <v>U</v>
      </c>
      <c r="AL191" s="3" t="s">
        <v>86</v>
      </c>
      <c r="AM191" s="3" t="str">
        <f t="shared" si="56"/>
        <v>U</v>
      </c>
      <c r="AN191" s="3" t="s">
        <v>86</v>
      </c>
      <c r="AO191" s="3" t="str">
        <f t="shared" si="57"/>
        <v>U</v>
      </c>
      <c r="AP191" s="3"/>
      <c r="AQ191" s="3"/>
      <c r="AR191" s="119" t="s">
        <v>1147</v>
      </c>
      <c r="AS191" s="3" t="s">
        <v>5</v>
      </c>
      <c r="AT191" s="3" t="str">
        <f t="shared" si="58"/>
        <v>R</v>
      </c>
      <c r="AU191" s="120" t="s">
        <v>1148</v>
      </c>
      <c r="AV191" s="105" t="s">
        <v>1271</v>
      </c>
      <c r="AW191" s="3" t="s">
        <v>1903</v>
      </c>
      <c r="AX191" s="3" t="str">
        <f t="shared" si="59"/>
        <v>Hh</v>
      </c>
      <c r="AY191" s="25" t="s">
        <v>86</v>
      </c>
      <c r="AZ191" s="25" t="s">
        <v>86</v>
      </c>
      <c r="BA191" s="25" t="s">
        <v>86</v>
      </c>
      <c r="BB191" s="96" t="s">
        <v>1305</v>
      </c>
      <c r="BC191" s="3" t="s">
        <v>5</v>
      </c>
      <c r="BD191" s="3" t="str">
        <f t="shared" si="60"/>
        <v>Z</v>
      </c>
      <c r="BE191" s="105" t="s">
        <v>1271</v>
      </c>
      <c r="BF191" s="3" t="s">
        <v>2</v>
      </c>
      <c r="BG191" s="3" t="str">
        <f t="shared" si="61"/>
        <v>-</v>
      </c>
      <c r="BH191" s="105" t="s">
        <v>1271</v>
      </c>
      <c r="BI191" s="105" t="s">
        <v>1271</v>
      </c>
      <c r="BJ191" s="3" t="s">
        <v>86</v>
      </c>
      <c r="BK191" s="3" t="s">
        <v>2</v>
      </c>
      <c r="BL191" s="3" t="str">
        <f t="shared" si="62"/>
        <v>-</v>
      </c>
      <c r="BM191" s="3" t="s">
        <v>86</v>
      </c>
      <c r="BN191" s="3" t="s">
        <v>86</v>
      </c>
      <c r="BO191" s="3" t="str">
        <f t="shared" si="66"/>
        <v>U</v>
      </c>
      <c r="BP191" s="3"/>
      <c r="BQ191" s="3"/>
      <c r="BR191" s="3"/>
      <c r="BS191" s="3"/>
      <c r="BT191" s="3"/>
      <c r="BU191" s="3"/>
      <c r="BV191" s="3"/>
      <c r="BW191" s="3"/>
    </row>
    <row r="192" spans="1:75" s="39" customFormat="1" x14ac:dyDescent="0.3">
      <c r="A192" s="3" t="s">
        <v>26</v>
      </c>
      <c r="B192" s="1" t="s">
        <v>2511</v>
      </c>
      <c r="C192" s="117" t="s">
        <v>2477</v>
      </c>
      <c r="D192" s="1" t="s">
        <v>1146</v>
      </c>
      <c r="E192" s="39" t="s">
        <v>2511</v>
      </c>
      <c r="F192" s="3" t="s">
        <v>1219</v>
      </c>
      <c r="G192" s="118" t="s">
        <v>1222</v>
      </c>
      <c r="H192" s="1">
        <v>0</v>
      </c>
      <c r="I192" s="3"/>
      <c r="J192" s="3"/>
      <c r="K192" s="21"/>
      <c r="L192" s="9" t="s">
        <v>2478</v>
      </c>
      <c r="M192" s="43" t="str">
        <f t="shared" si="44"/>
        <v>U U U U</v>
      </c>
      <c r="N192" s="43" t="str">
        <f t="shared" si="45"/>
        <v>U U U U U U</v>
      </c>
      <c r="O192" s="43" t="str">
        <f t="shared" si="46"/>
        <v>- R -</v>
      </c>
      <c r="P192" s="43" t="str">
        <f t="shared" si="47"/>
        <v>- - U</v>
      </c>
      <c r="Q192" s="3"/>
      <c r="R192" s="3" t="s">
        <v>2080</v>
      </c>
      <c r="S192" s="3" t="s">
        <v>86</v>
      </c>
      <c r="T192" s="3" t="s">
        <v>86</v>
      </c>
      <c r="U192" s="3" t="s">
        <v>86</v>
      </c>
      <c r="V192" s="3" t="str">
        <f t="shared" si="48"/>
        <v>U</v>
      </c>
      <c r="W192" s="3" t="s">
        <v>86</v>
      </c>
      <c r="X192" s="3" t="str">
        <f t="shared" si="49"/>
        <v>U</v>
      </c>
      <c r="Y192" s="3" t="s">
        <v>86</v>
      </c>
      <c r="Z192" s="3" t="str">
        <f t="shared" si="50"/>
        <v>U</v>
      </c>
      <c r="AA192" s="3" t="s">
        <v>86</v>
      </c>
      <c r="AB192" s="3" t="str">
        <f t="shared" si="51"/>
        <v>U</v>
      </c>
      <c r="AC192" s="3" t="s">
        <v>86</v>
      </c>
      <c r="AD192" s="3" t="str">
        <f t="shared" si="52"/>
        <v>U</v>
      </c>
      <c r="AE192" s="3" t="s">
        <v>86</v>
      </c>
      <c r="AF192" s="3" t="s">
        <v>86</v>
      </c>
      <c r="AG192" s="3" t="str">
        <f t="shared" si="53"/>
        <v>U</v>
      </c>
      <c r="AH192" s="3" t="s">
        <v>86</v>
      </c>
      <c r="AI192" s="3" t="str">
        <f t="shared" si="54"/>
        <v>U</v>
      </c>
      <c r="AJ192" s="3" t="s">
        <v>86</v>
      </c>
      <c r="AK192" s="3" t="str">
        <f t="shared" si="55"/>
        <v>U</v>
      </c>
      <c r="AL192" s="3" t="s">
        <v>86</v>
      </c>
      <c r="AM192" s="3" t="str">
        <f t="shared" si="56"/>
        <v>U</v>
      </c>
      <c r="AN192" s="3" t="s">
        <v>86</v>
      </c>
      <c r="AO192" s="3" t="str">
        <f t="shared" si="57"/>
        <v>U</v>
      </c>
      <c r="AP192" s="3"/>
      <c r="AQ192" s="3"/>
      <c r="AR192" s="119" t="s">
        <v>1147</v>
      </c>
      <c r="AS192" s="3" t="s">
        <v>5</v>
      </c>
      <c r="AT192" s="3" t="str">
        <f t="shared" si="58"/>
        <v>R</v>
      </c>
      <c r="AU192" s="105" t="s">
        <v>1271</v>
      </c>
      <c r="AV192" s="105" t="s">
        <v>1271</v>
      </c>
      <c r="AW192" s="3" t="s">
        <v>2</v>
      </c>
      <c r="AX192" s="3" t="str">
        <f t="shared" si="59"/>
        <v>-</v>
      </c>
      <c r="AY192" s="25" t="s">
        <v>86</v>
      </c>
      <c r="AZ192" s="25" t="s">
        <v>86</v>
      </c>
      <c r="BA192" s="25" t="s">
        <v>86</v>
      </c>
      <c r="BB192" s="3" t="s">
        <v>1271</v>
      </c>
      <c r="BC192" s="3" t="s">
        <v>2</v>
      </c>
      <c r="BD192" s="3" t="str">
        <f t="shared" si="60"/>
        <v>-</v>
      </c>
      <c r="BE192" s="105" t="s">
        <v>1271</v>
      </c>
      <c r="BF192" s="3" t="s">
        <v>2</v>
      </c>
      <c r="BG192" s="3" t="str">
        <f t="shared" si="61"/>
        <v>-</v>
      </c>
      <c r="BH192" s="105" t="s">
        <v>1271</v>
      </c>
      <c r="BI192" s="105" t="s">
        <v>1271</v>
      </c>
      <c r="BJ192" s="3" t="s">
        <v>86</v>
      </c>
      <c r="BK192" s="3" t="s">
        <v>2</v>
      </c>
      <c r="BL192" s="3" t="str">
        <f t="shared" si="62"/>
        <v>-</v>
      </c>
      <c r="BM192" s="3" t="s">
        <v>86</v>
      </c>
      <c r="BN192" s="3" t="s">
        <v>86</v>
      </c>
      <c r="BO192" s="3" t="str">
        <f t="shared" si="66"/>
        <v>U</v>
      </c>
      <c r="BP192" s="3"/>
      <c r="BQ192" s="3"/>
      <c r="BR192" s="3"/>
      <c r="BS192" s="3"/>
      <c r="BT192" s="3"/>
      <c r="BU192" s="3"/>
      <c r="BV192" s="3"/>
      <c r="BW192" s="3"/>
    </row>
    <row r="193" spans="1:75" s="39" customFormat="1" x14ac:dyDescent="0.3">
      <c r="A193" s="3" t="s">
        <v>26</v>
      </c>
      <c r="B193" s="1" t="s">
        <v>2511</v>
      </c>
      <c r="C193" s="117" t="s">
        <v>2437</v>
      </c>
      <c r="D193" s="1" t="s">
        <v>1146</v>
      </c>
      <c r="E193" s="39" t="s">
        <v>2511</v>
      </c>
      <c r="F193" s="3" t="s">
        <v>1389</v>
      </c>
      <c r="G193" s="118" t="s">
        <v>1371</v>
      </c>
      <c r="H193" s="1">
        <v>0</v>
      </c>
      <c r="I193" s="3"/>
      <c r="J193" s="3"/>
      <c r="K193" s="21"/>
      <c r="L193" s="9" t="s">
        <v>2438</v>
      </c>
      <c r="M193" s="43" t="str">
        <f t="shared" si="44"/>
        <v>U U U U</v>
      </c>
      <c r="N193" s="43" t="str">
        <f t="shared" si="45"/>
        <v>U U U U U U</v>
      </c>
      <c r="O193" s="43" t="str">
        <f t="shared" si="46"/>
        <v>Hh R -</v>
      </c>
      <c r="P193" s="43" t="str">
        <f t="shared" si="47"/>
        <v>- - U</v>
      </c>
      <c r="Q193" s="3"/>
      <c r="R193" s="3" t="s">
        <v>2080</v>
      </c>
      <c r="S193" s="3" t="s">
        <v>86</v>
      </c>
      <c r="T193" s="3" t="s">
        <v>86</v>
      </c>
      <c r="U193" s="3" t="s">
        <v>86</v>
      </c>
      <c r="V193" s="3" t="str">
        <f t="shared" si="48"/>
        <v>U</v>
      </c>
      <c r="W193" s="3" t="s">
        <v>86</v>
      </c>
      <c r="X193" s="3" t="str">
        <f t="shared" si="49"/>
        <v>U</v>
      </c>
      <c r="Y193" s="3" t="s">
        <v>86</v>
      </c>
      <c r="Z193" s="3" t="str">
        <f t="shared" si="50"/>
        <v>U</v>
      </c>
      <c r="AA193" s="3" t="s">
        <v>86</v>
      </c>
      <c r="AB193" s="3" t="str">
        <f t="shared" si="51"/>
        <v>U</v>
      </c>
      <c r="AC193" s="3" t="s">
        <v>86</v>
      </c>
      <c r="AD193" s="3" t="str">
        <f t="shared" si="52"/>
        <v>U</v>
      </c>
      <c r="AE193" s="3" t="s">
        <v>86</v>
      </c>
      <c r="AF193" s="3" t="s">
        <v>86</v>
      </c>
      <c r="AG193" s="3" t="str">
        <f t="shared" si="53"/>
        <v>U</v>
      </c>
      <c r="AH193" s="3" t="s">
        <v>86</v>
      </c>
      <c r="AI193" s="3" t="str">
        <f t="shared" si="54"/>
        <v>U</v>
      </c>
      <c r="AJ193" s="3" t="s">
        <v>86</v>
      </c>
      <c r="AK193" s="3" t="str">
        <f t="shared" si="55"/>
        <v>U</v>
      </c>
      <c r="AL193" s="3" t="s">
        <v>86</v>
      </c>
      <c r="AM193" s="3" t="str">
        <f t="shared" si="56"/>
        <v>U</v>
      </c>
      <c r="AN193" s="3" t="s">
        <v>86</v>
      </c>
      <c r="AO193" s="3" t="str">
        <f t="shared" si="57"/>
        <v>U</v>
      </c>
      <c r="AP193" s="3"/>
      <c r="AQ193" s="3"/>
      <c r="AR193" s="105" t="s">
        <v>2439</v>
      </c>
      <c r="AS193" s="3" t="s">
        <v>5</v>
      </c>
      <c r="AT193" s="3" t="str">
        <f t="shared" si="58"/>
        <v>R</v>
      </c>
      <c r="AU193" s="120" t="s">
        <v>1148</v>
      </c>
      <c r="AV193" s="105" t="s">
        <v>1271</v>
      </c>
      <c r="AW193" s="3" t="s">
        <v>1903</v>
      </c>
      <c r="AX193" s="3" t="str">
        <f t="shared" si="59"/>
        <v>Hh</v>
      </c>
      <c r="AY193" s="25" t="s">
        <v>86</v>
      </c>
      <c r="AZ193" s="25" t="s">
        <v>86</v>
      </c>
      <c r="BA193" s="25" t="s">
        <v>86</v>
      </c>
      <c r="BB193" s="3" t="s">
        <v>1271</v>
      </c>
      <c r="BC193" s="3" t="s">
        <v>2</v>
      </c>
      <c r="BD193" s="3" t="str">
        <f t="shared" si="60"/>
        <v>-</v>
      </c>
      <c r="BE193" s="105" t="s">
        <v>1271</v>
      </c>
      <c r="BF193" s="3" t="s">
        <v>2</v>
      </c>
      <c r="BG193" s="3" t="str">
        <f t="shared" si="61"/>
        <v>-</v>
      </c>
      <c r="BH193" s="105" t="s">
        <v>1271</v>
      </c>
      <c r="BI193" s="105" t="s">
        <v>1271</v>
      </c>
      <c r="BJ193" s="3" t="s">
        <v>86</v>
      </c>
      <c r="BK193" s="3" t="s">
        <v>2</v>
      </c>
      <c r="BL193" s="3" t="str">
        <f t="shared" si="62"/>
        <v>-</v>
      </c>
      <c r="BM193" s="3" t="s">
        <v>86</v>
      </c>
      <c r="BN193" s="3" t="s">
        <v>86</v>
      </c>
      <c r="BO193" s="3" t="str">
        <f t="shared" si="66"/>
        <v>U</v>
      </c>
      <c r="BP193" s="3"/>
      <c r="BQ193" s="3"/>
      <c r="BR193" s="3"/>
      <c r="BS193" s="3"/>
      <c r="BT193" s="3"/>
      <c r="BU193" s="3"/>
      <c r="BV193" s="3"/>
      <c r="BW193" s="3"/>
    </row>
    <row r="194" spans="1:75" s="39" customFormat="1" x14ac:dyDescent="0.3">
      <c r="A194" s="3" t="s">
        <v>26</v>
      </c>
      <c r="B194" s="1" t="s">
        <v>2511</v>
      </c>
      <c r="C194" s="117" t="s">
        <v>2440</v>
      </c>
      <c r="D194" s="1" t="s">
        <v>1146</v>
      </c>
      <c r="E194" s="39" t="s">
        <v>2511</v>
      </c>
      <c r="F194" s="3" t="s">
        <v>2131</v>
      </c>
      <c r="G194" s="118" t="s">
        <v>2132</v>
      </c>
      <c r="H194" s="1">
        <v>0</v>
      </c>
      <c r="I194" s="3"/>
      <c r="J194" s="3"/>
      <c r="K194" s="21"/>
      <c r="L194" s="9" t="s">
        <v>2441</v>
      </c>
      <c r="M194" s="43" t="str">
        <f t="shared" ref="M194:M257" si="67">CONCATENATE(V194," ",X194," ",Z194," ",AB194)</f>
        <v>U U U U</v>
      </c>
      <c r="N194" s="43" t="str">
        <f t="shared" ref="N194:N257" si="68">CONCATENATE(AD194," ",AG194," ",AI194," ",AK194," ",AM194," ",AO194)</f>
        <v>U U U U U U</v>
      </c>
      <c r="O194" s="43" t="str">
        <f t="shared" ref="O194:O257" si="69">CONCATENATE(AX194," ",AT194," ", BD194)</f>
        <v>Hh R Z</v>
      </c>
      <c r="P194" s="43" t="str">
        <f t="shared" ref="P194:P257" si="70">CONCATENATE(BG194," ",BL194," ",BO194)</f>
        <v>- - U</v>
      </c>
      <c r="Q194" s="3"/>
      <c r="R194" s="3" t="s">
        <v>2080</v>
      </c>
      <c r="S194" s="3" t="s">
        <v>86</v>
      </c>
      <c r="T194" s="3" t="s">
        <v>86</v>
      </c>
      <c r="U194" s="3" t="s">
        <v>86</v>
      </c>
      <c r="V194" s="3" t="str">
        <f t="shared" ref="V194:V257" si="71">IF(U194="R","H5",(IF(T194="R","H1",(IF(S194="R","H0,2",(IF(S194&lt;&gt;"S","U","-")))))))</f>
        <v>U</v>
      </c>
      <c r="W194" s="3" t="s">
        <v>86</v>
      </c>
      <c r="X194" s="3" t="str">
        <f t="shared" ref="X194:X257" si="72">IF(W194="R","R",(IF(W194&lt;&gt;"S","U","-")))</f>
        <v>U</v>
      </c>
      <c r="Y194" s="3" t="s">
        <v>86</v>
      </c>
      <c r="Z194" s="3" t="str">
        <f t="shared" ref="Z194:Z257" si="73">IF(Y194="R","E",(IF(Y194&lt;&gt;"S","U","-")))</f>
        <v>U</v>
      </c>
      <c r="AA194" s="3" t="s">
        <v>86</v>
      </c>
      <c r="AB194" s="3" t="str">
        <f t="shared" ref="AB194:AB257" si="74">IF(AA194="R","Z",(IF(AA194&lt;&gt;"S","U","-")))</f>
        <v>U</v>
      </c>
      <c r="AC194" s="3" t="s">
        <v>86</v>
      </c>
      <c r="AD194" s="3" t="str">
        <f t="shared" ref="AD194:AD257" si="75">IF(AC194="R","S",(IF(AC194&lt;&gt;"S","U","-")))</f>
        <v>U</v>
      </c>
      <c r="AE194" s="3" t="s">
        <v>86</v>
      </c>
      <c r="AF194" s="3" t="s">
        <v>86</v>
      </c>
      <c r="AG194" s="3" t="str">
        <f t="shared" ref="AG194:AG257" si="76">IF(AF194="R","O8",(IF(AE194="R","O2",(IF(AE194&lt;&gt;"S","U","-")))))</f>
        <v>U</v>
      </c>
      <c r="AH194" s="3" t="s">
        <v>86</v>
      </c>
      <c r="AI194" s="3" t="str">
        <f t="shared" ref="AI194:AI257" si="77">IF(AH194="R","K",(IF(AH194&lt;&gt;"S","U","-")))</f>
        <v>U</v>
      </c>
      <c r="AJ194" s="3" t="s">
        <v>86</v>
      </c>
      <c r="AK194" s="3" t="str">
        <f t="shared" ref="AK194:AK257" si="78">IF(AJ194="R","C",(IF(AJ194&lt;&gt;"S","U","-")))</f>
        <v>U</v>
      </c>
      <c r="AL194" s="3" t="s">
        <v>86</v>
      </c>
      <c r="AM194" s="3" t="str">
        <f t="shared" ref="AM194:AM257" si="79">IF(AL194="R","Eth",(IF(AL194&lt;&gt;"S","U","-")))</f>
        <v>U</v>
      </c>
      <c r="AN194" s="3" t="s">
        <v>86</v>
      </c>
      <c r="AO194" s="3" t="str">
        <f t="shared" ref="AO194:AO257" si="80">IF(AN194="R","P",(IF(AN194&lt;&gt;"S","U","-")))</f>
        <v>U</v>
      </c>
      <c r="AP194" s="3"/>
      <c r="AQ194" s="3"/>
      <c r="AR194" s="119" t="s">
        <v>1150</v>
      </c>
      <c r="AS194" s="3" t="s">
        <v>5</v>
      </c>
      <c r="AT194" s="3" t="str">
        <f t="shared" ref="AT194:AT257" si="81">IF(AS194="R","R",(IF(AS194&lt;&gt;"S","U","-")))</f>
        <v>R</v>
      </c>
      <c r="AU194" s="120" t="s">
        <v>1148</v>
      </c>
      <c r="AV194" s="105" t="s">
        <v>1271</v>
      </c>
      <c r="AW194" s="3" t="s">
        <v>1903</v>
      </c>
      <c r="AX194" s="3" t="str">
        <f t="shared" ref="AX194:AX257" si="82">IF(AW194="Rh","Hh",(IF(AW194="Rb","Hb",(IF(AW194&lt;&gt;"S","U","-")))))</f>
        <v>Hh</v>
      </c>
      <c r="AY194" s="25" t="s">
        <v>86</v>
      </c>
      <c r="AZ194" s="25" t="s">
        <v>86</v>
      </c>
      <c r="BA194" s="25" t="s">
        <v>86</v>
      </c>
      <c r="BB194" s="96" t="s">
        <v>1310</v>
      </c>
      <c r="BC194" s="3" t="s">
        <v>5</v>
      </c>
      <c r="BD194" s="3" t="str">
        <f t="shared" ref="BD194:BD257" si="83">IF(BC194="R","Z",(IF(BC194&lt;&gt;"S","U","-")))</f>
        <v>Z</v>
      </c>
      <c r="BE194" s="105" t="s">
        <v>1271</v>
      </c>
      <c r="BF194" s="3" t="s">
        <v>2</v>
      </c>
      <c r="BG194" s="3" t="str">
        <f t="shared" ref="BG194:BG257" si="84">IF(BF194="R (haute)","FQh",(IF(BF194="R","FQb",IF(BF194&lt;&gt;"S","U","-"))))</f>
        <v>-</v>
      </c>
      <c r="BH194" s="105" t="s">
        <v>1271</v>
      </c>
      <c r="BI194" s="105" t="s">
        <v>1271</v>
      </c>
      <c r="BJ194" s="3" t="s">
        <v>86</v>
      </c>
      <c r="BK194" s="3" t="s">
        <v>2</v>
      </c>
      <c r="BL194" s="3" t="str">
        <f t="shared" si="62"/>
        <v>-</v>
      </c>
      <c r="BM194" s="3" t="s">
        <v>86</v>
      </c>
      <c r="BN194" s="3" t="s">
        <v>86</v>
      </c>
      <c r="BO194" s="3" t="str">
        <f t="shared" si="66"/>
        <v>U</v>
      </c>
      <c r="BP194" s="3"/>
      <c r="BQ194" s="3"/>
      <c r="BR194" s="3"/>
      <c r="BS194" s="3"/>
      <c r="BT194" s="3"/>
      <c r="BU194" s="3"/>
      <c r="BV194" s="3"/>
      <c r="BW194" s="3"/>
    </row>
    <row r="195" spans="1:75" s="39" customFormat="1" x14ac:dyDescent="0.3">
      <c r="A195" s="3" t="s">
        <v>26</v>
      </c>
      <c r="B195" s="1" t="s">
        <v>2511</v>
      </c>
      <c r="C195" s="117" t="s">
        <v>2442</v>
      </c>
      <c r="D195" s="1" t="s">
        <v>1146</v>
      </c>
      <c r="E195" s="39" t="s">
        <v>2511</v>
      </c>
      <c r="F195" s="3" t="s">
        <v>1390</v>
      </c>
      <c r="G195" s="118" t="s">
        <v>1372</v>
      </c>
      <c r="H195" s="1">
        <v>0</v>
      </c>
      <c r="I195" s="3"/>
      <c r="J195" s="3"/>
      <c r="K195" s="21"/>
      <c r="L195" s="9" t="s">
        <v>2443</v>
      </c>
      <c r="M195" s="43" t="str">
        <f t="shared" si="67"/>
        <v>U U U U</v>
      </c>
      <c r="N195" s="43" t="str">
        <f t="shared" si="68"/>
        <v>U U U U U U</v>
      </c>
      <c r="O195" s="43" t="str">
        <f t="shared" si="69"/>
        <v>- R Z</v>
      </c>
      <c r="P195" s="43" t="str">
        <f t="shared" si="70"/>
        <v>- - U</v>
      </c>
      <c r="Q195" s="3"/>
      <c r="R195" s="3" t="s">
        <v>2080</v>
      </c>
      <c r="S195" s="3" t="s">
        <v>86</v>
      </c>
      <c r="T195" s="3" t="s">
        <v>86</v>
      </c>
      <c r="U195" s="3" t="s">
        <v>86</v>
      </c>
      <c r="V195" s="3" t="str">
        <f t="shared" si="71"/>
        <v>U</v>
      </c>
      <c r="W195" s="3" t="s">
        <v>86</v>
      </c>
      <c r="X195" s="3" t="str">
        <f t="shared" si="72"/>
        <v>U</v>
      </c>
      <c r="Y195" s="3" t="s">
        <v>86</v>
      </c>
      <c r="Z195" s="3" t="str">
        <f t="shared" si="73"/>
        <v>U</v>
      </c>
      <c r="AA195" s="3" t="s">
        <v>86</v>
      </c>
      <c r="AB195" s="3" t="str">
        <f t="shared" si="74"/>
        <v>U</v>
      </c>
      <c r="AC195" s="3" t="s">
        <v>86</v>
      </c>
      <c r="AD195" s="3" t="str">
        <f t="shared" si="75"/>
        <v>U</v>
      </c>
      <c r="AE195" s="3" t="s">
        <v>86</v>
      </c>
      <c r="AF195" s="3" t="s">
        <v>86</v>
      </c>
      <c r="AG195" s="3" t="str">
        <f t="shared" si="76"/>
        <v>U</v>
      </c>
      <c r="AH195" s="3" t="s">
        <v>86</v>
      </c>
      <c r="AI195" s="3" t="str">
        <f t="shared" si="77"/>
        <v>U</v>
      </c>
      <c r="AJ195" s="3" t="s">
        <v>86</v>
      </c>
      <c r="AK195" s="3" t="str">
        <f t="shared" si="78"/>
        <v>U</v>
      </c>
      <c r="AL195" s="3" t="s">
        <v>86</v>
      </c>
      <c r="AM195" s="3" t="str">
        <f t="shared" si="79"/>
        <v>U</v>
      </c>
      <c r="AN195" s="3" t="s">
        <v>86</v>
      </c>
      <c r="AO195" s="3" t="str">
        <f t="shared" si="80"/>
        <v>U</v>
      </c>
      <c r="AP195" s="3"/>
      <c r="AQ195" s="3"/>
      <c r="AR195" s="119" t="s">
        <v>2076</v>
      </c>
      <c r="AS195" s="3" t="s">
        <v>5</v>
      </c>
      <c r="AT195" s="3" t="str">
        <f t="shared" si="81"/>
        <v>R</v>
      </c>
      <c r="AU195" s="105" t="s">
        <v>1271</v>
      </c>
      <c r="AV195" s="105" t="s">
        <v>1271</v>
      </c>
      <c r="AW195" s="3" t="s">
        <v>2</v>
      </c>
      <c r="AX195" s="3" t="str">
        <f t="shared" si="82"/>
        <v>-</v>
      </c>
      <c r="AY195" s="25" t="s">
        <v>86</v>
      </c>
      <c r="AZ195" s="25" t="s">
        <v>86</v>
      </c>
      <c r="BA195" s="25" t="s">
        <v>86</v>
      </c>
      <c r="BB195" s="96" t="s">
        <v>404</v>
      </c>
      <c r="BC195" s="3" t="s">
        <v>5</v>
      </c>
      <c r="BD195" s="3" t="str">
        <f t="shared" si="83"/>
        <v>Z</v>
      </c>
      <c r="BE195" s="105" t="s">
        <v>1271</v>
      </c>
      <c r="BF195" s="3" t="s">
        <v>2</v>
      </c>
      <c r="BG195" s="3" t="str">
        <f t="shared" si="84"/>
        <v>-</v>
      </c>
      <c r="BH195" s="105" t="s">
        <v>1271</v>
      </c>
      <c r="BI195" s="105" t="s">
        <v>1271</v>
      </c>
      <c r="BJ195" s="3" t="s">
        <v>86</v>
      </c>
      <c r="BK195" s="3" t="s">
        <v>2</v>
      </c>
      <c r="BL195" s="3" t="str">
        <f t="shared" si="62"/>
        <v>-</v>
      </c>
      <c r="BM195" s="3" t="s">
        <v>86</v>
      </c>
      <c r="BN195" s="3" t="s">
        <v>86</v>
      </c>
      <c r="BO195" s="3" t="str">
        <f t="shared" si="66"/>
        <v>U</v>
      </c>
      <c r="BP195" s="3"/>
      <c r="BQ195" s="3"/>
      <c r="BR195" s="3"/>
      <c r="BS195" s="3"/>
      <c r="BT195" s="3"/>
      <c r="BU195" s="3"/>
      <c r="BV195" s="3"/>
      <c r="BW195" s="3"/>
    </row>
    <row r="196" spans="1:75" s="39" customFormat="1" x14ac:dyDescent="0.3">
      <c r="A196" s="3" t="s">
        <v>26</v>
      </c>
      <c r="B196" s="1" t="s">
        <v>2511</v>
      </c>
      <c r="C196" s="117" t="s">
        <v>2444</v>
      </c>
      <c r="D196" s="1" t="s">
        <v>1146</v>
      </c>
      <c r="E196" s="39" t="s">
        <v>2511</v>
      </c>
      <c r="F196" s="3" t="s">
        <v>2069</v>
      </c>
      <c r="G196" s="118" t="s">
        <v>2070</v>
      </c>
      <c r="H196" s="1">
        <v>0</v>
      </c>
      <c r="I196" s="3"/>
      <c r="J196" s="3"/>
      <c r="K196" s="21"/>
      <c r="L196" s="9" t="s">
        <v>2445</v>
      </c>
      <c r="M196" s="43" t="str">
        <f t="shared" si="67"/>
        <v>U U U U</v>
      </c>
      <c r="N196" s="43" t="str">
        <f t="shared" si="68"/>
        <v>U U U U U U</v>
      </c>
      <c r="O196" s="43" t="str">
        <f t="shared" si="69"/>
        <v>Hh R Z</v>
      </c>
      <c r="P196" s="43" t="str">
        <f t="shared" si="70"/>
        <v>- - U</v>
      </c>
      <c r="Q196" s="3"/>
      <c r="R196" s="3" t="s">
        <v>2080</v>
      </c>
      <c r="S196" s="3" t="s">
        <v>86</v>
      </c>
      <c r="T196" s="3" t="s">
        <v>86</v>
      </c>
      <c r="U196" s="3" t="s">
        <v>86</v>
      </c>
      <c r="V196" s="3" t="str">
        <f t="shared" si="71"/>
        <v>U</v>
      </c>
      <c r="W196" s="3" t="s">
        <v>86</v>
      </c>
      <c r="X196" s="3" t="str">
        <f t="shared" si="72"/>
        <v>U</v>
      </c>
      <c r="Y196" s="3" t="s">
        <v>86</v>
      </c>
      <c r="Z196" s="3" t="str">
        <f t="shared" si="73"/>
        <v>U</v>
      </c>
      <c r="AA196" s="3" t="s">
        <v>86</v>
      </c>
      <c r="AB196" s="3" t="str">
        <f t="shared" si="74"/>
        <v>U</v>
      </c>
      <c r="AC196" s="3" t="s">
        <v>86</v>
      </c>
      <c r="AD196" s="3" t="str">
        <f t="shared" si="75"/>
        <v>U</v>
      </c>
      <c r="AE196" s="3" t="s">
        <v>86</v>
      </c>
      <c r="AF196" s="3" t="s">
        <v>86</v>
      </c>
      <c r="AG196" s="3" t="str">
        <f t="shared" si="76"/>
        <v>U</v>
      </c>
      <c r="AH196" s="3" t="s">
        <v>86</v>
      </c>
      <c r="AI196" s="3" t="str">
        <f t="shared" si="77"/>
        <v>U</v>
      </c>
      <c r="AJ196" s="3" t="s">
        <v>86</v>
      </c>
      <c r="AK196" s="3" t="str">
        <f t="shared" si="78"/>
        <v>U</v>
      </c>
      <c r="AL196" s="3" t="s">
        <v>86</v>
      </c>
      <c r="AM196" s="3" t="str">
        <f t="shared" si="79"/>
        <v>U</v>
      </c>
      <c r="AN196" s="3" t="s">
        <v>86</v>
      </c>
      <c r="AO196" s="3" t="str">
        <f t="shared" si="80"/>
        <v>U</v>
      </c>
      <c r="AP196" s="3"/>
      <c r="AQ196" s="3"/>
      <c r="AR196" s="119" t="s">
        <v>1147</v>
      </c>
      <c r="AS196" s="3" t="s">
        <v>5</v>
      </c>
      <c r="AT196" s="3" t="str">
        <f t="shared" si="81"/>
        <v>R</v>
      </c>
      <c r="AU196" s="120" t="s">
        <v>1148</v>
      </c>
      <c r="AV196" s="105" t="s">
        <v>1271</v>
      </c>
      <c r="AW196" s="3" t="s">
        <v>1903</v>
      </c>
      <c r="AX196" s="3" t="str">
        <f t="shared" si="82"/>
        <v>Hh</v>
      </c>
      <c r="AY196" s="25" t="s">
        <v>86</v>
      </c>
      <c r="AZ196" s="25" t="s">
        <v>86</v>
      </c>
      <c r="BA196" s="25" t="s">
        <v>86</v>
      </c>
      <c r="BB196" s="96" t="s">
        <v>2446</v>
      </c>
      <c r="BC196" s="3" t="s">
        <v>5</v>
      </c>
      <c r="BD196" s="3" t="str">
        <f t="shared" si="83"/>
        <v>Z</v>
      </c>
      <c r="BE196" s="105" t="s">
        <v>1271</v>
      </c>
      <c r="BF196" s="3" t="s">
        <v>2</v>
      </c>
      <c r="BG196" s="3" t="str">
        <f t="shared" si="84"/>
        <v>-</v>
      </c>
      <c r="BH196" s="105" t="s">
        <v>1271</v>
      </c>
      <c r="BI196" s="105" t="s">
        <v>1271</v>
      </c>
      <c r="BJ196" s="3" t="s">
        <v>86</v>
      </c>
      <c r="BK196" s="3" t="s">
        <v>2</v>
      </c>
      <c r="BL196" s="3" t="str">
        <f t="shared" si="62"/>
        <v>-</v>
      </c>
      <c r="BM196" s="3" t="s">
        <v>86</v>
      </c>
      <c r="BN196" s="3" t="s">
        <v>86</v>
      </c>
      <c r="BO196" s="3" t="str">
        <f t="shared" si="66"/>
        <v>U</v>
      </c>
      <c r="BP196" s="3"/>
      <c r="BQ196" s="3"/>
      <c r="BR196" s="3"/>
      <c r="BS196" s="3"/>
      <c r="BT196" s="3"/>
      <c r="BU196" s="3"/>
      <c r="BV196" s="3"/>
      <c r="BW196" s="3"/>
    </row>
    <row r="197" spans="1:75" s="103" customFormat="1" x14ac:dyDescent="0.3">
      <c r="A197" s="3" t="s">
        <v>26</v>
      </c>
      <c r="B197" s="1" t="s">
        <v>2511</v>
      </c>
      <c r="C197" s="117" t="s">
        <v>2447</v>
      </c>
      <c r="D197" s="1" t="s">
        <v>1146</v>
      </c>
      <c r="E197" s="39" t="s">
        <v>2511</v>
      </c>
      <c r="F197" s="3" t="s">
        <v>2137</v>
      </c>
      <c r="G197" s="118" t="s">
        <v>2138</v>
      </c>
      <c r="H197" s="1">
        <v>0</v>
      </c>
      <c r="I197" s="3"/>
      <c r="J197" s="3"/>
      <c r="K197" s="21"/>
      <c r="L197" s="9" t="s">
        <v>2448</v>
      </c>
      <c r="M197" s="43" t="str">
        <f t="shared" si="67"/>
        <v>U U U U</v>
      </c>
      <c r="N197" s="43" t="str">
        <f t="shared" si="68"/>
        <v>U U U U U U</v>
      </c>
      <c r="O197" s="43" t="str">
        <f t="shared" si="69"/>
        <v>Hh R -</v>
      </c>
      <c r="P197" s="43" t="str">
        <f t="shared" si="70"/>
        <v>- - U</v>
      </c>
      <c r="Q197" s="3"/>
      <c r="R197" s="3" t="s">
        <v>2080</v>
      </c>
      <c r="S197" s="3" t="s">
        <v>86</v>
      </c>
      <c r="T197" s="3" t="s">
        <v>86</v>
      </c>
      <c r="U197" s="3" t="s">
        <v>86</v>
      </c>
      <c r="V197" s="3" t="str">
        <f t="shared" si="71"/>
        <v>U</v>
      </c>
      <c r="W197" s="3" t="s">
        <v>86</v>
      </c>
      <c r="X197" s="3" t="str">
        <f t="shared" si="72"/>
        <v>U</v>
      </c>
      <c r="Y197" s="3" t="s">
        <v>86</v>
      </c>
      <c r="Z197" s="3" t="str">
        <f t="shared" si="73"/>
        <v>U</v>
      </c>
      <c r="AA197" s="3" t="s">
        <v>86</v>
      </c>
      <c r="AB197" s="3" t="str">
        <f t="shared" si="74"/>
        <v>U</v>
      </c>
      <c r="AC197" s="3" t="s">
        <v>86</v>
      </c>
      <c r="AD197" s="3" t="str">
        <f t="shared" si="75"/>
        <v>U</v>
      </c>
      <c r="AE197" s="3" t="s">
        <v>86</v>
      </c>
      <c r="AF197" s="3" t="s">
        <v>86</v>
      </c>
      <c r="AG197" s="3" t="str">
        <f t="shared" si="76"/>
        <v>U</v>
      </c>
      <c r="AH197" s="3" t="s">
        <v>86</v>
      </c>
      <c r="AI197" s="3" t="str">
        <f t="shared" si="77"/>
        <v>U</v>
      </c>
      <c r="AJ197" s="3" t="s">
        <v>86</v>
      </c>
      <c r="AK197" s="3" t="str">
        <f t="shared" si="78"/>
        <v>U</v>
      </c>
      <c r="AL197" s="3" t="s">
        <v>86</v>
      </c>
      <c r="AM197" s="3" t="str">
        <f t="shared" si="79"/>
        <v>U</v>
      </c>
      <c r="AN197" s="3" t="s">
        <v>86</v>
      </c>
      <c r="AO197" s="3" t="str">
        <f t="shared" si="80"/>
        <v>U</v>
      </c>
      <c r="AP197" s="3"/>
      <c r="AQ197" s="3"/>
      <c r="AR197" s="119" t="s">
        <v>2432</v>
      </c>
      <c r="AS197" s="3" t="s">
        <v>5</v>
      </c>
      <c r="AT197" s="3" t="str">
        <f t="shared" si="81"/>
        <v>R</v>
      </c>
      <c r="AU197" s="120" t="s">
        <v>1148</v>
      </c>
      <c r="AV197" s="119" t="s">
        <v>1148</v>
      </c>
      <c r="AW197" s="3" t="s">
        <v>1903</v>
      </c>
      <c r="AX197" s="3" t="str">
        <f t="shared" si="82"/>
        <v>Hh</v>
      </c>
      <c r="AY197" s="25" t="s">
        <v>86</v>
      </c>
      <c r="AZ197" s="25" t="s">
        <v>86</v>
      </c>
      <c r="BA197" s="25" t="s">
        <v>86</v>
      </c>
      <c r="BB197" s="3" t="s">
        <v>1271</v>
      </c>
      <c r="BC197" s="3" t="s">
        <v>2</v>
      </c>
      <c r="BD197" s="3" t="str">
        <f t="shared" si="83"/>
        <v>-</v>
      </c>
      <c r="BE197" s="105" t="s">
        <v>1271</v>
      </c>
      <c r="BF197" s="3" t="s">
        <v>2</v>
      </c>
      <c r="BG197" s="3" t="str">
        <f t="shared" si="84"/>
        <v>-</v>
      </c>
      <c r="BH197" s="105" t="s">
        <v>1271</v>
      </c>
      <c r="BI197" s="105" t="s">
        <v>1271</v>
      </c>
      <c r="BJ197" s="3" t="s">
        <v>86</v>
      </c>
      <c r="BK197" s="3" t="s">
        <v>2</v>
      </c>
      <c r="BL197" s="3" t="str">
        <f t="shared" si="62"/>
        <v>-</v>
      </c>
      <c r="BM197" s="3" t="s">
        <v>86</v>
      </c>
      <c r="BN197" s="3" t="s">
        <v>86</v>
      </c>
      <c r="BO197" s="3" t="str">
        <f t="shared" si="66"/>
        <v>U</v>
      </c>
      <c r="BP197" s="3"/>
      <c r="BQ197" s="3"/>
      <c r="BR197" s="3"/>
      <c r="BS197" s="3"/>
      <c r="BT197" s="3"/>
      <c r="BU197" s="3"/>
      <c r="BV197" s="3"/>
      <c r="BW197" s="3"/>
    </row>
    <row r="198" spans="1:75" s="103" customFormat="1" x14ac:dyDescent="0.3">
      <c r="A198" s="3" t="s">
        <v>26</v>
      </c>
      <c r="B198" s="1" t="s">
        <v>2511</v>
      </c>
      <c r="C198" s="117" t="s">
        <v>2449</v>
      </c>
      <c r="D198" s="1" t="s">
        <v>1146</v>
      </c>
      <c r="E198" s="39" t="s">
        <v>2511</v>
      </c>
      <c r="F198" s="3" t="s">
        <v>2450</v>
      </c>
      <c r="G198" s="118" t="s">
        <v>2451</v>
      </c>
      <c r="H198" s="1">
        <v>0</v>
      </c>
      <c r="I198" s="3"/>
      <c r="J198" s="3"/>
      <c r="K198" s="21"/>
      <c r="L198" s="9" t="s">
        <v>2452</v>
      </c>
      <c r="M198" s="43" t="str">
        <f t="shared" si="67"/>
        <v>U U U U</v>
      </c>
      <c r="N198" s="43" t="str">
        <f t="shared" si="68"/>
        <v>U U U U U U</v>
      </c>
      <c r="O198" s="43" t="str">
        <f t="shared" si="69"/>
        <v>Hh R -</v>
      </c>
      <c r="P198" s="43" t="str">
        <f t="shared" si="70"/>
        <v>- - U</v>
      </c>
      <c r="Q198" s="3"/>
      <c r="R198" s="3" t="s">
        <v>2080</v>
      </c>
      <c r="S198" s="3" t="s">
        <v>86</v>
      </c>
      <c r="T198" s="3" t="s">
        <v>86</v>
      </c>
      <c r="U198" s="3" t="s">
        <v>86</v>
      </c>
      <c r="V198" s="3" t="str">
        <f t="shared" si="71"/>
        <v>U</v>
      </c>
      <c r="W198" s="3" t="s">
        <v>86</v>
      </c>
      <c r="X198" s="3" t="str">
        <f t="shared" si="72"/>
        <v>U</v>
      </c>
      <c r="Y198" s="3" t="s">
        <v>86</v>
      </c>
      <c r="Z198" s="3" t="str">
        <f t="shared" si="73"/>
        <v>U</v>
      </c>
      <c r="AA198" s="3" t="s">
        <v>86</v>
      </c>
      <c r="AB198" s="3" t="str">
        <f t="shared" si="74"/>
        <v>U</v>
      </c>
      <c r="AC198" s="3" t="s">
        <v>86</v>
      </c>
      <c r="AD198" s="3" t="str">
        <f t="shared" si="75"/>
        <v>U</v>
      </c>
      <c r="AE198" s="3" t="s">
        <v>86</v>
      </c>
      <c r="AF198" s="3" t="s">
        <v>86</v>
      </c>
      <c r="AG198" s="3" t="str">
        <f t="shared" si="76"/>
        <v>U</v>
      </c>
      <c r="AH198" s="3" t="s">
        <v>86</v>
      </c>
      <c r="AI198" s="3" t="str">
        <f t="shared" si="77"/>
        <v>U</v>
      </c>
      <c r="AJ198" s="3" t="s">
        <v>86</v>
      </c>
      <c r="AK198" s="3" t="str">
        <f t="shared" si="78"/>
        <v>U</v>
      </c>
      <c r="AL198" s="3" t="s">
        <v>86</v>
      </c>
      <c r="AM198" s="3" t="str">
        <f t="shared" si="79"/>
        <v>U</v>
      </c>
      <c r="AN198" s="3" t="s">
        <v>86</v>
      </c>
      <c r="AO198" s="3" t="str">
        <f t="shared" si="80"/>
        <v>U</v>
      </c>
      <c r="AP198" s="3"/>
      <c r="AQ198" s="3"/>
      <c r="AR198" s="119" t="s">
        <v>1147</v>
      </c>
      <c r="AS198" s="3" t="s">
        <v>5</v>
      </c>
      <c r="AT198" s="3" t="str">
        <f t="shared" si="81"/>
        <v>R</v>
      </c>
      <c r="AU198" s="120" t="s">
        <v>1148</v>
      </c>
      <c r="AV198" s="105" t="s">
        <v>1271</v>
      </c>
      <c r="AW198" s="3" t="s">
        <v>1903</v>
      </c>
      <c r="AX198" s="3" t="str">
        <f t="shared" si="82"/>
        <v>Hh</v>
      </c>
      <c r="AY198" s="25" t="s">
        <v>86</v>
      </c>
      <c r="AZ198" s="25" t="s">
        <v>86</v>
      </c>
      <c r="BA198" s="25" t="s">
        <v>86</v>
      </c>
      <c r="BB198" s="3" t="s">
        <v>1271</v>
      </c>
      <c r="BC198" s="3" t="s">
        <v>2</v>
      </c>
      <c r="BD198" s="3" t="str">
        <f t="shared" si="83"/>
        <v>-</v>
      </c>
      <c r="BE198" s="105" t="s">
        <v>1271</v>
      </c>
      <c r="BF198" s="3" t="s">
        <v>2</v>
      </c>
      <c r="BG198" s="3" t="str">
        <f t="shared" si="84"/>
        <v>-</v>
      </c>
      <c r="BH198" s="105" t="s">
        <v>1271</v>
      </c>
      <c r="BI198" s="105" t="s">
        <v>1271</v>
      </c>
      <c r="BJ198" s="3" t="s">
        <v>86</v>
      </c>
      <c r="BK198" s="3" t="s">
        <v>2</v>
      </c>
      <c r="BL198" s="3" t="str">
        <f t="shared" si="62"/>
        <v>-</v>
      </c>
      <c r="BM198" s="3" t="s">
        <v>86</v>
      </c>
      <c r="BN198" s="3" t="s">
        <v>86</v>
      </c>
      <c r="BO198" s="3" t="str">
        <f t="shared" si="66"/>
        <v>U</v>
      </c>
      <c r="BP198" s="3"/>
      <c r="BQ198" s="3"/>
      <c r="BR198" s="3"/>
      <c r="BS198" s="3"/>
      <c r="BT198" s="3"/>
      <c r="BU198" s="3"/>
      <c r="BV198" s="3"/>
      <c r="BW198" s="3"/>
    </row>
    <row r="199" spans="1:75" s="39" customFormat="1" x14ac:dyDescent="0.3">
      <c r="A199" s="3" t="s">
        <v>26</v>
      </c>
      <c r="B199" s="1" t="s">
        <v>2511</v>
      </c>
      <c r="C199" s="117" t="s">
        <v>2453</v>
      </c>
      <c r="D199" s="1" t="s">
        <v>1146</v>
      </c>
      <c r="E199" s="39" t="s">
        <v>2511</v>
      </c>
      <c r="F199" s="3" t="s">
        <v>2454</v>
      </c>
      <c r="G199" s="118" t="s">
        <v>2455</v>
      </c>
      <c r="H199" s="1">
        <v>0</v>
      </c>
      <c r="I199" s="3"/>
      <c r="J199" s="3"/>
      <c r="K199" s="21"/>
      <c r="L199" s="9" t="s">
        <v>2456</v>
      </c>
      <c r="M199" s="43" t="str">
        <f t="shared" si="67"/>
        <v>U U U U</v>
      </c>
      <c r="N199" s="43" t="str">
        <f t="shared" si="68"/>
        <v>U U U U U U</v>
      </c>
      <c r="O199" s="43" t="str">
        <f t="shared" si="69"/>
        <v>Hh R -</v>
      </c>
      <c r="P199" s="43" t="str">
        <f t="shared" si="70"/>
        <v>- - U</v>
      </c>
      <c r="Q199" s="3"/>
      <c r="R199" s="3" t="s">
        <v>2080</v>
      </c>
      <c r="S199" s="3" t="s">
        <v>86</v>
      </c>
      <c r="T199" s="3" t="s">
        <v>86</v>
      </c>
      <c r="U199" s="3" t="s">
        <v>86</v>
      </c>
      <c r="V199" s="3" t="str">
        <f t="shared" si="71"/>
        <v>U</v>
      </c>
      <c r="W199" s="3" t="s">
        <v>86</v>
      </c>
      <c r="X199" s="3" t="str">
        <f t="shared" si="72"/>
        <v>U</v>
      </c>
      <c r="Y199" s="3" t="s">
        <v>86</v>
      </c>
      <c r="Z199" s="3" t="str">
        <f t="shared" si="73"/>
        <v>U</v>
      </c>
      <c r="AA199" s="3" t="s">
        <v>86</v>
      </c>
      <c r="AB199" s="3" t="str">
        <f t="shared" si="74"/>
        <v>U</v>
      </c>
      <c r="AC199" s="3" t="s">
        <v>86</v>
      </c>
      <c r="AD199" s="3" t="str">
        <f t="shared" si="75"/>
        <v>U</v>
      </c>
      <c r="AE199" s="3" t="s">
        <v>86</v>
      </c>
      <c r="AF199" s="3" t="s">
        <v>86</v>
      </c>
      <c r="AG199" s="3" t="str">
        <f t="shared" si="76"/>
        <v>U</v>
      </c>
      <c r="AH199" s="3" t="s">
        <v>86</v>
      </c>
      <c r="AI199" s="3" t="str">
        <f t="shared" si="77"/>
        <v>U</v>
      </c>
      <c r="AJ199" s="3" t="s">
        <v>86</v>
      </c>
      <c r="AK199" s="3" t="str">
        <f t="shared" si="78"/>
        <v>U</v>
      </c>
      <c r="AL199" s="3" t="s">
        <v>86</v>
      </c>
      <c r="AM199" s="3" t="str">
        <f t="shared" si="79"/>
        <v>U</v>
      </c>
      <c r="AN199" s="3" t="s">
        <v>86</v>
      </c>
      <c r="AO199" s="3" t="str">
        <f t="shared" si="80"/>
        <v>U</v>
      </c>
      <c r="AP199" s="3"/>
      <c r="AQ199" s="3"/>
      <c r="AR199" s="119" t="s">
        <v>1147</v>
      </c>
      <c r="AS199" s="3" t="s">
        <v>5</v>
      </c>
      <c r="AT199" s="3" t="str">
        <f t="shared" si="81"/>
        <v>R</v>
      </c>
      <c r="AU199" s="120" t="s">
        <v>1148</v>
      </c>
      <c r="AV199" s="105" t="s">
        <v>1271</v>
      </c>
      <c r="AW199" s="3" t="s">
        <v>1903</v>
      </c>
      <c r="AX199" s="3" t="str">
        <f t="shared" si="82"/>
        <v>Hh</v>
      </c>
      <c r="AY199" s="25" t="s">
        <v>86</v>
      </c>
      <c r="AZ199" s="25" t="s">
        <v>86</v>
      </c>
      <c r="BA199" s="25" t="s">
        <v>86</v>
      </c>
      <c r="BB199" s="3" t="s">
        <v>1271</v>
      </c>
      <c r="BC199" s="3" t="s">
        <v>2</v>
      </c>
      <c r="BD199" s="3" t="str">
        <f t="shared" si="83"/>
        <v>-</v>
      </c>
      <c r="BE199" s="105" t="s">
        <v>1271</v>
      </c>
      <c r="BF199" s="3" t="s">
        <v>2</v>
      </c>
      <c r="BG199" s="3" t="str">
        <f t="shared" si="84"/>
        <v>-</v>
      </c>
      <c r="BH199" s="105" t="s">
        <v>1271</v>
      </c>
      <c r="BI199" s="105" t="s">
        <v>1271</v>
      </c>
      <c r="BJ199" s="3" t="s">
        <v>86</v>
      </c>
      <c r="BK199" s="3" t="s">
        <v>2</v>
      </c>
      <c r="BL199" s="3" t="str">
        <f t="shared" si="62"/>
        <v>-</v>
      </c>
      <c r="BM199" s="3" t="s">
        <v>86</v>
      </c>
      <c r="BN199" s="3" t="s">
        <v>86</v>
      </c>
      <c r="BO199" s="3" t="str">
        <f t="shared" si="66"/>
        <v>U</v>
      </c>
      <c r="BP199" s="3"/>
      <c r="BQ199" s="3"/>
      <c r="BR199" s="3"/>
      <c r="BS199" s="3"/>
      <c r="BT199" s="3"/>
      <c r="BU199" s="3"/>
      <c r="BV199" s="3"/>
      <c r="BW199" s="3"/>
    </row>
    <row r="200" spans="1:75" s="39" customFormat="1" x14ac:dyDescent="0.3">
      <c r="A200" s="3" t="s">
        <v>26</v>
      </c>
      <c r="B200" s="1" t="s">
        <v>2511</v>
      </c>
      <c r="C200" s="117" t="s">
        <v>2457</v>
      </c>
      <c r="D200" s="1" t="s">
        <v>1146</v>
      </c>
      <c r="E200" s="39" t="s">
        <v>2511</v>
      </c>
      <c r="F200" s="3" t="s">
        <v>2458</v>
      </c>
      <c r="G200" s="118" t="s">
        <v>2459</v>
      </c>
      <c r="H200" s="1">
        <v>0</v>
      </c>
      <c r="I200" s="3"/>
      <c r="J200" s="3"/>
      <c r="K200" s="21"/>
      <c r="L200" s="9" t="s">
        <v>2460</v>
      </c>
      <c r="M200" s="43" t="str">
        <f t="shared" si="67"/>
        <v>U U U U</v>
      </c>
      <c r="N200" s="43" t="str">
        <f t="shared" si="68"/>
        <v>U U U U U U</v>
      </c>
      <c r="O200" s="43" t="str">
        <f t="shared" si="69"/>
        <v>Hh R Z</v>
      </c>
      <c r="P200" s="43" t="str">
        <f t="shared" si="70"/>
        <v>- - U</v>
      </c>
      <c r="Q200" s="3"/>
      <c r="R200" s="3" t="s">
        <v>2080</v>
      </c>
      <c r="S200" s="3" t="s">
        <v>86</v>
      </c>
      <c r="T200" s="3" t="s">
        <v>86</v>
      </c>
      <c r="U200" s="3" t="s">
        <v>86</v>
      </c>
      <c r="V200" s="3" t="str">
        <f t="shared" si="71"/>
        <v>U</v>
      </c>
      <c r="W200" s="3" t="s">
        <v>86</v>
      </c>
      <c r="X200" s="3" t="str">
        <f t="shared" si="72"/>
        <v>U</v>
      </c>
      <c r="Y200" s="3" t="s">
        <v>86</v>
      </c>
      <c r="Z200" s="3" t="str">
        <f t="shared" si="73"/>
        <v>U</v>
      </c>
      <c r="AA200" s="3" t="s">
        <v>86</v>
      </c>
      <c r="AB200" s="3" t="str">
        <f t="shared" si="74"/>
        <v>U</v>
      </c>
      <c r="AC200" s="3" t="s">
        <v>86</v>
      </c>
      <c r="AD200" s="3" t="str">
        <f t="shared" si="75"/>
        <v>U</v>
      </c>
      <c r="AE200" s="3" t="s">
        <v>86</v>
      </c>
      <c r="AF200" s="3" t="s">
        <v>86</v>
      </c>
      <c r="AG200" s="3" t="str">
        <f t="shared" si="76"/>
        <v>U</v>
      </c>
      <c r="AH200" s="3" t="s">
        <v>86</v>
      </c>
      <c r="AI200" s="3" t="str">
        <f t="shared" si="77"/>
        <v>U</v>
      </c>
      <c r="AJ200" s="3" t="s">
        <v>86</v>
      </c>
      <c r="AK200" s="3" t="str">
        <f t="shared" si="78"/>
        <v>U</v>
      </c>
      <c r="AL200" s="3" t="s">
        <v>86</v>
      </c>
      <c r="AM200" s="3" t="str">
        <f t="shared" si="79"/>
        <v>U</v>
      </c>
      <c r="AN200" s="3" t="s">
        <v>86</v>
      </c>
      <c r="AO200" s="3" t="str">
        <f t="shared" si="80"/>
        <v>U</v>
      </c>
      <c r="AP200" s="3"/>
      <c r="AQ200" s="3"/>
      <c r="AR200" s="119" t="s">
        <v>2461</v>
      </c>
      <c r="AS200" s="3" t="s">
        <v>5</v>
      </c>
      <c r="AT200" s="3" t="str">
        <f t="shared" si="81"/>
        <v>R</v>
      </c>
      <c r="AU200" s="120" t="s">
        <v>1148</v>
      </c>
      <c r="AV200" s="105" t="s">
        <v>1271</v>
      </c>
      <c r="AW200" s="3" t="s">
        <v>1903</v>
      </c>
      <c r="AX200" s="3" t="str">
        <f t="shared" si="82"/>
        <v>Hh</v>
      </c>
      <c r="AY200" s="25" t="s">
        <v>86</v>
      </c>
      <c r="AZ200" s="25" t="s">
        <v>86</v>
      </c>
      <c r="BA200" s="25" t="s">
        <v>86</v>
      </c>
      <c r="BB200" s="96" t="s">
        <v>2462</v>
      </c>
      <c r="BC200" s="3" t="s">
        <v>5</v>
      </c>
      <c r="BD200" s="3" t="str">
        <f t="shared" si="83"/>
        <v>Z</v>
      </c>
      <c r="BE200" s="105" t="s">
        <v>1271</v>
      </c>
      <c r="BF200" s="3" t="s">
        <v>2</v>
      </c>
      <c r="BG200" s="3" t="str">
        <f t="shared" si="84"/>
        <v>-</v>
      </c>
      <c r="BH200" s="105" t="s">
        <v>1271</v>
      </c>
      <c r="BI200" s="105" t="s">
        <v>1271</v>
      </c>
      <c r="BJ200" s="3" t="s">
        <v>86</v>
      </c>
      <c r="BK200" s="3" t="s">
        <v>2</v>
      </c>
      <c r="BL200" s="3" t="str">
        <f t="shared" si="62"/>
        <v>-</v>
      </c>
      <c r="BM200" s="3" t="s">
        <v>86</v>
      </c>
      <c r="BN200" s="3" t="s">
        <v>86</v>
      </c>
      <c r="BO200" s="3" t="str">
        <f t="shared" si="66"/>
        <v>U</v>
      </c>
      <c r="BP200" s="3"/>
      <c r="BQ200" s="3"/>
      <c r="BR200" s="3"/>
      <c r="BS200" s="3"/>
      <c r="BT200" s="3"/>
      <c r="BU200" s="3"/>
      <c r="BV200" s="3"/>
      <c r="BW200" s="3"/>
    </row>
    <row r="201" spans="1:75" s="39" customFormat="1" x14ac:dyDescent="0.3">
      <c r="A201" s="3" t="s">
        <v>26</v>
      </c>
      <c r="B201" s="1" t="s">
        <v>2511</v>
      </c>
      <c r="C201" s="117" t="s">
        <v>2463</v>
      </c>
      <c r="D201" s="1" t="s">
        <v>1146</v>
      </c>
      <c r="E201" s="39" t="s">
        <v>2511</v>
      </c>
      <c r="F201" s="3" t="s">
        <v>2464</v>
      </c>
      <c r="G201" s="118" t="s">
        <v>2465</v>
      </c>
      <c r="H201" s="1">
        <v>0</v>
      </c>
      <c r="I201" s="3"/>
      <c r="J201" s="3"/>
      <c r="K201" s="21"/>
      <c r="L201" s="9" t="s">
        <v>2466</v>
      </c>
      <c r="M201" s="43" t="str">
        <f t="shared" si="67"/>
        <v>U U U U</v>
      </c>
      <c r="N201" s="43" t="str">
        <f t="shared" si="68"/>
        <v>U U U U U U</v>
      </c>
      <c r="O201" s="43" t="str">
        <f t="shared" si="69"/>
        <v>- R Z</v>
      </c>
      <c r="P201" s="43" t="str">
        <f t="shared" si="70"/>
        <v>- - U</v>
      </c>
      <c r="Q201" s="3"/>
      <c r="R201" s="3" t="s">
        <v>2080</v>
      </c>
      <c r="S201" s="3" t="s">
        <v>86</v>
      </c>
      <c r="T201" s="3" t="s">
        <v>86</v>
      </c>
      <c r="U201" s="3" t="s">
        <v>86</v>
      </c>
      <c r="V201" s="3" t="str">
        <f t="shared" si="71"/>
        <v>U</v>
      </c>
      <c r="W201" s="3" t="s">
        <v>86</v>
      </c>
      <c r="X201" s="3" t="str">
        <f t="shared" si="72"/>
        <v>U</v>
      </c>
      <c r="Y201" s="3" t="s">
        <v>86</v>
      </c>
      <c r="Z201" s="3" t="str">
        <f t="shared" si="73"/>
        <v>U</v>
      </c>
      <c r="AA201" s="3" t="s">
        <v>86</v>
      </c>
      <c r="AB201" s="3" t="str">
        <f t="shared" si="74"/>
        <v>U</v>
      </c>
      <c r="AC201" s="3" t="s">
        <v>86</v>
      </c>
      <c r="AD201" s="3" t="str">
        <f t="shared" si="75"/>
        <v>U</v>
      </c>
      <c r="AE201" s="3" t="s">
        <v>86</v>
      </c>
      <c r="AF201" s="3" t="s">
        <v>86</v>
      </c>
      <c r="AG201" s="3" t="str">
        <f t="shared" si="76"/>
        <v>U</v>
      </c>
      <c r="AH201" s="3" t="s">
        <v>86</v>
      </c>
      <c r="AI201" s="3" t="str">
        <f t="shared" si="77"/>
        <v>U</v>
      </c>
      <c r="AJ201" s="3" t="s">
        <v>86</v>
      </c>
      <c r="AK201" s="3" t="str">
        <f t="shared" si="78"/>
        <v>U</v>
      </c>
      <c r="AL201" s="3" t="s">
        <v>86</v>
      </c>
      <c r="AM201" s="3" t="str">
        <f t="shared" si="79"/>
        <v>U</v>
      </c>
      <c r="AN201" s="3" t="s">
        <v>86</v>
      </c>
      <c r="AO201" s="3" t="str">
        <f t="shared" si="80"/>
        <v>U</v>
      </c>
      <c r="AP201" s="3"/>
      <c r="AQ201" s="3"/>
      <c r="AR201" s="119" t="s">
        <v>1147</v>
      </c>
      <c r="AS201" s="3" t="s">
        <v>5</v>
      </c>
      <c r="AT201" s="3" t="str">
        <f t="shared" si="81"/>
        <v>R</v>
      </c>
      <c r="AU201" s="105" t="s">
        <v>1271</v>
      </c>
      <c r="AV201" s="105" t="s">
        <v>1271</v>
      </c>
      <c r="AW201" s="3" t="s">
        <v>2</v>
      </c>
      <c r="AX201" s="3" t="str">
        <f t="shared" si="82"/>
        <v>-</v>
      </c>
      <c r="AY201" s="25" t="s">
        <v>86</v>
      </c>
      <c r="AZ201" s="25" t="s">
        <v>86</v>
      </c>
      <c r="BA201" s="25" t="s">
        <v>86</v>
      </c>
      <c r="BB201" s="96" t="s">
        <v>2467</v>
      </c>
      <c r="BC201" s="3" t="s">
        <v>5</v>
      </c>
      <c r="BD201" s="3" t="str">
        <f t="shared" si="83"/>
        <v>Z</v>
      </c>
      <c r="BE201" s="105" t="s">
        <v>1271</v>
      </c>
      <c r="BF201" s="3" t="s">
        <v>2</v>
      </c>
      <c r="BG201" s="3" t="str">
        <f t="shared" si="84"/>
        <v>-</v>
      </c>
      <c r="BH201" s="105" t="s">
        <v>1271</v>
      </c>
      <c r="BI201" s="105" t="s">
        <v>1271</v>
      </c>
      <c r="BJ201" s="3" t="s">
        <v>86</v>
      </c>
      <c r="BK201" s="3" t="s">
        <v>2</v>
      </c>
      <c r="BL201" s="3" t="str">
        <f t="shared" si="62"/>
        <v>-</v>
      </c>
      <c r="BM201" s="3" t="s">
        <v>86</v>
      </c>
      <c r="BN201" s="3" t="s">
        <v>86</v>
      </c>
      <c r="BO201" s="3" t="str">
        <f t="shared" si="66"/>
        <v>U</v>
      </c>
      <c r="BP201" s="3"/>
      <c r="BQ201" s="3"/>
      <c r="BR201" s="3"/>
      <c r="BS201" s="3"/>
      <c r="BT201" s="3"/>
      <c r="BU201" s="3"/>
      <c r="BV201" s="3"/>
      <c r="BW201" s="3"/>
    </row>
    <row r="202" spans="1:75" s="39" customFormat="1" x14ac:dyDescent="0.3">
      <c r="A202" s="3" t="s">
        <v>26</v>
      </c>
      <c r="B202" s="1" t="s">
        <v>2511</v>
      </c>
      <c r="C202" s="117" t="s">
        <v>2468</v>
      </c>
      <c r="D202" s="1" t="s">
        <v>1146</v>
      </c>
      <c r="E202" s="39" t="s">
        <v>2511</v>
      </c>
      <c r="F202" s="3" t="s">
        <v>2469</v>
      </c>
      <c r="G202" s="118" t="s">
        <v>2470</v>
      </c>
      <c r="H202" s="1">
        <v>0</v>
      </c>
      <c r="I202" s="3"/>
      <c r="J202" s="3"/>
      <c r="K202" s="21"/>
      <c r="L202" s="9" t="s">
        <v>2471</v>
      </c>
      <c r="M202" s="43" t="str">
        <f t="shared" si="67"/>
        <v>U U U U</v>
      </c>
      <c r="N202" s="43" t="str">
        <f t="shared" si="68"/>
        <v>U U U U U U</v>
      </c>
      <c r="O202" s="43" t="str">
        <f t="shared" si="69"/>
        <v>- R Z</v>
      </c>
      <c r="P202" s="43" t="str">
        <f t="shared" si="70"/>
        <v>- - U</v>
      </c>
      <c r="Q202" s="3"/>
      <c r="R202" s="3" t="s">
        <v>2080</v>
      </c>
      <c r="S202" s="3" t="s">
        <v>86</v>
      </c>
      <c r="T202" s="3" t="s">
        <v>86</v>
      </c>
      <c r="U202" s="3" t="s">
        <v>86</v>
      </c>
      <c r="V202" s="3" t="str">
        <f t="shared" si="71"/>
        <v>U</v>
      </c>
      <c r="W202" s="3" t="s">
        <v>86</v>
      </c>
      <c r="X202" s="3" t="str">
        <f t="shared" si="72"/>
        <v>U</v>
      </c>
      <c r="Y202" s="3" t="s">
        <v>86</v>
      </c>
      <c r="Z202" s="3" t="str">
        <f t="shared" si="73"/>
        <v>U</v>
      </c>
      <c r="AA202" s="3" t="s">
        <v>86</v>
      </c>
      <c r="AB202" s="3" t="str">
        <f t="shared" si="74"/>
        <v>U</v>
      </c>
      <c r="AC202" s="3" t="s">
        <v>86</v>
      </c>
      <c r="AD202" s="3" t="str">
        <f t="shared" si="75"/>
        <v>U</v>
      </c>
      <c r="AE202" s="3" t="s">
        <v>86</v>
      </c>
      <c r="AF202" s="3" t="s">
        <v>86</v>
      </c>
      <c r="AG202" s="3" t="str">
        <f t="shared" si="76"/>
        <v>U</v>
      </c>
      <c r="AH202" s="3" t="s">
        <v>86</v>
      </c>
      <c r="AI202" s="3" t="str">
        <f t="shared" si="77"/>
        <v>U</v>
      </c>
      <c r="AJ202" s="3" t="s">
        <v>86</v>
      </c>
      <c r="AK202" s="3" t="str">
        <f t="shared" si="78"/>
        <v>U</v>
      </c>
      <c r="AL202" s="3" t="s">
        <v>86</v>
      </c>
      <c r="AM202" s="3" t="str">
        <f t="shared" si="79"/>
        <v>U</v>
      </c>
      <c r="AN202" s="3" t="s">
        <v>86</v>
      </c>
      <c r="AO202" s="3" t="str">
        <f t="shared" si="80"/>
        <v>U</v>
      </c>
      <c r="AP202" s="3"/>
      <c r="AQ202" s="3"/>
      <c r="AR202" s="119" t="s">
        <v>1147</v>
      </c>
      <c r="AS202" s="3" t="s">
        <v>5</v>
      </c>
      <c r="AT202" s="3" t="str">
        <f t="shared" si="81"/>
        <v>R</v>
      </c>
      <c r="AU202" s="105" t="s">
        <v>1271</v>
      </c>
      <c r="AV202" s="105" t="s">
        <v>1271</v>
      </c>
      <c r="AW202" s="3" t="s">
        <v>2</v>
      </c>
      <c r="AX202" s="3" t="str">
        <f t="shared" si="82"/>
        <v>-</v>
      </c>
      <c r="AY202" s="25" t="s">
        <v>86</v>
      </c>
      <c r="AZ202" s="25" t="s">
        <v>86</v>
      </c>
      <c r="BA202" s="25" t="s">
        <v>86</v>
      </c>
      <c r="BB202" s="97" t="s">
        <v>2472</v>
      </c>
      <c r="BC202" s="3" t="s">
        <v>5</v>
      </c>
      <c r="BD202" s="3" t="str">
        <f t="shared" si="83"/>
        <v>Z</v>
      </c>
      <c r="BE202" s="105" t="s">
        <v>1271</v>
      </c>
      <c r="BF202" s="3" t="s">
        <v>2</v>
      </c>
      <c r="BG202" s="3" t="str">
        <f t="shared" si="84"/>
        <v>-</v>
      </c>
      <c r="BH202" s="105" t="s">
        <v>1271</v>
      </c>
      <c r="BI202" s="105" t="s">
        <v>1271</v>
      </c>
      <c r="BJ202" s="3" t="s">
        <v>86</v>
      </c>
      <c r="BK202" s="3" t="s">
        <v>2</v>
      </c>
      <c r="BL202" s="3" t="str">
        <f t="shared" si="62"/>
        <v>-</v>
      </c>
      <c r="BM202" s="3" t="s">
        <v>86</v>
      </c>
      <c r="BN202" s="3" t="s">
        <v>86</v>
      </c>
      <c r="BO202" s="3" t="str">
        <f t="shared" si="66"/>
        <v>U</v>
      </c>
      <c r="BP202" s="3"/>
      <c r="BQ202" s="3"/>
      <c r="BR202" s="3"/>
      <c r="BS202" s="3"/>
      <c r="BT202" s="3"/>
      <c r="BU202" s="3"/>
      <c r="BV202" s="3"/>
      <c r="BW202" s="3"/>
    </row>
    <row r="203" spans="1:75" s="39" customFormat="1" x14ac:dyDescent="0.35">
      <c r="A203" s="39" t="s">
        <v>26</v>
      </c>
      <c r="B203" s="39" t="s">
        <v>2509</v>
      </c>
      <c r="C203" s="48" t="s">
        <v>2238</v>
      </c>
      <c r="D203" s="39" t="s">
        <v>1146</v>
      </c>
      <c r="E203" s="48" t="s">
        <v>2511</v>
      </c>
      <c r="H203" s="39" t="s">
        <v>2512</v>
      </c>
      <c r="I203" s="41"/>
      <c r="J203" s="39" t="s">
        <v>2512</v>
      </c>
      <c r="K203" s="49"/>
      <c r="L203" s="42" t="s">
        <v>2239</v>
      </c>
      <c r="M203" s="43" t="str">
        <f t="shared" si="67"/>
        <v>U U U U</v>
      </c>
      <c r="N203" s="43" t="str">
        <f t="shared" si="68"/>
        <v>U U U U U U</v>
      </c>
      <c r="O203" s="43" t="str">
        <f t="shared" si="69"/>
        <v>Hh R Z</v>
      </c>
      <c r="P203" s="43" t="str">
        <f t="shared" si="70"/>
        <v>FQh - U</v>
      </c>
      <c r="R203" s="39" t="s">
        <v>2080</v>
      </c>
      <c r="S203" s="39" t="s">
        <v>86</v>
      </c>
      <c r="T203" s="39" t="s">
        <v>86</v>
      </c>
      <c r="U203" s="39" t="s">
        <v>86</v>
      </c>
      <c r="V203" s="3" t="str">
        <f t="shared" si="71"/>
        <v>U</v>
      </c>
      <c r="W203" s="39" t="s">
        <v>86</v>
      </c>
      <c r="X203" s="3" t="str">
        <f t="shared" si="72"/>
        <v>U</v>
      </c>
      <c r="Y203" s="39" t="s">
        <v>86</v>
      </c>
      <c r="Z203" s="3" t="str">
        <f t="shared" si="73"/>
        <v>U</v>
      </c>
      <c r="AA203" s="39" t="s">
        <v>86</v>
      </c>
      <c r="AB203" s="3" t="str">
        <f t="shared" si="74"/>
        <v>U</v>
      </c>
      <c r="AC203" s="39" t="s">
        <v>86</v>
      </c>
      <c r="AD203" s="3" t="str">
        <f t="shared" si="75"/>
        <v>U</v>
      </c>
      <c r="AE203" s="39" t="s">
        <v>86</v>
      </c>
      <c r="AF203" s="39" t="s">
        <v>86</v>
      </c>
      <c r="AG203" s="3" t="str">
        <f t="shared" si="76"/>
        <v>U</v>
      </c>
      <c r="AH203" s="3" t="s">
        <v>86</v>
      </c>
      <c r="AI203" s="3" t="str">
        <f t="shared" si="77"/>
        <v>U</v>
      </c>
      <c r="AJ203" s="3" t="s">
        <v>86</v>
      </c>
      <c r="AK203" s="3" t="str">
        <f t="shared" si="78"/>
        <v>U</v>
      </c>
      <c r="AL203" s="3" t="s">
        <v>86</v>
      </c>
      <c r="AM203" s="3" t="str">
        <f t="shared" si="79"/>
        <v>U</v>
      </c>
      <c r="AN203" s="3" t="s">
        <v>86</v>
      </c>
      <c r="AO203" s="3" t="str">
        <f t="shared" si="80"/>
        <v>U</v>
      </c>
      <c r="AP203" s="39">
        <v>20150029</v>
      </c>
      <c r="AR203" s="39" t="s">
        <v>1290</v>
      </c>
      <c r="AS203" s="39" t="s">
        <v>5</v>
      </c>
      <c r="AT203" s="3" t="str">
        <f t="shared" si="81"/>
        <v>R</v>
      </c>
      <c r="AU203" s="39" t="s">
        <v>380</v>
      </c>
      <c r="AV203" s="39" t="s">
        <v>2240</v>
      </c>
      <c r="AW203" s="3" t="s">
        <v>1903</v>
      </c>
      <c r="AX203" s="3" t="str">
        <f t="shared" si="82"/>
        <v>Hh</v>
      </c>
      <c r="AY203" s="39" t="s">
        <v>86</v>
      </c>
      <c r="AZ203" s="39" t="s">
        <v>86</v>
      </c>
      <c r="BA203" s="39" t="s">
        <v>86</v>
      </c>
      <c r="BB203" s="39" t="s">
        <v>1310</v>
      </c>
      <c r="BC203" s="39" t="s">
        <v>5</v>
      </c>
      <c r="BD203" s="3" t="str">
        <f t="shared" si="83"/>
        <v>Z</v>
      </c>
      <c r="BE203" s="39" t="s">
        <v>401</v>
      </c>
      <c r="BF203" s="39" t="s">
        <v>208</v>
      </c>
      <c r="BG203" s="3" t="str">
        <f t="shared" si="84"/>
        <v>FQh</v>
      </c>
      <c r="BH203" s="39" t="s">
        <v>1271</v>
      </c>
      <c r="BI203" s="39" t="s">
        <v>86</v>
      </c>
      <c r="BJ203" s="39" t="s">
        <v>86</v>
      </c>
      <c r="BK203" s="39" t="s">
        <v>2</v>
      </c>
      <c r="BL203" s="3" t="str">
        <f t="shared" si="62"/>
        <v>-</v>
      </c>
      <c r="BM203" s="39" t="s">
        <v>86</v>
      </c>
      <c r="BN203" s="39" t="s">
        <v>86</v>
      </c>
      <c r="BO203" s="3" t="str">
        <f t="shared" ref="BO203:BO249" si="85">IF(BN203="R","Inj",(IF(BN203&lt;&gt;"S","U","-")))</f>
        <v>U</v>
      </c>
    </row>
    <row r="204" spans="1:75" s="39" customFormat="1" x14ac:dyDescent="0.35">
      <c r="A204" s="39" t="s">
        <v>26</v>
      </c>
      <c r="B204" s="39" t="s">
        <v>2509</v>
      </c>
      <c r="C204" s="48" t="s">
        <v>2246</v>
      </c>
      <c r="D204" s="39" t="s">
        <v>1146</v>
      </c>
      <c r="E204" s="48" t="s">
        <v>2511</v>
      </c>
      <c r="H204" s="39" t="s">
        <v>2512</v>
      </c>
      <c r="I204" s="41"/>
      <c r="J204" s="39" t="s">
        <v>2512</v>
      </c>
      <c r="K204" s="49"/>
      <c r="L204" s="42" t="s">
        <v>2247</v>
      </c>
      <c r="M204" s="43" t="str">
        <f t="shared" si="67"/>
        <v>U U U U</v>
      </c>
      <c r="N204" s="43" t="str">
        <f t="shared" si="68"/>
        <v>U U U U U U</v>
      </c>
      <c r="O204" s="43" t="str">
        <f t="shared" si="69"/>
        <v>Hb R Z</v>
      </c>
      <c r="P204" s="43" t="str">
        <f t="shared" si="70"/>
        <v>FQh - U</v>
      </c>
      <c r="R204" s="39" t="s">
        <v>2080</v>
      </c>
      <c r="S204" s="39" t="s">
        <v>86</v>
      </c>
      <c r="T204" s="39" t="s">
        <v>86</v>
      </c>
      <c r="U204" s="39" t="s">
        <v>86</v>
      </c>
      <c r="V204" s="3" t="str">
        <f t="shared" si="71"/>
        <v>U</v>
      </c>
      <c r="W204" s="39" t="s">
        <v>86</v>
      </c>
      <c r="X204" s="3" t="str">
        <f t="shared" si="72"/>
        <v>U</v>
      </c>
      <c r="Y204" s="39" t="s">
        <v>86</v>
      </c>
      <c r="Z204" s="3" t="str">
        <f t="shared" si="73"/>
        <v>U</v>
      </c>
      <c r="AA204" s="39" t="s">
        <v>86</v>
      </c>
      <c r="AB204" s="3" t="str">
        <f t="shared" si="74"/>
        <v>U</v>
      </c>
      <c r="AC204" s="39" t="s">
        <v>86</v>
      </c>
      <c r="AD204" s="3" t="str">
        <f t="shared" si="75"/>
        <v>U</v>
      </c>
      <c r="AE204" s="39" t="s">
        <v>86</v>
      </c>
      <c r="AF204" s="39" t="s">
        <v>86</v>
      </c>
      <c r="AG204" s="3" t="str">
        <f t="shared" si="76"/>
        <v>U</v>
      </c>
      <c r="AH204" s="3" t="s">
        <v>86</v>
      </c>
      <c r="AI204" s="3" t="str">
        <f t="shared" si="77"/>
        <v>U</v>
      </c>
      <c r="AJ204" s="3" t="s">
        <v>86</v>
      </c>
      <c r="AK204" s="3" t="str">
        <f t="shared" si="78"/>
        <v>U</v>
      </c>
      <c r="AL204" s="3" t="s">
        <v>86</v>
      </c>
      <c r="AM204" s="3" t="str">
        <f t="shared" si="79"/>
        <v>U</v>
      </c>
      <c r="AN204" s="3" t="s">
        <v>86</v>
      </c>
      <c r="AO204" s="3" t="str">
        <f t="shared" si="80"/>
        <v>U</v>
      </c>
      <c r="AP204" s="39">
        <v>20150029</v>
      </c>
      <c r="AR204" s="39" t="s">
        <v>373</v>
      </c>
      <c r="AS204" s="39" t="s">
        <v>5</v>
      </c>
      <c r="AT204" s="3" t="str">
        <f t="shared" si="81"/>
        <v>R</v>
      </c>
      <c r="AU204" s="39" t="s">
        <v>1271</v>
      </c>
      <c r="AV204" s="39" t="s">
        <v>1276</v>
      </c>
      <c r="AW204" s="39" t="s">
        <v>1904</v>
      </c>
      <c r="AX204" s="3" t="str">
        <f t="shared" si="82"/>
        <v>Hb</v>
      </c>
      <c r="AY204" s="39" t="s">
        <v>86</v>
      </c>
      <c r="AZ204" s="39" t="s">
        <v>86</v>
      </c>
      <c r="BA204" s="39" t="s">
        <v>86</v>
      </c>
      <c r="BB204" s="39" t="s">
        <v>2248</v>
      </c>
      <c r="BC204" s="39" t="s">
        <v>5</v>
      </c>
      <c r="BD204" s="3" t="str">
        <f t="shared" si="83"/>
        <v>Z</v>
      </c>
      <c r="BE204" s="39" t="s">
        <v>397</v>
      </c>
      <c r="BF204" s="39" t="s">
        <v>208</v>
      </c>
      <c r="BG204" s="3" t="str">
        <f t="shared" si="84"/>
        <v>FQh</v>
      </c>
      <c r="BH204" s="39" t="s">
        <v>1271</v>
      </c>
      <c r="BI204" s="39" t="s">
        <v>86</v>
      </c>
      <c r="BJ204" s="39" t="s">
        <v>86</v>
      </c>
      <c r="BK204" s="39" t="s">
        <v>2</v>
      </c>
      <c r="BL204" s="3" t="str">
        <f t="shared" si="62"/>
        <v>-</v>
      </c>
      <c r="BM204" s="39" t="s">
        <v>86</v>
      </c>
      <c r="BN204" s="39" t="s">
        <v>86</v>
      </c>
      <c r="BO204" s="3" t="str">
        <f t="shared" si="85"/>
        <v>U</v>
      </c>
    </row>
    <row r="205" spans="1:75" x14ac:dyDescent="0.35">
      <c r="A205" s="39" t="s">
        <v>26</v>
      </c>
      <c r="B205" s="39" t="s">
        <v>2509</v>
      </c>
      <c r="C205" s="48" t="s">
        <v>2258</v>
      </c>
      <c r="D205" s="39" t="s">
        <v>1146</v>
      </c>
      <c r="E205" s="48" t="s">
        <v>2511</v>
      </c>
      <c r="F205" s="39"/>
      <c r="G205" s="39"/>
      <c r="H205" s="39" t="s">
        <v>2512</v>
      </c>
      <c r="I205" s="41"/>
      <c r="J205" s="39" t="s">
        <v>2512</v>
      </c>
      <c r="K205" s="49"/>
      <c r="L205" s="42" t="s">
        <v>2259</v>
      </c>
      <c r="M205" s="43" t="str">
        <f t="shared" si="67"/>
        <v>U U U U</v>
      </c>
      <c r="N205" s="43" t="str">
        <f t="shared" si="68"/>
        <v>U U U U U U</v>
      </c>
      <c r="O205" s="43" t="str">
        <f t="shared" si="69"/>
        <v>Hh R Z</v>
      </c>
      <c r="P205" s="43" t="str">
        <f t="shared" si="70"/>
        <v>- - U</v>
      </c>
      <c r="Q205" s="39"/>
      <c r="R205" s="39" t="s">
        <v>2080</v>
      </c>
      <c r="S205" s="39" t="s">
        <v>86</v>
      </c>
      <c r="T205" s="39" t="s">
        <v>86</v>
      </c>
      <c r="U205" s="39" t="s">
        <v>86</v>
      </c>
      <c r="V205" s="3" t="str">
        <f t="shared" si="71"/>
        <v>U</v>
      </c>
      <c r="W205" s="39" t="s">
        <v>86</v>
      </c>
      <c r="X205" s="3" t="str">
        <f t="shared" si="72"/>
        <v>U</v>
      </c>
      <c r="Y205" s="39" t="s">
        <v>86</v>
      </c>
      <c r="Z205" s="3" t="str">
        <f t="shared" si="73"/>
        <v>U</v>
      </c>
      <c r="AA205" s="39" t="s">
        <v>86</v>
      </c>
      <c r="AB205" s="3" t="str">
        <f t="shared" si="74"/>
        <v>U</v>
      </c>
      <c r="AC205" s="39" t="s">
        <v>86</v>
      </c>
      <c r="AD205" s="3" t="str">
        <f t="shared" si="75"/>
        <v>U</v>
      </c>
      <c r="AE205" s="39" t="s">
        <v>86</v>
      </c>
      <c r="AF205" s="39" t="s">
        <v>86</v>
      </c>
      <c r="AG205" s="3" t="str">
        <f t="shared" si="76"/>
        <v>U</v>
      </c>
      <c r="AH205" s="3" t="s">
        <v>86</v>
      </c>
      <c r="AI205" s="3" t="str">
        <f t="shared" si="77"/>
        <v>U</v>
      </c>
      <c r="AJ205" s="3" t="s">
        <v>86</v>
      </c>
      <c r="AK205" s="3" t="str">
        <f t="shared" si="78"/>
        <v>U</v>
      </c>
      <c r="AL205" s="3" t="s">
        <v>86</v>
      </c>
      <c r="AM205" s="3" t="str">
        <f t="shared" si="79"/>
        <v>U</v>
      </c>
      <c r="AN205" s="3" t="s">
        <v>86</v>
      </c>
      <c r="AO205" s="3" t="str">
        <f t="shared" si="80"/>
        <v>U</v>
      </c>
      <c r="AP205" s="39">
        <v>20150029</v>
      </c>
      <c r="AQ205" s="39"/>
      <c r="AR205" s="39" t="s">
        <v>1293</v>
      </c>
      <c r="AS205" s="39" t="s">
        <v>5</v>
      </c>
      <c r="AT205" s="3" t="str">
        <f t="shared" si="81"/>
        <v>R</v>
      </c>
      <c r="AU205" s="39" t="s">
        <v>380</v>
      </c>
      <c r="AV205" s="39" t="s">
        <v>1271</v>
      </c>
      <c r="AW205" s="3" t="s">
        <v>1903</v>
      </c>
      <c r="AX205" s="3" t="str">
        <f t="shared" si="82"/>
        <v>Hh</v>
      </c>
      <c r="AY205" s="39" t="s">
        <v>86</v>
      </c>
      <c r="AZ205" s="39" t="s">
        <v>86</v>
      </c>
      <c r="BA205" s="39" t="s">
        <v>86</v>
      </c>
      <c r="BB205" s="39" t="s">
        <v>1305</v>
      </c>
      <c r="BC205" s="39" t="s">
        <v>5</v>
      </c>
      <c r="BD205" s="3" t="str">
        <f t="shared" si="83"/>
        <v>Z</v>
      </c>
      <c r="BE205" s="39" t="s">
        <v>1271</v>
      </c>
      <c r="BF205" s="39" t="s">
        <v>2</v>
      </c>
      <c r="BG205" s="3" t="str">
        <f t="shared" si="84"/>
        <v>-</v>
      </c>
      <c r="BH205" s="39" t="s">
        <v>1271</v>
      </c>
      <c r="BI205" s="39" t="s">
        <v>86</v>
      </c>
      <c r="BJ205" s="39" t="s">
        <v>86</v>
      </c>
      <c r="BK205" s="39" t="s">
        <v>2</v>
      </c>
      <c r="BL205" s="3" t="str">
        <f t="shared" si="62"/>
        <v>-</v>
      </c>
      <c r="BM205" s="39" t="s">
        <v>86</v>
      </c>
      <c r="BN205" s="39" t="s">
        <v>86</v>
      </c>
      <c r="BO205" s="3" t="str">
        <f t="shared" si="85"/>
        <v>U</v>
      </c>
      <c r="BP205" s="39"/>
      <c r="BQ205" s="39"/>
      <c r="BR205" s="39"/>
      <c r="BS205" s="39"/>
      <c r="BT205" s="39"/>
      <c r="BU205" s="39"/>
      <c r="BV205" s="39"/>
      <c r="BW205" s="39"/>
    </row>
    <row r="206" spans="1:75" x14ac:dyDescent="0.35">
      <c r="A206" s="39" t="s">
        <v>26</v>
      </c>
      <c r="B206" s="39" t="s">
        <v>2509</v>
      </c>
      <c r="C206" s="48" t="s">
        <v>2256</v>
      </c>
      <c r="D206" s="39" t="s">
        <v>1146</v>
      </c>
      <c r="E206" s="48" t="s">
        <v>2511</v>
      </c>
      <c r="F206" s="39"/>
      <c r="G206" s="39"/>
      <c r="H206" s="39" t="s">
        <v>2512</v>
      </c>
      <c r="I206" s="41"/>
      <c r="J206" s="39" t="s">
        <v>2512</v>
      </c>
      <c r="K206" s="49"/>
      <c r="L206" s="42" t="s">
        <v>2257</v>
      </c>
      <c r="M206" s="43" t="str">
        <f t="shared" si="67"/>
        <v>U U U U</v>
      </c>
      <c r="N206" s="43" t="str">
        <f t="shared" si="68"/>
        <v>U U U U U U</v>
      </c>
      <c r="O206" s="43" t="str">
        <f t="shared" si="69"/>
        <v>Hh R Z</v>
      </c>
      <c r="P206" s="43" t="str">
        <f t="shared" si="70"/>
        <v>- - U</v>
      </c>
      <c r="Q206" s="39"/>
      <c r="R206" s="39" t="s">
        <v>2080</v>
      </c>
      <c r="S206" s="39" t="s">
        <v>86</v>
      </c>
      <c r="T206" s="39" t="s">
        <v>86</v>
      </c>
      <c r="U206" s="39" t="s">
        <v>86</v>
      </c>
      <c r="V206" s="3" t="str">
        <f t="shared" si="71"/>
        <v>U</v>
      </c>
      <c r="W206" s="39" t="s">
        <v>86</v>
      </c>
      <c r="X206" s="3" t="str">
        <f t="shared" si="72"/>
        <v>U</v>
      </c>
      <c r="Y206" s="39" t="s">
        <v>86</v>
      </c>
      <c r="Z206" s="3" t="str">
        <f t="shared" si="73"/>
        <v>U</v>
      </c>
      <c r="AA206" s="39" t="s">
        <v>86</v>
      </c>
      <c r="AB206" s="3" t="str">
        <f t="shared" si="74"/>
        <v>U</v>
      </c>
      <c r="AC206" s="39" t="s">
        <v>86</v>
      </c>
      <c r="AD206" s="3" t="str">
        <f t="shared" si="75"/>
        <v>U</v>
      </c>
      <c r="AE206" s="39" t="s">
        <v>86</v>
      </c>
      <c r="AF206" s="39" t="s">
        <v>86</v>
      </c>
      <c r="AG206" s="3" t="str">
        <f t="shared" si="76"/>
        <v>U</v>
      </c>
      <c r="AH206" s="3" t="s">
        <v>86</v>
      </c>
      <c r="AI206" s="3" t="str">
        <f t="shared" si="77"/>
        <v>U</v>
      </c>
      <c r="AJ206" s="3" t="s">
        <v>86</v>
      </c>
      <c r="AK206" s="3" t="str">
        <f t="shared" si="78"/>
        <v>U</v>
      </c>
      <c r="AL206" s="3" t="s">
        <v>86</v>
      </c>
      <c r="AM206" s="3" t="str">
        <f t="shared" si="79"/>
        <v>U</v>
      </c>
      <c r="AN206" s="3" t="s">
        <v>86</v>
      </c>
      <c r="AO206" s="3" t="str">
        <f t="shared" si="80"/>
        <v>U</v>
      </c>
      <c r="AP206" s="39">
        <v>20150029</v>
      </c>
      <c r="AQ206" s="39"/>
      <c r="AR206" s="39" t="s">
        <v>373</v>
      </c>
      <c r="AS206" s="39" t="s">
        <v>5</v>
      </c>
      <c r="AT206" s="3" t="str">
        <f t="shared" si="81"/>
        <v>R</v>
      </c>
      <c r="AU206" s="39" t="s">
        <v>380</v>
      </c>
      <c r="AV206" s="39" t="s">
        <v>1271</v>
      </c>
      <c r="AW206" s="3" t="s">
        <v>1903</v>
      </c>
      <c r="AX206" s="3" t="str">
        <f t="shared" si="82"/>
        <v>Hh</v>
      </c>
      <c r="AY206" s="39" t="s">
        <v>86</v>
      </c>
      <c r="AZ206" s="39" t="s">
        <v>86</v>
      </c>
      <c r="BA206" s="39" t="s">
        <v>86</v>
      </c>
      <c r="BB206" s="39" t="s">
        <v>1313</v>
      </c>
      <c r="BC206" s="39" t="s">
        <v>5</v>
      </c>
      <c r="BD206" s="3" t="str">
        <f t="shared" si="83"/>
        <v>Z</v>
      </c>
      <c r="BE206" s="39" t="s">
        <v>1271</v>
      </c>
      <c r="BF206" s="39" t="s">
        <v>2</v>
      </c>
      <c r="BG206" s="3" t="str">
        <f t="shared" si="84"/>
        <v>-</v>
      </c>
      <c r="BH206" s="39" t="s">
        <v>1271</v>
      </c>
      <c r="BI206" s="39" t="s">
        <v>86</v>
      </c>
      <c r="BJ206" s="39" t="s">
        <v>86</v>
      </c>
      <c r="BK206" s="39" t="s">
        <v>2</v>
      </c>
      <c r="BL206" s="3" t="str">
        <f t="shared" si="62"/>
        <v>-</v>
      </c>
      <c r="BM206" s="39" t="s">
        <v>86</v>
      </c>
      <c r="BN206" s="39" t="s">
        <v>86</v>
      </c>
      <c r="BO206" s="3" t="str">
        <f t="shared" si="85"/>
        <v>U</v>
      </c>
      <c r="BP206" s="39"/>
      <c r="BQ206" s="39"/>
      <c r="BR206" s="39"/>
      <c r="BS206" s="39"/>
      <c r="BT206" s="39"/>
      <c r="BU206" s="39"/>
      <c r="BV206" s="39"/>
      <c r="BW206" s="39"/>
    </row>
    <row r="207" spans="1:75" x14ac:dyDescent="0.35">
      <c r="A207" s="39" t="s">
        <v>26</v>
      </c>
      <c r="B207" s="39" t="s">
        <v>2509</v>
      </c>
      <c r="C207" s="48" t="s">
        <v>2241</v>
      </c>
      <c r="D207" s="39" t="s">
        <v>1146</v>
      </c>
      <c r="E207" s="48" t="s">
        <v>2511</v>
      </c>
      <c r="F207" s="39"/>
      <c r="G207" s="39"/>
      <c r="H207" s="39" t="s">
        <v>2512</v>
      </c>
      <c r="I207" s="41"/>
      <c r="J207" s="39" t="s">
        <v>2512</v>
      </c>
      <c r="K207" s="49"/>
      <c r="L207" s="42" t="s">
        <v>2242</v>
      </c>
      <c r="M207" s="43" t="str">
        <f t="shared" si="67"/>
        <v>U U U U</v>
      </c>
      <c r="N207" s="43" t="str">
        <f t="shared" si="68"/>
        <v>U U U U U U</v>
      </c>
      <c r="O207" s="43" t="str">
        <f t="shared" si="69"/>
        <v>Hh R -</v>
      </c>
      <c r="P207" s="43" t="str">
        <f t="shared" si="70"/>
        <v>- - U</v>
      </c>
      <c r="Q207" s="39"/>
      <c r="R207" s="39" t="s">
        <v>2080</v>
      </c>
      <c r="S207" s="39" t="s">
        <v>86</v>
      </c>
      <c r="T207" s="39" t="s">
        <v>86</v>
      </c>
      <c r="U207" s="39" t="s">
        <v>86</v>
      </c>
      <c r="V207" s="3" t="str">
        <f t="shared" si="71"/>
        <v>U</v>
      </c>
      <c r="W207" s="39" t="s">
        <v>86</v>
      </c>
      <c r="X207" s="3" t="str">
        <f t="shared" si="72"/>
        <v>U</v>
      </c>
      <c r="Y207" s="39" t="s">
        <v>86</v>
      </c>
      <c r="Z207" s="3" t="str">
        <f t="shared" si="73"/>
        <v>U</v>
      </c>
      <c r="AA207" s="39" t="s">
        <v>86</v>
      </c>
      <c r="AB207" s="3" t="str">
        <f t="shared" si="74"/>
        <v>U</v>
      </c>
      <c r="AC207" s="39" t="s">
        <v>86</v>
      </c>
      <c r="AD207" s="3" t="str">
        <f t="shared" si="75"/>
        <v>U</v>
      </c>
      <c r="AE207" s="39" t="s">
        <v>86</v>
      </c>
      <c r="AF207" s="39" t="s">
        <v>86</v>
      </c>
      <c r="AG207" s="3" t="str">
        <f t="shared" si="76"/>
        <v>U</v>
      </c>
      <c r="AH207" s="3" t="s">
        <v>86</v>
      </c>
      <c r="AI207" s="3" t="str">
        <f t="shared" si="77"/>
        <v>U</v>
      </c>
      <c r="AJ207" s="3" t="s">
        <v>86</v>
      </c>
      <c r="AK207" s="3" t="str">
        <f t="shared" si="78"/>
        <v>U</v>
      </c>
      <c r="AL207" s="3" t="s">
        <v>86</v>
      </c>
      <c r="AM207" s="3" t="str">
        <f t="shared" si="79"/>
        <v>U</v>
      </c>
      <c r="AN207" s="3" t="s">
        <v>86</v>
      </c>
      <c r="AO207" s="3" t="str">
        <f t="shared" si="80"/>
        <v>U</v>
      </c>
      <c r="AP207" s="39">
        <v>20150029</v>
      </c>
      <c r="AQ207" s="39"/>
      <c r="AR207" s="39" t="s">
        <v>373</v>
      </c>
      <c r="AS207" s="39" t="s">
        <v>5</v>
      </c>
      <c r="AT207" s="3" t="str">
        <f t="shared" si="81"/>
        <v>R</v>
      </c>
      <c r="AU207" s="39" t="s">
        <v>380</v>
      </c>
      <c r="AV207" s="39" t="s">
        <v>1275</v>
      </c>
      <c r="AW207" s="3" t="s">
        <v>1903</v>
      </c>
      <c r="AX207" s="3" t="str">
        <f t="shared" si="82"/>
        <v>Hh</v>
      </c>
      <c r="AY207" s="39" t="s">
        <v>86</v>
      </c>
      <c r="AZ207" s="39" t="s">
        <v>86</v>
      </c>
      <c r="BA207" s="39" t="s">
        <v>86</v>
      </c>
      <c r="BB207" s="39" t="s">
        <v>2243</v>
      </c>
      <c r="BC207" s="39" t="s">
        <v>2</v>
      </c>
      <c r="BD207" s="3" t="str">
        <f t="shared" si="83"/>
        <v>-</v>
      </c>
      <c r="BE207" s="39" t="s">
        <v>1271</v>
      </c>
      <c r="BF207" s="39" t="s">
        <v>2</v>
      </c>
      <c r="BG207" s="3" t="str">
        <f t="shared" si="84"/>
        <v>-</v>
      </c>
      <c r="BH207" s="39" t="s">
        <v>1271</v>
      </c>
      <c r="BI207" s="39" t="s">
        <v>86</v>
      </c>
      <c r="BJ207" s="39" t="s">
        <v>86</v>
      </c>
      <c r="BK207" s="39" t="s">
        <v>2</v>
      </c>
      <c r="BL207" s="3" t="str">
        <f t="shared" si="62"/>
        <v>-</v>
      </c>
      <c r="BM207" s="39" t="s">
        <v>86</v>
      </c>
      <c r="BN207" s="39" t="s">
        <v>86</v>
      </c>
      <c r="BO207" s="3" t="str">
        <f t="shared" si="85"/>
        <v>U</v>
      </c>
      <c r="BP207" s="39"/>
      <c r="BQ207" s="39"/>
      <c r="BR207" s="39"/>
      <c r="BS207" s="39"/>
      <c r="BT207" s="39"/>
      <c r="BU207" s="39"/>
      <c r="BV207" s="39"/>
      <c r="BW207" s="39"/>
    </row>
    <row r="208" spans="1:75" s="102" customFormat="1" x14ac:dyDescent="0.35">
      <c r="A208" s="39" t="s">
        <v>26</v>
      </c>
      <c r="B208" s="39" t="s">
        <v>2509</v>
      </c>
      <c r="C208" s="48" t="s">
        <v>2260</v>
      </c>
      <c r="D208" s="39" t="s">
        <v>1146</v>
      </c>
      <c r="E208" s="48" t="s">
        <v>2511</v>
      </c>
      <c r="F208" s="39"/>
      <c r="G208" s="39"/>
      <c r="H208" s="39" t="s">
        <v>2512</v>
      </c>
      <c r="I208" s="41"/>
      <c r="J208" s="39" t="s">
        <v>2512</v>
      </c>
      <c r="K208" s="49"/>
      <c r="L208" s="42" t="s">
        <v>2261</v>
      </c>
      <c r="M208" s="43" t="str">
        <f t="shared" si="67"/>
        <v>U U U U</v>
      </c>
      <c r="N208" s="43" t="str">
        <f t="shared" si="68"/>
        <v>U U U U U U</v>
      </c>
      <c r="O208" s="43" t="str">
        <f t="shared" si="69"/>
        <v>Hh R Z</v>
      </c>
      <c r="P208" s="43" t="str">
        <f t="shared" si="70"/>
        <v>FQh - U</v>
      </c>
      <c r="Q208" s="39"/>
      <c r="R208" s="39" t="s">
        <v>2080</v>
      </c>
      <c r="S208" s="39" t="s">
        <v>86</v>
      </c>
      <c r="T208" s="39" t="s">
        <v>86</v>
      </c>
      <c r="U208" s="39" t="s">
        <v>86</v>
      </c>
      <c r="V208" s="3" t="str">
        <f t="shared" si="71"/>
        <v>U</v>
      </c>
      <c r="W208" s="39" t="s">
        <v>86</v>
      </c>
      <c r="X208" s="3" t="str">
        <f t="shared" si="72"/>
        <v>U</v>
      </c>
      <c r="Y208" s="39" t="s">
        <v>86</v>
      </c>
      <c r="Z208" s="3" t="str">
        <f t="shared" si="73"/>
        <v>U</v>
      </c>
      <c r="AA208" s="39" t="s">
        <v>86</v>
      </c>
      <c r="AB208" s="3" t="str">
        <f t="shared" si="74"/>
        <v>U</v>
      </c>
      <c r="AC208" s="39" t="s">
        <v>86</v>
      </c>
      <c r="AD208" s="3" t="str">
        <f t="shared" si="75"/>
        <v>U</v>
      </c>
      <c r="AE208" s="39" t="s">
        <v>86</v>
      </c>
      <c r="AF208" s="39" t="s">
        <v>86</v>
      </c>
      <c r="AG208" s="3" t="str">
        <f t="shared" si="76"/>
        <v>U</v>
      </c>
      <c r="AH208" s="3" t="s">
        <v>86</v>
      </c>
      <c r="AI208" s="3" t="str">
        <f t="shared" si="77"/>
        <v>U</v>
      </c>
      <c r="AJ208" s="3" t="s">
        <v>86</v>
      </c>
      <c r="AK208" s="3" t="str">
        <f t="shared" si="78"/>
        <v>U</v>
      </c>
      <c r="AL208" s="3" t="s">
        <v>86</v>
      </c>
      <c r="AM208" s="3" t="str">
        <f t="shared" si="79"/>
        <v>U</v>
      </c>
      <c r="AN208" s="3" t="s">
        <v>86</v>
      </c>
      <c r="AO208" s="3" t="str">
        <f t="shared" si="80"/>
        <v>U</v>
      </c>
      <c r="AP208" s="39">
        <v>20150029</v>
      </c>
      <c r="AQ208" s="39"/>
      <c r="AR208" s="39" t="s">
        <v>1291</v>
      </c>
      <c r="AS208" s="39" t="s">
        <v>5</v>
      </c>
      <c r="AT208" s="3" t="str">
        <f t="shared" si="81"/>
        <v>R</v>
      </c>
      <c r="AU208" s="39" t="s">
        <v>380</v>
      </c>
      <c r="AV208" s="39" t="s">
        <v>368</v>
      </c>
      <c r="AW208" s="3" t="s">
        <v>1903</v>
      </c>
      <c r="AX208" s="3" t="str">
        <f t="shared" si="82"/>
        <v>Hh</v>
      </c>
      <c r="AY208" s="39" t="s">
        <v>86</v>
      </c>
      <c r="AZ208" s="39" t="s">
        <v>86</v>
      </c>
      <c r="BA208" s="39" t="s">
        <v>86</v>
      </c>
      <c r="BB208" s="39" t="s">
        <v>384</v>
      </c>
      <c r="BC208" s="39" t="s">
        <v>5</v>
      </c>
      <c r="BD208" s="3" t="str">
        <f t="shared" si="83"/>
        <v>Z</v>
      </c>
      <c r="BE208" s="39" t="s">
        <v>2262</v>
      </c>
      <c r="BF208" s="39" t="s">
        <v>208</v>
      </c>
      <c r="BG208" s="3" t="str">
        <f t="shared" si="84"/>
        <v>FQh</v>
      </c>
      <c r="BH208" s="39" t="s">
        <v>1271</v>
      </c>
      <c r="BI208" s="39" t="s">
        <v>86</v>
      </c>
      <c r="BJ208" s="39" t="s">
        <v>86</v>
      </c>
      <c r="BK208" s="39" t="s">
        <v>2</v>
      </c>
      <c r="BL208" s="3" t="str">
        <f t="shared" si="62"/>
        <v>-</v>
      </c>
      <c r="BM208" s="39" t="s">
        <v>86</v>
      </c>
      <c r="BN208" s="39" t="s">
        <v>86</v>
      </c>
      <c r="BO208" s="3" t="str">
        <f t="shared" si="85"/>
        <v>U</v>
      </c>
      <c r="BP208" s="39"/>
      <c r="BQ208" s="39"/>
      <c r="BR208" s="39"/>
      <c r="BS208" s="39"/>
      <c r="BT208" s="39"/>
      <c r="BU208" s="39"/>
      <c r="BV208" s="39"/>
      <c r="BW208" s="39"/>
    </row>
    <row r="209" spans="1:75" x14ac:dyDescent="0.35">
      <c r="A209" s="39" t="s">
        <v>26</v>
      </c>
      <c r="B209" s="39" t="s">
        <v>2509</v>
      </c>
      <c r="C209" s="48" t="s">
        <v>2224</v>
      </c>
      <c r="D209" s="39" t="s">
        <v>1146</v>
      </c>
      <c r="E209" s="48" t="s">
        <v>2511</v>
      </c>
      <c r="F209" s="39"/>
      <c r="G209" s="39"/>
      <c r="H209" s="39" t="s">
        <v>2512</v>
      </c>
      <c r="I209" s="41"/>
      <c r="J209" s="39" t="s">
        <v>2512</v>
      </c>
      <c r="K209" s="49"/>
      <c r="L209" s="42" t="s">
        <v>2225</v>
      </c>
      <c r="M209" s="43" t="str">
        <f t="shared" si="67"/>
        <v>U U U U</v>
      </c>
      <c r="N209" s="43" t="str">
        <f t="shared" si="68"/>
        <v>U U U U U U</v>
      </c>
      <c r="O209" s="43" t="str">
        <f t="shared" si="69"/>
        <v>Hh R U</v>
      </c>
      <c r="P209" s="43" t="str">
        <f t="shared" si="70"/>
        <v>- - U</v>
      </c>
      <c r="Q209" s="39"/>
      <c r="R209" s="39" t="s">
        <v>2080</v>
      </c>
      <c r="S209" s="39" t="s">
        <v>86</v>
      </c>
      <c r="T209" s="39" t="s">
        <v>86</v>
      </c>
      <c r="U209" s="39" t="s">
        <v>86</v>
      </c>
      <c r="V209" s="3" t="str">
        <f t="shared" si="71"/>
        <v>U</v>
      </c>
      <c r="W209" s="39" t="s">
        <v>86</v>
      </c>
      <c r="X209" s="3" t="str">
        <f t="shared" si="72"/>
        <v>U</v>
      </c>
      <c r="Y209" s="39" t="s">
        <v>86</v>
      </c>
      <c r="Z209" s="3" t="str">
        <f t="shared" si="73"/>
        <v>U</v>
      </c>
      <c r="AA209" s="39" t="s">
        <v>86</v>
      </c>
      <c r="AB209" s="3" t="str">
        <f t="shared" si="74"/>
        <v>U</v>
      </c>
      <c r="AC209" s="39" t="s">
        <v>86</v>
      </c>
      <c r="AD209" s="3" t="str">
        <f t="shared" si="75"/>
        <v>U</v>
      </c>
      <c r="AE209" s="39" t="s">
        <v>86</v>
      </c>
      <c r="AF209" s="39" t="s">
        <v>86</v>
      </c>
      <c r="AG209" s="3" t="str">
        <f t="shared" si="76"/>
        <v>U</v>
      </c>
      <c r="AH209" s="3" t="s">
        <v>86</v>
      </c>
      <c r="AI209" s="3" t="str">
        <f t="shared" si="77"/>
        <v>U</v>
      </c>
      <c r="AJ209" s="3" t="s">
        <v>86</v>
      </c>
      <c r="AK209" s="3" t="str">
        <f t="shared" si="78"/>
        <v>U</v>
      </c>
      <c r="AL209" s="3" t="s">
        <v>86</v>
      </c>
      <c r="AM209" s="3" t="str">
        <f t="shared" si="79"/>
        <v>U</v>
      </c>
      <c r="AN209" s="3" t="s">
        <v>86</v>
      </c>
      <c r="AO209" s="3" t="str">
        <f t="shared" si="80"/>
        <v>U</v>
      </c>
      <c r="AP209" s="39">
        <v>20150029</v>
      </c>
      <c r="AQ209" s="39"/>
      <c r="AR209" s="39" t="s">
        <v>2226</v>
      </c>
      <c r="AS209" s="39" t="s">
        <v>5</v>
      </c>
      <c r="AT209" s="3" t="str">
        <f t="shared" si="81"/>
        <v>R</v>
      </c>
      <c r="AU209" s="39" t="s">
        <v>380</v>
      </c>
      <c r="AV209" s="39" t="s">
        <v>1276</v>
      </c>
      <c r="AW209" s="3" t="s">
        <v>1903</v>
      </c>
      <c r="AX209" s="3" t="str">
        <f t="shared" si="82"/>
        <v>Hh</v>
      </c>
      <c r="AY209" s="39" t="s">
        <v>86</v>
      </c>
      <c r="AZ209" s="39" t="s">
        <v>86</v>
      </c>
      <c r="BA209" s="39" t="s">
        <v>86</v>
      </c>
      <c r="BB209" s="39" t="s">
        <v>86</v>
      </c>
      <c r="BC209" s="112" t="s">
        <v>86</v>
      </c>
      <c r="BD209" s="3" t="str">
        <f t="shared" si="83"/>
        <v>U</v>
      </c>
      <c r="BE209" s="39" t="s">
        <v>1271</v>
      </c>
      <c r="BF209" s="39" t="s">
        <v>2</v>
      </c>
      <c r="BG209" s="3" t="str">
        <f t="shared" si="84"/>
        <v>-</v>
      </c>
      <c r="BH209" s="39" t="s">
        <v>1271</v>
      </c>
      <c r="BI209" s="39" t="s">
        <v>86</v>
      </c>
      <c r="BJ209" s="39" t="s">
        <v>86</v>
      </c>
      <c r="BK209" s="39" t="s">
        <v>2</v>
      </c>
      <c r="BL209" s="3" t="str">
        <f t="shared" si="62"/>
        <v>-</v>
      </c>
      <c r="BM209" s="39" t="s">
        <v>86</v>
      </c>
      <c r="BN209" s="39" t="s">
        <v>86</v>
      </c>
      <c r="BO209" s="3" t="str">
        <f t="shared" si="85"/>
        <v>U</v>
      </c>
      <c r="BP209" s="39"/>
      <c r="BQ209" s="39"/>
      <c r="BR209" s="39"/>
      <c r="BS209" s="39"/>
      <c r="BT209" s="39"/>
      <c r="BU209" s="39"/>
      <c r="BV209" s="39"/>
      <c r="BW209" s="39"/>
    </row>
    <row r="210" spans="1:75" x14ac:dyDescent="0.35">
      <c r="A210" s="39" t="s">
        <v>26</v>
      </c>
      <c r="B210" s="39" t="s">
        <v>2509</v>
      </c>
      <c r="C210" s="39" t="s">
        <v>2263</v>
      </c>
      <c r="D210" s="39" t="s">
        <v>1146</v>
      </c>
      <c r="E210" s="39" t="s">
        <v>2511</v>
      </c>
      <c r="F210" s="39"/>
      <c r="G210" s="39"/>
      <c r="H210" s="39" t="s">
        <v>2512</v>
      </c>
      <c r="I210" s="41"/>
      <c r="J210" s="39" t="s">
        <v>2512</v>
      </c>
      <c r="K210" s="49"/>
      <c r="L210" s="42" t="s">
        <v>2264</v>
      </c>
      <c r="M210" s="43" t="str">
        <f t="shared" si="67"/>
        <v>U U U U</v>
      </c>
      <c r="N210" s="43" t="str">
        <f t="shared" si="68"/>
        <v>U U U U U U</v>
      </c>
      <c r="O210" s="43" t="str">
        <f t="shared" si="69"/>
        <v>U U U</v>
      </c>
      <c r="P210" s="43" t="str">
        <f t="shared" si="70"/>
        <v>U U U</v>
      </c>
      <c r="Q210" s="39"/>
      <c r="R210" s="39" t="s">
        <v>2080</v>
      </c>
      <c r="S210" s="39" t="s">
        <v>86</v>
      </c>
      <c r="T210" s="39" t="s">
        <v>86</v>
      </c>
      <c r="U210" s="39" t="s">
        <v>86</v>
      </c>
      <c r="V210" s="3" t="str">
        <f t="shared" si="71"/>
        <v>U</v>
      </c>
      <c r="W210" s="39" t="s">
        <v>86</v>
      </c>
      <c r="X210" s="3" t="str">
        <f t="shared" si="72"/>
        <v>U</v>
      </c>
      <c r="Y210" s="39" t="s">
        <v>86</v>
      </c>
      <c r="Z210" s="3" t="str">
        <f t="shared" si="73"/>
        <v>U</v>
      </c>
      <c r="AA210" s="39" t="s">
        <v>86</v>
      </c>
      <c r="AB210" s="3" t="str">
        <f t="shared" si="74"/>
        <v>U</v>
      </c>
      <c r="AC210" s="39" t="s">
        <v>86</v>
      </c>
      <c r="AD210" s="3" t="str">
        <f t="shared" si="75"/>
        <v>U</v>
      </c>
      <c r="AE210" s="39" t="s">
        <v>86</v>
      </c>
      <c r="AF210" s="39" t="s">
        <v>86</v>
      </c>
      <c r="AG210" s="3" t="str">
        <f t="shared" si="76"/>
        <v>U</v>
      </c>
      <c r="AH210" s="3" t="s">
        <v>86</v>
      </c>
      <c r="AI210" s="3" t="str">
        <f t="shared" si="77"/>
        <v>U</v>
      </c>
      <c r="AJ210" s="3" t="s">
        <v>86</v>
      </c>
      <c r="AK210" s="3" t="str">
        <f t="shared" si="78"/>
        <v>U</v>
      </c>
      <c r="AL210" s="3" t="s">
        <v>86</v>
      </c>
      <c r="AM210" s="3" t="str">
        <f t="shared" si="79"/>
        <v>U</v>
      </c>
      <c r="AN210" s="3" t="s">
        <v>86</v>
      </c>
      <c r="AO210" s="3" t="str">
        <f t="shared" si="80"/>
        <v>U</v>
      </c>
      <c r="AP210" s="39">
        <v>20150029</v>
      </c>
      <c r="AQ210" s="39"/>
      <c r="AR210" s="39" t="s">
        <v>86</v>
      </c>
      <c r="AS210" s="39" t="s">
        <v>86</v>
      </c>
      <c r="AT210" s="3" t="str">
        <f t="shared" si="81"/>
        <v>U</v>
      </c>
      <c r="AU210" s="39" t="s">
        <v>86</v>
      </c>
      <c r="AV210" s="39" t="s">
        <v>86</v>
      </c>
      <c r="AW210" s="39" t="s">
        <v>86</v>
      </c>
      <c r="AX210" s="3" t="str">
        <f t="shared" si="82"/>
        <v>U</v>
      </c>
      <c r="AY210" s="39" t="s">
        <v>86</v>
      </c>
      <c r="AZ210" s="39" t="s">
        <v>86</v>
      </c>
      <c r="BA210" s="39" t="s">
        <v>86</v>
      </c>
      <c r="BB210" s="39" t="s">
        <v>86</v>
      </c>
      <c r="BC210" s="39" t="s">
        <v>86</v>
      </c>
      <c r="BD210" s="3" t="str">
        <f t="shared" si="83"/>
        <v>U</v>
      </c>
      <c r="BE210" s="39" t="s">
        <v>86</v>
      </c>
      <c r="BF210" s="39" t="s">
        <v>86</v>
      </c>
      <c r="BG210" s="3" t="str">
        <f t="shared" si="84"/>
        <v>U</v>
      </c>
      <c r="BH210" s="39" t="s">
        <v>86</v>
      </c>
      <c r="BI210" s="39" t="s">
        <v>86</v>
      </c>
      <c r="BJ210" s="39" t="s">
        <v>86</v>
      </c>
      <c r="BK210" s="39" t="s">
        <v>86</v>
      </c>
      <c r="BL210" s="3" t="str">
        <f t="shared" si="62"/>
        <v>U</v>
      </c>
      <c r="BM210" s="39" t="s">
        <v>86</v>
      </c>
      <c r="BN210" s="39" t="s">
        <v>86</v>
      </c>
      <c r="BO210" s="3" t="str">
        <f t="shared" si="85"/>
        <v>U</v>
      </c>
      <c r="BP210" s="39"/>
      <c r="BQ210" s="39"/>
      <c r="BR210" s="39"/>
      <c r="BS210" s="39"/>
      <c r="BT210" s="39"/>
      <c r="BU210" s="39"/>
      <c r="BV210" s="39"/>
      <c r="BW210" s="39"/>
    </row>
    <row r="211" spans="1:75" x14ac:dyDescent="0.35">
      <c r="A211" s="39" t="s">
        <v>26</v>
      </c>
      <c r="B211" s="39" t="s">
        <v>2509</v>
      </c>
      <c r="C211" s="39" t="s">
        <v>2265</v>
      </c>
      <c r="D211" s="39" t="s">
        <v>1146</v>
      </c>
      <c r="E211" s="39" t="s">
        <v>2511</v>
      </c>
      <c r="F211" s="39"/>
      <c r="G211" s="39"/>
      <c r="H211" s="39" t="s">
        <v>2512</v>
      </c>
      <c r="I211" s="41"/>
      <c r="J211" s="39" t="s">
        <v>2512</v>
      </c>
      <c r="K211" s="49"/>
      <c r="L211" s="42" t="s">
        <v>2266</v>
      </c>
      <c r="M211" s="43" t="str">
        <f t="shared" si="67"/>
        <v>U U U U</v>
      </c>
      <c r="N211" s="43" t="str">
        <f t="shared" si="68"/>
        <v>U U U U U U</v>
      </c>
      <c r="O211" s="43" t="str">
        <f t="shared" si="69"/>
        <v>U U U</v>
      </c>
      <c r="P211" s="43" t="str">
        <f t="shared" si="70"/>
        <v>U U U</v>
      </c>
      <c r="Q211" s="39"/>
      <c r="R211" s="39" t="s">
        <v>2080</v>
      </c>
      <c r="S211" s="39" t="s">
        <v>86</v>
      </c>
      <c r="T211" s="39" t="s">
        <v>86</v>
      </c>
      <c r="U211" s="39" t="s">
        <v>86</v>
      </c>
      <c r="V211" s="3" t="str">
        <f t="shared" si="71"/>
        <v>U</v>
      </c>
      <c r="W211" s="39" t="s">
        <v>86</v>
      </c>
      <c r="X211" s="3" t="str">
        <f t="shared" si="72"/>
        <v>U</v>
      </c>
      <c r="Y211" s="39" t="s">
        <v>86</v>
      </c>
      <c r="Z211" s="3" t="str">
        <f t="shared" si="73"/>
        <v>U</v>
      </c>
      <c r="AA211" s="39" t="s">
        <v>86</v>
      </c>
      <c r="AB211" s="3" t="str">
        <f t="shared" si="74"/>
        <v>U</v>
      </c>
      <c r="AC211" s="39" t="s">
        <v>86</v>
      </c>
      <c r="AD211" s="3" t="str">
        <f t="shared" si="75"/>
        <v>U</v>
      </c>
      <c r="AE211" s="39" t="s">
        <v>86</v>
      </c>
      <c r="AF211" s="39" t="s">
        <v>86</v>
      </c>
      <c r="AG211" s="3" t="str">
        <f t="shared" si="76"/>
        <v>U</v>
      </c>
      <c r="AH211" s="3" t="s">
        <v>86</v>
      </c>
      <c r="AI211" s="3" t="str">
        <f t="shared" si="77"/>
        <v>U</v>
      </c>
      <c r="AJ211" s="3" t="s">
        <v>86</v>
      </c>
      <c r="AK211" s="3" t="str">
        <f t="shared" si="78"/>
        <v>U</v>
      </c>
      <c r="AL211" s="3" t="s">
        <v>86</v>
      </c>
      <c r="AM211" s="3" t="str">
        <f t="shared" si="79"/>
        <v>U</v>
      </c>
      <c r="AN211" s="3" t="s">
        <v>86</v>
      </c>
      <c r="AO211" s="3" t="str">
        <f t="shared" si="80"/>
        <v>U</v>
      </c>
      <c r="AP211" s="39">
        <v>20150029</v>
      </c>
      <c r="AQ211" s="39"/>
      <c r="AR211" s="39" t="s">
        <v>86</v>
      </c>
      <c r="AS211" s="39" t="s">
        <v>86</v>
      </c>
      <c r="AT211" s="3" t="str">
        <f t="shared" si="81"/>
        <v>U</v>
      </c>
      <c r="AU211" s="39" t="s">
        <v>86</v>
      </c>
      <c r="AV211" s="39" t="s">
        <v>86</v>
      </c>
      <c r="AW211" s="39" t="s">
        <v>86</v>
      </c>
      <c r="AX211" s="3" t="str">
        <f t="shared" si="82"/>
        <v>U</v>
      </c>
      <c r="AY211" s="39" t="s">
        <v>86</v>
      </c>
      <c r="AZ211" s="39" t="s">
        <v>86</v>
      </c>
      <c r="BA211" s="39" t="s">
        <v>86</v>
      </c>
      <c r="BB211" s="39" t="s">
        <v>86</v>
      </c>
      <c r="BC211" s="39" t="s">
        <v>86</v>
      </c>
      <c r="BD211" s="3" t="str">
        <f t="shared" si="83"/>
        <v>U</v>
      </c>
      <c r="BE211" s="39" t="s">
        <v>86</v>
      </c>
      <c r="BF211" s="39" t="s">
        <v>86</v>
      </c>
      <c r="BG211" s="3" t="str">
        <f t="shared" si="84"/>
        <v>U</v>
      </c>
      <c r="BH211" s="39" t="s">
        <v>86</v>
      </c>
      <c r="BI211" s="39" t="s">
        <v>86</v>
      </c>
      <c r="BJ211" s="39" t="s">
        <v>86</v>
      </c>
      <c r="BK211" s="39" t="s">
        <v>86</v>
      </c>
      <c r="BL211" s="3" t="str">
        <f t="shared" si="62"/>
        <v>U</v>
      </c>
      <c r="BM211" s="39" t="s">
        <v>86</v>
      </c>
      <c r="BN211" s="39" t="s">
        <v>86</v>
      </c>
      <c r="BO211" s="3" t="str">
        <f t="shared" si="85"/>
        <v>U</v>
      </c>
      <c r="BP211" s="39"/>
      <c r="BQ211" s="39"/>
      <c r="BR211" s="39"/>
      <c r="BS211" s="39"/>
      <c r="BT211" s="39"/>
      <c r="BU211" s="39"/>
      <c r="BV211" s="39"/>
      <c r="BW211" s="39"/>
    </row>
    <row r="212" spans="1:75" x14ac:dyDescent="0.35">
      <c r="A212" s="39" t="s">
        <v>26</v>
      </c>
      <c r="B212" s="39" t="s">
        <v>2509</v>
      </c>
      <c r="C212" s="48" t="s">
        <v>2227</v>
      </c>
      <c r="D212" s="39" t="s">
        <v>1146</v>
      </c>
      <c r="E212" s="48" t="s">
        <v>2511</v>
      </c>
      <c r="F212" s="39"/>
      <c r="G212" s="39"/>
      <c r="H212" s="39" t="s">
        <v>2512</v>
      </c>
      <c r="I212" s="41"/>
      <c r="J212" s="39" t="s">
        <v>2512</v>
      </c>
      <c r="K212" s="49"/>
      <c r="L212" s="42" t="s">
        <v>2228</v>
      </c>
      <c r="M212" s="43" t="str">
        <f t="shared" si="67"/>
        <v>U U U U</v>
      </c>
      <c r="N212" s="43" t="str">
        <f t="shared" si="68"/>
        <v>U U U U U U</v>
      </c>
      <c r="O212" s="43" t="str">
        <f t="shared" si="69"/>
        <v>Hh R -</v>
      </c>
      <c r="P212" s="43" t="str">
        <f t="shared" si="70"/>
        <v>- - U</v>
      </c>
      <c r="Q212" s="39"/>
      <c r="R212" s="39" t="s">
        <v>2080</v>
      </c>
      <c r="S212" s="39" t="s">
        <v>86</v>
      </c>
      <c r="T212" s="39" t="s">
        <v>86</v>
      </c>
      <c r="U212" s="39" t="s">
        <v>86</v>
      </c>
      <c r="V212" s="3" t="str">
        <f t="shared" si="71"/>
        <v>U</v>
      </c>
      <c r="W212" s="39" t="s">
        <v>86</v>
      </c>
      <c r="X212" s="3" t="str">
        <f t="shared" si="72"/>
        <v>U</v>
      </c>
      <c r="Y212" s="39" t="s">
        <v>86</v>
      </c>
      <c r="Z212" s="3" t="str">
        <f t="shared" si="73"/>
        <v>U</v>
      </c>
      <c r="AA212" s="39" t="s">
        <v>86</v>
      </c>
      <c r="AB212" s="3" t="str">
        <f t="shared" si="74"/>
        <v>U</v>
      </c>
      <c r="AC212" s="39" t="s">
        <v>86</v>
      </c>
      <c r="AD212" s="3" t="str">
        <f t="shared" si="75"/>
        <v>U</v>
      </c>
      <c r="AE212" s="39" t="s">
        <v>86</v>
      </c>
      <c r="AF212" s="39" t="s">
        <v>86</v>
      </c>
      <c r="AG212" s="3" t="str">
        <f t="shared" si="76"/>
        <v>U</v>
      </c>
      <c r="AH212" s="3" t="s">
        <v>86</v>
      </c>
      <c r="AI212" s="3" t="str">
        <f t="shared" si="77"/>
        <v>U</v>
      </c>
      <c r="AJ212" s="3" t="s">
        <v>86</v>
      </c>
      <c r="AK212" s="3" t="str">
        <f t="shared" si="78"/>
        <v>U</v>
      </c>
      <c r="AL212" s="3" t="s">
        <v>86</v>
      </c>
      <c r="AM212" s="3" t="str">
        <f t="shared" si="79"/>
        <v>U</v>
      </c>
      <c r="AN212" s="3" t="s">
        <v>86</v>
      </c>
      <c r="AO212" s="3" t="str">
        <f t="shared" si="80"/>
        <v>U</v>
      </c>
      <c r="AP212" s="39">
        <v>20150029</v>
      </c>
      <c r="AQ212" s="39"/>
      <c r="AR212" s="39" t="s">
        <v>2229</v>
      </c>
      <c r="AS212" s="39" t="s">
        <v>5</v>
      </c>
      <c r="AT212" s="3" t="str">
        <f t="shared" si="81"/>
        <v>R</v>
      </c>
      <c r="AU212" s="39" t="s">
        <v>380</v>
      </c>
      <c r="AV212" s="39" t="s">
        <v>1275</v>
      </c>
      <c r="AW212" s="3" t="s">
        <v>1903</v>
      </c>
      <c r="AX212" s="3" t="str">
        <f t="shared" si="82"/>
        <v>Hh</v>
      </c>
      <c r="AY212" s="39" t="s">
        <v>86</v>
      </c>
      <c r="AZ212" s="39" t="s">
        <v>86</v>
      </c>
      <c r="BA212" s="39" t="s">
        <v>86</v>
      </c>
      <c r="BB212" s="39" t="s">
        <v>1271</v>
      </c>
      <c r="BC212" s="39" t="s">
        <v>2</v>
      </c>
      <c r="BD212" s="3" t="str">
        <f t="shared" si="83"/>
        <v>-</v>
      </c>
      <c r="BE212" s="39" t="s">
        <v>1271</v>
      </c>
      <c r="BF212" s="39" t="s">
        <v>2</v>
      </c>
      <c r="BG212" s="3" t="str">
        <f t="shared" si="84"/>
        <v>-</v>
      </c>
      <c r="BH212" s="39" t="s">
        <v>1271</v>
      </c>
      <c r="BI212" s="39" t="s">
        <v>86</v>
      </c>
      <c r="BJ212" s="39" t="s">
        <v>86</v>
      </c>
      <c r="BK212" s="39" t="s">
        <v>2</v>
      </c>
      <c r="BL212" s="3" t="str">
        <f t="shared" si="62"/>
        <v>-</v>
      </c>
      <c r="BM212" s="39" t="s">
        <v>86</v>
      </c>
      <c r="BN212" s="39" t="s">
        <v>86</v>
      </c>
      <c r="BO212" s="3" t="str">
        <f t="shared" si="85"/>
        <v>U</v>
      </c>
      <c r="BP212" s="39"/>
      <c r="BQ212" s="39"/>
      <c r="BR212" s="47"/>
      <c r="BS212" s="39"/>
      <c r="BT212" s="39"/>
      <c r="BU212" s="39"/>
      <c r="BV212" s="39"/>
      <c r="BW212" s="39"/>
    </row>
    <row r="213" spans="1:75" x14ac:dyDescent="0.35">
      <c r="A213" s="39" t="s">
        <v>26</v>
      </c>
      <c r="B213" s="39" t="s">
        <v>2509</v>
      </c>
      <c r="C213" s="48" t="s">
        <v>2230</v>
      </c>
      <c r="D213" s="39" t="s">
        <v>1146</v>
      </c>
      <c r="E213" s="48" t="s">
        <v>2511</v>
      </c>
      <c r="F213" s="39"/>
      <c r="G213" s="39"/>
      <c r="H213" s="39" t="s">
        <v>2512</v>
      </c>
      <c r="I213" s="41"/>
      <c r="J213" s="39" t="s">
        <v>2512</v>
      </c>
      <c r="K213" s="49"/>
      <c r="L213" s="42" t="s">
        <v>2231</v>
      </c>
      <c r="M213" s="43" t="str">
        <f t="shared" si="67"/>
        <v>U U U U</v>
      </c>
      <c r="N213" s="43" t="str">
        <f t="shared" si="68"/>
        <v>U U U U U U</v>
      </c>
      <c r="O213" s="43" t="str">
        <f t="shared" si="69"/>
        <v>Hh R -</v>
      </c>
      <c r="P213" s="43" t="str">
        <f t="shared" si="70"/>
        <v>- - U</v>
      </c>
      <c r="Q213" s="39"/>
      <c r="R213" s="39" t="s">
        <v>2080</v>
      </c>
      <c r="S213" s="39" t="s">
        <v>86</v>
      </c>
      <c r="T213" s="39" t="s">
        <v>86</v>
      </c>
      <c r="U213" s="39" t="s">
        <v>86</v>
      </c>
      <c r="V213" s="3" t="str">
        <f t="shared" si="71"/>
        <v>U</v>
      </c>
      <c r="W213" s="39" t="s">
        <v>86</v>
      </c>
      <c r="X213" s="3" t="str">
        <f t="shared" si="72"/>
        <v>U</v>
      </c>
      <c r="Y213" s="39" t="s">
        <v>86</v>
      </c>
      <c r="Z213" s="3" t="str">
        <f t="shared" si="73"/>
        <v>U</v>
      </c>
      <c r="AA213" s="39" t="s">
        <v>86</v>
      </c>
      <c r="AB213" s="3" t="str">
        <f t="shared" si="74"/>
        <v>U</v>
      </c>
      <c r="AC213" s="39" t="s">
        <v>86</v>
      </c>
      <c r="AD213" s="3" t="str">
        <f t="shared" si="75"/>
        <v>U</v>
      </c>
      <c r="AE213" s="39" t="s">
        <v>86</v>
      </c>
      <c r="AF213" s="39" t="s">
        <v>86</v>
      </c>
      <c r="AG213" s="3" t="str">
        <f t="shared" si="76"/>
        <v>U</v>
      </c>
      <c r="AH213" s="3" t="s">
        <v>86</v>
      </c>
      <c r="AI213" s="3" t="str">
        <f t="shared" si="77"/>
        <v>U</v>
      </c>
      <c r="AJ213" s="3" t="s">
        <v>86</v>
      </c>
      <c r="AK213" s="3" t="str">
        <f t="shared" si="78"/>
        <v>U</v>
      </c>
      <c r="AL213" s="3" t="s">
        <v>86</v>
      </c>
      <c r="AM213" s="3" t="str">
        <f t="shared" si="79"/>
        <v>U</v>
      </c>
      <c r="AN213" s="3" t="s">
        <v>86</v>
      </c>
      <c r="AO213" s="3" t="str">
        <f t="shared" si="80"/>
        <v>U</v>
      </c>
      <c r="AP213" s="39">
        <v>20150029</v>
      </c>
      <c r="AQ213" s="39"/>
      <c r="AR213" s="39" t="s">
        <v>373</v>
      </c>
      <c r="AS213" s="39" t="s">
        <v>5</v>
      </c>
      <c r="AT213" s="3" t="str">
        <f t="shared" si="81"/>
        <v>R</v>
      </c>
      <c r="AU213" s="39" t="s">
        <v>380</v>
      </c>
      <c r="AV213" s="39" t="s">
        <v>1271</v>
      </c>
      <c r="AW213" s="3" t="s">
        <v>1903</v>
      </c>
      <c r="AX213" s="3" t="str">
        <f t="shared" si="82"/>
        <v>Hh</v>
      </c>
      <c r="AY213" s="39" t="s">
        <v>86</v>
      </c>
      <c r="AZ213" s="39" t="s">
        <v>86</v>
      </c>
      <c r="BA213" s="39" t="s">
        <v>86</v>
      </c>
      <c r="BB213" s="39" t="s">
        <v>1271</v>
      </c>
      <c r="BC213" s="39" t="s">
        <v>2</v>
      </c>
      <c r="BD213" s="3" t="str">
        <f t="shared" si="83"/>
        <v>-</v>
      </c>
      <c r="BE213" s="39" t="s">
        <v>1271</v>
      </c>
      <c r="BF213" s="39" t="s">
        <v>2</v>
      </c>
      <c r="BG213" s="3" t="str">
        <f t="shared" si="84"/>
        <v>-</v>
      </c>
      <c r="BH213" s="39" t="s">
        <v>1271</v>
      </c>
      <c r="BI213" s="39" t="s">
        <v>86</v>
      </c>
      <c r="BJ213" s="39" t="s">
        <v>86</v>
      </c>
      <c r="BK213" s="39" t="s">
        <v>2</v>
      </c>
      <c r="BL213" s="3" t="str">
        <f t="shared" si="62"/>
        <v>-</v>
      </c>
      <c r="BM213" s="39" t="s">
        <v>86</v>
      </c>
      <c r="BN213" s="39" t="s">
        <v>86</v>
      </c>
      <c r="BO213" s="3" t="str">
        <f t="shared" si="85"/>
        <v>U</v>
      </c>
      <c r="BP213" s="39"/>
      <c r="BQ213" s="39"/>
      <c r="BR213" s="47"/>
      <c r="BS213" s="39"/>
      <c r="BT213" s="39"/>
      <c r="BU213" s="39"/>
      <c r="BV213" s="39"/>
      <c r="BW213" s="39"/>
    </row>
    <row r="214" spans="1:75" x14ac:dyDescent="0.35">
      <c r="A214" s="39" t="s">
        <v>26</v>
      </c>
      <c r="B214" s="39" t="s">
        <v>2509</v>
      </c>
      <c r="C214" s="48" t="s">
        <v>2232</v>
      </c>
      <c r="D214" s="39" t="s">
        <v>1146</v>
      </c>
      <c r="E214" s="48" t="s">
        <v>2511</v>
      </c>
      <c r="F214" s="39"/>
      <c r="G214" s="39"/>
      <c r="H214" s="39" t="s">
        <v>2512</v>
      </c>
      <c r="I214" s="41"/>
      <c r="J214" s="39" t="s">
        <v>2512</v>
      </c>
      <c r="K214" s="49"/>
      <c r="L214" s="42" t="s">
        <v>2233</v>
      </c>
      <c r="M214" s="43" t="str">
        <f t="shared" si="67"/>
        <v>U U U U</v>
      </c>
      <c r="N214" s="43" t="str">
        <f t="shared" si="68"/>
        <v>U U U U U U</v>
      </c>
      <c r="O214" s="43" t="str">
        <f t="shared" si="69"/>
        <v>Hb R -</v>
      </c>
      <c r="P214" s="43" t="str">
        <f t="shared" si="70"/>
        <v>- - U</v>
      </c>
      <c r="Q214" s="39"/>
      <c r="R214" s="39" t="s">
        <v>2080</v>
      </c>
      <c r="S214" s="39" t="s">
        <v>86</v>
      </c>
      <c r="T214" s="39" t="s">
        <v>86</v>
      </c>
      <c r="U214" s="39" t="s">
        <v>86</v>
      </c>
      <c r="V214" s="3" t="str">
        <f t="shared" si="71"/>
        <v>U</v>
      </c>
      <c r="W214" s="39" t="s">
        <v>86</v>
      </c>
      <c r="X214" s="3" t="str">
        <f t="shared" si="72"/>
        <v>U</v>
      </c>
      <c r="Y214" s="39" t="s">
        <v>86</v>
      </c>
      <c r="Z214" s="3" t="str">
        <f t="shared" si="73"/>
        <v>U</v>
      </c>
      <c r="AA214" s="39" t="s">
        <v>86</v>
      </c>
      <c r="AB214" s="3" t="str">
        <f t="shared" si="74"/>
        <v>U</v>
      </c>
      <c r="AC214" s="39" t="s">
        <v>86</v>
      </c>
      <c r="AD214" s="3" t="str">
        <f t="shared" si="75"/>
        <v>U</v>
      </c>
      <c r="AE214" s="39" t="s">
        <v>86</v>
      </c>
      <c r="AF214" s="39" t="s">
        <v>86</v>
      </c>
      <c r="AG214" s="3" t="str">
        <f t="shared" si="76"/>
        <v>U</v>
      </c>
      <c r="AH214" s="3" t="s">
        <v>86</v>
      </c>
      <c r="AI214" s="3" t="str">
        <f t="shared" si="77"/>
        <v>U</v>
      </c>
      <c r="AJ214" s="3" t="s">
        <v>86</v>
      </c>
      <c r="AK214" s="3" t="str">
        <f t="shared" si="78"/>
        <v>U</v>
      </c>
      <c r="AL214" s="3" t="s">
        <v>86</v>
      </c>
      <c r="AM214" s="3" t="str">
        <f t="shared" si="79"/>
        <v>U</v>
      </c>
      <c r="AN214" s="3" t="s">
        <v>86</v>
      </c>
      <c r="AO214" s="3" t="str">
        <f t="shared" si="80"/>
        <v>U</v>
      </c>
      <c r="AP214" s="39">
        <v>20150029</v>
      </c>
      <c r="AQ214" s="39"/>
      <c r="AR214" s="39" t="s">
        <v>2234</v>
      </c>
      <c r="AS214" s="39" t="s">
        <v>5</v>
      </c>
      <c r="AT214" s="3" t="str">
        <f t="shared" si="81"/>
        <v>R</v>
      </c>
      <c r="AU214" s="39" t="s">
        <v>1271</v>
      </c>
      <c r="AV214" s="39" t="s">
        <v>1277</v>
      </c>
      <c r="AW214" s="39" t="s">
        <v>1904</v>
      </c>
      <c r="AX214" s="3" t="str">
        <f t="shared" si="82"/>
        <v>Hb</v>
      </c>
      <c r="AY214" s="39" t="s">
        <v>86</v>
      </c>
      <c r="AZ214" s="39" t="s">
        <v>86</v>
      </c>
      <c r="BA214" s="39" t="s">
        <v>86</v>
      </c>
      <c r="BB214" s="39" t="s">
        <v>1271</v>
      </c>
      <c r="BC214" s="39" t="s">
        <v>2</v>
      </c>
      <c r="BD214" s="3" t="str">
        <f t="shared" si="83"/>
        <v>-</v>
      </c>
      <c r="BE214" s="39" t="s">
        <v>1271</v>
      </c>
      <c r="BF214" s="39" t="s">
        <v>2</v>
      </c>
      <c r="BG214" s="3" t="str">
        <f t="shared" si="84"/>
        <v>-</v>
      </c>
      <c r="BH214" s="39" t="s">
        <v>1271</v>
      </c>
      <c r="BI214" s="39" t="s">
        <v>86</v>
      </c>
      <c r="BJ214" s="39" t="s">
        <v>86</v>
      </c>
      <c r="BK214" s="39" t="s">
        <v>2</v>
      </c>
      <c r="BL214" s="3" t="str">
        <f t="shared" si="62"/>
        <v>-</v>
      </c>
      <c r="BM214" s="39" t="s">
        <v>86</v>
      </c>
      <c r="BN214" s="39" t="s">
        <v>86</v>
      </c>
      <c r="BO214" s="3" t="str">
        <f t="shared" si="85"/>
        <v>U</v>
      </c>
      <c r="BP214" s="39"/>
      <c r="BQ214" s="39"/>
      <c r="BR214" s="39"/>
      <c r="BS214" s="39"/>
      <c r="BT214" s="39"/>
      <c r="BU214" s="39"/>
      <c r="BV214" s="39"/>
      <c r="BW214" s="39"/>
    </row>
    <row r="215" spans="1:75" x14ac:dyDescent="0.35">
      <c r="A215" s="39" t="s">
        <v>26</v>
      </c>
      <c r="B215" s="39" t="s">
        <v>2509</v>
      </c>
      <c r="C215" s="48" t="s">
        <v>2235</v>
      </c>
      <c r="D215" s="39" t="s">
        <v>1146</v>
      </c>
      <c r="E215" s="48" t="s">
        <v>2511</v>
      </c>
      <c r="F215" s="39"/>
      <c r="G215" s="39"/>
      <c r="H215" s="39" t="s">
        <v>2512</v>
      </c>
      <c r="I215" s="41"/>
      <c r="J215" s="39" t="s">
        <v>2512</v>
      </c>
      <c r="K215" s="49"/>
      <c r="L215" s="42" t="s">
        <v>2236</v>
      </c>
      <c r="M215" s="43" t="str">
        <f t="shared" si="67"/>
        <v>U U U U</v>
      </c>
      <c r="N215" s="43" t="str">
        <f t="shared" si="68"/>
        <v>U U U U U U</v>
      </c>
      <c r="O215" s="43" t="str">
        <f t="shared" si="69"/>
        <v>- R -</v>
      </c>
      <c r="P215" s="43" t="str">
        <f t="shared" si="70"/>
        <v>- - U</v>
      </c>
      <c r="Q215" s="39"/>
      <c r="R215" s="39" t="s">
        <v>2080</v>
      </c>
      <c r="S215" s="39" t="s">
        <v>86</v>
      </c>
      <c r="T215" s="39" t="s">
        <v>86</v>
      </c>
      <c r="U215" s="39" t="s">
        <v>86</v>
      </c>
      <c r="V215" s="3" t="str">
        <f t="shared" si="71"/>
        <v>U</v>
      </c>
      <c r="W215" s="39" t="s">
        <v>86</v>
      </c>
      <c r="X215" s="3" t="str">
        <f t="shared" si="72"/>
        <v>U</v>
      </c>
      <c r="Y215" s="39" t="s">
        <v>86</v>
      </c>
      <c r="Z215" s="3" t="str">
        <f t="shared" si="73"/>
        <v>U</v>
      </c>
      <c r="AA215" s="39" t="s">
        <v>86</v>
      </c>
      <c r="AB215" s="3" t="str">
        <f t="shared" si="74"/>
        <v>U</v>
      </c>
      <c r="AC215" s="39" t="s">
        <v>86</v>
      </c>
      <c r="AD215" s="3" t="str">
        <f t="shared" si="75"/>
        <v>U</v>
      </c>
      <c r="AE215" s="39" t="s">
        <v>86</v>
      </c>
      <c r="AF215" s="39" t="s">
        <v>86</v>
      </c>
      <c r="AG215" s="3" t="str">
        <f t="shared" si="76"/>
        <v>U</v>
      </c>
      <c r="AH215" s="3" t="s">
        <v>86</v>
      </c>
      <c r="AI215" s="3" t="str">
        <f t="shared" si="77"/>
        <v>U</v>
      </c>
      <c r="AJ215" s="3" t="s">
        <v>86</v>
      </c>
      <c r="AK215" s="3" t="str">
        <f t="shared" si="78"/>
        <v>U</v>
      </c>
      <c r="AL215" s="3" t="s">
        <v>86</v>
      </c>
      <c r="AM215" s="3" t="str">
        <f t="shared" si="79"/>
        <v>U</v>
      </c>
      <c r="AN215" s="3" t="s">
        <v>86</v>
      </c>
      <c r="AO215" s="3" t="str">
        <f t="shared" si="80"/>
        <v>U</v>
      </c>
      <c r="AP215" s="39">
        <v>20150029</v>
      </c>
      <c r="AQ215" s="39" t="s">
        <v>2237</v>
      </c>
      <c r="AR215" s="39" t="s">
        <v>373</v>
      </c>
      <c r="AS215" s="39" t="s">
        <v>5</v>
      </c>
      <c r="AT215" s="3" t="str">
        <f t="shared" si="81"/>
        <v>R</v>
      </c>
      <c r="AU215" s="39" t="s">
        <v>1271</v>
      </c>
      <c r="AV215" s="39" t="s">
        <v>1271</v>
      </c>
      <c r="AW215" s="39" t="s">
        <v>2</v>
      </c>
      <c r="AX215" s="3" t="str">
        <f t="shared" si="82"/>
        <v>-</v>
      </c>
      <c r="AY215" s="39" t="s">
        <v>86</v>
      </c>
      <c r="AZ215" s="39" t="s">
        <v>86</v>
      </c>
      <c r="BA215" s="39" t="s">
        <v>86</v>
      </c>
      <c r="BB215" s="39" t="s">
        <v>1271</v>
      </c>
      <c r="BC215" s="39" t="s">
        <v>2</v>
      </c>
      <c r="BD215" s="3" t="str">
        <f t="shared" si="83"/>
        <v>-</v>
      </c>
      <c r="BE215" s="39" t="s">
        <v>1271</v>
      </c>
      <c r="BF215" s="39" t="s">
        <v>2</v>
      </c>
      <c r="BG215" s="3" t="str">
        <f t="shared" si="84"/>
        <v>-</v>
      </c>
      <c r="BH215" s="39" t="s">
        <v>1271</v>
      </c>
      <c r="BI215" s="39" t="s">
        <v>86</v>
      </c>
      <c r="BJ215" s="39" t="s">
        <v>86</v>
      </c>
      <c r="BK215" s="39" t="s">
        <v>2</v>
      </c>
      <c r="BL215" s="3" t="str">
        <f t="shared" si="62"/>
        <v>-</v>
      </c>
      <c r="BM215" s="39" t="s">
        <v>86</v>
      </c>
      <c r="BN215" s="39" t="s">
        <v>86</v>
      </c>
      <c r="BO215" s="3" t="str">
        <f t="shared" si="85"/>
        <v>U</v>
      </c>
      <c r="BP215" s="39"/>
      <c r="BQ215" s="39"/>
      <c r="BR215" s="39"/>
      <c r="BS215" s="39"/>
      <c r="BT215" s="39"/>
      <c r="BU215" s="39"/>
      <c r="BV215" s="39"/>
      <c r="BW215" s="39"/>
    </row>
    <row r="216" spans="1:75" x14ac:dyDescent="0.35">
      <c r="A216" s="39" t="s">
        <v>26</v>
      </c>
      <c r="B216" s="39" t="s">
        <v>2509</v>
      </c>
      <c r="C216" s="48" t="s">
        <v>2244</v>
      </c>
      <c r="D216" s="39" t="s">
        <v>1146</v>
      </c>
      <c r="E216" s="48" t="s">
        <v>2511</v>
      </c>
      <c r="F216" s="39"/>
      <c r="G216" s="39"/>
      <c r="H216" s="39" t="s">
        <v>2512</v>
      </c>
      <c r="I216" s="41"/>
      <c r="J216" s="39" t="s">
        <v>2512</v>
      </c>
      <c r="K216" s="49"/>
      <c r="L216" s="42" t="s">
        <v>2245</v>
      </c>
      <c r="M216" s="43" t="str">
        <f t="shared" si="67"/>
        <v>U U U U</v>
      </c>
      <c r="N216" s="43" t="str">
        <f t="shared" si="68"/>
        <v>U U U U U U</v>
      </c>
      <c r="O216" s="43" t="str">
        <f t="shared" si="69"/>
        <v>- R -</v>
      </c>
      <c r="P216" s="43" t="str">
        <f t="shared" si="70"/>
        <v>- - U</v>
      </c>
      <c r="Q216" s="39"/>
      <c r="R216" s="39" t="s">
        <v>2080</v>
      </c>
      <c r="S216" s="39" t="s">
        <v>86</v>
      </c>
      <c r="T216" s="39" t="s">
        <v>86</v>
      </c>
      <c r="U216" s="39" t="s">
        <v>86</v>
      </c>
      <c r="V216" s="3" t="str">
        <f t="shared" si="71"/>
        <v>U</v>
      </c>
      <c r="W216" s="39" t="s">
        <v>86</v>
      </c>
      <c r="X216" s="3" t="str">
        <f t="shared" si="72"/>
        <v>U</v>
      </c>
      <c r="Y216" s="39" t="s">
        <v>86</v>
      </c>
      <c r="Z216" s="3" t="str">
        <f t="shared" si="73"/>
        <v>U</v>
      </c>
      <c r="AA216" s="39" t="s">
        <v>86</v>
      </c>
      <c r="AB216" s="3" t="str">
        <f t="shared" si="74"/>
        <v>U</v>
      </c>
      <c r="AC216" s="39" t="s">
        <v>86</v>
      </c>
      <c r="AD216" s="3" t="str">
        <f t="shared" si="75"/>
        <v>U</v>
      </c>
      <c r="AE216" s="39" t="s">
        <v>86</v>
      </c>
      <c r="AF216" s="39" t="s">
        <v>86</v>
      </c>
      <c r="AG216" s="3" t="str">
        <f t="shared" si="76"/>
        <v>U</v>
      </c>
      <c r="AH216" s="3" t="s">
        <v>86</v>
      </c>
      <c r="AI216" s="3" t="str">
        <f t="shared" si="77"/>
        <v>U</v>
      </c>
      <c r="AJ216" s="3" t="s">
        <v>86</v>
      </c>
      <c r="AK216" s="3" t="str">
        <f t="shared" si="78"/>
        <v>U</v>
      </c>
      <c r="AL216" s="3" t="s">
        <v>86</v>
      </c>
      <c r="AM216" s="3" t="str">
        <f t="shared" si="79"/>
        <v>U</v>
      </c>
      <c r="AN216" s="3" t="s">
        <v>86</v>
      </c>
      <c r="AO216" s="3" t="str">
        <f t="shared" si="80"/>
        <v>U</v>
      </c>
      <c r="AP216" s="39">
        <v>20150029</v>
      </c>
      <c r="AQ216" s="39"/>
      <c r="AR216" s="39" t="s">
        <v>376</v>
      </c>
      <c r="AS216" s="39" t="s">
        <v>5</v>
      </c>
      <c r="AT216" s="3" t="str">
        <f t="shared" si="81"/>
        <v>R</v>
      </c>
      <c r="AU216" s="39" t="s">
        <v>1271</v>
      </c>
      <c r="AV216" s="39" t="s">
        <v>1271</v>
      </c>
      <c r="AW216" s="39" t="s">
        <v>2</v>
      </c>
      <c r="AX216" s="3" t="str">
        <f t="shared" si="82"/>
        <v>-</v>
      </c>
      <c r="AY216" s="39" t="s">
        <v>86</v>
      </c>
      <c r="AZ216" s="39" t="s">
        <v>86</v>
      </c>
      <c r="BA216" s="39" t="s">
        <v>86</v>
      </c>
      <c r="BB216" s="39" t="s">
        <v>1271</v>
      </c>
      <c r="BC216" s="39" t="s">
        <v>2</v>
      </c>
      <c r="BD216" s="3" t="str">
        <f t="shared" si="83"/>
        <v>-</v>
      </c>
      <c r="BE216" s="39" t="s">
        <v>1271</v>
      </c>
      <c r="BF216" s="39" t="s">
        <v>2</v>
      </c>
      <c r="BG216" s="3" t="str">
        <f t="shared" si="84"/>
        <v>-</v>
      </c>
      <c r="BH216" s="39" t="s">
        <v>1271</v>
      </c>
      <c r="BI216" s="39" t="s">
        <v>86</v>
      </c>
      <c r="BJ216" s="39" t="s">
        <v>86</v>
      </c>
      <c r="BK216" s="39" t="s">
        <v>2</v>
      </c>
      <c r="BL216" s="3" t="str">
        <f t="shared" si="62"/>
        <v>-</v>
      </c>
      <c r="BM216" s="39" t="s">
        <v>86</v>
      </c>
      <c r="BN216" s="39" t="s">
        <v>86</v>
      </c>
      <c r="BO216" s="3" t="str">
        <f t="shared" si="85"/>
        <v>U</v>
      </c>
      <c r="BP216" s="39"/>
      <c r="BQ216" s="39"/>
      <c r="BR216" s="39"/>
      <c r="BS216" s="39"/>
      <c r="BT216" s="39"/>
      <c r="BU216" s="39"/>
      <c r="BV216" s="39"/>
      <c r="BW216" s="39"/>
    </row>
    <row r="217" spans="1:75" x14ac:dyDescent="0.35">
      <c r="A217" s="39" t="s">
        <v>26</v>
      </c>
      <c r="B217" s="39" t="s">
        <v>2509</v>
      </c>
      <c r="C217" s="48" t="s">
        <v>2249</v>
      </c>
      <c r="D217" s="39" t="s">
        <v>1146</v>
      </c>
      <c r="E217" s="48" t="s">
        <v>2511</v>
      </c>
      <c r="F217" s="39"/>
      <c r="G217" s="39"/>
      <c r="H217" s="39" t="s">
        <v>2512</v>
      </c>
      <c r="I217" s="41"/>
      <c r="J217" s="39" t="s">
        <v>2512</v>
      </c>
      <c r="K217" s="49"/>
      <c r="L217" s="42" t="s">
        <v>2250</v>
      </c>
      <c r="M217" s="43" t="str">
        <f t="shared" si="67"/>
        <v>U U U U</v>
      </c>
      <c r="N217" s="43" t="str">
        <f t="shared" si="68"/>
        <v>U U U U U U</v>
      </c>
      <c r="O217" s="43" t="str">
        <f t="shared" si="69"/>
        <v>- R -</v>
      </c>
      <c r="P217" s="43" t="str">
        <f t="shared" si="70"/>
        <v>- - U</v>
      </c>
      <c r="Q217" s="39"/>
      <c r="R217" s="39" t="s">
        <v>2080</v>
      </c>
      <c r="S217" s="39" t="s">
        <v>86</v>
      </c>
      <c r="T217" s="39" t="s">
        <v>86</v>
      </c>
      <c r="U217" s="39" t="s">
        <v>86</v>
      </c>
      <c r="V217" s="3" t="str">
        <f t="shared" si="71"/>
        <v>U</v>
      </c>
      <c r="W217" s="39" t="s">
        <v>86</v>
      </c>
      <c r="X217" s="3" t="str">
        <f t="shared" si="72"/>
        <v>U</v>
      </c>
      <c r="Y217" s="39" t="s">
        <v>86</v>
      </c>
      <c r="Z217" s="3" t="str">
        <f t="shared" si="73"/>
        <v>U</v>
      </c>
      <c r="AA217" s="39" t="s">
        <v>86</v>
      </c>
      <c r="AB217" s="3" t="str">
        <f t="shared" si="74"/>
        <v>U</v>
      </c>
      <c r="AC217" s="39" t="s">
        <v>86</v>
      </c>
      <c r="AD217" s="3" t="str">
        <f t="shared" si="75"/>
        <v>U</v>
      </c>
      <c r="AE217" s="39" t="s">
        <v>86</v>
      </c>
      <c r="AF217" s="39" t="s">
        <v>86</v>
      </c>
      <c r="AG217" s="3" t="str">
        <f t="shared" si="76"/>
        <v>U</v>
      </c>
      <c r="AH217" s="3" t="s">
        <v>86</v>
      </c>
      <c r="AI217" s="3" t="str">
        <f t="shared" si="77"/>
        <v>U</v>
      </c>
      <c r="AJ217" s="3" t="s">
        <v>86</v>
      </c>
      <c r="AK217" s="3" t="str">
        <f t="shared" si="78"/>
        <v>U</v>
      </c>
      <c r="AL217" s="3" t="s">
        <v>86</v>
      </c>
      <c r="AM217" s="3" t="str">
        <f t="shared" si="79"/>
        <v>U</v>
      </c>
      <c r="AN217" s="3" t="s">
        <v>86</v>
      </c>
      <c r="AO217" s="3" t="str">
        <f t="shared" si="80"/>
        <v>U</v>
      </c>
      <c r="AP217" s="39">
        <v>20150029</v>
      </c>
      <c r="AQ217" s="39"/>
      <c r="AR217" s="39" t="s">
        <v>378</v>
      </c>
      <c r="AS217" s="39" t="s">
        <v>5</v>
      </c>
      <c r="AT217" s="3" t="str">
        <f t="shared" si="81"/>
        <v>R</v>
      </c>
      <c r="AU217" s="39" t="s">
        <v>1271</v>
      </c>
      <c r="AV217" s="39" t="s">
        <v>1271</v>
      </c>
      <c r="AW217" s="39" t="s">
        <v>2</v>
      </c>
      <c r="AX217" s="3" t="str">
        <f t="shared" si="82"/>
        <v>-</v>
      </c>
      <c r="AY217" s="39" t="s">
        <v>86</v>
      </c>
      <c r="AZ217" s="39" t="s">
        <v>86</v>
      </c>
      <c r="BA217" s="39" t="s">
        <v>86</v>
      </c>
      <c r="BB217" s="39" t="s">
        <v>1271</v>
      </c>
      <c r="BC217" s="39" t="s">
        <v>2</v>
      </c>
      <c r="BD217" s="3" t="str">
        <f t="shared" si="83"/>
        <v>-</v>
      </c>
      <c r="BE217" s="39" t="s">
        <v>2251</v>
      </c>
      <c r="BF217" s="39" t="s">
        <v>2</v>
      </c>
      <c r="BG217" s="3" t="str">
        <f t="shared" si="84"/>
        <v>-</v>
      </c>
      <c r="BH217" s="39" t="s">
        <v>1271</v>
      </c>
      <c r="BI217" s="39" t="s">
        <v>86</v>
      </c>
      <c r="BJ217" s="39" t="s">
        <v>86</v>
      </c>
      <c r="BK217" s="39" t="s">
        <v>2</v>
      </c>
      <c r="BL217" s="3" t="str">
        <f t="shared" si="62"/>
        <v>-</v>
      </c>
      <c r="BM217" s="39" t="s">
        <v>86</v>
      </c>
      <c r="BN217" s="39" t="s">
        <v>86</v>
      </c>
      <c r="BO217" s="3" t="str">
        <f t="shared" si="85"/>
        <v>U</v>
      </c>
      <c r="BP217" s="39"/>
      <c r="BQ217" s="39"/>
      <c r="BR217" s="39"/>
      <c r="BS217" s="39"/>
      <c r="BT217" s="39"/>
      <c r="BU217" s="39"/>
      <c r="BV217" s="39"/>
      <c r="BW217" s="39"/>
    </row>
    <row r="218" spans="1:75" x14ac:dyDescent="0.35">
      <c r="A218" s="39" t="s">
        <v>26</v>
      </c>
      <c r="B218" s="39" t="s">
        <v>2509</v>
      </c>
      <c r="C218" s="48" t="s">
        <v>2252</v>
      </c>
      <c r="D218" s="39" t="s">
        <v>1146</v>
      </c>
      <c r="E218" s="48" t="s">
        <v>2511</v>
      </c>
      <c r="F218" s="39"/>
      <c r="G218" s="39"/>
      <c r="H218" s="39" t="s">
        <v>2512</v>
      </c>
      <c r="I218" s="41"/>
      <c r="J218" s="39" t="s">
        <v>2512</v>
      </c>
      <c r="K218" s="49"/>
      <c r="L218" s="42" t="s">
        <v>2253</v>
      </c>
      <c r="M218" s="43" t="str">
        <f t="shared" si="67"/>
        <v>U U U U</v>
      </c>
      <c r="N218" s="43" t="str">
        <f t="shared" si="68"/>
        <v>U U U U U U</v>
      </c>
      <c r="O218" s="43" t="str">
        <f t="shared" si="69"/>
        <v>- R -</v>
      </c>
      <c r="P218" s="43" t="str">
        <f t="shared" si="70"/>
        <v>- - U</v>
      </c>
      <c r="Q218" s="39"/>
      <c r="R218" s="39" t="s">
        <v>2080</v>
      </c>
      <c r="S218" s="39" t="s">
        <v>86</v>
      </c>
      <c r="T218" s="39" t="s">
        <v>86</v>
      </c>
      <c r="U218" s="39" t="s">
        <v>86</v>
      </c>
      <c r="V218" s="3" t="str">
        <f t="shared" si="71"/>
        <v>U</v>
      </c>
      <c r="W218" s="39" t="s">
        <v>86</v>
      </c>
      <c r="X218" s="3" t="str">
        <f t="shared" si="72"/>
        <v>U</v>
      </c>
      <c r="Y218" s="39" t="s">
        <v>86</v>
      </c>
      <c r="Z218" s="3" t="str">
        <f t="shared" si="73"/>
        <v>U</v>
      </c>
      <c r="AA218" s="39" t="s">
        <v>86</v>
      </c>
      <c r="AB218" s="3" t="str">
        <f t="shared" si="74"/>
        <v>U</v>
      </c>
      <c r="AC218" s="39" t="s">
        <v>86</v>
      </c>
      <c r="AD218" s="3" t="str">
        <f t="shared" si="75"/>
        <v>U</v>
      </c>
      <c r="AE218" s="39" t="s">
        <v>86</v>
      </c>
      <c r="AF218" s="39" t="s">
        <v>86</v>
      </c>
      <c r="AG218" s="3" t="str">
        <f t="shared" si="76"/>
        <v>U</v>
      </c>
      <c r="AH218" s="3" t="s">
        <v>86</v>
      </c>
      <c r="AI218" s="3" t="str">
        <f t="shared" si="77"/>
        <v>U</v>
      </c>
      <c r="AJ218" s="3" t="s">
        <v>86</v>
      </c>
      <c r="AK218" s="3" t="str">
        <f t="shared" si="78"/>
        <v>U</v>
      </c>
      <c r="AL218" s="3" t="s">
        <v>86</v>
      </c>
      <c r="AM218" s="3" t="str">
        <f t="shared" si="79"/>
        <v>U</v>
      </c>
      <c r="AN218" s="3" t="s">
        <v>86</v>
      </c>
      <c r="AO218" s="3" t="str">
        <f t="shared" si="80"/>
        <v>U</v>
      </c>
      <c r="AP218" s="39">
        <v>20150029</v>
      </c>
      <c r="AQ218" s="39" t="s">
        <v>2254</v>
      </c>
      <c r="AR218" s="39" t="s">
        <v>2255</v>
      </c>
      <c r="AS218" s="39" t="s">
        <v>5</v>
      </c>
      <c r="AT218" s="3" t="str">
        <f t="shared" si="81"/>
        <v>R</v>
      </c>
      <c r="AU218" s="39" t="s">
        <v>1271</v>
      </c>
      <c r="AV218" s="39" t="s">
        <v>1271</v>
      </c>
      <c r="AW218" s="39" t="s">
        <v>2</v>
      </c>
      <c r="AX218" s="3" t="str">
        <f t="shared" si="82"/>
        <v>-</v>
      </c>
      <c r="AY218" s="39" t="s">
        <v>86</v>
      </c>
      <c r="AZ218" s="39" t="s">
        <v>86</v>
      </c>
      <c r="BA218" s="39" t="s">
        <v>86</v>
      </c>
      <c r="BB218" s="39" t="s">
        <v>1271</v>
      </c>
      <c r="BC218" s="39" t="s">
        <v>2</v>
      </c>
      <c r="BD218" s="3" t="str">
        <f t="shared" si="83"/>
        <v>-</v>
      </c>
      <c r="BE218" s="39" t="s">
        <v>1271</v>
      </c>
      <c r="BF218" s="39" t="s">
        <v>2</v>
      </c>
      <c r="BG218" s="3" t="str">
        <f t="shared" si="84"/>
        <v>-</v>
      </c>
      <c r="BH218" s="39" t="s">
        <v>1271</v>
      </c>
      <c r="BI218" s="39" t="s">
        <v>86</v>
      </c>
      <c r="BJ218" s="39" t="s">
        <v>86</v>
      </c>
      <c r="BK218" s="39" t="s">
        <v>2</v>
      </c>
      <c r="BL218" s="3" t="str">
        <f t="shared" si="62"/>
        <v>-</v>
      </c>
      <c r="BM218" s="39" t="s">
        <v>86</v>
      </c>
      <c r="BN218" s="39" t="s">
        <v>86</v>
      </c>
      <c r="BO218" s="3" t="str">
        <f t="shared" si="85"/>
        <v>U</v>
      </c>
      <c r="BP218" s="39"/>
      <c r="BQ218" s="39"/>
      <c r="BR218" s="39"/>
      <c r="BS218" s="39"/>
      <c r="BT218" s="39"/>
      <c r="BU218" s="39"/>
      <c r="BV218" s="39"/>
      <c r="BW218" s="39"/>
    </row>
    <row r="219" spans="1:75" x14ac:dyDescent="0.35">
      <c r="A219" s="3" t="s">
        <v>2505</v>
      </c>
      <c r="B219" s="3" t="s">
        <v>2511</v>
      </c>
      <c r="C219" s="24" t="s">
        <v>480</v>
      </c>
      <c r="D219" s="3" t="s">
        <v>1146</v>
      </c>
      <c r="E219" s="3" t="s">
        <v>2511</v>
      </c>
      <c r="F219" s="3" t="s">
        <v>1571</v>
      </c>
      <c r="G219" s="105" t="s">
        <v>1512</v>
      </c>
      <c r="H219" s="3">
        <v>0</v>
      </c>
      <c r="I219" s="4"/>
      <c r="J219" s="3" t="s">
        <v>2512</v>
      </c>
      <c r="K219" s="7"/>
      <c r="L219" s="9" t="s">
        <v>639</v>
      </c>
      <c r="M219" s="43" t="str">
        <f t="shared" si="67"/>
        <v>U U U U</v>
      </c>
      <c r="N219" s="43" t="str">
        <f t="shared" si="68"/>
        <v>U U U U U U</v>
      </c>
      <c r="O219" s="43" t="str">
        <f t="shared" si="69"/>
        <v>Hh R U</v>
      </c>
      <c r="P219" s="43" t="str">
        <f t="shared" si="70"/>
        <v>U - U</v>
      </c>
      <c r="R219" s="3" t="s">
        <v>2080</v>
      </c>
      <c r="S219" s="3" t="s">
        <v>86</v>
      </c>
      <c r="T219" s="3" t="s">
        <v>86</v>
      </c>
      <c r="U219" s="3" t="s">
        <v>86</v>
      </c>
      <c r="V219" s="3" t="str">
        <f t="shared" si="71"/>
        <v>U</v>
      </c>
      <c r="W219" s="3" t="s">
        <v>86</v>
      </c>
      <c r="X219" s="3" t="str">
        <f t="shared" si="72"/>
        <v>U</v>
      </c>
      <c r="Y219" s="3" t="s">
        <v>86</v>
      </c>
      <c r="Z219" s="3" t="str">
        <f t="shared" si="73"/>
        <v>U</v>
      </c>
      <c r="AA219" s="3" t="s">
        <v>86</v>
      </c>
      <c r="AB219" s="3" t="str">
        <f t="shared" si="74"/>
        <v>U</v>
      </c>
      <c r="AC219" s="3" t="s">
        <v>86</v>
      </c>
      <c r="AD219" s="3" t="str">
        <f t="shared" si="75"/>
        <v>U</v>
      </c>
      <c r="AE219" s="3" t="s">
        <v>86</v>
      </c>
      <c r="AF219" s="3" t="s">
        <v>86</v>
      </c>
      <c r="AG219" s="3" t="str">
        <f t="shared" si="76"/>
        <v>U</v>
      </c>
      <c r="AH219" s="3" t="s">
        <v>86</v>
      </c>
      <c r="AI219" s="3" t="str">
        <f t="shared" si="77"/>
        <v>U</v>
      </c>
      <c r="AJ219" s="3" t="s">
        <v>86</v>
      </c>
      <c r="AK219" s="3" t="str">
        <f t="shared" si="78"/>
        <v>U</v>
      </c>
      <c r="AL219" s="3" t="s">
        <v>86</v>
      </c>
      <c r="AM219" s="3" t="str">
        <f t="shared" si="79"/>
        <v>U</v>
      </c>
      <c r="AN219" s="3" t="s">
        <v>86</v>
      </c>
      <c r="AO219" s="3" t="str">
        <f t="shared" si="80"/>
        <v>U</v>
      </c>
      <c r="AP219" s="105">
        <v>20150024</v>
      </c>
      <c r="AR219" s="3" t="s">
        <v>376</v>
      </c>
      <c r="AS219" s="3" t="s">
        <v>5</v>
      </c>
      <c r="AT219" s="3" t="str">
        <f t="shared" si="81"/>
        <v>R</v>
      </c>
      <c r="AU219" s="3" t="s">
        <v>380</v>
      </c>
      <c r="AV219" s="3" t="s">
        <v>1271</v>
      </c>
      <c r="AW219" s="3" t="s">
        <v>1903</v>
      </c>
      <c r="AX219" s="3" t="str">
        <f t="shared" si="82"/>
        <v>Hh</v>
      </c>
      <c r="AY219" s="3" t="s">
        <v>86</v>
      </c>
      <c r="AZ219" s="3" t="s">
        <v>86</v>
      </c>
      <c r="BA219" s="3" t="s">
        <v>86</v>
      </c>
      <c r="BB219" s="3" t="s">
        <v>1330</v>
      </c>
      <c r="BC219" s="3" t="s">
        <v>656</v>
      </c>
      <c r="BD219" s="3" t="str">
        <f t="shared" si="83"/>
        <v>U</v>
      </c>
      <c r="BE219" s="3" t="s">
        <v>210</v>
      </c>
      <c r="BF219" s="3" t="s">
        <v>210</v>
      </c>
      <c r="BG219" s="3" t="str">
        <f t="shared" si="84"/>
        <v>U</v>
      </c>
      <c r="BH219" s="3" t="s">
        <v>1271</v>
      </c>
      <c r="BI219" s="3" t="s">
        <v>86</v>
      </c>
      <c r="BJ219" s="3" t="s">
        <v>86</v>
      </c>
      <c r="BK219" s="3" t="s">
        <v>2</v>
      </c>
      <c r="BL219" s="3" t="str">
        <f t="shared" si="62"/>
        <v>-</v>
      </c>
      <c r="BM219" s="3" t="s">
        <v>86</v>
      </c>
      <c r="BN219" s="3" t="s">
        <v>86</v>
      </c>
      <c r="BO219" s="3" t="str">
        <f t="shared" si="85"/>
        <v>U</v>
      </c>
      <c r="BU219" s="39"/>
      <c r="BV219" s="39"/>
      <c r="BW219" s="39"/>
    </row>
    <row r="220" spans="1:75" x14ac:dyDescent="0.35">
      <c r="A220" s="3" t="s">
        <v>2505</v>
      </c>
      <c r="B220" s="3" t="s">
        <v>2511</v>
      </c>
      <c r="C220" s="24" t="s">
        <v>482</v>
      </c>
      <c r="D220" s="3" t="s">
        <v>1146</v>
      </c>
      <c r="E220" s="3" t="s">
        <v>2511</v>
      </c>
      <c r="F220" s="3" t="s">
        <v>1573</v>
      </c>
      <c r="G220" s="105" t="s">
        <v>1512</v>
      </c>
      <c r="H220" s="3">
        <v>2</v>
      </c>
      <c r="I220" s="4"/>
      <c r="J220" s="3" t="s">
        <v>2512</v>
      </c>
      <c r="K220" s="7"/>
      <c r="L220" s="9" t="s">
        <v>641</v>
      </c>
      <c r="M220" s="43" t="str">
        <f t="shared" si="67"/>
        <v>U U U U</v>
      </c>
      <c r="N220" s="43" t="str">
        <f t="shared" si="68"/>
        <v>U U U U U U</v>
      </c>
      <c r="O220" s="43" t="str">
        <f t="shared" si="69"/>
        <v>Hh R U</v>
      </c>
      <c r="P220" s="43" t="str">
        <f t="shared" si="70"/>
        <v>- - U</v>
      </c>
      <c r="R220" s="3" t="s">
        <v>2080</v>
      </c>
      <c r="S220" s="3" t="s">
        <v>86</v>
      </c>
      <c r="T220" s="3" t="s">
        <v>86</v>
      </c>
      <c r="U220" s="3" t="s">
        <v>86</v>
      </c>
      <c r="V220" s="3" t="str">
        <f t="shared" si="71"/>
        <v>U</v>
      </c>
      <c r="W220" s="3" t="s">
        <v>86</v>
      </c>
      <c r="X220" s="3" t="str">
        <f t="shared" si="72"/>
        <v>U</v>
      </c>
      <c r="Y220" s="3" t="s">
        <v>86</v>
      </c>
      <c r="Z220" s="3" t="str">
        <f t="shared" si="73"/>
        <v>U</v>
      </c>
      <c r="AA220" s="3" t="s">
        <v>86</v>
      </c>
      <c r="AB220" s="3" t="str">
        <f t="shared" si="74"/>
        <v>U</v>
      </c>
      <c r="AC220" s="3" t="s">
        <v>86</v>
      </c>
      <c r="AD220" s="3" t="str">
        <f t="shared" si="75"/>
        <v>U</v>
      </c>
      <c r="AE220" s="3" t="s">
        <v>86</v>
      </c>
      <c r="AF220" s="3" t="s">
        <v>86</v>
      </c>
      <c r="AG220" s="3" t="str">
        <f t="shared" si="76"/>
        <v>U</v>
      </c>
      <c r="AH220" s="3" t="s">
        <v>86</v>
      </c>
      <c r="AI220" s="3" t="str">
        <f t="shared" si="77"/>
        <v>U</v>
      </c>
      <c r="AJ220" s="3" t="s">
        <v>86</v>
      </c>
      <c r="AK220" s="3" t="str">
        <f t="shared" si="78"/>
        <v>U</v>
      </c>
      <c r="AL220" s="3" t="s">
        <v>86</v>
      </c>
      <c r="AM220" s="3" t="str">
        <f t="shared" si="79"/>
        <v>U</v>
      </c>
      <c r="AN220" s="3" t="s">
        <v>86</v>
      </c>
      <c r="AO220" s="3" t="str">
        <f t="shared" si="80"/>
        <v>U</v>
      </c>
      <c r="AP220" s="105">
        <v>20150024</v>
      </c>
      <c r="AR220" s="3" t="s">
        <v>376</v>
      </c>
      <c r="AS220" s="3" t="s">
        <v>5</v>
      </c>
      <c r="AT220" s="3" t="str">
        <f t="shared" si="81"/>
        <v>R</v>
      </c>
      <c r="AU220" s="3" t="s">
        <v>380</v>
      </c>
      <c r="AV220" s="3" t="s">
        <v>1271</v>
      </c>
      <c r="AW220" s="3" t="s">
        <v>1903</v>
      </c>
      <c r="AX220" s="3" t="str">
        <f t="shared" si="82"/>
        <v>Hh</v>
      </c>
      <c r="AY220" s="3" t="s">
        <v>86</v>
      </c>
      <c r="AZ220" s="3" t="s">
        <v>86</v>
      </c>
      <c r="BA220" s="3" t="s">
        <v>86</v>
      </c>
      <c r="BB220" s="3" t="s">
        <v>1330</v>
      </c>
      <c r="BC220" s="3" t="s">
        <v>656</v>
      </c>
      <c r="BD220" s="3" t="str">
        <f t="shared" si="83"/>
        <v>U</v>
      </c>
      <c r="BE220" s="3" t="s">
        <v>1271</v>
      </c>
      <c r="BF220" s="3" t="s">
        <v>2</v>
      </c>
      <c r="BG220" s="3" t="str">
        <f t="shared" si="84"/>
        <v>-</v>
      </c>
      <c r="BH220" s="3" t="s">
        <v>1271</v>
      </c>
      <c r="BI220" s="3" t="s">
        <v>86</v>
      </c>
      <c r="BJ220" s="3" t="s">
        <v>86</v>
      </c>
      <c r="BK220" s="3" t="s">
        <v>2</v>
      </c>
      <c r="BL220" s="3" t="str">
        <f t="shared" ref="BL220:BL249" si="86">IF(BK220="R","Inj",(IF(BK220&lt;&gt;"S","U","-")))</f>
        <v>-</v>
      </c>
      <c r="BM220" s="3" t="s">
        <v>86</v>
      </c>
      <c r="BN220" s="3" t="s">
        <v>86</v>
      </c>
      <c r="BO220" s="3" t="str">
        <f t="shared" si="85"/>
        <v>U</v>
      </c>
      <c r="BU220" s="39"/>
      <c r="BV220" s="39"/>
      <c r="BW220" s="39"/>
    </row>
    <row r="221" spans="1:75" x14ac:dyDescent="0.35">
      <c r="A221" s="3" t="s">
        <v>2505</v>
      </c>
      <c r="B221" s="3" t="s">
        <v>2511</v>
      </c>
      <c r="C221" s="24" t="s">
        <v>492</v>
      </c>
      <c r="D221" s="3" t="s">
        <v>1146</v>
      </c>
      <c r="E221" s="3" t="s">
        <v>2511</v>
      </c>
      <c r="F221" s="3" t="s">
        <v>1582</v>
      </c>
      <c r="G221" s="3" t="s">
        <v>1504</v>
      </c>
      <c r="H221" s="3">
        <v>0</v>
      </c>
      <c r="I221" s="4"/>
      <c r="J221" s="3" t="s">
        <v>2512</v>
      </c>
      <c r="K221" s="7"/>
      <c r="L221" s="9" t="s">
        <v>651</v>
      </c>
      <c r="M221" s="43" t="str">
        <f t="shared" si="67"/>
        <v>U U U U</v>
      </c>
      <c r="N221" s="43" t="str">
        <f t="shared" si="68"/>
        <v>U U U U U U</v>
      </c>
      <c r="O221" s="43" t="str">
        <f t="shared" si="69"/>
        <v>Hh R Z</v>
      </c>
      <c r="P221" s="43" t="str">
        <f t="shared" si="70"/>
        <v>- - U</v>
      </c>
      <c r="R221" s="3" t="s">
        <v>2080</v>
      </c>
      <c r="S221" s="3" t="s">
        <v>86</v>
      </c>
      <c r="T221" s="3" t="s">
        <v>86</v>
      </c>
      <c r="U221" s="3" t="s">
        <v>86</v>
      </c>
      <c r="V221" s="3" t="str">
        <f t="shared" si="71"/>
        <v>U</v>
      </c>
      <c r="W221" s="3" t="s">
        <v>86</v>
      </c>
      <c r="X221" s="3" t="str">
        <f t="shared" si="72"/>
        <v>U</v>
      </c>
      <c r="Y221" s="3" t="s">
        <v>86</v>
      </c>
      <c r="Z221" s="3" t="str">
        <f t="shared" si="73"/>
        <v>U</v>
      </c>
      <c r="AA221" s="3" t="s">
        <v>86</v>
      </c>
      <c r="AB221" s="3" t="str">
        <f t="shared" si="74"/>
        <v>U</v>
      </c>
      <c r="AC221" s="3" t="s">
        <v>86</v>
      </c>
      <c r="AD221" s="3" t="str">
        <f t="shared" si="75"/>
        <v>U</v>
      </c>
      <c r="AE221" s="3" t="s">
        <v>86</v>
      </c>
      <c r="AF221" s="3" t="s">
        <v>86</v>
      </c>
      <c r="AG221" s="3" t="str">
        <f t="shared" si="76"/>
        <v>U</v>
      </c>
      <c r="AH221" s="3" t="s">
        <v>86</v>
      </c>
      <c r="AI221" s="3" t="str">
        <f t="shared" si="77"/>
        <v>U</v>
      </c>
      <c r="AJ221" s="3" t="s">
        <v>86</v>
      </c>
      <c r="AK221" s="3" t="str">
        <f t="shared" si="78"/>
        <v>U</v>
      </c>
      <c r="AL221" s="3" t="s">
        <v>86</v>
      </c>
      <c r="AM221" s="3" t="str">
        <f t="shared" si="79"/>
        <v>U</v>
      </c>
      <c r="AN221" s="3" t="s">
        <v>86</v>
      </c>
      <c r="AO221" s="3" t="str">
        <f t="shared" si="80"/>
        <v>U</v>
      </c>
      <c r="AP221" s="105">
        <v>20150024</v>
      </c>
      <c r="AR221" s="3" t="s">
        <v>373</v>
      </c>
      <c r="AS221" s="3" t="s">
        <v>5</v>
      </c>
      <c r="AT221" s="3" t="str">
        <f t="shared" si="81"/>
        <v>R</v>
      </c>
      <c r="AU221" s="3" t="s">
        <v>380</v>
      </c>
      <c r="AV221" s="3" t="s">
        <v>1271</v>
      </c>
      <c r="AW221" s="3" t="s">
        <v>1903</v>
      </c>
      <c r="AX221" s="3" t="str">
        <f t="shared" si="82"/>
        <v>Hh</v>
      </c>
      <c r="AY221" s="3" t="s">
        <v>86</v>
      </c>
      <c r="AZ221" s="3" t="s">
        <v>86</v>
      </c>
      <c r="BA221" s="3" t="s">
        <v>86</v>
      </c>
      <c r="BB221" s="3" t="s">
        <v>1335</v>
      </c>
      <c r="BC221" s="3" t="s">
        <v>5</v>
      </c>
      <c r="BD221" s="3" t="str">
        <f t="shared" si="83"/>
        <v>Z</v>
      </c>
      <c r="BE221" s="3" t="s">
        <v>1271</v>
      </c>
      <c r="BF221" s="3" t="s">
        <v>2</v>
      </c>
      <c r="BG221" s="3" t="str">
        <f t="shared" si="84"/>
        <v>-</v>
      </c>
      <c r="BH221" s="3" t="s">
        <v>1271</v>
      </c>
      <c r="BI221" s="3" t="s">
        <v>86</v>
      </c>
      <c r="BJ221" s="3" t="s">
        <v>86</v>
      </c>
      <c r="BK221" s="3" t="s">
        <v>2</v>
      </c>
      <c r="BL221" s="3" t="str">
        <f t="shared" si="86"/>
        <v>-</v>
      </c>
      <c r="BM221" s="3" t="s">
        <v>86</v>
      </c>
      <c r="BN221" s="3" t="s">
        <v>86</v>
      </c>
      <c r="BO221" s="3" t="str">
        <f t="shared" si="85"/>
        <v>U</v>
      </c>
      <c r="BU221" s="39"/>
      <c r="BV221" s="39"/>
      <c r="BW221" s="39"/>
    </row>
    <row r="222" spans="1:75" x14ac:dyDescent="0.35">
      <c r="A222" s="3" t="s">
        <v>2505</v>
      </c>
      <c r="B222" s="3" t="s">
        <v>2511</v>
      </c>
      <c r="C222" s="24" t="s">
        <v>465</v>
      </c>
      <c r="D222" s="3" t="s">
        <v>1146</v>
      </c>
      <c r="E222" s="3" t="s">
        <v>2511</v>
      </c>
      <c r="F222" s="3" t="s">
        <v>1559</v>
      </c>
      <c r="G222" s="105" t="s">
        <v>1507</v>
      </c>
      <c r="H222" s="3">
        <v>0</v>
      </c>
      <c r="I222" s="4"/>
      <c r="J222" s="3" t="s">
        <v>2512</v>
      </c>
      <c r="K222" s="7"/>
      <c r="L222" s="9" t="s">
        <v>624</v>
      </c>
      <c r="M222" s="43" t="str">
        <f t="shared" si="67"/>
        <v>U U U U</v>
      </c>
      <c r="N222" s="43" t="str">
        <f t="shared" si="68"/>
        <v>U U U U U U</v>
      </c>
      <c r="O222" s="43" t="str">
        <f t="shared" si="69"/>
        <v>Hh R -</v>
      </c>
      <c r="P222" s="43" t="str">
        <f t="shared" si="70"/>
        <v>- - U</v>
      </c>
      <c r="R222" s="3" t="s">
        <v>2080</v>
      </c>
      <c r="S222" s="3" t="s">
        <v>86</v>
      </c>
      <c r="T222" s="3" t="s">
        <v>86</v>
      </c>
      <c r="U222" s="3" t="s">
        <v>86</v>
      </c>
      <c r="V222" s="3" t="str">
        <f t="shared" si="71"/>
        <v>U</v>
      </c>
      <c r="W222" s="3" t="s">
        <v>86</v>
      </c>
      <c r="X222" s="3" t="str">
        <f t="shared" si="72"/>
        <v>U</v>
      </c>
      <c r="Y222" s="3" t="s">
        <v>86</v>
      </c>
      <c r="Z222" s="3" t="str">
        <f t="shared" si="73"/>
        <v>U</v>
      </c>
      <c r="AA222" s="3" t="s">
        <v>86</v>
      </c>
      <c r="AB222" s="3" t="str">
        <f t="shared" si="74"/>
        <v>U</v>
      </c>
      <c r="AC222" s="3" t="s">
        <v>86</v>
      </c>
      <c r="AD222" s="3" t="str">
        <f t="shared" si="75"/>
        <v>U</v>
      </c>
      <c r="AE222" s="3" t="s">
        <v>86</v>
      </c>
      <c r="AF222" s="3" t="s">
        <v>86</v>
      </c>
      <c r="AG222" s="3" t="str">
        <f t="shared" si="76"/>
        <v>U</v>
      </c>
      <c r="AH222" s="3" t="s">
        <v>86</v>
      </c>
      <c r="AI222" s="3" t="str">
        <f t="shared" si="77"/>
        <v>U</v>
      </c>
      <c r="AJ222" s="3" t="s">
        <v>86</v>
      </c>
      <c r="AK222" s="3" t="str">
        <f t="shared" si="78"/>
        <v>U</v>
      </c>
      <c r="AL222" s="3" t="s">
        <v>86</v>
      </c>
      <c r="AM222" s="3" t="str">
        <f t="shared" si="79"/>
        <v>U</v>
      </c>
      <c r="AN222" s="3" t="s">
        <v>86</v>
      </c>
      <c r="AO222" s="3" t="str">
        <f t="shared" si="80"/>
        <v>U</v>
      </c>
      <c r="AP222" s="105">
        <v>20150024</v>
      </c>
      <c r="AR222" s="3" t="s">
        <v>373</v>
      </c>
      <c r="AS222" s="3" t="s">
        <v>5</v>
      </c>
      <c r="AT222" s="3" t="str">
        <f t="shared" si="81"/>
        <v>R</v>
      </c>
      <c r="AU222" s="3" t="s">
        <v>380</v>
      </c>
      <c r="AV222" s="3" t="s">
        <v>1271</v>
      </c>
      <c r="AW222" s="3" t="s">
        <v>1903</v>
      </c>
      <c r="AX222" s="3" t="str">
        <f t="shared" si="82"/>
        <v>Hh</v>
      </c>
      <c r="AY222" s="3" t="s">
        <v>86</v>
      </c>
      <c r="AZ222" s="3" t="s">
        <v>86</v>
      </c>
      <c r="BA222" s="3" t="s">
        <v>86</v>
      </c>
      <c r="BB222" s="3" t="s">
        <v>1271</v>
      </c>
      <c r="BC222" s="3" t="s">
        <v>2</v>
      </c>
      <c r="BD222" s="3" t="str">
        <f t="shared" si="83"/>
        <v>-</v>
      </c>
      <c r="BE222" s="3" t="s">
        <v>1271</v>
      </c>
      <c r="BF222" s="3" t="s">
        <v>2</v>
      </c>
      <c r="BG222" s="3" t="str">
        <f t="shared" si="84"/>
        <v>-</v>
      </c>
      <c r="BH222" s="3" t="s">
        <v>1327</v>
      </c>
      <c r="BI222" s="3" t="s">
        <v>86</v>
      </c>
      <c r="BJ222" s="3" t="s">
        <v>86</v>
      </c>
      <c r="BK222" s="3" t="s">
        <v>2</v>
      </c>
      <c r="BL222" s="3" t="str">
        <f t="shared" si="86"/>
        <v>-</v>
      </c>
      <c r="BM222" s="3" t="s">
        <v>86</v>
      </c>
      <c r="BN222" s="3" t="s">
        <v>86</v>
      </c>
      <c r="BO222" s="3" t="str">
        <f t="shared" si="85"/>
        <v>U</v>
      </c>
      <c r="BU222" s="39"/>
      <c r="BV222" s="39"/>
      <c r="BW222" s="39"/>
    </row>
    <row r="223" spans="1:75" x14ac:dyDescent="0.35">
      <c r="A223" s="3" t="s">
        <v>2505</v>
      </c>
      <c r="B223" s="3" t="s">
        <v>2511</v>
      </c>
      <c r="C223" s="24" t="s">
        <v>469</v>
      </c>
      <c r="D223" s="3" t="s">
        <v>1146</v>
      </c>
      <c r="E223" s="3" t="s">
        <v>2511</v>
      </c>
      <c r="F223" s="3" t="s">
        <v>1562</v>
      </c>
      <c r="G223" s="105" t="s">
        <v>1507</v>
      </c>
      <c r="H223" s="3">
        <v>1</v>
      </c>
      <c r="I223" s="4"/>
      <c r="J223" s="3" t="s">
        <v>2512</v>
      </c>
      <c r="K223" s="7"/>
      <c r="L223" s="9" t="s">
        <v>628</v>
      </c>
      <c r="M223" s="43" t="str">
        <f t="shared" si="67"/>
        <v>U U U U</v>
      </c>
      <c r="N223" s="43" t="str">
        <f t="shared" si="68"/>
        <v>U U U U U U</v>
      </c>
      <c r="O223" s="43" t="str">
        <f t="shared" si="69"/>
        <v>Hh R U</v>
      </c>
      <c r="P223" s="43" t="str">
        <f t="shared" si="70"/>
        <v>- U U</v>
      </c>
      <c r="R223" s="3" t="s">
        <v>2080</v>
      </c>
      <c r="S223" s="3" t="s">
        <v>86</v>
      </c>
      <c r="T223" s="3" t="s">
        <v>86</v>
      </c>
      <c r="U223" s="3" t="s">
        <v>86</v>
      </c>
      <c r="V223" s="3" t="str">
        <f t="shared" si="71"/>
        <v>U</v>
      </c>
      <c r="W223" s="3" t="s">
        <v>86</v>
      </c>
      <c r="X223" s="3" t="str">
        <f t="shared" si="72"/>
        <v>U</v>
      </c>
      <c r="Y223" s="3" t="s">
        <v>86</v>
      </c>
      <c r="Z223" s="3" t="str">
        <f t="shared" si="73"/>
        <v>U</v>
      </c>
      <c r="AA223" s="3" t="s">
        <v>86</v>
      </c>
      <c r="AB223" s="3" t="str">
        <f t="shared" si="74"/>
        <v>U</v>
      </c>
      <c r="AC223" s="3" t="s">
        <v>86</v>
      </c>
      <c r="AD223" s="3" t="str">
        <f t="shared" si="75"/>
        <v>U</v>
      </c>
      <c r="AE223" s="3" t="s">
        <v>86</v>
      </c>
      <c r="AF223" s="3" t="s">
        <v>86</v>
      </c>
      <c r="AG223" s="3" t="str">
        <f t="shared" si="76"/>
        <v>U</v>
      </c>
      <c r="AH223" s="3" t="s">
        <v>86</v>
      </c>
      <c r="AI223" s="3" t="str">
        <f t="shared" si="77"/>
        <v>U</v>
      </c>
      <c r="AJ223" s="3" t="s">
        <v>86</v>
      </c>
      <c r="AK223" s="3" t="str">
        <f t="shared" si="78"/>
        <v>U</v>
      </c>
      <c r="AL223" s="3" t="s">
        <v>86</v>
      </c>
      <c r="AM223" s="3" t="str">
        <f t="shared" si="79"/>
        <v>U</v>
      </c>
      <c r="AN223" s="3" t="s">
        <v>86</v>
      </c>
      <c r="AO223" s="3" t="str">
        <f t="shared" si="80"/>
        <v>U</v>
      </c>
      <c r="AP223" s="105">
        <v>20150024</v>
      </c>
      <c r="AR223" s="3" t="s">
        <v>373</v>
      </c>
      <c r="AS223" s="3" t="s">
        <v>5</v>
      </c>
      <c r="AT223" s="3" t="str">
        <f t="shared" si="81"/>
        <v>R</v>
      </c>
      <c r="AU223" s="3" t="s">
        <v>380</v>
      </c>
      <c r="AV223" s="3" t="s">
        <v>210</v>
      </c>
      <c r="AW223" s="3" t="s">
        <v>1903</v>
      </c>
      <c r="AX223" s="3" t="str">
        <f t="shared" si="82"/>
        <v>Hh</v>
      </c>
      <c r="AY223" s="3" t="s">
        <v>86</v>
      </c>
      <c r="AZ223" s="3" t="s">
        <v>86</v>
      </c>
      <c r="BA223" s="3" t="s">
        <v>86</v>
      </c>
      <c r="BB223" s="3" t="s">
        <v>210</v>
      </c>
      <c r="BC223" s="3" t="s">
        <v>656</v>
      </c>
      <c r="BD223" s="3" t="str">
        <f t="shared" si="83"/>
        <v>U</v>
      </c>
      <c r="BE223" s="3" t="s">
        <v>1271</v>
      </c>
      <c r="BF223" s="3" t="s">
        <v>2</v>
      </c>
      <c r="BG223" s="3" t="str">
        <f t="shared" si="84"/>
        <v>-</v>
      </c>
      <c r="BH223" s="3" t="s">
        <v>210</v>
      </c>
      <c r="BI223" s="3" t="s">
        <v>86</v>
      </c>
      <c r="BJ223" s="3" t="s">
        <v>86</v>
      </c>
      <c r="BK223" s="3" t="s">
        <v>1360</v>
      </c>
      <c r="BL223" s="3" t="str">
        <f t="shared" si="86"/>
        <v>U</v>
      </c>
      <c r="BM223" s="3" t="s">
        <v>86</v>
      </c>
      <c r="BN223" s="3" t="s">
        <v>86</v>
      </c>
      <c r="BO223" s="3" t="str">
        <f t="shared" si="85"/>
        <v>U</v>
      </c>
      <c r="BU223" s="39"/>
      <c r="BV223" s="39"/>
      <c r="BW223" s="39"/>
    </row>
    <row r="224" spans="1:75" x14ac:dyDescent="0.35">
      <c r="A224" s="3" t="s">
        <v>2505</v>
      </c>
      <c r="B224" s="3" t="s">
        <v>2511</v>
      </c>
      <c r="C224" s="24" t="s">
        <v>493</v>
      </c>
      <c r="D224" s="3" t="s">
        <v>1146</v>
      </c>
      <c r="E224" s="3" t="s">
        <v>2511</v>
      </c>
      <c r="F224" s="3" t="s">
        <v>1583</v>
      </c>
      <c r="G224" s="105" t="s">
        <v>1508</v>
      </c>
      <c r="H224" s="3">
        <v>0</v>
      </c>
      <c r="I224" s="4"/>
      <c r="J224" s="3" t="s">
        <v>2512</v>
      </c>
      <c r="K224" s="7"/>
      <c r="L224" s="9" t="s">
        <v>652</v>
      </c>
      <c r="M224" s="43" t="str">
        <f t="shared" si="67"/>
        <v>U U U U</v>
      </c>
      <c r="N224" s="43" t="str">
        <f t="shared" si="68"/>
        <v>U U U U U U</v>
      </c>
      <c r="O224" s="43" t="str">
        <f t="shared" si="69"/>
        <v>U R -</v>
      </c>
      <c r="P224" s="43" t="str">
        <f t="shared" si="70"/>
        <v>- - U</v>
      </c>
      <c r="R224" s="3" t="s">
        <v>2080</v>
      </c>
      <c r="S224" s="3" t="s">
        <v>86</v>
      </c>
      <c r="T224" s="3" t="s">
        <v>86</v>
      </c>
      <c r="U224" s="3" t="s">
        <v>86</v>
      </c>
      <c r="V224" s="3" t="str">
        <f t="shared" si="71"/>
        <v>U</v>
      </c>
      <c r="W224" s="3" t="s">
        <v>86</v>
      </c>
      <c r="X224" s="3" t="str">
        <f t="shared" si="72"/>
        <v>U</v>
      </c>
      <c r="Y224" s="3" t="s">
        <v>86</v>
      </c>
      <c r="Z224" s="3" t="str">
        <f t="shared" si="73"/>
        <v>U</v>
      </c>
      <c r="AA224" s="3" t="s">
        <v>86</v>
      </c>
      <c r="AB224" s="3" t="str">
        <f t="shared" si="74"/>
        <v>U</v>
      </c>
      <c r="AC224" s="3" t="s">
        <v>86</v>
      </c>
      <c r="AD224" s="3" t="str">
        <f t="shared" si="75"/>
        <v>U</v>
      </c>
      <c r="AE224" s="3" t="s">
        <v>86</v>
      </c>
      <c r="AF224" s="3" t="s">
        <v>86</v>
      </c>
      <c r="AG224" s="3" t="str">
        <f t="shared" si="76"/>
        <v>U</v>
      </c>
      <c r="AH224" s="3" t="s">
        <v>86</v>
      </c>
      <c r="AI224" s="3" t="str">
        <f t="shared" si="77"/>
        <v>U</v>
      </c>
      <c r="AJ224" s="3" t="s">
        <v>86</v>
      </c>
      <c r="AK224" s="3" t="str">
        <f t="shared" si="78"/>
        <v>U</v>
      </c>
      <c r="AL224" s="3" t="s">
        <v>86</v>
      </c>
      <c r="AM224" s="3" t="str">
        <f t="shared" si="79"/>
        <v>U</v>
      </c>
      <c r="AN224" s="3" t="s">
        <v>86</v>
      </c>
      <c r="AO224" s="3" t="str">
        <f t="shared" si="80"/>
        <v>U</v>
      </c>
      <c r="AP224" s="105">
        <v>20150024</v>
      </c>
      <c r="AR224" s="3" t="s">
        <v>373</v>
      </c>
      <c r="AS224" s="3" t="s">
        <v>5</v>
      </c>
      <c r="AT224" s="3" t="str">
        <f t="shared" si="81"/>
        <v>R</v>
      </c>
      <c r="AU224" s="3" t="s">
        <v>210</v>
      </c>
      <c r="AV224" s="3" t="s">
        <v>1271</v>
      </c>
      <c r="AW224" s="3" t="s">
        <v>1776</v>
      </c>
      <c r="AX224" s="3" t="str">
        <f t="shared" si="82"/>
        <v>U</v>
      </c>
      <c r="AY224" s="3" t="s">
        <v>86</v>
      </c>
      <c r="AZ224" s="3" t="s">
        <v>86</v>
      </c>
      <c r="BA224" s="3" t="s">
        <v>86</v>
      </c>
      <c r="BB224" s="3" t="s">
        <v>1271</v>
      </c>
      <c r="BC224" s="3" t="s">
        <v>2</v>
      </c>
      <c r="BD224" s="3" t="str">
        <f t="shared" si="83"/>
        <v>-</v>
      </c>
      <c r="BE224" s="3" t="s">
        <v>1271</v>
      </c>
      <c r="BF224" s="3" t="s">
        <v>2</v>
      </c>
      <c r="BG224" s="3" t="str">
        <f t="shared" si="84"/>
        <v>-</v>
      </c>
      <c r="BH224" s="3" t="s">
        <v>1271</v>
      </c>
      <c r="BI224" s="3" t="s">
        <v>86</v>
      </c>
      <c r="BJ224" s="3" t="s">
        <v>86</v>
      </c>
      <c r="BK224" s="3" t="s">
        <v>2</v>
      </c>
      <c r="BL224" s="3" t="str">
        <f t="shared" si="86"/>
        <v>-</v>
      </c>
      <c r="BM224" s="3" t="s">
        <v>86</v>
      </c>
      <c r="BN224" s="3" t="s">
        <v>86</v>
      </c>
      <c r="BO224" s="3" t="str">
        <f t="shared" si="85"/>
        <v>U</v>
      </c>
      <c r="BU224" s="39"/>
      <c r="BV224" s="39"/>
      <c r="BW224" s="39"/>
    </row>
    <row r="225" spans="1:75" x14ac:dyDescent="0.35">
      <c r="A225" s="3" t="s">
        <v>2505</v>
      </c>
      <c r="B225" s="3" t="s">
        <v>2511</v>
      </c>
      <c r="C225" s="24" t="s">
        <v>475</v>
      </c>
      <c r="D225" s="3" t="s">
        <v>1146</v>
      </c>
      <c r="E225" s="3" t="s">
        <v>2511</v>
      </c>
      <c r="F225" s="3" t="s">
        <v>1567</v>
      </c>
      <c r="G225" s="105" t="s">
        <v>1508</v>
      </c>
      <c r="H225" s="3">
        <v>1</v>
      </c>
      <c r="I225" s="4"/>
      <c r="J225" s="3" t="s">
        <v>2512</v>
      </c>
      <c r="K225" s="7"/>
      <c r="L225" s="9" t="s">
        <v>634</v>
      </c>
      <c r="M225" s="43" t="str">
        <f t="shared" si="67"/>
        <v>U U U U</v>
      </c>
      <c r="N225" s="43" t="str">
        <f t="shared" si="68"/>
        <v>U U U U U U</v>
      </c>
      <c r="O225" s="43" t="str">
        <f t="shared" si="69"/>
        <v>U R Z</v>
      </c>
      <c r="P225" s="43" t="str">
        <f t="shared" si="70"/>
        <v>- - U</v>
      </c>
      <c r="R225" s="3" t="s">
        <v>2080</v>
      </c>
      <c r="S225" s="3" t="s">
        <v>86</v>
      </c>
      <c r="T225" s="3" t="s">
        <v>86</v>
      </c>
      <c r="U225" s="3" t="s">
        <v>86</v>
      </c>
      <c r="V225" s="3" t="str">
        <f t="shared" si="71"/>
        <v>U</v>
      </c>
      <c r="W225" s="3" t="s">
        <v>86</v>
      </c>
      <c r="X225" s="3" t="str">
        <f t="shared" si="72"/>
        <v>U</v>
      </c>
      <c r="Y225" s="3" t="s">
        <v>86</v>
      </c>
      <c r="Z225" s="3" t="str">
        <f t="shared" si="73"/>
        <v>U</v>
      </c>
      <c r="AA225" s="3" t="s">
        <v>86</v>
      </c>
      <c r="AB225" s="3" t="str">
        <f t="shared" si="74"/>
        <v>U</v>
      </c>
      <c r="AC225" s="3" t="s">
        <v>86</v>
      </c>
      <c r="AD225" s="3" t="str">
        <f t="shared" si="75"/>
        <v>U</v>
      </c>
      <c r="AE225" s="3" t="s">
        <v>86</v>
      </c>
      <c r="AF225" s="3" t="s">
        <v>86</v>
      </c>
      <c r="AG225" s="3" t="str">
        <f t="shared" si="76"/>
        <v>U</v>
      </c>
      <c r="AH225" s="3" t="s">
        <v>86</v>
      </c>
      <c r="AI225" s="3" t="str">
        <f t="shared" si="77"/>
        <v>U</v>
      </c>
      <c r="AJ225" s="3" t="s">
        <v>86</v>
      </c>
      <c r="AK225" s="3" t="str">
        <f t="shared" si="78"/>
        <v>U</v>
      </c>
      <c r="AL225" s="3" t="s">
        <v>86</v>
      </c>
      <c r="AM225" s="3" t="str">
        <f t="shared" si="79"/>
        <v>U</v>
      </c>
      <c r="AN225" s="3" t="s">
        <v>86</v>
      </c>
      <c r="AO225" s="3" t="str">
        <f t="shared" si="80"/>
        <v>U</v>
      </c>
      <c r="AP225" s="105">
        <v>20150024</v>
      </c>
      <c r="AR225" s="3" t="s">
        <v>373</v>
      </c>
      <c r="AS225" s="3" t="s">
        <v>5</v>
      </c>
      <c r="AT225" s="3" t="str">
        <f t="shared" si="81"/>
        <v>R</v>
      </c>
      <c r="AU225" s="3" t="s">
        <v>210</v>
      </c>
      <c r="AV225" s="3" t="s">
        <v>1271</v>
      </c>
      <c r="AW225" s="3" t="s">
        <v>1776</v>
      </c>
      <c r="AX225" s="3" t="str">
        <f t="shared" si="82"/>
        <v>U</v>
      </c>
      <c r="AY225" s="3" t="s">
        <v>86</v>
      </c>
      <c r="AZ225" s="3" t="s">
        <v>86</v>
      </c>
      <c r="BA225" s="3" t="s">
        <v>86</v>
      </c>
      <c r="BB225" s="3" t="s">
        <v>1329</v>
      </c>
      <c r="BC225" s="3" t="s">
        <v>5</v>
      </c>
      <c r="BD225" s="3" t="str">
        <f t="shared" si="83"/>
        <v>Z</v>
      </c>
      <c r="BE225" s="3" t="s">
        <v>1271</v>
      </c>
      <c r="BF225" s="3" t="s">
        <v>2</v>
      </c>
      <c r="BG225" s="3" t="str">
        <f t="shared" si="84"/>
        <v>-</v>
      </c>
      <c r="BH225" s="3" t="s">
        <v>1271</v>
      </c>
      <c r="BI225" s="3" t="s">
        <v>86</v>
      </c>
      <c r="BJ225" s="3" t="s">
        <v>86</v>
      </c>
      <c r="BK225" s="3" t="s">
        <v>2</v>
      </c>
      <c r="BL225" s="3" t="str">
        <f t="shared" si="86"/>
        <v>-</v>
      </c>
      <c r="BM225" s="3" t="s">
        <v>86</v>
      </c>
      <c r="BN225" s="3" t="s">
        <v>86</v>
      </c>
      <c r="BO225" s="3" t="str">
        <f t="shared" si="85"/>
        <v>U</v>
      </c>
      <c r="BT225" s="8"/>
      <c r="BU225" s="39"/>
      <c r="BV225" s="39"/>
      <c r="BW225" s="39"/>
    </row>
    <row r="226" spans="1:75" x14ac:dyDescent="0.35">
      <c r="A226" s="3" t="s">
        <v>2505</v>
      </c>
      <c r="B226" s="3" t="s">
        <v>2511</v>
      </c>
      <c r="C226" s="24" t="s">
        <v>466</v>
      </c>
      <c r="D226" s="3" t="s">
        <v>1146</v>
      </c>
      <c r="E226" s="3" t="s">
        <v>2511</v>
      </c>
      <c r="F226" s="3" t="s">
        <v>1560</v>
      </c>
      <c r="G226" s="105" t="s">
        <v>1508</v>
      </c>
      <c r="H226" s="3">
        <v>2</v>
      </c>
      <c r="I226" s="4"/>
      <c r="J226" s="3" t="s">
        <v>2512</v>
      </c>
      <c r="K226" s="7"/>
      <c r="L226" s="9" t="s">
        <v>625</v>
      </c>
      <c r="M226" s="43" t="str">
        <f t="shared" si="67"/>
        <v>U U U U</v>
      </c>
      <c r="N226" s="43" t="str">
        <f t="shared" si="68"/>
        <v>U U U U U U</v>
      </c>
      <c r="O226" s="43" t="str">
        <f t="shared" si="69"/>
        <v>U R -</v>
      </c>
      <c r="P226" s="43" t="str">
        <f t="shared" si="70"/>
        <v>- - U</v>
      </c>
      <c r="R226" s="3" t="s">
        <v>2080</v>
      </c>
      <c r="S226" s="3" t="s">
        <v>86</v>
      </c>
      <c r="T226" s="3" t="s">
        <v>86</v>
      </c>
      <c r="U226" s="3" t="s">
        <v>86</v>
      </c>
      <c r="V226" s="3" t="str">
        <f t="shared" si="71"/>
        <v>U</v>
      </c>
      <c r="W226" s="3" t="s">
        <v>86</v>
      </c>
      <c r="X226" s="3" t="str">
        <f t="shared" si="72"/>
        <v>U</v>
      </c>
      <c r="Y226" s="3" t="s">
        <v>86</v>
      </c>
      <c r="Z226" s="3" t="str">
        <f t="shared" si="73"/>
        <v>U</v>
      </c>
      <c r="AA226" s="3" t="s">
        <v>86</v>
      </c>
      <c r="AB226" s="3" t="str">
        <f t="shared" si="74"/>
        <v>U</v>
      </c>
      <c r="AC226" s="3" t="s">
        <v>86</v>
      </c>
      <c r="AD226" s="3" t="str">
        <f t="shared" si="75"/>
        <v>U</v>
      </c>
      <c r="AE226" s="3" t="s">
        <v>86</v>
      </c>
      <c r="AF226" s="3" t="s">
        <v>86</v>
      </c>
      <c r="AG226" s="3" t="str">
        <f t="shared" si="76"/>
        <v>U</v>
      </c>
      <c r="AH226" s="3" t="s">
        <v>86</v>
      </c>
      <c r="AI226" s="3" t="str">
        <f t="shared" si="77"/>
        <v>U</v>
      </c>
      <c r="AJ226" s="3" t="s">
        <v>86</v>
      </c>
      <c r="AK226" s="3" t="str">
        <f t="shared" si="78"/>
        <v>U</v>
      </c>
      <c r="AL226" s="3" t="s">
        <v>86</v>
      </c>
      <c r="AM226" s="3" t="str">
        <f t="shared" si="79"/>
        <v>U</v>
      </c>
      <c r="AN226" s="3" t="s">
        <v>86</v>
      </c>
      <c r="AO226" s="3" t="str">
        <f t="shared" si="80"/>
        <v>U</v>
      </c>
      <c r="AP226" s="105">
        <v>20150024</v>
      </c>
      <c r="AR226" s="3" t="s">
        <v>373</v>
      </c>
      <c r="AS226" s="3" t="s">
        <v>5</v>
      </c>
      <c r="AT226" s="3" t="str">
        <f t="shared" si="81"/>
        <v>R</v>
      </c>
      <c r="AU226" s="3" t="s">
        <v>210</v>
      </c>
      <c r="AV226" s="3" t="s">
        <v>1271</v>
      </c>
      <c r="AW226" s="3" t="s">
        <v>1776</v>
      </c>
      <c r="AX226" s="3" t="str">
        <f t="shared" si="82"/>
        <v>U</v>
      </c>
      <c r="AY226" s="3" t="s">
        <v>86</v>
      </c>
      <c r="AZ226" s="3" t="s">
        <v>86</v>
      </c>
      <c r="BA226" s="3" t="s">
        <v>86</v>
      </c>
      <c r="BB226" s="3" t="s">
        <v>1271</v>
      </c>
      <c r="BC226" s="3" t="s">
        <v>2</v>
      </c>
      <c r="BD226" s="3" t="str">
        <f t="shared" si="83"/>
        <v>-</v>
      </c>
      <c r="BE226" s="3" t="s">
        <v>1271</v>
      </c>
      <c r="BF226" s="3" t="s">
        <v>2</v>
      </c>
      <c r="BG226" s="3" t="str">
        <f t="shared" si="84"/>
        <v>-</v>
      </c>
      <c r="BH226" s="3" t="s">
        <v>1271</v>
      </c>
      <c r="BI226" s="3" t="s">
        <v>86</v>
      </c>
      <c r="BJ226" s="3" t="s">
        <v>86</v>
      </c>
      <c r="BK226" s="3" t="s">
        <v>2</v>
      </c>
      <c r="BL226" s="3" t="str">
        <f t="shared" si="86"/>
        <v>-</v>
      </c>
      <c r="BM226" s="3" t="s">
        <v>86</v>
      </c>
      <c r="BN226" s="3" t="s">
        <v>86</v>
      </c>
      <c r="BO226" s="3" t="str">
        <f t="shared" si="85"/>
        <v>U</v>
      </c>
      <c r="BU226" s="39"/>
      <c r="BV226" s="39"/>
      <c r="BW226" s="39"/>
    </row>
    <row r="227" spans="1:75" x14ac:dyDescent="0.35">
      <c r="A227" s="3" t="s">
        <v>2505</v>
      </c>
      <c r="B227" s="3" t="s">
        <v>2511</v>
      </c>
      <c r="C227" s="24" t="s">
        <v>486</v>
      </c>
      <c r="D227" s="3" t="s">
        <v>1146</v>
      </c>
      <c r="E227" s="3" t="s">
        <v>2511</v>
      </c>
      <c r="F227" s="3" t="s">
        <v>1577</v>
      </c>
      <c r="G227" s="3" t="s">
        <v>1501</v>
      </c>
      <c r="H227" s="3">
        <v>0</v>
      </c>
      <c r="I227" s="4"/>
      <c r="J227" s="3" t="s">
        <v>2512</v>
      </c>
      <c r="K227" s="7"/>
      <c r="L227" s="9" t="s">
        <v>645</v>
      </c>
      <c r="M227" s="43" t="str">
        <f t="shared" si="67"/>
        <v>U U U U</v>
      </c>
      <c r="N227" s="43" t="str">
        <f t="shared" si="68"/>
        <v>U U U U U U</v>
      </c>
      <c r="O227" s="43" t="str">
        <f t="shared" si="69"/>
        <v>Hh R -</v>
      </c>
      <c r="P227" s="43" t="str">
        <f t="shared" si="70"/>
        <v>- - U</v>
      </c>
      <c r="R227" s="3" t="s">
        <v>2080</v>
      </c>
      <c r="S227" s="3" t="s">
        <v>86</v>
      </c>
      <c r="T227" s="3" t="s">
        <v>86</v>
      </c>
      <c r="U227" s="3" t="s">
        <v>86</v>
      </c>
      <c r="V227" s="3" t="str">
        <f t="shared" si="71"/>
        <v>U</v>
      </c>
      <c r="W227" s="3" t="s">
        <v>86</v>
      </c>
      <c r="X227" s="3" t="str">
        <f t="shared" si="72"/>
        <v>U</v>
      </c>
      <c r="Y227" s="3" t="s">
        <v>86</v>
      </c>
      <c r="Z227" s="3" t="str">
        <f t="shared" si="73"/>
        <v>U</v>
      </c>
      <c r="AA227" s="3" t="s">
        <v>86</v>
      </c>
      <c r="AB227" s="3" t="str">
        <f t="shared" si="74"/>
        <v>U</v>
      </c>
      <c r="AC227" s="3" t="s">
        <v>86</v>
      </c>
      <c r="AD227" s="3" t="str">
        <f t="shared" si="75"/>
        <v>U</v>
      </c>
      <c r="AE227" s="3" t="s">
        <v>86</v>
      </c>
      <c r="AF227" s="3" t="s">
        <v>86</v>
      </c>
      <c r="AG227" s="3" t="str">
        <f t="shared" si="76"/>
        <v>U</v>
      </c>
      <c r="AH227" s="3" t="s">
        <v>86</v>
      </c>
      <c r="AI227" s="3" t="str">
        <f t="shared" si="77"/>
        <v>U</v>
      </c>
      <c r="AJ227" s="3" t="s">
        <v>86</v>
      </c>
      <c r="AK227" s="3" t="str">
        <f t="shared" si="78"/>
        <v>U</v>
      </c>
      <c r="AL227" s="3" t="s">
        <v>86</v>
      </c>
      <c r="AM227" s="3" t="str">
        <f t="shared" si="79"/>
        <v>U</v>
      </c>
      <c r="AN227" s="3" t="s">
        <v>86</v>
      </c>
      <c r="AO227" s="3" t="str">
        <f t="shared" si="80"/>
        <v>U</v>
      </c>
      <c r="AP227" s="105">
        <v>20150024</v>
      </c>
      <c r="AR227" s="3" t="s">
        <v>1337</v>
      </c>
      <c r="AS227" s="3" t="s">
        <v>5</v>
      </c>
      <c r="AT227" s="3" t="str">
        <f t="shared" si="81"/>
        <v>R</v>
      </c>
      <c r="AU227" s="3" t="s">
        <v>380</v>
      </c>
      <c r="AV227" s="3" t="s">
        <v>1275</v>
      </c>
      <c r="AW227" s="3" t="s">
        <v>1903</v>
      </c>
      <c r="AX227" s="3" t="str">
        <f t="shared" si="82"/>
        <v>Hh</v>
      </c>
      <c r="AY227" s="3" t="s">
        <v>86</v>
      </c>
      <c r="AZ227" s="3" t="s">
        <v>86</v>
      </c>
      <c r="BA227" s="3" t="s">
        <v>86</v>
      </c>
      <c r="BB227" s="3" t="s">
        <v>1271</v>
      </c>
      <c r="BC227" s="3" t="s">
        <v>2</v>
      </c>
      <c r="BD227" s="3" t="str">
        <f t="shared" si="83"/>
        <v>-</v>
      </c>
      <c r="BE227" s="3" t="s">
        <v>1271</v>
      </c>
      <c r="BF227" s="3" t="s">
        <v>2</v>
      </c>
      <c r="BG227" s="3" t="str">
        <f t="shared" si="84"/>
        <v>-</v>
      </c>
      <c r="BH227" s="3" t="s">
        <v>1271</v>
      </c>
      <c r="BI227" s="3" t="s">
        <v>86</v>
      </c>
      <c r="BJ227" s="3" t="s">
        <v>86</v>
      </c>
      <c r="BK227" s="3" t="s">
        <v>2</v>
      </c>
      <c r="BL227" s="3" t="str">
        <f t="shared" si="86"/>
        <v>-</v>
      </c>
      <c r="BM227" s="3" t="s">
        <v>86</v>
      </c>
      <c r="BN227" s="3" t="s">
        <v>86</v>
      </c>
      <c r="BO227" s="3" t="str">
        <f t="shared" si="85"/>
        <v>U</v>
      </c>
      <c r="BU227" s="39"/>
    </row>
    <row r="228" spans="1:75" x14ac:dyDescent="0.35">
      <c r="A228" s="3" t="s">
        <v>2505</v>
      </c>
      <c r="B228" s="3" t="s">
        <v>2511</v>
      </c>
      <c r="C228" s="24" t="s">
        <v>473</v>
      </c>
      <c r="D228" s="3" t="s">
        <v>1146</v>
      </c>
      <c r="E228" s="3" t="s">
        <v>2511</v>
      </c>
      <c r="F228" s="3" t="s">
        <v>1565</v>
      </c>
      <c r="G228" s="105" t="s">
        <v>1510</v>
      </c>
      <c r="H228" s="3">
        <v>0</v>
      </c>
      <c r="J228" s="3" t="s">
        <v>2512</v>
      </c>
      <c r="K228" s="7"/>
      <c r="L228" s="9" t="s">
        <v>632</v>
      </c>
      <c r="M228" s="43" t="str">
        <f t="shared" si="67"/>
        <v>U U U U</v>
      </c>
      <c r="N228" s="43" t="str">
        <f t="shared" si="68"/>
        <v>U U U U U U</v>
      </c>
      <c r="O228" s="43" t="str">
        <f t="shared" si="69"/>
        <v>Hh R Z</v>
      </c>
      <c r="P228" s="43" t="str">
        <f t="shared" si="70"/>
        <v>- - U</v>
      </c>
      <c r="R228" s="3" t="s">
        <v>2080</v>
      </c>
      <c r="S228" s="3" t="s">
        <v>86</v>
      </c>
      <c r="T228" s="3" t="s">
        <v>86</v>
      </c>
      <c r="U228" s="3" t="s">
        <v>86</v>
      </c>
      <c r="V228" s="3" t="str">
        <f t="shared" si="71"/>
        <v>U</v>
      </c>
      <c r="W228" s="3" t="s">
        <v>86</v>
      </c>
      <c r="X228" s="3" t="str">
        <f t="shared" si="72"/>
        <v>U</v>
      </c>
      <c r="Y228" s="3" t="s">
        <v>86</v>
      </c>
      <c r="Z228" s="3" t="str">
        <f t="shared" si="73"/>
        <v>U</v>
      </c>
      <c r="AA228" s="3" t="s">
        <v>86</v>
      </c>
      <c r="AB228" s="3" t="str">
        <f t="shared" si="74"/>
        <v>U</v>
      </c>
      <c r="AC228" s="3" t="s">
        <v>86</v>
      </c>
      <c r="AD228" s="3" t="str">
        <f t="shared" si="75"/>
        <v>U</v>
      </c>
      <c r="AE228" s="3" t="s">
        <v>86</v>
      </c>
      <c r="AF228" s="3" t="s">
        <v>86</v>
      </c>
      <c r="AG228" s="3" t="str">
        <f t="shared" si="76"/>
        <v>U</v>
      </c>
      <c r="AH228" s="3" t="s">
        <v>86</v>
      </c>
      <c r="AI228" s="3" t="str">
        <f t="shared" si="77"/>
        <v>U</v>
      </c>
      <c r="AJ228" s="3" t="s">
        <v>86</v>
      </c>
      <c r="AK228" s="3" t="str">
        <f t="shared" si="78"/>
        <v>U</v>
      </c>
      <c r="AL228" s="3" t="s">
        <v>86</v>
      </c>
      <c r="AM228" s="3" t="str">
        <f t="shared" si="79"/>
        <v>U</v>
      </c>
      <c r="AN228" s="3" t="s">
        <v>86</v>
      </c>
      <c r="AO228" s="3" t="str">
        <f t="shared" si="80"/>
        <v>U</v>
      </c>
      <c r="AP228" s="105">
        <v>20150024</v>
      </c>
      <c r="AR228" s="3" t="s">
        <v>378</v>
      </c>
      <c r="AS228" s="3" t="s">
        <v>5</v>
      </c>
      <c r="AT228" s="3" t="str">
        <f t="shared" si="81"/>
        <v>R</v>
      </c>
      <c r="AU228" s="3" t="s">
        <v>380</v>
      </c>
      <c r="AV228" s="3" t="s">
        <v>368</v>
      </c>
      <c r="AW228" s="3" t="s">
        <v>1903</v>
      </c>
      <c r="AX228" s="3" t="str">
        <f t="shared" si="82"/>
        <v>Hh</v>
      </c>
      <c r="AY228" s="3" t="s">
        <v>86</v>
      </c>
      <c r="AZ228" s="3" t="s">
        <v>86</v>
      </c>
      <c r="BA228" s="3" t="s">
        <v>86</v>
      </c>
      <c r="BB228" s="3" t="s">
        <v>1328</v>
      </c>
      <c r="BC228" s="3" t="s">
        <v>5</v>
      </c>
      <c r="BD228" s="3" t="str">
        <f t="shared" si="83"/>
        <v>Z</v>
      </c>
      <c r="BE228" s="3" t="s">
        <v>1342</v>
      </c>
      <c r="BF228" s="3" t="s">
        <v>2</v>
      </c>
      <c r="BG228" s="3" t="str">
        <f t="shared" si="84"/>
        <v>-</v>
      </c>
      <c r="BH228" s="3" t="s">
        <v>1271</v>
      </c>
      <c r="BI228" s="3" t="s">
        <v>86</v>
      </c>
      <c r="BJ228" s="3" t="s">
        <v>86</v>
      </c>
      <c r="BK228" s="3" t="s">
        <v>2</v>
      </c>
      <c r="BL228" s="3" t="str">
        <f t="shared" si="86"/>
        <v>-</v>
      </c>
      <c r="BM228" s="3" t="s">
        <v>86</v>
      </c>
      <c r="BN228" s="3" t="s">
        <v>86</v>
      </c>
      <c r="BO228" s="3" t="str">
        <f t="shared" si="85"/>
        <v>U</v>
      </c>
      <c r="BU228" s="39"/>
    </row>
    <row r="229" spans="1:75" x14ac:dyDescent="0.35">
      <c r="A229" s="3" t="s">
        <v>2505</v>
      </c>
      <c r="B229" s="3" t="s">
        <v>2511</v>
      </c>
      <c r="C229" s="24" t="s">
        <v>487</v>
      </c>
      <c r="D229" s="3" t="s">
        <v>1146</v>
      </c>
      <c r="E229" s="3" t="s">
        <v>2511</v>
      </c>
      <c r="F229" s="3" t="s">
        <v>1578</v>
      </c>
      <c r="G229" s="105" t="s">
        <v>1510</v>
      </c>
      <c r="H229" s="3">
        <v>1</v>
      </c>
      <c r="I229" s="4"/>
      <c r="J229" s="3" t="s">
        <v>2512</v>
      </c>
      <c r="K229" s="7"/>
      <c r="L229" s="9" t="s">
        <v>646</v>
      </c>
      <c r="M229" s="43" t="str">
        <f t="shared" si="67"/>
        <v>U U U U</v>
      </c>
      <c r="N229" s="43" t="str">
        <f t="shared" si="68"/>
        <v>U U U U U U</v>
      </c>
      <c r="O229" s="43" t="str">
        <f t="shared" si="69"/>
        <v>Hh R Z</v>
      </c>
      <c r="P229" s="43" t="str">
        <f t="shared" si="70"/>
        <v>- - U</v>
      </c>
      <c r="R229" s="3" t="s">
        <v>2080</v>
      </c>
      <c r="S229" s="3" t="s">
        <v>86</v>
      </c>
      <c r="T229" s="3" t="s">
        <v>86</v>
      </c>
      <c r="U229" s="3" t="s">
        <v>86</v>
      </c>
      <c r="V229" s="3" t="str">
        <f t="shared" si="71"/>
        <v>U</v>
      </c>
      <c r="W229" s="3" t="s">
        <v>86</v>
      </c>
      <c r="X229" s="3" t="str">
        <f t="shared" si="72"/>
        <v>U</v>
      </c>
      <c r="Y229" s="3" t="s">
        <v>86</v>
      </c>
      <c r="Z229" s="3" t="str">
        <f t="shared" si="73"/>
        <v>U</v>
      </c>
      <c r="AA229" s="3" t="s">
        <v>86</v>
      </c>
      <c r="AB229" s="3" t="str">
        <f t="shared" si="74"/>
        <v>U</v>
      </c>
      <c r="AC229" s="3" t="s">
        <v>86</v>
      </c>
      <c r="AD229" s="3" t="str">
        <f t="shared" si="75"/>
        <v>U</v>
      </c>
      <c r="AE229" s="3" t="s">
        <v>86</v>
      </c>
      <c r="AF229" s="3" t="s">
        <v>86</v>
      </c>
      <c r="AG229" s="3" t="str">
        <f t="shared" si="76"/>
        <v>U</v>
      </c>
      <c r="AH229" s="3" t="s">
        <v>86</v>
      </c>
      <c r="AI229" s="3" t="str">
        <f t="shared" si="77"/>
        <v>U</v>
      </c>
      <c r="AJ229" s="3" t="s">
        <v>86</v>
      </c>
      <c r="AK229" s="3" t="str">
        <f t="shared" si="78"/>
        <v>U</v>
      </c>
      <c r="AL229" s="3" t="s">
        <v>86</v>
      </c>
      <c r="AM229" s="3" t="str">
        <f t="shared" si="79"/>
        <v>U</v>
      </c>
      <c r="AN229" s="3" t="s">
        <v>86</v>
      </c>
      <c r="AO229" s="3" t="str">
        <f t="shared" si="80"/>
        <v>U</v>
      </c>
      <c r="AP229" s="105">
        <v>20150024</v>
      </c>
      <c r="AR229" s="3" t="s">
        <v>378</v>
      </c>
      <c r="AS229" s="3" t="s">
        <v>5</v>
      </c>
      <c r="AT229" s="3" t="str">
        <f t="shared" si="81"/>
        <v>R</v>
      </c>
      <c r="AU229" s="3" t="s">
        <v>380</v>
      </c>
      <c r="AV229" s="3" t="s">
        <v>368</v>
      </c>
      <c r="AW229" s="3" t="s">
        <v>1903</v>
      </c>
      <c r="AX229" s="3" t="str">
        <f t="shared" si="82"/>
        <v>Hh</v>
      </c>
      <c r="AY229" s="3" t="s">
        <v>86</v>
      </c>
      <c r="AZ229" s="3" t="s">
        <v>86</v>
      </c>
      <c r="BA229" s="3" t="s">
        <v>86</v>
      </c>
      <c r="BB229" s="3" t="s">
        <v>1328</v>
      </c>
      <c r="BC229" s="3" t="s">
        <v>5</v>
      </c>
      <c r="BD229" s="3" t="str">
        <f t="shared" si="83"/>
        <v>Z</v>
      </c>
      <c r="BE229" s="3" t="s">
        <v>1343</v>
      </c>
      <c r="BF229" s="3" t="s">
        <v>2</v>
      </c>
      <c r="BG229" s="3" t="str">
        <f t="shared" si="84"/>
        <v>-</v>
      </c>
      <c r="BH229" s="3" t="s">
        <v>1271</v>
      </c>
      <c r="BI229" s="3" t="s">
        <v>86</v>
      </c>
      <c r="BJ229" s="3" t="s">
        <v>86</v>
      </c>
      <c r="BK229" s="3" t="s">
        <v>2</v>
      </c>
      <c r="BL229" s="3" t="str">
        <f t="shared" si="86"/>
        <v>-</v>
      </c>
      <c r="BM229" s="3" t="s">
        <v>86</v>
      </c>
      <c r="BN229" s="3" t="s">
        <v>86</v>
      </c>
      <c r="BO229" s="3" t="str">
        <f t="shared" si="85"/>
        <v>U</v>
      </c>
      <c r="BU229" s="39"/>
    </row>
    <row r="230" spans="1:75" x14ac:dyDescent="0.35">
      <c r="A230" s="3" t="s">
        <v>2505</v>
      </c>
      <c r="B230" s="3" t="s">
        <v>2511</v>
      </c>
      <c r="C230" s="24" t="s">
        <v>491</v>
      </c>
      <c r="D230" s="3" t="s">
        <v>1146</v>
      </c>
      <c r="E230" s="3" t="s">
        <v>2511</v>
      </c>
      <c r="F230" s="3" t="s">
        <v>1581</v>
      </c>
      <c r="G230" s="105" t="s">
        <v>1513</v>
      </c>
      <c r="H230" s="3">
        <v>0</v>
      </c>
      <c r="I230" s="4"/>
      <c r="J230" s="3" t="s">
        <v>2512</v>
      </c>
      <c r="K230" s="7"/>
      <c r="L230" s="9" t="s">
        <v>650</v>
      </c>
      <c r="M230" s="43" t="str">
        <f t="shared" si="67"/>
        <v>U U U U</v>
      </c>
      <c r="N230" s="43" t="str">
        <f t="shared" si="68"/>
        <v>U U U U U U</v>
      </c>
      <c r="O230" s="43" t="str">
        <f t="shared" si="69"/>
        <v>Hh R Z</v>
      </c>
      <c r="P230" s="43" t="str">
        <f t="shared" si="70"/>
        <v>- - U</v>
      </c>
      <c r="R230" s="3" t="s">
        <v>2080</v>
      </c>
      <c r="S230" s="3" t="s">
        <v>86</v>
      </c>
      <c r="T230" s="3" t="s">
        <v>86</v>
      </c>
      <c r="U230" s="3" t="s">
        <v>86</v>
      </c>
      <c r="V230" s="3" t="str">
        <f t="shared" si="71"/>
        <v>U</v>
      </c>
      <c r="W230" s="3" t="s">
        <v>86</v>
      </c>
      <c r="X230" s="3" t="str">
        <f t="shared" si="72"/>
        <v>U</v>
      </c>
      <c r="Y230" s="3" t="s">
        <v>86</v>
      </c>
      <c r="Z230" s="3" t="str">
        <f t="shared" si="73"/>
        <v>U</v>
      </c>
      <c r="AA230" s="3" t="s">
        <v>86</v>
      </c>
      <c r="AB230" s="3" t="str">
        <f t="shared" si="74"/>
        <v>U</v>
      </c>
      <c r="AC230" s="3" t="s">
        <v>86</v>
      </c>
      <c r="AD230" s="3" t="str">
        <f t="shared" si="75"/>
        <v>U</v>
      </c>
      <c r="AE230" s="3" t="s">
        <v>86</v>
      </c>
      <c r="AF230" s="3" t="s">
        <v>86</v>
      </c>
      <c r="AG230" s="3" t="str">
        <f t="shared" si="76"/>
        <v>U</v>
      </c>
      <c r="AH230" s="3" t="s">
        <v>86</v>
      </c>
      <c r="AI230" s="3" t="str">
        <f t="shared" si="77"/>
        <v>U</v>
      </c>
      <c r="AJ230" s="3" t="s">
        <v>86</v>
      </c>
      <c r="AK230" s="3" t="str">
        <f t="shared" si="78"/>
        <v>U</v>
      </c>
      <c r="AL230" s="3" t="s">
        <v>86</v>
      </c>
      <c r="AM230" s="3" t="str">
        <f t="shared" si="79"/>
        <v>U</v>
      </c>
      <c r="AN230" s="3" t="s">
        <v>86</v>
      </c>
      <c r="AO230" s="3" t="str">
        <f t="shared" si="80"/>
        <v>U</v>
      </c>
      <c r="AP230" s="105">
        <v>20150024</v>
      </c>
      <c r="AR230" s="3" t="s">
        <v>377</v>
      </c>
      <c r="AS230" s="3" t="s">
        <v>5</v>
      </c>
      <c r="AT230" s="3" t="str">
        <f t="shared" si="81"/>
        <v>R</v>
      </c>
      <c r="AU230" s="3" t="s">
        <v>1338</v>
      </c>
      <c r="AV230" s="3" t="s">
        <v>1271</v>
      </c>
      <c r="AW230" s="3" t="s">
        <v>1903</v>
      </c>
      <c r="AX230" s="3" t="str">
        <f t="shared" si="82"/>
        <v>Hh</v>
      </c>
      <c r="AY230" s="3" t="s">
        <v>86</v>
      </c>
      <c r="AZ230" s="3" t="s">
        <v>86</v>
      </c>
      <c r="BA230" s="3" t="s">
        <v>86</v>
      </c>
      <c r="BB230" s="3" t="s">
        <v>1334</v>
      </c>
      <c r="BC230" s="3" t="s">
        <v>5</v>
      </c>
      <c r="BD230" s="3" t="str">
        <f t="shared" si="83"/>
        <v>Z</v>
      </c>
      <c r="BE230" s="3" t="s">
        <v>1271</v>
      </c>
      <c r="BF230" s="3" t="s">
        <v>2</v>
      </c>
      <c r="BG230" s="3" t="str">
        <f t="shared" si="84"/>
        <v>-</v>
      </c>
      <c r="BH230" s="3" t="s">
        <v>1271</v>
      </c>
      <c r="BI230" s="3" t="s">
        <v>86</v>
      </c>
      <c r="BJ230" s="3" t="s">
        <v>86</v>
      </c>
      <c r="BK230" s="3" t="s">
        <v>2</v>
      </c>
      <c r="BL230" s="3" t="str">
        <f t="shared" si="86"/>
        <v>-</v>
      </c>
      <c r="BM230" s="3" t="s">
        <v>86</v>
      </c>
      <c r="BN230" s="3" t="s">
        <v>86</v>
      </c>
      <c r="BO230" s="3" t="str">
        <f t="shared" si="85"/>
        <v>U</v>
      </c>
    </row>
    <row r="231" spans="1:75" x14ac:dyDescent="0.35">
      <c r="A231" s="3" t="s">
        <v>2505</v>
      </c>
      <c r="B231" s="3" t="s">
        <v>2511</v>
      </c>
      <c r="C231" s="24" t="s">
        <v>484</v>
      </c>
      <c r="D231" s="3" t="s">
        <v>1146</v>
      </c>
      <c r="E231" s="3" t="s">
        <v>2511</v>
      </c>
      <c r="F231" s="3" t="s">
        <v>1575</v>
      </c>
      <c r="G231" s="105" t="s">
        <v>1513</v>
      </c>
      <c r="H231" s="3">
        <v>1</v>
      </c>
      <c r="I231" s="4"/>
      <c r="J231" s="3" t="s">
        <v>2512</v>
      </c>
      <c r="K231" s="7"/>
      <c r="L231" s="9" t="s">
        <v>643</v>
      </c>
      <c r="M231" s="43" t="str">
        <f t="shared" si="67"/>
        <v>U U U U</v>
      </c>
      <c r="N231" s="43" t="str">
        <f t="shared" si="68"/>
        <v>U U U U U U</v>
      </c>
      <c r="O231" s="43" t="str">
        <f t="shared" si="69"/>
        <v>Hh R Z</v>
      </c>
      <c r="P231" s="43" t="str">
        <f t="shared" si="70"/>
        <v>- - U</v>
      </c>
      <c r="R231" s="3" t="s">
        <v>2080</v>
      </c>
      <c r="S231" s="3" t="s">
        <v>86</v>
      </c>
      <c r="T231" s="3" t="s">
        <v>86</v>
      </c>
      <c r="U231" s="3" t="s">
        <v>86</v>
      </c>
      <c r="V231" s="3" t="str">
        <f t="shared" si="71"/>
        <v>U</v>
      </c>
      <c r="W231" s="3" t="s">
        <v>86</v>
      </c>
      <c r="X231" s="3" t="str">
        <f t="shared" si="72"/>
        <v>U</v>
      </c>
      <c r="Y231" s="3" t="s">
        <v>86</v>
      </c>
      <c r="Z231" s="3" t="str">
        <f t="shared" si="73"/>
        <v>U</v>
      </c>
      <c r="AA231" s="3" t="s">
        <v>86</v>
      </c>
      <c r="AB231" s="3" t="str">
        <f t="shared" si="74"/>
        <v>U</v>
      </c>
      <c r="AC231" s="3" t="s">
        <v>86</v>
      </c>
      <c r="AD231" s="3" t="str">
        <f t="shared" si="75"/>
        <v>U</v>
      </c>
      <c r="AE231" s="3" t="s">
        <v>86</v>
      </c>
      <c r="AF231" s="3" t="s">
        <v>86</v>
      </c>
      <c r="AG231" s="3" t="str">
        <f t="shared" si="76"/>
        <v>U</v>
      </c>
      <c r="AH231" s="3" t="s">
        <v>86</v>
      </c>
      <c r="AI231" s="3" t="str">
        <f t="shared" si="77"/>
        <v>U</v>
      </c>
      <c r="AJ231" s="3" t="s">
        <v>86</v>
      </c>
      <c r="AK231" s="3" t="str">
        <f t="shared" si="78"/>
        <v>U</v>
      </c>
      <c r="AL231" s="3" t="s">
        <v>86</v>
      </c>
      <c r="AM231" s="3" t="str">
        <f t="shared" si="79"/>
        <v>U</v>
      </c>
      <c r="AN231" s="3" t="s">
        <v>86</v>
      </c>
      <c r="AO231" s="3" t="str">
        <f t="shared" si="80"/>
        <v>U</v>
      </c>
      <c r="AP231" s="105">
        <v>20150024</v>
      </c>
      <c r="AR231" s="3" t="s">
        <v>377</v>
      </c>
      <c r="AS231" s="3" t="s">
        <v>5</v>
      </c>
      <c r="AT231" s="3" t="str">
        <f t="shared" si="81"/>
        <v>R</v>
      </c>
      <c r="AU231" s="3" t="s">
        <v>380</v>
      </c>
      <c r="AV231" s="3" t="s">
        <v>1271</v>
      </c>
      <c r="AW231" s="3" t="s">
        <v>1903</v>
      </c>
      <c r="AX231" s="3" t="str">
        <f t="shared" si="82"/>
        <v>Hh</v>
      </c>
      <c r="AY231" s="3" t="s">
        <v>86</v>
      </c>
      <c r="AZ231" s="3" t="s">
        <v>86</v>
      </c>
      <c r="BA231" s="3" t="s">
        <v>86</v>
      </c>
      <c r="BB231" s="3" t="s">
        <v>1331</v>
      </c>
      <c r="BC231" s="3" t="s">
        <v>5</v>
      </c>
      <c r="BD231" s="3" t="str">
        <f t="shared" si="83"/>
        <v>Z</v>
      </c>
      <c r="BE231" s="3" t="s">
        <v>1271</v>
      </c>
      <c r="BF231" s="3" t="s">
        <v>2</v>
      </c>
      <c r="BG231" s="3" t="str">
        <f t="shared" si="84"/>
        <v>-</v>
      </c>
      <c r="BH231" s="3" t="s">
        <v>1271</v>
      </c>
      <c r="BI231" s="3" t="s">
        <v>86</v>
      </c>
      <c r="BJ231" s="3" t="s">
        <v>86</v>
      </c>
      <c r="BK231" s="3" t="s">
        <v>2</v>
      </c>
      <c r="BL231" s="3" t="str">
        <f t="shared" si="86"/>
        <v>-</v>
      </c>
      <c r="BM231" s="3" t="s">
        <v>86</v>
      </c>
      <c r="BN231" s="3" t="s">
        <v>86</v>
      </c>
      <c r="BO231" s="3" t="str">
        <f t="shared" si="85"/>
        <v>U</v>
      </c>
    </row>
    <row r="232" spans="1:75" x14ac:dyDescent="0.35">
      <c r="A232" s="3" t="s">
        <v>2505</v>
      </c>
      <c r="B232" s="3" t="s">
        <v>2511</v>
      </c>
      <c r="C232" s="24" t="s">
        <v>489</v>
      </c>
      <c r="D232" s="3" t="s">
        <v>1146</v>
      </c>
      <c r="E232" s="3" t="s">
        <v>2511</v>
      </c>
      <c r="F232" s="3" t="s">
        <v>1575</v>
      </c>
      <c r="G232" s="105" t="s">
        <v>1513</v>
      </c>
      <c r="H232" s="3">
        <v>1</v>
      </c>
      <c r="I232" s="4"/>
      <c r="J232" s="3" t="s">
        <v>2512</v>
      </c>
      <c r="K232" s="7"/>
      <c r="L232" s="9" t="s">
        <v>648</v>
      </c>
      <c r="M232" s="43" t="str">
        <f t="shared" si="67"/>
        <v>U U U U</v>
      </c>
      <c r="N232" s="43" t="str">
        <f t="shared" si="68"/>
        <v>U U U U U U</v>
      </c>
      <c r="O232" s="43" t="str">
        <f t="shared" si="69"/>
        <v>Hh R -</v>
      </c>
      <c r="P232" s="43" t="str">
        <f t="shared" si="70"/>
        <v>- - U</v>
      </c>
      <c r="R232" s="3" t="s">
        <v>2080</v>
      </c>
      <c r="S232" s="3" t="s">
        <v>86</v>
      </c>
      <c r="T232" s="3" t="s">
        <v>86</v>
      </c>
      <c r="U232" s="3" t="s">
        <v>86</v>
      </c>
      <c r="V232" s="3" t="str">
        <f t="shared" si="71"/>
        <v>U</v>
      </c>
      <c r="W232" s="3" t="s">
        <v>86</v>
      </c>
      <c r="X232" s="3" t="str">
        <f t="shared" si="72"/>
        <v>U</v>
      </c>
      <c r="Y232" s="3" t="s">
        <v>86</v>
      </c>
      <c r="Z232" s="3" t="str">
        <f t="shared" si="73"/>
        <v>U</v>
      </c>
      <c r="AA232" s="3" t="s">
        <v>86</v>
      </c>
      <c r="AB232" s="3" t="str">
        <f t="shared" si="74"/>
        <v>U</v>
      </c>
      <c r="AC232" s="3" t="s">
        <v>86</v>
      </c>
      <c r="AD232" s="3" t="str">
        <f t="shared" si="75"/>
        <v>U</v>
      </c>
      <c r="AE232" s="3" t="s">
        <v>86</v>
      </c>
      <c r="AF232" s="3" t="s">
        <v>86</v>
      </c>
      <c r="AG232" s="3" t="str">
        <f t="shared" si="76"/>
        <v>U</v>
      </c>
      <c r="AH232" s="3" t="s">
        <v>86</v>
      </c>
      <c r="AI232" s="3" t="str">
        <f t="shared" si="77"/>
        <v>U</v>
      </c>
      <c r="AJ232" s="3" t="s">
        <v>86</v>
      </c>
      <c r="AK232" s="3" t="str">
        <f t="shared" si="78"/>
        <v>U</v>
      </c>
      <c r="AL232" s="3" t="s">
        <v>86</v>
      </c>
      <c r="AM232" s="3" t="str">
        <f t="shared" si="79"/>
        <v>U</v>
      </c>
      <c r="AN232" s="3" t="s">
        <v>86</v>
      </c>
      <c r="AO232" s="3" t="str">
        <f t="shared" si="80"/>
        <v>U</v>
      </c>
      <c r="AP232" s="105">
        <v>20150024</v>
      </c>
      <c r="AR232" s="3" t="s">
        <v>377</v>
      </c>
      <c r="AS232" s="3" t="s">
        <v>5</v>
      </c>
      <c r="AT232" s="3" t="str">
        <f t="shared" si="81"/>
        <v>R</v>
      </c>
      <c r="AU232" s="3" t="s">
        <v>380</v>
      </c>
      <c r="AV232" s="3" t="s">
        <v>1271</v>
      </c>
      <c r="AW232" s="3" t="s">
        <v>1903</v>
      </c>
      <c r="AX232" s="3" t="str">
        <f t="shared" si="82"/>
        <v>Hh</v>
      </c>
      <c r="AY232" s="3" t="s">
        <v>86</v>
      </c>
      <c r="AZ232" s="3" t="s">
        <v>86</v>
      </c>
      <c r="BA232" s="3" t="s">
        <v>86</v>
      </c>
      <c r="BB232" s="3" t="s">
        <v>1271</v>
      </c>
      <c r="BC232" s="3" t="s">
        <v>2</v>
      </c>
      <c r="BD232" s="3" t="str">
        <f t="shared" si="83"/>
        <v>-</v>
      </c>
      <c r="BE232" s="3" t="s">
        <v>1271</v>
      </c>
      <c r="BF232" s="3" t="s">
        <v>2</v>
      </c>
      <c r="BG232" s="3" t="str">
        <f t="shared" si="84"/>
        <v>-</v>
      </c>
      <c r="BH232" s="3" t="s">
        <v>1271</v>
      </c>
      <c r="BI232" s="3" t="s">
        <v>86</v>
      </c>
      <c r="BJ232" s="3" t="s">
        <v>86</v>
      </c>
      <c r="BK232" s="3" t="s">
        <v>2</v>
      </c>
      <c r="BL232" s="3" t="str">
        <f t="shared" si="86"/>
        <v>-</v>
      </c>
      <c r="BM232" s="3" t="s">
        <v>86</v>
      </c>
      <c r="BN232" s="3" t="s">
        <v>86</v>
      </c>
      <c r="BO232" s="3" t="str">
        <f t="shared" si="85"/>
        <v>U</v>
      </c>
    </row>
    <row r="233" spans="1:75" x14ac:dyDescent="0.35">
      <c r="A233" s="3" t="s">
        <v>2505</v>
      </c>
      <c r="B233" s="3" t="s">
        <v>2511</v>
      </c>
      <c r="C233" s="24" t="s">
        <v>468</v>
      </c>
      <c r="D233" s="3" t="s">
        <v>1146</v>
      </c>
      <c r="E233" s="3" t="s">
        <v>2511</v>
      </c>
      <c r="F233" s="3" t="s">
        <v>1558</v>
      </c>
      <c r="G233" s="105" t="s">
        <v>1506</v>
      </c>
      <c r="H233" s="3">
        <v>0</v>
      </c>
      <c r="I233" s="4"/>
      <c r="J233" s="3" t="s">
        <v>2512</v>
      </c>
      <c r="K233" s="7"/>
      <c r="L233" s="9" t="s">
        <v>627</v>
      </c>
      <c r="M233" s="43" t="str">
        <f t="shared" si="67"/>
        <v>U U U U</v>
      </c>
      <c r="N233" s="43" t="str">
        <f t="shared" si="68"/>
        <v>U U U U U U</v>
      </c>
      <c r="O233" s="43" t="str">
        <f t="shared" si="69"/>
        <v>Hh R Z</v>
      </c>
      <c r="P233" s="43" t="str">
        <f t="shared" si="70"/>
        <v>- - U</v>
      </c>
      <c r="R233" s="3" t="s">
        <v>2080</v>
      </c>
      <c r="S233" s="3" t="s">
        <v>86</v>
      </c>
      <c r="T233" s="3" t="s">
        <v>86</v>
      </c>
      <c r="U233" s="3" t="s">
        <v>86</v>
      </c>
      <c r="V233" s="3" t="str">
        <f t="shared" si="71"/>
        <v>U</v>
      </c>
      <c r="W233" s="3" t="s">
        <v>86</v>
      </c>
      <c r="X233" s="3" t="str">
        <f t="shared" si="72"/>
        <v>U</v>
      </c>
      <c r="Y233" s="3" t="s">
        <v>86</v>
      </c>
      <c r="Z233" s="3" t="str">
        <f t="shared" si="73"/>
        <v>U</v>
      </c>
      <c r="AA233" s="3" t="s">
        <v>86</v>
      </c>
      <c r="AB233" s="3" t="str">
        <f t="shared" si="74"/>
        <v>U</v>
      </c>
      <c r="AC233" s="3" t="s">
        <v>86</v>
      </c>
      <c r="AD233" s="3" t="str">
        <f t="shared" si="75"/>
        <v>U</v>
      </c>
      <c r="AE233" s="3" t="s">
        <v>86</v>
      </c>
      <c r="AF233" s="3" t="s">
        <v>86</v>
      </c>
      <c r="AG233" s="3" t="str">
        <f t="shared" si="76"/>
        <v>U</v>
      </c>
      <c r="AH233" s="3" t="s">
        <v>86</v>
      </c>
      <c r="AI233" s="3" t="str">
        <f t="shared" si="77"/>
        <v>U</v>
      </c>
      <c r="AJ233" s="3" t="s">
        <v>86</v>
      </c>
      <c r="AK233" s="3" t="str">
        <f t="shared" si="78"/>
        <v>U</v>
      </c>
      <c r="AL233" s="3" t="s">
        <v>86</v>
      </c>
      <c r="AM233" s="3" t="str">
        <f t="shared" si="79"/>
        <v>U</v>
      </c>
      <c r="AN233" s="3" t="s">
        <v>86</v>
      </c>
      <c r="AO233" s="3" t="str">
        <f t="shared" si="80"/>
        <v>U</v>
      </c>
      <c r="AP233" s="105">
        <v>20150024</v>
      </c>
      <c r="AR233" s="3" t="s">
        <v>373</v>
      </c>
      <c r="AS233" s="3" t="s">
        <v>5</v>
      </c>
      <c r="AT233" s="3" t="str">
        <f t="shared" si="81"/>
        <v>R</v>
      </c>
      <c r="AU233" s="3" t="s">
        <v>380</v>
      </c>
      <c r="AV233" s="3" t="s">
        <v>210</v>
      </c>
      <c r="AW233" s="3" t="s">
        <v>1903</v>
      </c>
      <c r="AX233" s="3" t="str">
        <f t="shared" si="82"/>
        <v>Hh</v>
      </c>
      <c r="AY233" s="3" t="s">
        <v>86</v>
      </c>
      <c r="AZ233" s="3" t="s">
        <v>86</v>
      </c>
      <c r="BA233" s="3" t="s">
        <v>86</v>
      </c>
      <c r="BB233" s="3" t="s">
        <v>1339</v>
      </c>
      <c r="BC233" s="3" t="s">
        <v>5</v>
      </c>
      <c r="BD233" s="3" t="str">
        <f t="shared" si="83"/>
        <v>Z</v>
      </c>
      <c r="BE233" s="3" t="s">
        <v>1271</v>
      </c>
      <c r="BF233" s="3" t="s">
        <v>2</v>
      </c>
      <c r="BG233" s="3" t="str">
        <f t="shared" si="84"/>
        <v>-</v>
      </c>
      <c r="BH233" s="3" t="s">
        <v>1271</v>
      </c>
      <c r="BI233" s="3" t="s">
        <v>86</v>
      </c>
      <c r="BJ233" s="3" t="s">
        <v>86</v>
      </c>
      <c r="BK233" s="3" t="s">
        <v>2</v>
      </c>
      <c r="BL233" s="3" t="str">
        <f t="shared" si="86"/>
        <v>-</v>
      </c>
      <c r="BM233" s="3" t="s">
        <v>86</v>
      </c>
      <c r="BN233" s="3" t="s">
        <v>86</v>
      </c>
      <c r="BO233" s="3" t="str">
        <f t="shared" si="85"/>
        <v>U</v>
      </c>
    </row>
    <row r="234" spans="1:75" x14ac:dyDescent="0.35">
      <c r="A234" s="3" t="s">
        <v>2505</v>
      </c>
      <c r="B234" s="3" t="s">
        <v>2511</v>
      </c>
      <c r="C234" s="24" t="s">
        <v>464</v>
      </c>
      <c r="D234" s="3" t="s">
        <v>1146</v>
      </c>
      <c r="E234" s="3" t="s">
        <v>2511</v>
      </c>
      <c r="F234" s="3" t="s">
        <v>1558</v>
      </c>
      <c r="G234" s="105" t="s">
        <v>1506</v>
      </c>
      <c r="H234" s="3">
        <v>0</v>
      </c>
      <c r="I234" s="4"/>
      <c r="J234" s="3" t="s">
        <v>2512</v>
      </c>
      <c r="K234" s="7"/>
      <c r="L234" s="9" t="s">
        <v>623</v>
      </c>
      <c r="M234" s="43" t="str">
        <f t="shared" si="67"/>
        <v>U U U U</v>
      </c>
      <c r="N234" s="43" t="str">
        <f t="shared" si="68"/>
        <v>U U U U U U</v>
      </c>
      <c r="O234" s="43" t="str">
        <f t="shared" si="69"/>
        <v>Hh R U</v>
      </c>
      <c r="P234" s="43" t="str">
        <f t="shared" si="70"/>
        <v>- - U</v>
      </c>
      <c r="R234" s="3" t="s">
        <v>2080</v>
      </c>
      <c r="S234" s="3" t="s">
        <v>86</v>
      </c>
      <c r="T234" s="3" t="s">
        <v>86</v>
      </c>
      <c r="U234" s="3" t="s">
        <v>86</v>
      </c>
      <c r="V234" s="3" t="str">
        <f t="shared" si="71"/>
        <v>U</v>
      </c>
      <c r="W234" s="3" t="s">
        <v>86</v>
      </c>
      <c r="X234" s="3" t="str">
        <f t="shared" si="72"/>
        <v>U</v>
      </c>
      <c r="Y234" s="3" t="s">
        <v>86</v>
      </c>
      <c r="Z234" s="3" t="str">
        <f t="shared" si="73"/>
        <v>U</v>
      </c>
      <c r="AA234" s="3" t="s">
        <v>86</v>
      </c>
      <c r="AB234" s="3" t="str">
        <f t="shared" si="74"/>
        <v>U</v>
      </c>
      <c r="AC234" s="3" t="s">
        <v>86</v>
      </c>
      <c r="AD234" s="3" t="str">
        <f t="shared" si="75"/>
        <v>U</v>
      </c>
      <c r="AE234" s="3" t="s">
        <v>86</v>
      </c>
      <c r="AF234" s="3" t="s">
        <v>86</v>
      </c>
      <c r="AG234" s="3" t="str">
        <f t="shared" si="76"/>
        <v>U</v>
      </c>
      <c r="AH234" s="3" t="s">
        <v>86</v>
      </c>
      <c r="AI234" s="3" t="str">
        <f t="shared" si="77"/>
        <v>U</v>
      </c>
      <c r="AJ234" s="3" t="s">
        <v>86</v>
      </c>
      <c r="AK234" s="3" t="str">
        <f t="shared" si="78"/>
        <v>U</v>
      </c>
      <c r="AL234" s="3" t="s">
        <v>86</v>
      </c>
      <c r="AM234" s="3" t="str">
        <f t="shared" si="79"/>
        <v>U</v>
      </c>
      <c r="AN234" s="3" t="s">
        <v>86</v>
      </c>
      <c r="AO234" s="3" t="str">
        <f t="shared" si="80"/>
        <v>U</v>
      </c>
      <c r="AP234" s="105">
        <v>20150024</v>
      </c>
      <c r="AR234" s="3" t="s">
        <v>373</v>
      </c>
      <c r="AS234" s="3" t="s">
        <v>5</v>
      </c>
      <c r="AT234" s="3" t="str">
        <f t="shared" si="81"/>
        <v>R</v>
      </c>
      <c r="AU234" s="3" t="s">
        <v>380</v>
      </c>
      <c r="AV234" s="3" t="s">
        <v>1271</v>
      </c>
      <c r="AW234" s="3" t="s">
        <v>1903</v>
      </c>
      <c r="AX234" s="3" t="str">
        <f t="shared" si="82"/>
        <v>Hh</v>
      </c>
      <c r="AY234" s="3" t="s">
        <v>86</v>
      </c>
      <c r="AZ234" s="3" t="s">
        <v>86</v>
      </c>
      <c r="BA234" s="3" t="s">
        <v>86</v>
      </c>
      <c r="BB234" s="3" t="s">
        <v>210</v>
      </c>
      <c r="BC234" s="3" t="s">
        <v>656</v>
      </c>
      <c r="BD234" s="3" t="str">
        <f t="shared" si="83"/>
        <v>U</v>
      </c>
      <c r="BE234" s="3" t="s">
        <v>1271</v>
      </c>
      <c r="BF234" s="3" t="s">
        <v>2</v>
      </c>
      <c r="BG234" s="3" t="str">
        <f t="shared" si="84"/>
        <v>-</v>
      </c>
      <c r="BH234" s="3" t="s">
        <v>1271</v>
      </c>
      <c r="BI234" s="3" t="s">
        <v>86</v>
      </c>
      <c r="BJ234" s="3" t="s">
        <v>86</v>
      </c>
      <c r="BK234" s="3" t="s">
        <v>2</v>
      </c>
      <c r="BL234" s="3" t="str">
        <f t="shared" si="86"/>
        <v>-</v>
      </c>
      <c r="BM234" s="3" t="s">
        <v>86</v>
      </c>
      <c r="BN234" s="3" t="s">
        <v>86</v>
      </c>
      <c r="BO234" s="3" t="str">
        <f t="shared" si="85"/>
        <v>U</v>
      </c>
    </row>
    <row r="235" spans="1:75" x14ac:dyDescent="0.35">
      <c r="A235" s="3" t="s">
        <v>2505</v>
      </c>
      <c r="B235" s="3" t="s">
        <v>2511</v>
      </c>
      <c r="C235" s="24" t="s">
        <v>470</v>
      </c>
      <c r="D235" s="3" t="s">
        <v>1146</v>
      </c>
      <c r="E235" s="3" t="s">
        <v>2511</v>
      </c>
      <c r="F235" s="3" t="s">
        <v>1563</v>
      </c>
      <c r="G235" s="105" t="s">
        <v>1506</v>
      </c>
      <c r="H235" s="3">
        <v>1</v>
      </c>
      <c r="I235" s="4"/>
      <c r="J235" s="3" t="s">
        <v>2512</v>
      </c>
      <c r="K235" s="7"/>
      <c r="L235" s="9" t="s">
        <v>629</v>
      </c>
      <c r="M235" s="43" t="str">
        <f t="shared" si="67"/>
        <v>U U U U</v>
      </c>
      <c r="N235" s="43" t="str">
        <f t="shared" si="68"/>
        <v>U U U U U U</v>
      </c>
      <c r="O235" s="43" t="str">
        <f t="shared" si="69"/>
        <v>Hh R Z</v>
      </c>
      <c r="P235" s="43" t="str">
        <f t="shared" si="70"/>
        <v>- - U</v>
      </c>
      <c r="R235" s="3" t="s">
        <v>2080</v>
      </c>
      <c r="S235" s="3" t="s">
        <v>86</v>
      </c>
      <c r="T235" s="3" t="s">
        <v>86</v>
      </c>
      <c r="U235" s="3" t="s">
        <v>86</v>
      </c>
      <c r="V235" s="3" t="str">
        <f t="shared" si="71"/>
        <v>U</v>
      </c>
      <c r="W235" s="3" t="s">
        <v>86</v>
      </c>
      <c r="X235" s="3" t="str">
        <f t="shared" si="72"/>
        <v>U</v>
      </c>
      <c r="Y235" s="3" t="s">
        <v>86</v>
      </c>
      <c r="Z235" s="3" t="str">
        <f t="shared" si="73"/>
        <v>U</v>
      </c>
      <c r="AA235" s="3" t="s">
        <v>86</v>
      </c>
      <c r="AB235" s="3" t="str">
        <f t="shared" si="74"/>
        <v>U</v>
      </c>
      <c r="AC235" s="3" t="s">
        <v>86</v>
      </c>
      <c r="AD235" s="3" t="str">
        <f t="shared" si="75"/>
        <v>U</v>
      </c>
      <c r="AE235" s="3" t="s">
        <v>86</v>
      </c>
      <c r="AF235" s="3" t="s">
        <v>86</v>
      </c>
      <c r="AG235" s="3" t="str">
        <f t="shared" si="76"/>
        <v>U</v>
      </c>
      <c r="AH235" s="3" t="s">
        <v>86</v>
      </c>
      <c r="AI235" s="3" t="str">
        <f t="shared" si="77"/>
        <v>U</v>
      </c>
      <c r="AJ235" s="3" t="s">
        <v>86</v>
      </c>
      <c r="AK235" s="3" t="str">
        <f t="shared" si="78"/>
        <v>U</v>
      </c>
      <c r="AL235" s="3" t="s">
        <v>86</v>
      </c>
      <c r="AM235" s="3" t="str">
        <f t="shared" si="79"/>
        <v>U</v>
      </c>
      <c r="AN235" s="3" t="s">
        <v>86</v>
      </c>
      <c r="AO235" s="3" t="str">
        <f t="shared" si="80"/>
        <v>U</v>
      </c>
      <c r="AP235" s="105">
        <v>20150024</v>
      </c>
      <c r="AR235" s="3" t="s">
        <v>373</v>
      </c>
      <c r="AS235" s="3" t="s">
        <v>5</v>
      </c>
      <c r="AT235" s="3" t="str">
        <f t="shared" si="81"/>
        <v>R</v>
      </c>
      <c r="AU235" s="3" t="s">
        <v>380</v>
      </c>
      <c r="AV235" s="3" t="s">
        <v>1271</v>
      </c>
      <c r="AW235" s="3" t="s">
        <v>1903</v>
      </c>
      <c r="AX235" s="3" t="str">
        <f t="shared" si="82"/>
        <v>Hh</v>
      </c>
      <c r="AY235" s="3" t="s">
        <v>86</v>
      </c>
      <c r="AZ235" s="3" t="s">
        <v>86</v>
      </c>
      <c r="BA235" s="3" t="s">
        <v>86</v>
      </c>
      <c r="BB235" s="3" t="s">
        <v>1339</v>
      </c>
      <c r="BC235" s="3" t="s">
        <v>5</v>
      </c>
      <c r="BD235" s="3" t="str">
        <f t="shared" si="83"/>
        <v>Z</v>
      </c>
      <c r="BE235" s="3" t="s">
        <v>1271</v>
      </c>
      <c r="BF235" s="3" t="s">
        <v>2</v>
      </c>
      <c r="BG235" s="3" t="str">
        <f t="shared" si="84"/>
        <v>-</v>
      </c>
      <c r="BH235" s="3" t="s">
        <v>1271</v>
      </c>
      <c r="BI235" s="3" t="s">
        <v>86</v>
      </c>
      <c r="BJ235" s="3" t="s">
        <v>86</v>
      </c>
      <c r="BK235" s="3" t="s">
        <v>2</v>
      </c>
      <c r="BL235" s="3" t="str">
        <f t="shared" si="86"/>
        <v>-</v>
      </c>
      <c r="BM235" s="3" t="s">
        <v>86</v>
      </c>
      <c r="BN235" s="3" t="s">
        <v>86</v>
      </c>
      <c r="BO235" s="3" t="str">
        <f t="shared" si="85"/>
        <v>U</v>
      </c>
    </row>
    <row r="236" spans="1:75" s="39" customFormat="1" x14ac:dyDescent="0.35">
      <c r="A236" s="3" t="s">
        <v>2505</v>
      </c>
      <c r="B236" s="3" t="s">
        <v>2511</v>
      </c>
      <c r="C236" s="24" t="s">
        <v>490</v>
      </c>
      <c r="D236" s="3" t="s">
        <v>1146</v>
      </c>
      <c r="E236" s="3" t="s">
        <v>2511</v>
      </c>
      <c r="F236" s="3" t="s">
        <v>1580</v>
      </c>
      <c r="G236" s="3" t="s">
        <v>1503</v>
      </c>
      <c r="H236" s="3">
        <v>0</v>
      </c>
      <c r="I236" s="4"/>
      <c r="J236" s="3" t="s">
        <v>2512</v>
      </c>
      <c r="K236" s="7"/>
      <c r="L236" s="9" t="s">
        <v>649</v>
      </c>
      <c r="M236" s="43" t="str">
        <f t="shared" si="67"/>
        <v>U U U U</v>
      </c>
      <c r="N236" s="43" t="str">
        <f t="shared" si="68"/>
        <v>U U U U U U</v>
      </c>
      <c r="O236" s="43" t="str">
        <f t="shared" si="69"/>
        <v>Hh R -</v>
      </c>
      <c r="P236" s="43" t="str">
        <f t="shared" si="70"/>
        <v>- - U</v>
      </c>
      <c r="Q236" s="3"/>
      <c r="R236" s="3" t="s">
        <v>2080</v>
      </c>
      <c r="S236" s="3" t="s">
        <v>86</v>
      </c>
      <c r="T236" s="3" t="s">
        <v>86</v>
      </c>
      <c r="U236" s="3" t="s">
        <v>86</v>
      </c>
      <c r="V236" s="3" t="str">
        <f t="shared" si="71"/>
        <v>U</v>
      </c>
      <c r="W236" s="3" t="s">
        <v>86</v>
      </c>
      <c r="X236" s="3" t="str">
        <f t="shared" si="72"/>
        <v>U</v>
      </c>
      <c r="Y236" s="3" t="s">
        <v>86</v>
      </c>
      <c r="Z236" s="3" t="str">
        <f t="shared" si="73"/>
        <v>U</v>
      </c>
      <c r="AA236" s="3" t="s">
        <v>86</v>
      </c>
      <c r="AB236" s="3" t="str">
        <f t="shared" si="74"/>
        <v>U</v>
      </c>
      <c r="AC236" s="3" t="s">
        <v>86</v>
      </c>
      <c r="AD236" s="3" t="str">
        <f t="shared" si="75"/>
        <v>U</v>
      </c>
      <c r="AE236" s="3" t="s">
        <v>86</v>
      </c>
      <c r="AF236" s="3" t="s">
        <v>86</v>
      </c>
      <c r="AG236" s="3" t="str">
        <f t="shared" si="76"/>
        <v>U</v>
      </c>
      <c r="AH236" s="3" t="s">
        <v>86</v>
      </c>
      <c r="AI236" s="3" t="str">
        <f t="shared" si="77"/>
        <v>U</v>
      </c>
      <c r="AJ236" s="3" t="s">
        <v>86</v>
      </c>
      <c r="AK236" s="3" t="str">
        <f t="shared" si="78"/>
        <v>U</v>
      </c>
      <c r="AL236" s="3" t="s">
        <v>86</v>
      </c>
      <c r="AM236" s="3" t="str">
        <f t="shared" si="79"/>
        <v>U</v>
      </c>
      <c r="AN236" s="3" t="s">
        <v>86</v>
      </c>
      <c r="AO236" s="3" t="str">
        <f t="shared" si="80"/>
        <v>U</v>
      </c>
      <c r="AP236" s="105">
        <v>20150024</v>
      </c>
      <c r="AQ236" s="3"/>
      <c r="AR236" s="3" t="s">
        <v>376</v>
      </c>
      <c r="AS236" s="3" t="s">
        <v>5</v>
      </c>
      <c r="AT236" s="3" t="str">
        <f t="shared" si="81"/>
        <v>R</v>
      </c>
      <c r="AU236" s="3" t="s">
        <v>380</v>
      </c>
      <c r="AV236" s="3" t="s">
        <v>1271</v>
      </c>
      <c r="AW236" s="3" t="s">
        <v>1903</v>
      </c>
      <c r="AX236" s="3" t="str">
        <f t="shared" si="82"/>
        <v>Hh</v>
      </c>
      <c r="AY236" s="3" t="s">
        <v>86</v>
      </c>
      <c r="AZ236" s="3" t="s">
        <v>86</v>
      </c>
      <c r="BA236" s="3" t="s">
        <v>86</v>
      </c>
      <c r="BB236" s="3" t="s">
        <v>1271</v>
      </c>
      <c r="BC236" s="3" t="s">
        <v>2</v>
      </c>
      <c r="BD236" s="3" t="str">
        <f t="shared" si="83"/>
        <v>-</v>
      </c>
      <c r="BE236" s="3" t="s">
        <v>1271</v>
      </c>
      <c r="BF236" s="3" t="s">
        <v>2</v>
      </c>
      <c r="BG236" s="3" t="str">
        <f t="shared" si="84"/>
        <v>-</v>
      </c>
      <c r="BH236" s="3" t="s">
        <v>1271</v>
      </c>
      <c r="BI236" s="3" t="s">
        <v>86</v>
      </c>
      <c r="BJ236" s="3" t="s">
        <v>86</v>
      </c>
      <c r="BK236" s="3" t="s">
        <v>2</v>
      </c>
      <c r="BL236" s="3" t="str">
        <f t="shared" si="86"/>
        <v>-</v>
      </c>
      <c r="BM236" s="3" t="s">
        <v>86</v>
      </c>
      <c r="BN236" s="3" t="s">
        <v>86</v>
      </c>
      <c r="BO236" s="3" t="str">
        <f t="shared" si="85"/>
        <v>U</v>
      </c>
      <c r="BP236" s="3"/>
      <c r="BQ236" s="3"/>
      <c r="BR236" s="3"/>
      <c r="BS236" s="3"/>
      <c r="BT236" s="3"/>
      <c r="BU236" s="3"/>
      <c r="BV236" s="3"/>
      <c r="BW236" s="3"/>
    </row>
    <row r="237" spans="1:75" s="39" customFormat="1" x14ac:dyDescent="0.35">
      <c r="A237" s="3" t="s">
        <v>2505</v>
      </c>
      <c r="B237" s="3" t="s">
        <v>2511</v>
      </c>
      <c r="C237" s="24" t="s">
        <v>488</v>
      </c>
      <c r="D237" s="3" t="s">
        <v>1146</v>
      </c>
      <c r="E237" s="3" t="s">
        <v>2511</v>
      </c>
      <c r="F237" s="3" t="s">
        <v>1579</v>
      </c>
      <c r="G237" s="3" t="s">
        <v>1502</v>
      </c>
      <c r="H237" s="3">
        <v>0</v>
      </c>
      <c r="I237" s="4"/>
      <c r="J237" s="3" t="s">
        <v>2512</v>
      </c>
      <c r="K237" s="7"/>
      <c r="L237" s="9" t="s">
        <v>647</v>
      </c>
      <c r="M237" s="43" t="str">
        <f t="shared" si="67"/>
        <v>U U U U</v>
      </c>
      <c r="N237" s="43" t="str">
        <f t="shared" si="68"/>
        <v>U U U U U U</v>
      </c>
      <c r="O237" s="43" t="str">
        <f t="shared" si="69"/>
        <v>Hh R -</v>
      </c>
      <c r="P237" s="43" t="str">
        <f t="shared" si="70"/>
        <v>- - U</v>
      </c>
      <c r="Q237" s="3"/>
      <c r="R237" s="3" t="s">
        <v>2080</v>
      </c>
      <c r="S237" s="3" t="s">
        <v>86</v>
      </c>
      <c r="T237" s="3" t="s">
        <v>86</v>
      </c>
      <c r="U237" s="3" t="s">
        <v>86</v>
      </c>
      <c r="V237" s="3" t="str">
        <f t="shared" si="71"/>
        <v>U</v>
      </c>
      <c r="W237" s="3" t="s">
        <v>86</v>
      </c>
      <c r="X237" s="3" t="str">
        <f t="shared" si="72"/>
        <v>U</v>
      </c>
      <c r="Y237" s="3" t="s">
        <v>86</v>
      </c>
      <c r="Z237" s="3" t="str">
        <f t="shared" si="73"/>
        <v>U</v>
      </c>
      <c r="AA237" s="3" t="s">
        <v>86</v>
      </c>
      <c r="AB237" s="3" t="str">
        <f t="shared" si="74"/>
        <v>U</v>
      </c>
      <c r="AC237" s="3" t="s">
        <v>86</v>
      </c>
      <c r="AD237" s="3" t="str">
        <f t="shared" si="75"/>
        <v>U</v>
      </c>
      <c r="AE237" s="3" t="s">
        <v>86</v>
      </c>
      <c r="AF237" s="3" t="s">
        <v>86</v>
      </c>
      <c r="AG237" s="3" t="str">
        <f t="shared" si="76"/>
        <v>U</v>
      </c>
      <c r="AH237" s="3" t="s">
        <v>86</v>
      </c>
      <c r="AI237" s="3" t="str">
        <f t="shared" si="77"/>
        <v>U</v>
      </c>
      <c r="AJ237" s="3" t="s">
        <v>86</v>
      </c>
      <c r="AK237" s="3" t="str">
        <f t="shared" si="78"/>
        <v>U</v>
      </c>
      <c r="AL237" s="3" t="s">
        <v>86</v>
      </c>
      <c r="AM237" s="3" t="str">
        <f t="shared" si="79"/>
        <v>U</v>
      </c>
      <c r="AN237" s="3" t="s">
        <v>86</v>
      </c>
      <c r="AO237" s="3" t="str">
        <f t="shared" si="80"/>
        <v>U</v>
      </c>
      <c r="AP237" s="105">
        <v>20150024</v>
      </c>
      <c r="AQ237" s="3"/>
      <c r="AR237" s="3" t="s">
        <v>1333</v>
      </c>
      <c r="AS237" s="3" t="s">
        <v>5</v>
      </c>
      <c r="AT237" s="3" t="str">
        <f t="shared" si="81"/>
        <v>R</v>
      </c>
      <c r="AU237" s="3" t="s">
        <v>380</v>
      </c>
      <c r="AV237" s="3" t="s">
        <v>1275</v>
      </c>
      <c r="AW237" s="3" t="s">
        <v>1903</v>
      </c>
      <c r="AX237" s="3" t="str">
        <f t="shared" si="82"/>
        <v>Hh</v>
      </c>
      <c r="AY237" s="3" t="s">
        <v>86</v>
      </c>
      <c r="AZ237" s="3" t="s">
        <v>86</v>
      </c>
      <c r="BA237" s="3" t="s">
        <v>86</v>
      </c>
      <c r="BB237" s="3" t="s">
        <v>1271</v>
      </c>
      <c r="BC237" s="3" t="s">
        <v>2</v>
      </c>
      <c r="BD237" s="3" t="str">
        <f t="shared" si="83"/>
        <v>-</v>
      </c>
      <c r="BE237" s="3" t="s">
        <v>1271</v>
      </c>
      <c r="BF237" s="3" t="s">
        <v>2</v>
      </c>
      <c r="BG237" s="3" t="str">
        <f t="shared" si="84"/>
        <v>-</v>
      </c>
      <c r="BH237" s="3" t="s">
        <v>1271</v>
      </c>
      <c r="BI237" s="3" t="s">
        <v>86</v>
      </c>
      <c r="BJ237" s="3" t="s">
        <v>86</v>
      </c>
      <c r="BK237" s="3" t="s">
        <v>2</v>
      </c>
      <c r="BL237" s="3" t="str">
        <f t="shared" si="86"/>
        <v>-</v>
      </c>
      <c r="BM237" s="3" t="s">
        <v>86</v>
      </c>
      <c r="BN237" s="3" t="s">
        <v>86</v>
      </c>
      <c r="BO237" s="3" t="str">
        <f t="shared" si="85"/>
        <v>U</v>
      </c>
      <c r="BP237" s="3"/>
      <c r="BQ237" s="3"/>
      <c r="BR237" s="3"/>
      <c r="BS237" s="3"/>
      <c r="BT237" s="3"/>
      <c r="BU237" s="3"/>
      <c r="BV237" s="3"/>
      <c r="BW237" s="3"/>
    </row>
    <row r="238" spans="1:75" s="39" customFormat="1" x14ac:dyDescent="0.35">
      <c r="A238" s="3" t="s">
        <v>2505</v>
      </c>
      <c r="B238" s="3" t="s">
        <v>2511</v>
      </c>
      <c r="C238" s="24" t="s">
        <v>476</v>
      </c>
      <c r="D238" s="3" t="s">
        <v>1146</v>
      </c>
      <c r="E238" s="3" t="s">
        <v>2511</v>
      </c>
      <c r="F238" s="3" t="s">
        <v>1568</v>
      </c>
      <c r="G238" s="105" t="s">
        <v>1511</v>
      </c>
      <c r="H238" s="3">
        <v>0</v>
      </c>
      <c r="I238" s="4"/>
      <c r="J238" s="3" t="s">
        <v>2512</v>
      </c>
      <c r="K238" s="7"/>
      <c r="L238" s="9" t="s">
        <v>635</v>
      </c>
      <c r="M238" s="43" t="str">
        <f t="shared" si="67"/>
        <v>U U U U</v>
      </c>
      <c r="N238" s="43" t="str">
        <f t="shared" si="68"/>
        <v>U U U U U U</v>
      </c>
      <c r="O238" s="43" t="str">
        <f t="shared" si="69"/>
        <v>Hh R -</v>
      </c>
      <c r="P238" s="43" t="str">
        <f t="shared" si="70"/>
        <v>U - U</v>
      </c>
      <c r="Q238" s="3"/>
      <c r="R238" s="3" t="s">
        <v>2080</v>
      </c>
      <c r="S238" s="3" t="s">
        <v>86</v>
      </c>
      <c r="T238" s="3" t="s">
        <v>86</v>
      </c>
      <c r="U238" s="3" t="s">
        <v>86</v>
      </c>
      <c r="V238" s="3" t="str">
        <f t="shared" si="71"/>
        <v>U</v>
      </c>
      <c r="W238" s="3" t="s">
        <v>86</v>
      </c>
      <c r="X238" s="3" t="str">
        <f t="shared" si="72"/>
        <v>U</v>
      </c>
      <c r="Y238" s="3" t="s">
        <v>86</v>
      </c>
      <c r="Z238" s="3" t="str">
        <f t="shared" si="73"/>
        <v>U</v>
      </c>
      <c r="AA238" s="3" t="s">
        <v>86</v>
      </c>
      <c r="AB238" s="3" t="str">
        <f t="shared" si="74"/>
        <v>U</v>
      </c>
      <c r="AC238" s="3" t="s">
        <v>86</v>
      </c>
      <c r="AD238" s="3" t="str">
        <f t="shared" si="75"/>
        <v>U</v>
      </c>
      <c r="AE238" s="3" t="s">
        <v>86</v>
      </c>
      <c r="AF238" s="3" t="s">
        <v>86</v>
      </c>
      <c r="AG238" s="3" t="str">
        <f t="shared" si="76"/>
        <v>U</v>
      </c>
      <c r="AH238" s="3" t="s">
        <v>86</v>
      </c>
      <c r="AI238" s="3" t="str">
        <f t="shared" si="77"/>
        <v>U</v>
      </c>
      <c r="AJ238" s="3" t="s">
        <v>86</v>
      </c>
      <c r="AK238" s="3" t="str">
        <f t="shared" si="78"/>
        <v>U</v>
      </c>
      <c r="AL238" s="3" t="s">
        <v>86</v>
      </c>
      <c r="AM238" s="3" t="str">
        <f t="shared" si="79"/>
        <v>U</v>
      </c>
      <c r="AN238" s="3" t="s">
        <v>86</v>
      </c>
      <c r="AO238" s="3" t="str">
        <f t="shared" si="80"/>
        <v>U</v>
      </c>
      <c r="AP238" s="105">
        <v>20150024</v>
      </c>
      <c r="AQ238" s="3"/>
      <c r="AR238" s="3" t="s">
        <v>378</v>
      </c>
      <c r="AS238" s="3" t="s">
        <v>5</v>
      </c>
      <c r="AT238" s="3" t="str">
        <f t="shared" si="81"/>
        <v>R</v>
      </c>
      <c r="AU238" s="3" t="s">
        <v>380</v>
      </c>
      <c r="AV238" s="3" t="s">
        <v>1271</v>
      </c>
      <c r="AW238" s="3" t="s">
        <v>1903</v>
      </c>
      <c r="AX238" s="3" t="str">
        <f t="shared" si="82"/>
        <v>Hh</v>
      </c>
      <c r="AY238" s="3" t="s">
        <v>86</v>
      </c>
      <c r="AZ238" s="3" t="s">
        <v>86</v>
      </c>
      <c r="BA238" s="3" t="s">
        <v>86</v>
      </c>
      <c r="BB238" s="3" t="s">
        <v>1271</v>
      </c>
      <c r="BC238" s="3" t="s">
        <v>2</v>
      </c>
      <c r="BD238" s="3" t="str">
        <f t="shared" si="83"/>
        <v>-</v>
      </c>
      <c r="BE238" s="3" t="s">
        <v>210</v>
      </c>
      <c r="BF238" s="3" t="s">
        <v>210</v>
      </c>
      <c r="BG238" s="3" t="str">
        <f t="shared" si="84"/>
        <v>U</v>
      </c>
      <c r="BH238" s="3" t="s">
        <v>1271</v>
      </c>
      <c r="BI238" s="3" t="s">
        <v>86</v>
      </c>
      <c r="BJ238" s="3" t="s">
        <v>86</v>
      </c>
      <c r="BK238" s="3" t="s">
        <v>2</v>
      </c>
      <c r="BL238" s="3" t="str">
        <f t="shared" si="86"/>
        <v>-</v>
      </c>
      <c r="BM238" s="3" t="s">
        <v>86</v>
      </c>
      <c r="BN238" s="3" t="s">
        <v>86</v>
      </c>
      <c r="BO238" s="3" t="str">
        <f t="shared" si="85"/>
        <v>U</v>
      </c>
      <c r="BP238" s="3"/>
      <c r="BQ238" s="3"/>
      <c r="BR238" s="3"/>
      <c r="BS238" s="3"/>
      <c r="BT238" s="3"/>
      <c r="BU238" s="3"/>
      <c r="BV238" s="3"/>
      <c r="BW238" s="3"/>
    </row>
    <row r="239" spans="1:75" s="39" customFormat="1" x14ac:dyDescent="0.35">
      <c r="A239" s="3" t="s">
        <v>2505</v>
      </c>
      <c r="B239" s="3" t="s">
        <v>2511</v>
      </c>
      <c r="C239" s="24" t="s">
        <v>479</v>
      </c>
      <c r="D239" s="3" t="s">
        <v>1146</v>
      </c>
      <c r="E239" s="3" t="s">
        <v>2511</v>
      </c>
      <c r="F239" s="3" t="s">
        <v>1570</v>
      </c>
      <c r="G239" s="105" t="s">
        <v>1511</v>
      </c>
      <c r="H239" s="3">
        <v>1</v>
      </c>
      <c r="I239" s="4"/>
      <c r="J239" s="3" t="s">
        <v>2512</v>
      </c>
      <c r="K239" s="7"/>
      <c r="L239" s="9" t="s">
        <v>638</v>
      </c>
      <c r="M239" s="43" t="str">
        <f t="shared" si="67"/>
        <v>U U U U</v>
      </c>
      <c r="N239" s="43" t="str">
        <f t="shared" si="68"/>
        <v>U U U U U U</v>
      </c>
      <c r="O239" s="43" t="str">
        <f t="shared" si="69"/>
        <v>Hh R -</v>
      </c>
      <c r="P239" s="43" t="str">
        <f t="shared" si="70"/>
        <v>- - U</v>
      </c>
      <c r="Q239" s="3"/>
      <c r="R239" s="3" t="s">
        <v>2080</v>
      </c>
      <c r="S239" s="3" t="s">
        <v>86</v>
      </c>
      <c r="T239" s="3" t="s">
        <v>86</v>
      </c>
      <c r="U239" s="3" t="s">
        <v>86</v>
      </c>
      <c r="V239" s="3" t="str">
        <f t="shared" si="71"/>
        <v>U</v>
      </c>
      <c r="W239" s="3" t="s">
        <v>86</v>
      </c>
      <c r="X239" s="3" t="str">
        <f t="shared" si="72"/>
        <v>U</v>
      </c>
      <c r="Y239" s="3" t="s">
        <v>86</v>
      </c>
      <c r="Z239" s="3" t="str">
        <f t="shared" si="73"/>
        <v>U</v>
      </c>
      <c r="AA239" s="3" t="s">
        <v>86</v>
      </c>
      <c r="AB239" s="3" t="str">
        <f t="shared" si="74"/>
        <v>U</v>
      </c>
      <c r="AC239" s="3" t="s">
        <v>86</v>
      </c>
      <c r="AD239" s="3" t="str">
        <f t="shared" si="75"/>
        <v>U</v>
      </c>
      <c r="AE239" s="3" t="s">
        <v>86</v>
      </c>
      <c r="AF239" s="3" t="s">
        <v>86</v>
      </c>
      <c r="AG239" s="3" t="str">
        <f t="shared" si="76"/>
        <v>U</v>
      </c>
      <c r="AH239" s="3" t="s">
        <v>86</v>
      </c>
      <c r="AI239" s="3" t="str">
        <f t="shared" si="77"/>
        <v>U</v>
      </c>
      <c r="AJ239" s="3" t="s">
        <v>86</v>
      </c>
      <c r="AK239" s="3" t="str">
        <f t="shared" si="78"/>
        <v>U</v>
      </c>
      <c r="AL239" s="3" t="s">
        <v>86</v>
      </c>
      <c r="AM239" s="3" t="str">
        <f t="shared" si="79"/>
        <v>U</v>
      </c>
      <c r="AN239" s="3" t="s">
        <v>86</v>
      </c>
      <c r="AO239" s="3" t="str">
        <f t="shared" si="80"/>
        <v>U</v>
      </c>
      <c r="AP239" s="105">
        <v>20150024</v>
      </c>
      <c r="AQ239" s="3"/>
      <c r="AR239" s="3" t="s">
        <v>373</v>
      </c>
      <c r="AS239" s="3" t="s">
        <v>5</v>
      </c>
      <c r="AT239" s="3" t="str">
        <f t="shared" si="81"/>
        <v>R</v>
      </c>
      <c r="AU239" s="3" t="s">
        <v>380</v>
      </c>
      <c r="AV239" s="3" t="s">
        <v>1271</v>
      </c>
      <c r="AW239" s="3" t="s">
        <v>1903</v>
      </c>
      <c r="AX239" s="3" t="str">
        <f t="shared" si="82"/>
        <v>Hh</v>
      </c>
      <c r="AY239" s="3" t="s">
        <v>86</v>
      </c>
      <c r="AZ239" s="3" t="s">
        <v>86</v>
      </c>
      <c r="BA239" s="3" t="s">
        <v>86</v>
      </c>
      <c r="BB239" s="3" t="s">
        <v>1271</v>
      </c>
      <c r="BC239" s="3" t="s">
        <v>2</v>
      </c>
      <c r="BD239" s="3" t="str">
        <f t="shared" si="83"/>
        <v>-</v>
      </c>
      <c r="BE239" s="3" t="s">
        <v>1271</v>
      </c>
      <c r="BF239" s="3" t="s">
        <v>2</v>
      </c>
      <c r="BG239" s="3" t="str">
        <f t="shared" si="84"/>
        <v>-</v>
      </c>
      <c r="BH239" s="3" t="s">
        <v>1271</v>
      </c>
      <c r="BI239" s="3" t="s">
        <v>86</v>
      </c>
      <c r="BJ239" s="3" t="s">
        <v>86</v>
      </c>
      <c r="BK239" s="3" t="s">
        <v>2</v>
      </c>
      <c r="BL239" s="3" t="str">
        <f t="shared" si="86"/>
        <v>-</v>
      </c>
      <c r="BM239" s="3" t="s">
        <v>86</v>
      </c>
      <c r="BN239" s="3" t="s">
        <v>86</v>
      </c>
      <c r="BO239" s="3" t="str">
        <f t="shared" si="85"/>
        <v>U</v>
      </c>
      <c r="BP239" s="3"/>
      <c r="BQ239" s="3"/>
      <c r="BR239" s="3"/>
      <c r="BS239" s="3"/>
      <c r="BT239" s="3"/>
      <c r="BU239" s="3"/>
      <c r="BV239" s="3"/>
      <c r="BW239" s="3"/>
    </row>
    <row r="240" spans="1:75" s="39" customFormat="1" x14ac:dyDescent="0.35">
      <c r="A240" s="3" t="s">
        <v>2505</v>
      </c>
      <c r="B240" s="3" t="s">
        <v>2511</v>
      </c>
      <c r="C240" s="24" t="s">
        <v>485</v>
      </c>
      <c r="D240" s="3" t="s">
        <v>1146</v>
      </c>
      <c r="E240" s="3" t="s">
        <v>2511</v>
      </c>
      <c r="F240" s="3" t="s">
        <v>1576</v>
      </c>
      <c r="G240" s="3" t="s">
        <v>1500</v>
      </c>
      <c r="H240" s="3">
        <v>0</v>
      </c>
      <c r="I240" s="4"/>
      <c r="J240" s="3" t="s">
        <v>2512</v>
      </c>
      <c r="K240" s="7"/>
      <c r="L240" s="9" t="s">
        <v>644</v>
      </c>
      <c r="M240" s="43" t="str">
        <f t="shared" si="67"/>
        <v>U U U U</v>
      </c>
      <c r="N240" s="43" t="str">
        <f t="shared" si="68"/>
        <v>U U U U U U</v>
      </c>
      <c r="O240" s="43" t="str">
        <f t="shared" si="69"/>
        <v>Hb R Z</v>
      </c>
      <c r="P240" s="43" t="str">
        <f t="shared" si="70"/>
        <v>- - U</v>
      </c>
      <c r="Q240" s="3"/>
      <c r="R240" s="3" t="s">
        <v>2080</v>
      </c>
      <c r="S240" s="3" t="s">
        <v>86</v>
      </c>
      <c r="T240" s="3" t="s">
        <v>86</v>
      </c>
      <c r="U240" s="3" t="s">
        <v>86</v>
      </c>
      <c r="V240" s="3" t="str">
        <f t="shared" si="71"/>
        <v>U</v>
      </c>
      <c r="W240" s="3" t="s">
        <v>86</v>
      </c>
      <c r="X240" s="3" t="str">
        <f t="shared" si="72"/>
        <v>U</v>
      </c>
      <c r="Y240" s="3" t="s">
        <v>86</v>
      </c>
      <c r="Z240" s="3" t="str">
        <f t="shared" si="73"/>
        <v>U</v>
      </c>
      <c r="AA240" s="3" t="s">
        <v>86</v>
      </c>
      <c r="AB240" s="3" t="str">
        <f t="shared" si="74"/>
        <v>U</v>
      </c>
      <c r="AC240" s="3" t="s">
        <v>86</v>
      </c>
      <c r="AD240" s="3" t="str">
        <f t="shared" si="75"/>
        <v>U</v>
      </c>
      <c r="AE240" s="3" t="s">
        <v>86</v>
      </c>
      <c r="AF240" s="3" t="s">
        <v>86</v>
      </c>
      <c r="AG240" s="3" t="str">
        <f t="shared" si="76"/>
        <v>U</v>
      </c>
      <c r="AH240" s="3" t="s">
        <v>86</v>
      </c>
      <c r="AI240" s="3" t="str">
        <f t="shared" si="77"/>
        <v>U</v>
      </c>
      <c r="AJ240" s="3" t="s">
        <v>86</v>
      </c>
      <c r="AK240" s="3" t="str">
        <f t="shared" si="78"/>
        <v>U</v>
      </c>
      <c r="AL240" s="3" t="s">
        <v>86</v>
      </c>
      <c r="AM240" s="3" t="str">
        <f t="shared" si="79"/>
        <v>U</v>
      </c>
      <c r="AN240" s="3" t="s">
        <v>86</v>
      </c>
      <c r="AO240" s="3" t="str">
        <f t="shared" si="80"/>
        <v>U</v>
      </c>
      <c r="AP240" s="105">
        <v>20150024</v>
      </c>
      <c r="AQ240" s="3"/>
      <c r="AR240" s="3" t="s">
        <v>1336</v>
      </c>
      <c r="AS240" s="3" t="s">
        <v>5</v>
      </c>
      <c r="AT240" s="3" t="str">
        <f t="shared" si="81"/>
        <v>R</v>
      </c>
      <c r="AU240" s="3" t="s">
        <v>1332</v>
      </c>
      <c r="AV240" s="3" t="s">
        <v>1275</v>
      </c>
      <c r="AW240" s="39" t="s">
        <v>1904</v>
      </c>
      <c r="AX240" s="3" t="str">
        <f t="shared" si="82"/>
        <v>Hb</v>
      </c>
      <c r="AY240" s="3" t="s">
        <v>86</v>
      </c>
      <c r="AZ240" s="3" t="s">
        <v>86</v>
      </c>
      <c r="BA240" s="3" t="s">
        <v>86</v>
      </c>
      <c r="BB240" s="3" t="s">
        <v>1341</v>
      </c>
      <c r="BC240" s="3" t="s">
        <v>5</v>
      </c>
      <c r="BD240" s="3" t="str">
        <f t="shared" si="83"/>
        <v>Z</v>
      </c>
      <c r="BE240" s="3" t="s">
        <v>1271</v>
      </c>
      <c r="BF240" s="3" t="s">
        <v>2</v>
      </c>
      <c r="BG240" s="3" t="str">
        <f t="shared" si="84"/>
        <v>-</v>
      </c>
      <c r="BH240" s="3" t="s">
        <v>1271</v>
      </c>
      <c r="BI240" s="3" t="s">
        <v>86</v>
      </c>
      <c r="BJ240" s="3" t="s">
        <v>86</v>
      </c>
      <c r="BK240" s="3" t="s">
        <v>2</v>
      </c>
      <c r="BL240" s="3" t="str">
        <f t="shared" si="86"/>
        <v>-</v>
      </c>
      <c r="BM240" s="3" t="s">
        <v>86</v>
      </c>
      <c r="BN240" s="3" t="s">
        <v>86</v>
      </c>
      <c r="BO240" s="3" t="str">
        <f t="shared" si="85"/>
        <v>U</v>
      </c>
      <c r="BP240" s="3"/>
      <c r="BQ240" s="3"/>
      <c r="BR240" s="3"/>
      <c r="BS240" s="3"/>
      <c r="BT240" s="3"/>
      <c r="BU240" s="3"/>
      <c r="BV240" s="3"/>
      <c r="BW240" s="3"/>
    </row>
    <row r="241" spans="1:75" s="39" customFormat="1" x14ac:dyDescent="0.35">
      <c r="A241" s="3" t="s">
        <v>2505</v>
      </c>
      <c r="B241" s="3" t="s">
        <v>2511</v>
      </c>
      <c r="C241" s="24" t="s">
        <v>481</v>
      </c>
      <c r="D241" s="3" t="s">
        <v>1146</v>
      </c>
      <c r="E241" s="3" t="s">
        <v>2511</v>
      </c>
      <c r="F241" s="3" t="s">
        <v>1572</v>
      </c>
      <c r="G241" s="3" t="s">
        <v>1498</v>
      </c>
      <c r="H241" s="3">
        <v>1</v>
      </c>
      <c r="I241" s="4"/>
      <c r="J241" s="3" t="s">
        <v>2512</v>
      </c>
      <c r="K241" s="7"/>
      <c r="L241" s="9" t="s">
        <v>640</v>
      </c>
      <c r="M241" s="43" t="str">
        <f t="shared" si="67"/>
        <v>U U U U</v>
      </c>
      <c r="N241" s="43" t="str">
        <f t="shared" si="68"/>
        <v>U U U U U U</v>
      </c>
      <c r="O241" s="43" t="str">
        <f t="shared" si="69"/>
        <v>Hh R Z</v>
      </c>
      <c r="P241" s="43" t="str">
        <f t="shared" si="70"/>
        <v>- - U</v>
      </c>
      <c r="Q241" s="3"/>
      <c r="R241" s="3" t="s">
        <v>2080</v>
      </c>
      <c r="S241" s="3" t="s">
        <v>86</v>
      </c>
      <c r="T241" s="3" t="s">
        <v>86</v>
      </c>
      <c r="U241" s="3" t="s">
        <v>86</v>
      </c>
      <c r="V241" s="3" t="str">
        <f t="shared" si="71"/>
        <v>U</v>
      </c>
      <c r="W241" s="3" t="s">
        <v>86</v>
      </c>
      <c r="X241" s="3" t="str">
        <f t="shared" si="72"/>
        <v>U</v>
      </c>
      <c r="Y241" s="3" t="s">
        <v>86</v>
      </c>
      <c r="Z241" s="3" t="str">
        <f t="shared" si="73"/>
        <v>U</v>
      </c>
      <c r="AA241" s="3" t="s">
        <v>86</v>
      </c>
      <c r="AB241" s="3" t="str">
        <f t="shared" si="74"/>
        <v>U</v>
      </c>
      <c r="AC241" s="3" t="s">
        <v>86</v>
      </c>
      <c r="AD241" s="3" t="str">
        <f t="shared" si="75"/>
        <v>U</v>
      </c>
      <c r="AE241" s="3" t="s">
        <v>86</v>
      </c>
      <c r="AF241" s="3" t="s">
        <v>86</v>
      </c>
      <c r="AG241" s="3" t="str">
        <f t="shared" si="76"/>
        <v>U</v>
      </c>
      <c r="AH241" s="3" t="s">
        <v>86</v>
      </c>
      <c r="AI241" s="3" t="str">
        <f t="shared" si="77"/>
        <v>U</v>
      </c>
      <c r="AJ241" s="3" t="s">
        <v>86</v>
      </c>
      <c r="AK241" s="3" t="str">
        <f t="shared" si="78"/>
        <v>U</v>
      </c>
      <c r="AL241" s="3" t="s">
        <v>86</v>
      </c>
      <c r="AM241" s="3" t="str">
        <f t="shared" si="79"/>
        <v>U</v>
      </c>
      <c r="AN241" s="3" t="s">
        <v>86</v>
      </c>
      <c r="AO241" s="3" t="str">
        <f t="shared" si="80"/>
        <v>U</v>
      </c>
      <c r="AP241" s="105">
        <v>20150024</v>
      </c>
      <c r="AQ241" s="3"/>
      <c r="AR241" s="3" t="s">
        <v>373</v>
      </c>
      <c r="AS241" s="3" t="s">
        <v>5</v>
      </c>
      <c r="AT241" s="3" t="str">
        <f t="shared" si="81"/>
        <v>R</v>
      </c>
      <c r="AU241" s="3" t="s">
        <v>380</v>
      </c>
      <c r="AV241" s="3" t="s">
        <v>1271</v>
      </c>
      <c r="AW241" s="3" t="s">
        <v>1903</v>
      </c>
      <c r="AX241" s="3" t="str">
        <f t="shared" si="82"/>
        <v>Hh</v>
      </c>
      <c r="AY241" s="3" t="s">
        <v>86</v>
      </c>
      <c r="AZ241" s="3" t="s">
        <v>86</v>
      </c>
      <c r="BA241" s="3" t="s">
        <v>86</v>
      </c>
      <c r="BB241" s="3" t="s">
        <v>1340</v>
      </c>
      <c r="BC241" s="3" t="s">
        <v>5</v>
      </c>
      <c r="BD241" s="3" t="str">
        <f t="shared" si="83"/>
        <v>Z</v>
      </c>
      <c r="BE241" s="3" t="s">
        <v>1271</v>
      </c>
      <c r="BF241" s="3" t="s">
        <v>2</v>
      </c>
      <c r="BG241" s="3" t="str">
        <f t="shared" si="84"/>
        <v>-</v>
      </c>
      <c r="BH241" s="3" t="s">
        <v>1271</v>
      </c>
      <c r="BI241" s="3" t="s">
        <v>86</v>
      </c>
      <c r="BJ241" s="3" t="s">
        <v>86</v>
      </c>
      <c r="BK241" s="3" t="s">
        <v>2</v>
      </c>
      <c r="BL241" s="3" t="str">
        <f t="shared" si="86"/>
        <v>-</v>
      </c>
      <c r="BM241" s="3" t="s">
        <v>86</v>
      </c>
      <c r="BN241" s="3" t="s">
        <v>86</v>
      </c>
      <c r="BO241" s="3" t="str">
        <f t="shared" si="85"/>
        <v>U</v>
      </c>
      <c r="BP241" s="3"/>
      <c r="BQ241" s="3"/>
      <c r="BR241" s="3"/>
      <c r="BS241" s="3"/>
      <c r="BT241" s="3"/>
      <c r="BU241" s="3"/>
      <c r="BV241" s="3"/>
      <c r="BW241" s="3"/>
    </row>
    <row r="242" spans="1:75" s="39" customFormat="1" x14ac:dyDescent="0.35">
      <c r="A242" s="3" t="s">
        <v>2505</v>
      </c>
      <c r="B242" s="3" t="s">
        <v>2511</v>
      </c>
      <c r="C242" s="24" t="s">
        <v>483</v>
      </c>
      <c r="D242" s="3" t="s">
        <v>1146</v>
      </c>
      <c r="E242" s="3" t="s">
        <v>2511</v>
      </c>
      <c r="F242" s="3" t="s">
        <v>1574</v>
      </c>
      <c r="G242" s="3" t="s">
        <v>1499</v>
      </c>
      <c r="H242" s="3">
        <v>0</v>
      </c>
      <c r="I242" s="4"/>
      <c r="J242" s="3" t="s">
        <v>2512</v>
      </c>
      <c r="K242" s="7"/>
      <c r="L242" s="9" t="s">
        <v>642</v>
      </c>
      <c r="M242" s="43" t="str">
        <f t="shared" si="67"/>
        <v>U U U U</v>
      </c>
      <c r="N242" s="43" t="str">
        <f t="shared" si="68"/>
        <v>U U U U U U</v>
      </c>
      <c r="O242" s="43" t="str">
        <f t="shared" si="69"/>
        <v>Hh R -</v>
      </c>
      <c r="P242" s="43" t="str">
        <f t="shared" si="70"/>
        <v>- - U</v>
      </c>
      <c r="Q242" s="3"/>
      <c r="R242" s="3" t="s">
        <v>2080</v>
      </c>
      <c r="S242" s="3" t="s">
        <v>86</v>
      </c>
      <c r="T242" s="3" t="s">
        <v>86</v>
      </c>
      <c r="U242" s="3" t="s">
        <v>86</v>
      </c>
      <c r="V242" s="3" t="str">
        <f t="shared" si="71"/>
        <v>U</v>
      </c>
      <c r="W242" s="3" t="s">
        <v>86</v>
      </c>
      <c r="X242" s="3" t="str">
        <f t="shared" si="72"/>
        <v>U</v>
      </c>
      <c r="Y242" s="3" t="s">
        <v>86</v>
      </c>
      <c r="Z242" s="3" t="str">
        <f t="shared" si="73"/>
        <v>U</v>
      </c>
      <c r="AA242" s="3" t="s">
        <v>86</v>
      </c>
      <c r="AB242" s="3" t="str">
        <f t="shared" si="74"/>
        <v>U</v>
      </c>
      <c r="AC242" s="3" t="s">
        <v>86</v>
      </c>
      <c r="AD242" s="3" t="str">
        <f t="shared" si="75"/>
        <v>U</v>
      </c>
      <c r="AE242" s="3" t="s">
        <v>86</v>
      </c>
      <c r="AF242" s="3" t="s">
        <v>86</v>
      </c>
      <c r="AG242" s="3" t="str">
        <f t="shared" si="76"/>
        <v>U</v>
      </c>
      <c r="AH242" s="3" t="s">
        <v>86</v>
      </c>
      <c r="AI242" s="3" t="str">
        <f t="shared" si="77"/>
        <v>U</v>
      </c>
      <c r="AJ242" s="3" t="s">
        <v>86</v>
      </c>
      <c r="AK242" s="3" t="str">
        <f t="shared" si="78"/>
        <v>U</v>
      </c>
      <c r="AL242" s="3" t="s">
        <v>86</v>
      </c>
      <c r="AM242" s="3" t="str">
        <f t="shared" si="79"/>
        <v>U</v>
      </c>
      <c r="AN242" s="3" t="s">
        <v>86</v>
      </c>
      <c r="AO242" s="3" t="str">
        <f t="shared" si="80"/>
        <v>U</v>
      </c>
      <c r="AP242" s="105">
        <v>20150024</v>
      </c>
      <c r="AQ242" s="3"/>
      <c r="AR242" s="3" t="s">
        <v>373</v>
      </c>
      <c r="AS242" s="3" t="s">
        <v>5</v>
      </c>
      <c r="AT242" s="3" t="str">
        <f t="shared" si="81"/>
        <v>R</v>
      </c>
      <c r="AU242" s="3" t="s">
        <v>380</v>
      </c>
      <c r="AV242" s="3" t="s">
        <v>1271</v>
      </c>
      <c r="AW242" s="3" t="s">
        <v>1903</v>
      </c>
      <c r="AX242" s="3" t="str">
        <f t="shared" si="82"/>
        <v>Hh</v>
      </c>
      <c r="AY242" s="3" t="s">
        <v>86</v>
      </c>
      <c r="AZ242" s="3" t="s">
        <v>86</v>
      </c>
      <c r="BA242" s="3" t="s">
        <v>86</v>
      </c>
      <c r="BB242" s="3" t="s">
        <v>1271</v>
      </c>
      <c r="BC242" s="3" t="s">
        <v>2</v>
      </c>
      <c r="BD242" s="3" t="str">
        <f t="shared" si="83"/>
        <v>-</v>
      </c>
      <c r="BE242" s="3" t="s">
        <v>1271</v>
      </c>
      <c r="BF242" s="3" t="s">
        <v>2</v>
      </c>
      <c r="BG242" s="3" t="str">
        <f t="shared" si="84"/>
        <v>-</v>
      </c>
      <c r="BH242" s="3" t="s">
        <v>1271</v>
      </c>
      <c r="BI242" s="3" t="s">
        <v>86</v>
      </c>
      <c r="BJ242" s="3" t="s">
        <v>86</v>
      </c>
      <c r="BK242" s="3" t="s">
        <v>2</v>
      </c>
      <c r="BL242" s="3" t="str">
        <f t="shared" si="86"/>
        <v>-</v>
      </c>
      <c r="BM242" s="3" t="s">
        <v>86</v>
      </c>
      <c r="BN242" s="3" t="s">
        <v>86</v>
      </c>
      <c r="BO242" s="3" t="str">
        <f t="shared" si="85"/>
        <v>U</v>
      </c>
      <c r="BP242" s="3"/>
      <c r="BQ242" s="3"/>
      <c r="BR242" s="3"/>
      <c r="BS242" s="3"/>
      <c r="BT242" s="3"/>
      <c r="BU242" s="3"/>
      <c r="BV242" s="3"/>
      <c r="BW242" s="3"/>
    </row>
    <row r="243" spans="1:75" s="39" customFormat="1" x14ac:dyDescent="0.35">
      <c r="A243" s="3" t="s">
        <v>2505</v>
      </c>
      <c r="B243" s="3" t="s">
        <v>2511</v>
      </c>
      <c r="C243" s="24" t="s">
        <v>477</v>
      </c>
      <c r="D243" s="3" t="s">
        <v>1146</v>
      </c>
      <c r="E243" s="3" t="s">
        <v>2511</v>
      </c>
      <c r="F243" s="3" t="s">
        <v>1569</v>
      </c>
      <c r="G243" s="105" t="s">
        <v>1505</v>
      </c>
      <c r="H243" s="3">
        <v>0</v>
      </c>
      <c r="I243" s="4"/>
      <c r="J243" s="3" t="s">
        <v>2512</v>
      </c>
      <c r="K243" s="7"/>
      <c r="L243" s="9" t="s">
        <v>636</v>
      </c>
      <c r="M243" s="43" t="str">
        <f t="shared" si="67"/>
        <v>U U U U</v>
      </c>
      <c r="N243" s="43" t="str">
        <f t="shared" si="68"/>
        <v>U U U U U U</v>
      </c>
      <c r="O243" s="43" t="str">
        <f t="shared" si="69"/>
        <v>Hb R Z</v>
      </c>
      <c r="P243" s="43" t="str">
        <f t="shared" si="70"/>
        <v>- - U</v>
      </c>
      <c r="Q243" s="3"/>
      <c r="R243" s="3" t="s">
        <v>2080</v>
      </c>
      <c r="S243" s="3" t="s">
        <v>86</v>
      </c>
      <c r="T243" s="3" t="s">
        <v>86</v>
      </c>
      <c r="U243" s="3" t="s">
        <v>86</v>
      </c>
      <c r="V243" s="3" t="str">
        <f t="shared" si="71"/>
        <v>U</v>
      </c>
      <c r="W243" s="3" t="s">
        <v>86</v>
      </c>
      <c r="X243" s="3" t="str">
        <f t="shared" si="72"/>
        <v>U</v>
      </c>
      <c r="Y243" s="3" t="s">
        <v>86</v>
      </c>
      <c r="Z243" s="3" t="str">
        <f t="shared" si="73"/>
        <v>U</v>
      </c>
      <c r="AA243" s="3" t="s">
        <v>86</v>
      </c>
      <c r="AB243" s="3" t="str">
        <f t="shared" si="74"/>
        <v>U</v>
      </c>
      <c r="AC243" s="3" t="s">
        <v>86</v>
      </c>
      <c r="AD243" s="3" t="str">
        <f t="shared" si="75"/>
        <v>U</v>
      </c>
      <c r="AE243" s="3" t="s">
        <v>86</v>
      </c>
      <c r="AF243" s="3" t="s">
        <v>86</v>
      </c>
      <c r="AG243" s="3" t="str">
        <f t="shared" si="76"/>
        <v>U</v>
      </c>
      <c r="AH243" s="3" t="s">
        <v>86</v>
      </c>
      <c r="AI243" s="3" t="str">
        <f t="shared" si="77"/>
        <v>U</v>
      </c>
      <c r="AJ243" s="3" t="s">
        <v>86</v>
      </c>
      <c r="AK243" s="3" t="str">
        <f t="shared" si="78"/>
        <v>U</v>
      </c>
      <c r="AL243" s="3" t="s">
        <v>86</v>
      </c>
      <c r="AM243" s="3" t="str">
        <f t="shared" si="79"/>
        <v>U</v>
      </c>
      <c r="AN243" s="3" t="s">
        <v>86</v>
      </c>
      <c r="AO243" s="3" t="str">
        <f t="shared" si="80"/>
        <v>U</v>
      </c>
      <c r="AP243" s="105">
        <v>20150024</v>
      </c>
      <c r="AQ243" s="3"/>
      <c r="AR243" s="3" t="s">
        <v>1287</v>
      </c>
      <c r="AS243" s="3" t="s">
        <v>5</v>
      </c>
      <c r="AT243" s="3" t="str">
        <f t="shared" si="81"/>
        <v>R</v>
      </c>
      <c r="AU243" s="3" t="s">
        <v>1271</v>
      </c>
      <c r="AV243" s="3" t="s">
        <v>368</v>
      </c>
      <c r="AW243" s="39" t="s">
        <v>1904</v>
      </c>
      <c r="AX243" s="3" t="str">
        <f t="shared" si="82"/>
        <v>Hb</v>
      </c>
      <c r="AY243" s="3" t="s">
        <v>86</v>
      </c>
      <c r="AZ243" s="3" t="s">
        <v>86</v>
      </c>
      <c r="BA243" s="3" t="s">
        <v>86</v>
      </c>
      <c r="BB243" s="3" t="s">
        <v>390</v>
      </c>
      <c r="BC243" s="3" t="s">
        <v>5</v>
      </c>
      <c r="BD243" s="3" t="str">
        <f t="shared" si="83"/>
        <v>Z</v>
      </c>
      <c r="BE243" s="3" t="s">
        <v>1271</v>
      </c>
      <c r="BF243" s="3" t="s">
        <v>2</v>
      </c>
      <c r="BG243" s="3" t="str">
        <f t="shared" si="84"/>
        <v>-</v>
      </c>
      <c r="BH243" s="3" t="s">
        <v>1271</v>
      </c>
      <c r="BI243" s="3" t="s">
        <v>86</v>
      </c>
      <c r="BJ243" s="3" t="s">
        <v>86</v>
      </c>
      <c r="BK243" s="3" t="s">
        <v>2</v>
      </c>
      <c r="BL243" s="3" t="str">
        <f t="shared" si="86"/>
        <v>-</v>
      </c>
      <c r="BM243" s="3" t="s">
        <v>86</v>
      </c>
      <c r="BN243" s="3" t="s">
        <v>86</v>
      </c>
      <c r="BO243" s="3" t="str">
        <f t="shared" si="85"/>
        <v>U</v>
      </c>
      <c r="BP243" s="3"/>
      <c r="BQ243" s="3"/>
      <c r="BR243" s="3"/>
      <c r="BS243" s="3"/>
      <c r="BT243" s="3"/>
      <c r="BU243" s="3"/>
      <c r="BV243" s="3"/>
      <c r="BW243" s="3"/>
    </row>
    <row r="244" spans="1:75" s="39" customFormat="1" x14ac:dyDescent="0.35">
      <c r="A244" s="3" t="s">
        <v>2505</v>
      </c>
      <c r="B244" s="3" t="s">
        <v>2511</v>
      </c>
      <c r="C244" s="24" t="s">
        <v>478</v>
      </c>
      <c r="D244" s="3" t="s">
        <v>1146</v>
      </c>
      <c r="E244" s="3" t="s">
        <v>2511</v>
      </c>
      <c r="F244" s="3" t="s">
        <v>1569</v>
      </c>
      <c r="G244" s="105" t="s">
        <v>1505</v>
      </c>
      <c r="H244" s="3">
        <v>0</v>
      </c>
      <c r="I244" s="4"/>
      <c r="J244" s="3" t="s">
        <v>2512</v>
      </c>
      <c r="K244" s="7"/>
      <c r="L244" s="9" t="s">
        <v>637</v>
      </c>
      <c r="M244" s="43" t="str">
        <f t="shared" si="67"/>
        <v>U U U U</v>
      </c>
      <c r="N244" s="43" t="str">
        <f t="shared" si="68"/>
        <v>U U U U U U</v>
      </c>
      <c r="O244" s="43" t="str">
        <f t="shared" si="69"/>
        <v>Hb R Z</v>
      </c>
      <c r="P244" s="43" t="str">
        <f t="shared" si="70"/>
        <v>- - U</v>
      </c>
      <c r="Q244" s="3"/>
      <c r="R244" s="3" t="s">
        <v>2080</v>
      </c>
      <c r="S244" s="3" t="s">
        <v>86</v>
      </c>
      <c r="T244" s="3" t="s">
        <v>86</v>
      </c>
      <c r="U244" s="3" t="s">
        <v>86</v>
      </c>
      <c r="V244" s="3" t="str">
        <f t="shared" si="71"/>
        <v>U</v>
      </c>
      <c r="W244" s="3" t="s">
        <v>86</v>
      </c>
      <c r="X244" s="3" t="str">
        <f t="shared" si="72"/>
        <v>U</v>
      </c>
      <c r="Y244" s="3" t="s">
        <v>86</v>
      </c>
      <c r="Z244" s="3" t="str">
        <f t="shared" si="73"/>
        <v>U</v>
      </c>
      <c r="AA244" s="3" t="s">
        <v>86</v>
      </c>
      <c r="AB244" s="3" t="str">
        <f t="shared" si="74"/>
        <v>U</v>
      </c>
      <c r="AC244" s="3" t="s">
        <v>86</v>
      </c>
      <c r="AD244" s="3" t="str">
        <f t="shared" si="75"/>
        <v>U</v>
      </c>
      <c r="AE244" s="3" t="s">
        <v>86</v>
      </c>
      <c r="AF244" s="3" t="s">
        <v>86</v>
      </c>
      <c r="AG244" s="3" t="str">
        <f t="shared" si="76"/>
        <v>U</v>
      </c>
      <c r="AH244" s="3" t="s">
        <v>86</v>
      </c>
      <c r="AI244" s="3" t="str">
        <f t="shared" si="77"/>
        <v>U</v>
      </c>
      <c r="AJ244" s="3" t="s">
        <v>86</v>
      </c>
      <c r="AK244" s="3" t="str">
        <f t="shared" si="78"/>
        <v>U</v>
      </c>
      <c r="AL244" s="3" t="s">
        <v>86</v>
      </c>
      <c r="AM244" s="3" t="str">
        <f t="shared" si="79"/>
        <v>U</v>
      </c>
      <c r="AN244" s="3" t="s">
        <v>86</v>
      </c>
      <c r="AO244" s="3" t="str">
        <f t="shared" si="80"/>
        <v>U</v>
      </c>
      <c r="AP244" s="105">
        <v>20150024</v>
      </c>
      <c r="AQ244" s="3"/>
      <c r="AR244" s="3" t="s">
        <v>373</v>
      </c>
      <c r="AS244" s="3" t="s">
        <v>5</v>
      </c>
      <c r="AT244" s="3" t="str">
        <f t="shared" si="81"/>
        <v>R</v>
      </c>
      <c r="AU244" s="3" t="s">
        <v>1271</v>
      </c>
      <c r="AV244" s="3" t="s">
        <v>368</v>
      </c>
      <c r="AW244" s="39" t="s">
        <v>1904</v>
      </c>
      <c r="AX244" s="3" t="str">
        <f t="shared" si="82"/>
        <v>Hb</v>
      </c>
      <c r="AY244" s="3" t="s">
        <v>86</v>
      </c>
      <c r="AZ244" s="3" t="s">
        <v>86</v>
      </c>
      <c r="BA244" s="3" t="s">
        <v>86</v>
      </c>
      <c r="BB244" s="3" t="s">
        <v>390</v>
      </c>
      <c r="BC244" s="3" t="s">
        <v>5</v>
      </c>
      <c r="BD244" s="3" t="str">
        <f t="shared" si="83"/>
        <v>Z</v>
      </c>
      <c r="BE244" s="3" t="s">
        <v>1271</v>
      </c>
      <c r="BF244" s="3" t="s">
        <v>2</v>
      </c>
      <c r="BG244" s="3" t="str">
        <f t="shared" si="84"/>
        <v>-</v>
      </c>
      <c r="BH244" s="3" t="s">
        <v>1271</v>
      </c>
      <c r="BI244" s="3" t="s">
        <v>86</v>
      </c>
      <c r="BJ244" s="3" t="s">
        <v>86</v>
      </c>
      <c r="BK244" s="3" t="s">
        <v>2</v>
      </c>
      <c r="BL244" s="3" t="str">
        <f t="shared" si="86"/>
        <v>-</v>
      </c>
      <c r="BM244" s="3" t="s">
        <v>86</v>
      </c>
      <c r="BN244" s="3" t="s">
        <v>86</v>
      </c>
      <c r="BO244" s="3" t="str">
        <f t="shared" si="85"/>
        <v>U</v>
      </c>
      <c r="BP244" s="3"/>
      <c r="BQ244" s="3"/>
      <c r="BR244" s="3"/>
      <c r="BS244" s="3"/>
      <c r="BT244" s="3"/>
      <c r="BU244" s="3"/>
      <c r="BV244" s="3"/>
      <c r="BW244" s="3"/>
    </row>
    <row r="245" spans="1:75" s="39" customFormat="1" x14ac:dyDescent="0.35">
      <c r="A245" s="3" t="s">
        <v>2505</v>
      </c>
      <c r="B245" s="3" t="s">
        <v>2511</v>
      </c>
      <c r="C245" s="24" t="s">
        <v>463</v>
      </c>
      <c r="D245" s="3" t="s">
        <v>1146</v>
      </c>
      <c r="E245" s="3" t="s">
        <v>2511</v>
      </c>
      <c r="F245" s="3" t="s">
        <v>1557</v>
      </c>
      <c r="G245" s="105" t="s">
        <v>1505</v>
      </c>
      <c r="H245" s="3">
        <v>1</v>
      </c>
      <c r="I245" s="4"/>
      <c r="J245" s="3" t="s">
        <v>2512</v>
      </c>
      <c r="K245" s="7"/>
      <c r="L245" s="9" t="s">
        <v>622</v>
      </c>
      <c r="M245" s="43" t="str">
        <f t="shared" si="67"/>
        <v>U U U U</v>
      </c>
      <c r="N245" s="43" t="str">
        <f t="shared" si="68"/>
        <v>U U U U U U</v>
      </c>
      <c r="O245" s="43" t="str">
        <f t="shared" si="69"/>
        <v>Hb R Z</v>
      </c>
      <c r="P245" s="43" t="str">
        <f t="shared" si="70"/>
        <v>- - U</v>
      </c>
      <c r="Q245" s="3"/>
      <c r="R245" s="3" t="s">
        <v>2080</v>
      </c>
      <c r="S245" s="3" t="s">
        <v>86</v>
      </c>
      <c r="T245" s="3" t="s">
        <v>86</v>
      </c>
      <c r="U245" s="3" t="s">
        <v>86</v>
      </c>
      <c r="V245" s="3" t="str">
        <f t="shared" si="71"/>
        <v>U</v>
      </c>
      <c r="W245" s="3" t="s">
        <v>86</v>
      </c>
      <c r="X245" s="3" t="str">
        <f t="shared" si="72"/>
        <v>U</v>
      </c>
      <c r="Y245" s="3" t="s">
        <v>86</v>
      </c>
      <c r="Z245" s="3" t="str">
        <f t="shared" si="73"/>
        <v>U</v>
      </c>
      <c r="AA245" s="3" t="s">
        <v>86</v>
      </c>
      <c r="AB245" s="3" t="str">
        <f t="shared" si="74"/>
        <v>U</v>
      </c>
      <c r="AC245" s="3" t="s">
        <v>86</v>
      </c>
      <c r="AD245" s="3" t="str">
        <f t="shared" si="75"/>
        <v>U</v>
      </c>
      <c r="AE245" s="3" t="s">
        <v>86</v>
      </c>
      <c r="AF245" s="3" t="s">
        <v>86</v>
      </c>
      <c r="AG245" s="3" t="str">
        <f t="shared" si="76"/>
        <v>U</v>
      </c>
      <c r="AH245" s="3" t="s">
        <v>86</v>
      </c>
      <c r="AI245" s="3" t="str">
        <f t="shared" si="77"/>
        <v>U</v>
      </c>
      <c r="AJ245" s="3" t="s">
        <v>86</v>
      </c>
      <c r="AK245" s="3" t="str">
        <f t="shared" si="78"/>
        <v>U</v>
      </c>
      <c r="AL245" s="3" t="s">
        <v>86</v>
      </c>
      <c r="AM245" s="3" t="str">
        <f t="shared" si="79"/>
        <v>U</v>
      </c>
      <c r="AN245" s="3" t="s">
        <v>86</v>
      </c>
      <c r="AO245" s="3" t="str">
        <f t="shared" si="80"/>
        <v>U</v>
      </c>
      <c r="AP245" s="105">
        <v>20150024</v>
      </c>
      <c r="AQ245" s="3"/>
      <c r="AR245" s="3" t="s">
        <v>1287</v>
      </c>
      <c r="AS245" s="3" t="s">
        <v>5</v>
      </c>
      <c r="AT245" s="3" t="str">
        <f t="shared" si="81"/>
        <v>R</v>
      </c>
      <c r="AU245" s="3" t="s">
        <v>1271</v>
      </c>
      <c r="AV245" s="3" t="s">
        <v>368</v>
      </c>
      <c r="AW245" s="39" t="s">
        <v>1904</v>
      </c>
      <c r="AX245" s="3" t="str">
        <f t="shared" si="82"/>
        <v>Hb</v>
      </c>
      <c r="AY245" s="3" t="s">
        <v>86</v>
      </c>
      <c r="AZ245" s="3" t="s">
        <v>86</v>
      </c>
      <c r="BA245" s="3" t="s">
        <v>86</v>
      </c>
      <c r="BB245" s="3" t="s">
        <v>390</v>
      </c>
      <c r="BC245" s="3" t="s">
        <v>5</v>
      </c>
      <c r="BD245" s="3" t="str">
        <f t="shared" si="83"/>
        <v>Z</v>
      </c>
      <c r="BE245" s="3" t="s">
        <v>1271</v>
      </c>
      <c r="BF245" s="3" t="s">
        <v>2</v>
      </c>
      <c r="BG245" s="3" t="str">
        <f t="shared" si="84"/>
        <v>-</v>
      </c>
      <c r="BH245" s="3" t="s">
        <v>1271</v>
      </c>
      <c r="BI245" s="3" t="s">
        <v>86</v>
      </c>
      <c r="BJ245" s="3" t="s">
        <v>86</v>
      </c>
      <c r="BK245" s="3" t="s">
        <v>2</v>
      </c>
      <c r="BL245" s="3" t="str">
        <f t="shared" si="86"/>
        <v>-</v>
      </c>
      <c r="BM245" s="3" t="s">
        <v>86</v>
      </c>
      <c r="BN245" s="3" t="s">
        <v>86</v>
      </c>
      <c r="BO245" s="3" t="str">
        <f t="shared" si="85"/>
        <v>U</v>
      </c>
      <c r="BP245" s="3"/>
      <c r="BQ245" s="3"/>
      <c r="BR245" s="3"/>
      <c r="BS245" s="3"/>
      <c r="BT245" s="3"/>
      <c r="BU245" s="3"/>
      <c r="BV245" s="3"/>
      <c r="BW245" s="3"/>
    </row>
    <row r="246" spans="1:75" s="39" customFormat="1" x14ac:dyDescent="0.35">
      <c r="A246" s="3" t="s">
        <v>2505</v>
      </c>
      <c r="B246" s="3" t="s">
        <v>2511</v>
      </c>
      <c r="C246" s="24" t="s">
        <v>467</v>
      </c>
      <c r="D246" s="3" t="s">
        <v>1146</v>
      </c>
      <c r="E246" s="3" t="s">
        <v>2511</v>
      </c>
      <c r="F246" s="3" t="s">
        <v>1561</v>
      </c>
      <c r="G246" s="105" t="s">
        <v>1509</v>
      </c>
      <c r="H246" s="3">
        <v>0</v>
      </c>
      <c r="I246" s="4"/>
      <c r="J246" s="3" t="s">
        <v>2512</v>
      </c>
      <c r="K246" s="7"/>
      <c r="L246" s="9" t="s">
        <v>626</v>
      </c>
      <c r="M246" s="43" t="str">
        <f t="shared" si="67"/>
        <v>U U U U</v>
      </c>
      <c r="N246" s="43" t="str">
        <f t="shared" si="68"/>
        <v>U U U U U U</v>
      </c>
      <c r="O246" s="43" t="str">
        <f t="shared" si="69"/>
        <v>Hh R -</v>
      </c>
      <c r="P246" s="43" t="str">
        <f t="shared" si="70"/>
        <v>- - U</v>
      </c>
      <c r="Q246" s="3"/>
      <c r="R246" s="3" t="s">
        <v>2080</v>
      </c>
      <c r="S246" s="3" t="s">
        <v>86</v>
      </c>
      <c r="T246" s="3" t="s">
        <v>86</v>
      </c>
      <c r="U246" s="3" t="s">
        <v>86</v>
      </c>
      <c r="V246" s="3" t="str">
        <f t="shared" si="71"/>
        <v>U</v>
      </c>
      <c r="W246" s="3" t="s">
        <v>86</v>
      </c>
      <c r="X246" s="3" t="str">
        <f t="shared" si="72"/>
        <v>U</v>
      </c>
      <c r="Y246" s="3" t="s">
        <v>86</v>
      </c>
      <c r="Z246" s="3" t="str">
        <f t="shared" si="73"/>
        <v>U</v>
      </c>
      <c r="AA246" s="3" t="s">
        <v>86</v>
      </c>
      <c r="AB246" s="3" t="str">
        <f t="shared" si="74"/>
        <v>U</v>
      </c>
      <c r="AC246" s="3" t="s">
        <v>86</v>
      </c>
      <c r="AD246" s="3" t="str">
        <f t="shared" si="75"/>
        <v>U</v>
      </c>
      <c r="AE246" s="3" t="s">
        <v>86</v>
      </c>
      <c r="AF246" s="3" t="s">
        <v>86</v>
      </c>
      <c r="AG246" s="3" t="str">
        <f t="shared" si="76"/>
        <v>U</v>
      </c>
      <c r="AH246" s="3" t="s">
        <v>86</v>
      </c>
      <c r="AI246" s="3" t="str">
        <f t="shared" si="77"/>
        <v>U</v>
      </c>
      <c r="AJ246" s="3" t="s">
        <v>86</v>
      </c>
      <c r="AK246" s="3" t="str">
        <f t="shared" si="78"/>
        <v>U</v>
      </c>
      <c r="AL246" s="3" t="s">
        <v>86</v>
      </c>
      <c r="AM246" s="3" t="str">
        <f t="shared" si="79"/>
        <v>U</v>
      </c>
      <c r="AN246" s="3" t="s">
        <v>86</v>
      </c>
      <c r="AO246" s="3" t="str">
        <f t="shared" si="80"/>
        <v>U</v>
      </c>
      <c r="AP246" s="105">
        <v>20150024</v>
      </c>
      <c r="AQ246" s="3"/>
      <c r="AR246" s="3" t="s">
        <v>373</v>
      </c>
      <c r="AS246" s="3" t="s">
        <v>5</v>
      </c>
      <c r="AT246" s="3" t="str">
        <f t="shared" si="81"/>
        <v>R</v>
      </c>
      <c r="AU246" s="3" t="s">
        <v>380</v>
      </c>
      <c r="AV246" s="3" t="s">
        <v>1271</v>
      </c>
      <c r="AW246" s="3" t="s">
        <v>1903</v>
      </c>
      <c r="AX246" s="3" t="str">
        <f t="shared" si="82"/>
        <v>Hh</v>
      </c>
      <c r="AY246" s="3" t="s">
        <v>86</v>
      </c>
      <c r="AZ246" s="3" t="s">
        <v>86</v>
      </c>
      <c r="BA246" s="3" t="s">
        <v>86</v>
      </c>
      <c r="BB246" s="3" t="s">
        <v>1271</v>
      </c>
      <c r="BC246" s="3" t="s">
        <v>2</v>
      </c>
      <c r="BD246" s="3" t="str">
        <f t="shared" si="83"/>
        <v>-</v>
      </c>
      <c r="BE246" s="3" t="s">
        <v>1271</v>
      </c>
      <c r="BF246" s="3" t="s">
        <v>2</v>
      </c>
      <c r="BG246" s="3" t="str">
        <f t="shared" si="84"/>
        <v>-</v>
      </c>
      <c r="BH246" s="3" t="s">
        <v>1271</v>
      </c>
      <c r="BI246" s="3" t="s">
        <v>86</v>
      </c>
      <c r="BJ246" s="3" t="s">
        <v>86</v>
      </c>
      <c r="BK246" s="3" t="s">
        <v>2</v>
      </c>
      <c r="BL246" s="3" t="str">
        <f t="shared" si="86"/>
        <v>-</v>
      </c>
      <c r="BM246" s="3" t="s">
        <v>86</v>
      </c>
      <c r="BN246" s="3" t="s">
        <v>86</v>
      </c>
      <c r="BO246" s="3" t="str">
        <f t="shared" si="85"/>
        <v>U</v>
      </c>
      <c r="BP246" s="3"/>
      <c r="BQ246" s="3"/>
      <c r="BR246" s="3"/>
      <c r="BS246" s="3"/>
      <c r="BT246" s="3"/>
      <c r="BU246" s="3"/>
      <c r="BV246" s="3"/>
      <c r="BW246" s="3"/>
    </row>
    <row r="247" spans="1:75" s="39" customFormat="1" x14ac:dyDescent="0.35">
      <c r="A247" s="3" t="s">
        <v>2505</v>
      </c>
      <c r="B247" s="3" t="s">
        <v>2511</v>
      </c>
      <c r="C247" s="24" t="s">
        <v>472</v>
      </c>
      <c r="D247" s="3" t="s">
        <v>1146</v>
      </c>
      <c r="E247" s="3" t="s">
        <v>2511</v>
      </c>
      <c r="F247" s="3" t="s">
        <v>1561</v>
      </c>
      <c r="G247" s="105" t="s">
        <v>1509</v>
      </c>
      <c r="H247" s="3">
        <v>0</v>
      </c>
      <c r="I247" s="5"/>
      <c r="J247" s="3" t="s">
        <v>2512</v>
      </c>
      <c r="K247" s="7"/>
      <c r="L247" s="9" t="s">
        <v>631</v>
      </c>
      <c r="M247" s="43" t="str">
        <f t="shared" si="67"/>
        <v>U U U U</v>
      </c>
      <c r="N247" s="43" t="str">
        <f t="shared" si="68"/>
        <v>U U U U U U</v>
      </c>
      <c r="O247" s="43" t="str">
        <f t="shared" si="69"/>
        <v>Hh R -</v>
      </c>
      <c r="P247" s="43" t="str">
        <f t="shared" si="70"/>
        <v>- - U</v>
      </c>
      <c r="Q247" s="3"/>
      <c r="R247" s="3" t="s">
        <v>2080</v>
      </c>
      <c r="S247" s="3" t="s">
        <v>86</v>
      </c>
      <c r="T247" s="3" t="s">
        <v>86</v>
      </c>
      <c r="U247" s="3" t="s">
        <v>86</v>
      </c>
      <c r="V247" s="3" t="str">
        <f t="shared" si="71"/>
        <v>U</v>
      </c>
      <c r="W247" s="3" t="s">
        <v>86</v>
      </c>
      <c r="X247" s="3" t="str">
        <f t="shared" si="72"/>
        <v>U</v>
      </c>
      <c r="Y247" s="3" t="s">
        <v>86</v>
      </c>
      <c r="Z247" s="3" t="str">
        <f t="shared" si="73"/>
        <v>U</v>
      </c>
      <c r="AA247" s="3" t="s">
        <v>86</v>
      </c>
      <c r="AB247" s="3" t="str">
        <f t="shared" si="74"/>
        <v>U</v>
      </c>
      <c r="AC247" s="3" t="s">
        <v>86</v>
      </c>
      <c r="AD247" s="3" t="str">
        <f t="shared" si="75"/>
        <v>U</v>
      </c>
      <c r="AE247" s="3" t="s">
        <v>86</v>
      </c>
      <c r="AF247" s="3" t="s">
        <v>86</v>
      </c>
      <c r="AG247" s="3" t="str">
        <f t="shared" si="76"/>
        <v>U</v>
      </c>
      <c r="AH247" s="3" t="s">
        <v>86</v>
      </c>
      <c r="AI247" s="3" t="str">
        <f t="shared" si="77"/>
        <v>U</v>
      </c>
      <c r="AJ247" s="3" t="s">
        <v>86</v>
      </c>
      <c r="AK247" s="3" t="str">
        <f t="shared" si="78"/>
        <v>U</v>
      </c>
      <c r="AL247" s="3" t="s">
        <v>86</v>
      </c>
      <c r="AM247" s="3" t="str">
        <f t="shared" si="79"/>
        <v>U</v>
      </c>
      <c r="AN247" s="3" t="s">
        <v>86</v>
      </c>
      <c r="AO247" s="3" t="str">
        <f t="shared" si="80"/>
        <v>U</v>
      </c>
      <c r="AP247" s="105">
        <v>20150024</v>
      </c>
      <c r="AQ247" s="3"/>
      <c r="AR247" s="3" t="s">
        <v>373</v>
      </c>
      <c r="AS247" s="3" t="s">
        <v>5</v>
      </c>
      <c r="AT247" s="3" t="str">
        <f t="shared" si="81"/>
        <v>R</v>
      </c>
      <c r="AU247" s="3" t="s">
        <v>380</v>
      </c>
      <c r="AV247" s="3" t="s">
        <v>1271</v>
      </c>
      <c r="AW247" s="3" t="s">
        <v>1903</v>
      </c>
      <c r="AX247" s="3" t="str">
        <f t="shared" si="82"/>
        <v>Hh</v>
      </c>
      <c r="AY247" s="3" t="s">
        <v>86</v>
      </c>
      <c r="AZ247" s="3" t="s">
        <v>86</v>
      </c>
      <c r="BA247" s="3" t="s">
        <v>86</v>
      </c>
      <c r="BB247" s="3" t="s">
        <v>1271</v>
      </c>
      <c r="BC247" s="3" t="s">
        <v>2</v>
      </c>
      <c r="BD247" s="3" t="str">
        <f t="shared" si="83"/>
        <v>-</v>
      </c>
      <c r="BE247" s="3" t="s">
        <v>1271</v>
      </c>
      <c r="BF247" s="3" t="s">
        <v>2</v>
      </c>
      <c r="BG247" s="3" t="str">
        <f t="shared" si="84"/>
        <v>-</v>
      </c>
      <c r="BH247" s="3" t="s">
        <v>1271</v>
      </c>
      <c r="BI247" s="3" t="s">
        <v>86</v>
      </c>
      <c r="BJ247" s="3" t="s">
        <v>86</v>
      </c>
      <c r="BK247" s="3" t="s">
        <v>2</v>
      </c>
      <c r="BL247" s="3" t="str">
        <f t="shared" si="86"/>
        <v>-</v>
      </c>
      <c r="BM247" s="3" t="s">
        <v>86</v>
      </c>
      <c r="BN247" s="3" t="s">
        <v>86</v>
      </c>
      <c r="BO247" s="3" t="str">
        <f t="shared" si="85"/>
        <v>U</v>
      </c>
      <c r="BP247" s="3"/>
      <c r="BQ247" s="3"/>
      <c r="BR247" s="3"/>
      <c r="BS247" s="3"/>
      <c r="BT247" s="3"/>
      <c r="BU247" s="3"/>
      <c r="BV247" s="3"/>
      <c r="BW247" s="3"/>
    </row>
    <row r="248" spans="1:75" s="39" customFormat="1" x14ac:dyDescent="0.35">
      <c r="A248" s="3" t="s">
        <v>2505</v>
      </c>
      <c r="B248" s="3" t="s">
        <v>2511</v>
      </c>
      <c r="C248" s="24" t="s">
        <v>471</v>
      </c>
      <c r="D248" s="3" t="s">
        <v>1146</v>
      </c>
      <c r="E248" s="3" t="s">
        <v>2511</v>
      </c>
      <c r="F248" s="3" t="s">
        <v>1564</v>
      </c>
      <c r="G248" s="4" t="s">
        <v>1514</v>
      </c>
      <c r="H248" s="3">
        <v>0</v>
      </c>
      <c r="I248" s="4"/>
      <c r="J248" s="3" t="s">
        <v>2512</v>
      </c>
      <c r="K248" s="7"/>
      <c r="L248" s="9" t="s">
        <v>630</v>
      </c>
      <c r="M248" s="43" t="str">
        <f t="shared" si="67"/>
        <v>U U U U</v>
      </c>
      <c r="N248" s="43" t="str">
        <f t="shared" si="68"/>
        <v>U U U U U U</v>
      </c>
      <c r="O248" s="43" t="str">
        <f t="shared" si="69"/>
        <v>Hh R -</v>
      </c>
      <c r="P248" s="43" t="str">
        <f t="shared" si="70"/>
        <v>- - U</v>
      </c>
      <c r="Q248" s="3"/>
      <c r="R248" s="3" t="s">
        <v>2080</v>
      </c>
      <c r="S248" s="3" t="s">
        <v>86</v>
      </c>
      <c r="T248" s="3" t="s">
        <v>86</v>
      </c>
      <c r="U248" s="3" t="s">
        <v>86</v>
      </c>
      <c r="V248" s="3" t="str">
        <f t="shared" si="71"/>
        <v>U</v>
      </c>
      <c r="W248" s="3" t="s">
        <v>86</v>
      </c>
      <c r="X248" s="3" t="str">
        <f t="shared" si="72"/>
        <v>U</v>
      </c>
      <c r="Y248" s="3" t="s">
        <v>86</v>
      </c>
      <c r="Z248" s="3" t="str">
        <f t="shared" si="73"/>
        <v>U</v>
      </c>
      <c r="AA248" s="3" t="s">
        <v>86</v>
      </c>
      <c r="AB248" s="3" t="str">
        <f t="shared" si="74"/>
        <v>U</v>
      </c>
      <c r="AC248" s="3" t="s">
        <v>86</v>
      </c>
      <c r="AD248" s="3" t="str">
        <f t="shared" si="75"/>
        <v>U</v>
      </c>
      <c r="AE248" s="3" t="s">
        <v>86</v>
      </c>
      <c r="AF248" s="3" t="s">
        <v>86</v>
      </c>
      <c r="AG248" s="3" t="str">
        <f t="shared" si="76"/>
        <v>U</v>
      </c>
      <c r="AH248" s="3" t="s">
        <v>86</v>
      </c>
      <c r="AI248" s="3" t="str">
        <f t="shared" si="77"/>
        <v>U</v>
      </c>
      <c r="AJ248" s="3" t="s">
        <v>86</v>
      </c>
      <c r="AK248" s="3" t="str">
        <f t="shared" si="78"/>
        <v>U</v>
      </c>
      <c r="AL248" s="3" t="s">
        <v>86</v>
      </c>
      <c r="AM248" s="3" t="str">
        <f t="shared" si="79"/>
        <v>U</v>
      </c>
      <c r="AN248" s="3" t="s">
        <v>86</v>
      </c>
      <c r="AO248" s="3" t="str">
        <f t="shared" si="80"/>
        <v>U</v>
      </c>
      <c r="AP248" s="105">
        <v>20150024</v>
      </c>
      <c r="AQ248" s="3"/>
      <c r="AR248" s="3" t="s">
        <v>373</v>
      </c>
      <c r="AS248" s="3" t="s">
        <v>5</v>
      </c>
      <c r="AT248" s="3" t="str">
        <f t="shared" si="81"/>
        <v>R</v>
      </c>
      <c r="AU248" s="3" t="s">
        <v>380</v>
      </c>
      <c r="AV248" s="3" t="s">
        <v>1271</v>
      </c>
      <c r="AW248" s="3" t="s">
        <v>1903</v>
      </c>
      <c r="AX248" s="3" t="str">
        <f t="shared" si="82"/>
        <v>Hh</v>
      </c>
      <c r="AY248" s="3" t="s">
        <v>86</v>
      </c>
      <c r="AZ248" s="3" t="s">
        <v>86</v>
      </c>
      <c r="BA248" s="3" t="s">
        <v>86</v>
      </c>
      <c r="BB248" s="3" t="s">
        <v>1271</v>
      </c>
      <c r="BC248" s="3" t="s">
        <v>2</v>
      </c>
      <c r="BD248" s="3" t="str">
        <f t="shared" si="83"/>
        <v>-</v>
      </c>
      <c r="BE248" s="3" t="s">
        <v>1271</v>
      </c>
      <c r="BF248" s="3" t="s">
        <v>2</v>
      </c>
      <c r="BG248" s="3" t="str">
        <f t="shared" si="84"/>
        <v>-</v>
      </c>
      <c r="BH248" s="3" t="s">
        <v>1271</v>
      </c>
      <c r="BI248" s="3" t="s">
        <v>86</v>
      </c>
      <c r="BJ248" s="3" t="s">
        <v>86</v>
      </c>
      <c r="BK248" s="3" t="s">
        <v>2</v>
      </c>
      <c r="BL248" s="3" t="str">
        <f t="shared" si="86"/>
        <v>-</v>
      </c>
      <c r="BM248" s="3" t="s">
        <v>86</v>
      </c>
      <c r="BN248" s="3" t="s">
        <v>86</v>
      </c>
      <c r="BO248" s="3" t="str">
        <f t="shared" si="85"/>
        <v>U</v>
      </c>
      <c r="BP248" s="3"/>
      <c r="BQ248" s="3"/>
      <c r="BR248" s="3"/>
      <c r="BS248" s="3"/>
      <c r="BT248" s="3"/>
      <c r="BU248" s="3"/>
      <c r="BV248" s="3"/>
      <c r="BW248" s="3"/>
    </row>
    <row r="249" spans="1:75" s="39" customFormat="1" x14ac:dyDescent="0.35">
      <c r="A249" s="3" t="s">
        <v>2505</v>
      </c>
      <c r="B249" s="3" t="s">
        <v>2511</v>
      </c>
      <c r="C249" s="24" t="s">
        <v>474</v>
      </c>
      <c r="D249" s="3" t="s">
        <v>1146</v>
      </c>
      <c r="E249" s="3" t="s">
        <v>2511</v>
      </c>
      <c r="F249" s="3" t="s">
        <v>1566</v>
      </c>
      <c r="G249" s="4" t="s">
        <v>1514</v>
      </c>
      <c r="H249" s="3">
        <v>1</v>
      </c>
      <c r="I249" s="4"/>
      <c r="J249" s="3" t="s">
        <v>2512</v>
      </c>
      <c r="K249" s="7"/>
      <c r="L249" s="9" t="s">
        <v>633</v>
      </c>
      <c r="M249" s="43" t="str">
        <f t="shared" si="67"/>
        <v>U U U U</v>
      </c>
      <c r="N249" s="43" t="str">
        <f t="shared" si="68"/>
        <v>U U U U U U</v>
      </c>
      <c r="O249" s="43" t="str">
        <f t="shared" si="69"/>
        <v>Hh R -</v>
      </c>
      <c r="P249" s="43" t="str">
        <f t="shared" si="70"/>
        <v>- - U</v>
      </c>
      <c r="Q249" s="3"/>
      <c r="R249" s="3" t="s">
        <v>2080</v>
      </c>
      <c r="S249" s="3" t="s">
        <v>86</v>
      </c>
      <c r="T249" s="3" t="s">
        <v>86</v>
      </c>
      <c r="U249" s="3" t="s">
        <v>86</v>
      </c>
      <c r="V249" s="3" t="str">
        <f t="shared" si="71"/>
        <v>U</v>
      </c>
      <c r="W249" s="3" t="s">
        <v>86</v>
      </c>
      <c r="X249" s="3" t="str">
        <f t="shared" si="72"/>
        <v>U</v>
      </c>
      <c r="Y249" s="3" t="s">
        <v>86</v>
      </c>
      <c r="Z249" s="3" t="str">
        <f t="shared" si="73"/>
        <v>U</v>
      </c>
      <c r="AA249" s="3" t="s">
        <v>86</v>
      </c>
      <c r="AB249" s="3" t="str">
        <f t="shared" si="74"/>
        <v>U</v>
      </c>
      <c r="AC249" s="3" t="s">
        <v>86</v>
      </c>
      <c r="AD249" s="3" t="str">
        <f t="shared" si="75"/>
        <v>U</v>
      </c>
      <c r="AE249" s="3" t="s">
        <v>86</v>
      </c>
      <c r="AF249" s="3" t="s">
        <v>86</v>
      </c>
      <c r="AG249" s="3" t="str">
        <f t="shared" si="76"/>
        <v>U</v>
      </c>
      <c r="AH249" s="3" t="s">
        <v>86</v>
      </c>
      <c r="AI249" s="3" t="str">
        <f t="shared" si="77"/>
        <v>U</v>
      </c>
      <c r="AJ249" s="3" t="s">
        <v>86</v>
      </c>
      <c r="AK249" s="3" t="str">
        <f t="shared" si="78"/>
        <v>U</v>
      </c>
      <c r="AL249" s="3" t="s">
        <v>86</v>
      </c>
      <c r="AM249" s="3" t="str">
        <f t="shared" si="79"/>
        <v>U</v>
      </c>
      <c r="AN249" s="3" t="s">
        <v>86</v>
      </c>
      <c r="AO249" s="3" t="str">
        <f t="shared" si="80"/>
        <v>U</v>
      </c>
      <c r="AP249" s="105">
        <v>20150024</v>
      </c>
      <c r="AQ249" s="3"/>
      <c r="AR249" s="3" t="s">
        <v>373</v>
      </c>
      <c r="AS249" s="3" t="s">
        <v>5</v>
      </c>
      <c r="AT249" s="3" t="str">
        <f t="shared" si="81"/>
        <v>R</v>
      </c>
      <c r="AU249" s="3" t="s">
        <v>380</v>
      </c>
      <c r="AV249" s="3" t="s">
        <v>1271</v>
      </c>
      <c r="AW249" s="3" t="s">
        <v>1903</v>
      </c>
      <c r="AX249" s="3" t="str">
        <f t="shared" si="82"/>
        <v>Hh</v>
      </c>
      <c r="AY249" s="3" t="s">
        <v>86</v>
      </c>
      <c r="AZ249" s="3" t="s">
        <v>86</v>
      </c>
      <c r="BA249" s="3" t="s">
        <v>86</v>
      </c>
      <c r="BB249" s="3" t="s">
        <v>1271</v>
      </c>
      <c r="BC249" s="3" t="s">
        <v>2</v>
      </c>
      <c r="BD249" s="3" t="str">
        <f t="shared" si="83"/>
        <v>-</v>
      </c>
      <c r="BE249" s="3" t="s">
        <v>1271</v>
      </c>
      <c r="BF249" s="3" t="s">
        <v>2</v>
      </c>
      <c r="BG249" s="3" t="str">
        <f t="shared" si="84"/>
        <v>-</v>
      </c>
      <c r="BH249" s="3" t="s">
        <v>1271</v>
      </c>
      <c r="BI249" s="3" t="s">
        <v>86</v>
      </c>
      <c r="BJ249" s="3" t="s">
        <v>86</v>
      </c>
      <c r="BK249" s="3" t="s">
        <v>2</v>
      </c>
      <c r="BL249" s="3" t="str">
        <f t="shared" si="86"/>
        <v>-</v>
      </c>
      <c r="BM249" s="3" t="s">
        <v>86</v>
      </c>
      <c r="BN249" s="3" t="s">
        <v>86</v>
      </c>
      <c r="BO249" s="3" t="str">
        <f t="shared" si="85"/>
        <v>U</v>
      </c>
      <c r="BP249" s="3"/>
      <c r="BQ249" s="3"/>
      <c r="BR249" s="3"/>
      <c r="BS249" s="3"/>
      <c r="BT249" s="3"/>
      <c r="BU249" s="3"/>
      <c r="BV249" s="3"/>
      <c r="BW249" s="3"/>
    </row>
    <row r="250" spans="1:75" s="39" customFormat="1" x14ac:dyDescent="0.35">
      <c r="A250" s="3" t="s">
        <v>2505</v>
      </c>
      <c r="B250" s="3" t="s">
        <v>2511</v>
      </c>
      <c r="C250" s="62" t="s">
        <v>1911</v>
      </c>
      <c r="D250" s="3" t="s">
        <v>1146</v>
      </c>
      <c r="E250" s="3" t="s">
        <v>2509</v>
      </c>
      <c r="F250" s="3" t="s">
        <v>223</v>
      </c>
      <c r="G250" s="62" t="s">
        <v>713</v>
      </c>
      <c r="H250" s="107">
        <v>0</v>
      </c>
      <c r="I250" s="3"/>
      <c r="J250" s="3" t="s">
        <v>2512</v>
      </c>
      <c r="K250" s="21"/>
      <c r="L250" s="22" t="s">
        <v>1912</v>
      </c>
      <c r="M250" s="43" t="str">
        <f t="shared" si="67"/>
        <v>U U U U</v>
      </c>
      <c r="N250" s="43" t="str">
        <f t="shared" si="68"/>
        <v>U U U U U U</v>
      </c>
      <c r="O250" s="43" t="str">
        <f t="shared" si="69"/>
        <v>Hh - U</v>
      </c>
      <c r="P250" s="43" t="str">
        <f t="shared" si="70"/>
        <v>- - U</v>
      </c>
      <c r="Q250" s="3"/>
      <c r="R250" s="3" t="s">
        <v>2080</v>
      </c>
      <c r="S250" s="3" t="s">
        <v>86</v>
      </c>
      <c r="T250" s="3" t="s">
        <v>86</v>
      </c>
      <c r="U250" s="3" t="s">
        <v>86</v>
      </c>
      <c r="V250" s="3" t="str">
        <f t="shared" si="71"/>
        <v>U</v>
      </c>
      <c r="W250" s="3" t="s">
        <v>86</v>
      </c>
      <c r="X250" s="3" t="str">
        <f t="shared" si="72"/>
        <v>U</v>
      </c>
      <c r="Y250" s="3" t="s">
        <v>86</v>
      </c>
      <c r="Z250" s="3" t="str">
        <f t="shared" si="73"/>
        <v>U</v>
      </c>
      <c r="AA250" s="3" t="s">
        <v>86</v>
      </c>
      <c r="AB250" s="3" t="str">
        <f t="shared" si="74"/>
        <v>U</v>
      </c>
      <c r="AC250" s="3" t="s">
        <v>86</v>
      </c>
      <c r="AD250" s="3" t="str">
        <f t="shared" si="75"/>
        <v>U</v>
      </c>
      <c r="AE250" s="3" t="s">
        <v>86</v>
      </c>
      <c r="AF250" s="3" t="s">
        <v>86</v>
      </c>
      <c r="AG250" s="3" t="str">
        <f t="shared" si="76"/>
        <v>U</v>
      </c>
      <c r="AH250" s="3" t="s">
        <v>86</v>
      </c>
      <c r="AI250" s="3" t="str">
        <f t="shared" si="77"/>
        <v>U</v>
      </c>
      <c r="AJ250" s="3" t="s">
        <v>86</v>
      </c>
      <c r="AK250" s="3" t="str">
        <f t="shared" si="78"/>
        <v>U</v>
      </c>
      <c r="AL250" s="3" t="s">
        <v>86</v>
      </c>
      <c r="AM250" s="3" t="str">
        <f t="shared" si="79"/>
        <v>U</v>
      </c>
      <c r="AN250" s="3" t="s">
        <v>86</v>
      </c>
      <c r="AO250" s="3" t="str">
        <f t="shared" si="80"/>
        <v>U</v>
      </c>
      <c r="AP250" s="3"/>
      <c r="AQ250" s="3"/>
      <c r="AR250" s="3" t="s">
        <v>43</v>
      </c>
      <c r="AS250" s="3" t="s">
        <v>2</v>
      </c>
      <c r="AT250" s="3" t="str">
        <f t="shared" si="81"/>
        <v>-</v>
      </c>
      <c r="AU250" s="105" t="s">
        <v>1148</v>
      </c>
      <c r="AV250" s="3" t="s">
        <v>1271</v>
      </c>
      <c r="AW250" s="3" t="s">
        <v>1903</v>
      </c>
      <c r="AX250" s="3" t="str">
        <f t="shared" si="82"/>
        <v>Hh</v>
      </c>
      <c r="AY250" s="3" t="s">
        <v>86</v>
      </c>
      <c r="AZ250" s="3" t="s">
        <v>86</v>
      </c>
      <c r="BA250" s="3" t="s">
        <v>86</v>
      </c>
      <c r="BB250" s="3" t="s">
        <v>2169</v>
      </c>
      <c r="BC250" s="3" t="s">
        <v>1360</v>
      </c>
      <c r="BD250" s="3" t="str">
        <f t="shared" si="83"/>
        <v>U</v>
      </c>
      <c r="BE250" s="3" t="s">
        <v>1271</v>
      </c>
      <c r="BF250" s="3" t="s">
        <v>2</v>
      </c>
      <c r="BG250" s="3" t="str">
        <f t="shared" si="84"/>
        <v>-</v>
      </c>
      <c r="BH250" s="3" t="s">
        <v>1271</v>
      </c>
      <c r="BI250" s="3" t="s">
        <v>86</v>
      </c>
      <c r="BJ250" s="3" t="s">
        <v>86</v>
      </c>
      <c r="BK250" s="3" t="s">
        <v>2</v>
      </c>
      <c r="BL250" s="3" t="str">
        <f t="shared" ref="BL250:BL283" si="87">IF(BK250="R","Clo",(IF(BK250&lt;&gt;"S","U","-")))</f>
        <v>-</v>
      </c>
      <c r="BM250" s="3" t="s">
        <v>86</v>
      </c>
      <c r="BN250" s="3" t="s">
        <v>86</v>
      </c>
      <c r="BO250" s="3" t="str">
        <f t="shared" ref="BO250:BO283" si="88">IF(BN250="R","Clo",(IF(BN250&lt;&gt;"S","U","-")))</f>
        <v>U</v>
      </c>
      <c r="BP250" s="3"/>
      <c r="BQ250" s="3"/>
      <c r="BR250" s="3"/>
      <c r="BS250" s="3"/>
      <c r="BT250" s="3"/>
      <c r="BU250" s="3"/>
      <c r="BV250" s="3"/>
      <c r="BW250" s="3"/>
    </row>
    <row r="251" spans="1:75" s="39" customFormat="1" x14ac:dyDescent="0.35">
      <c r="A251" s="3" t="s">
        <v>2505</v>
      </c>
      <c r="B251" s="3" t="s">
        <v>2511</v>
      </c>
      <c r="C251" s="62" t="s">
        <v>1913</v>
      </c>
      <c r="D251" s="3" t="s">
        <v>1146</v>
      </c>
      <c r="E251" s="3" t="s">
        <v>2509</v>
      </c>
      <c r="F251" s="3" t="s">
        <v>225</v>
      </c>
      <c r="G251" s="62" t="s">
        <v>792</v>
      </c>
      <c r="H251" s="107">
        <v>0</v>
      </c>
      <c r="I251" s="3"/>
      <c r="J251" s="3" t="s">
        <v>2512</v>
      </c>
      <c r="K251" s="21"/>
      <c r="L251" s="22" t="s">
        <v>1914</v>
      </c>
      <c r="M251" s="43" t="str">
        <f t="shared" si="67"/>
        <v>H1 R E U</v>
      </c>
      <c r="N251" s="43" t="str">
        <f t="shared" si="68"/>
        <v>S - - - - U</v>
      </c>
      <c r="O251" s="43" t="str">
        <f t="shared" si="69"/>
        <v>U U -</v>
      </c>
      <c r="P251" s="43" t="str">
        <f t="shared" si="70"/>
        <v>U U U</v>
      </c>
      <c r="Q251" s="3"/>
      <c r="R251" s="3" t="s">
        <v>2080</v>
      </c>
      <c r="S251" s="3" t="s">
        <v>5</v>
      </c>
      <c r="T251" s="3" t="s">
        <v>5</v>
      </c>
      <c r="U251" s="3" t="s">
        <v>2</v>
      </c>
      <c r="V251" s="3" t="str">
        <f t="shared" si="71"/>
        <v>H1</v>
      </c>
      <c r="W251" s="3" t="s">
        <v>5</v>
      </c>
      <c r="X251" s="3" t="str">
        <f t="shared" si="72"/>
        <v>R</v>
      </c>
      <c r="Y251" s="3" t="s">
        <v>5</v>
      </c>
      <c r="Z251" s="3" t="str">
        <f t="shared" si="73"/>
        <v>E</v>
      </c>
      <c r="AA251" s="3" t="s">
        <v>86</v>
      </c>
      <c r="AB251" s="3" t="str">
        <f t="shared" si="74"/>
        <v>U</v>
      </c>
      <c r="AC251" s="3" t="s">
        <v>5</v>
      </c>
      <c r="AD251" s="3" t="str">
        <f t="shared" si="75"/>
        <v>S</v>
      </c>
      <c r="AE251" s="3" t="s">
        <v>2</v>
      </c>
      <c r="AF251" s="3" t="s">
        <v>2</v>
      </c>
      <c r="AG251" s="3" t="str">
        <f t="shared" si="76"/>
        <v>-</v>
      </c>
      <c r="AH251" s="3" t="s">
        <v>2</v>
      </c>
      <c r="AI251" s="3" t="str">
        <f t="shared" si="77"/>
        <v>-</v>
      </c>
      <c r="AJ251" s="3" t="s">
        <v>2</v>
      </c>
      <c r="AK251" s="3" t="str">
        <f t="shared" si="78"/>
        <v>-</v>
      </c>
      <c r="AL251" s="3" t="s">
        <v>2</v>
      </c>
      <c r="AM251" s="3" t="str">
        <f t="shared" si="79"/>
        <v>-</v>
      </c>
      <c r="AN251" s="3" t="s">
        <v>86</v>
      </c>
      <c r="AO251" s="3" t="str">
        <f t="shared" si="80"/>
        <v>U</v>
      </c>
      <c r="AP251" s="3"/>
      <c r="AQ251" s="3"/>
      <c r="AR251" s="3" t="s">
        <v>86</v>
      </c>
      <c r="AS251" s="3" t="s">
        <v>86</v>
      </c>
      <c r="AT251" s="3" t="str">
        <f t="shared" si="81"/>
        <v>U</v>
      </c>
      <c r="AU251" s="105" t="s">
        <v>86</v>
      </c>
      <c r="AV251" s="105" t="s">
        <v>86</v>
      </c>
      <c r="AW251" s="3" t="s">
        <v>86</v>
      </c>
      <c r="AX251" s="3" t="str">
        <f t="shared" si="82"/>
        <v>U</v>
      </c>
      <c r="AY251" s="3" t="s">
        <v>86</v>
      </c>
      <c r="AZ251" s="3" t="s">
        <v>86</v>
      </c>
      <c r="BA251" s="3" t="s">
        <v>86</v>
      </c>
      <c r="BB251" s="3" t="s">
        <v>1271</v>
      </c>
      <c r="BC251" s="3" t="s">
        <v>2</v>
      </c>
      <c r="BD251" s="3" t="str">
        <f t="shared" si="83"/>
        <v>-</v>
      </c>
      <c r="BE251" s="105" t="s">
        <v>86</v>
      </c>
      <c r="BF251" s="3" t="s">
        <v>86</v>
      </c>
      <c r="BG251" s="3" t="str">
        <f t="shared" si="84"/>
        <v>U</v>
      </c>
      <c r="BH251" s="105" t="s">
        <v>86</v>
      </c>
      <c r="BI251" s="3" t="s">
        <v>86</v>
      </c>
      <c r="BJ251" s="3" t="s">
        <v>86</v>
      </c>
      <c r="BK251" s="3" t="s">
        <v>86</v>
      </c>
      <c r="BL251" s="3" t="str">
        <f t="shared" si="87"/>
        <v>U</v>
      </c>
      <c r="BM251" s="3" t="s">
        <v>86</v>
      </c>
      <c r="BN251" s="3" t="s">
        <v>86</v>
      </c>
      <c r="BO251" s="3" t="str">
        <f t="shared" si="88"/>
        <v>U</v>
      </c>
      <c r="BP251" s="3"/>
      <c r="BQ251" s="3"/>
      <c r="BR251" s="3"/>
      <c r="BS251" s="3"/>
      <c r="BT251" s="3"/>
      <c r="BU251" s="3"/>
      <c r="BV251" s="3"/>
      <c r="BW251" s="3"/>
    </row>
    <row r="252" spans="1:75" s="39" customFormat="1" x14ac:dyDescent="0.35">
      <c r="A252" s="3" t="s">
        <v>2505</v>
      </c>
      <c r="B252" s="3" t="s">
        <v>2511</v>
      </c>
      <c r="C252" s="62" t="s">
        <v>1915</v>
      </c>
      <c r="D252" s="3" t="s">
        <v>1146</v>
      </c>
      <c r="E252" s="3" t="s">
        <v>2509</v>
      </c>
      <c r="F252" s="3" t="s">
        <v>226</v>
      </c>
      <c r="G252" s="62" t="s">
        <v>708</v>
      </c>
      <c r="H252" s="107">
        <v>0</v>
      </c>
      <c r="I252" s="3"/>
      <c r="J252" s="3" t="s">
        <v>2512</v>
      </c>
      <c r="K252" s="21"/>
      <c r="L252" s="22" t="s">
        <v>1916</v>
      </c>
      <c r="M252" s="43" t="str">
        <f t="shared" si="67"/>
        <v>H1 R E U</v>
      </c>
      <c r="N252" s="43" t="str">
        <f t="shared" si="68"/>
        <v>- - - - - U</v>
      </c>
      <c r="O252" s="43" t="str">
        <f t="shared" si="69"/>
        <v>U U Z</v>
      </c>
      <c r="P252" s="43" t="str">
        <f t="shared" si="70"/>
        <v>U U U</v>
      </c>
      <c r="Q252" s="3"/>
      <c r="R252" s="3" t="s">
        <v>2080</v>
      </c>
      <c r="S252" s="3" t="s">
        <v>5</v>
      </c>
      <c r="T252" s="3" t="s">
        <v>5</v>
      </c>
      <c r="U252" s="3" t="s">
        <v>2</v>
      </c>
      <c r="V252" s="3" t="str">
        <f t="shared" si="71"/>
        <v>H1</v>
      </c>
      <c r="W252" s="3" t="s">
        <v>5</v>
      </c>
      <c r="X252" s="3" t="str">
        <f t="shared" si="72"/>
        <v>R</v>
      </c>
      <c r="Y252" s="3" t="s">
        <v>5</v>
      </c>
      <c r="Z252" s="3" t="str">
        <f t="shared" si="73"/>
        <v>E</v>
      </c>
      <c r="AA252" s="3" t="s">
        <v>86</v>
      </c>
      <c r="AB252" s="3" t="str">
        <f t="shared" si="74"/>
        <v>U</v>
      </c>
      <c r="AC252" s="3" t="s">
        <v>2</v>
      </c>
      <c r="AD252" s="3" t="str">
        <f t="shared" si="75"/>
        <v>-</v>
      </c>
      <c r="AE252" s="3" t="s">
        <v>2</v>
      </c>
      <c r="AF252" s="3" t="s">
        <v>2</v>
      </c>
      <c r="AG252" s="3" t="str">
        <f t="shared" si="76"/>
        <v>-</v>
      </c>
      <c r="AH252" s="3" t="s">
        <v>2</v>
      </c>
      <c r="AI252" s="3" t="str">
        <f t="shared" si="77"/>
        <v>-</v>
      </c>
      <c r="AJ252" s="3" t="s">
        <v>2</v>
      </c>
      <c r="AK252" s="3" t="str">
        <f t="shared" si="78"/>
        <v>-</v>
      </c>
      <c r="AL252" s="3" t="s">
        <v>2</v>
      </c>
      <c r="AM252" s="3" t="str">
        <f t="shared" si="79"/>
        <v>-</v>
      </c>
      <c r="AN252" s="3" t="s">
        <v>86</v>
      </c>
      <c r="AO252" s="3" t="str">
        <f t="shared" si="80"/>
        <v>U</v>
      </c>
      <c r="AP252" s="3"/>
      <c r="AQ252" s="3"/>
      <c r="AR252" s="3" t="s">
        <v>86</v>
      </c>
      <c r="AS252" s="3" t="s">
        <v>86</v>
      </c>
      <c r="AT252" s="3" t="str">
        <f t="shared" si="81"/>
        <v>U</v>
      </c>
      <c r="AU252" s="105" t="s">
        <v>86</v>
      </c>
      <c r="AV252" s="105" t="s">
        <v>86</v>
      </c>
      <c r="AW252" s="3" t="s">
        <v>86</v>
      </c>
      <c r="AX252" s="3" t="str">
        <f t="shared" si="82"/>
        <v>U</v>
      </c>
      <c r="AY252" s="3" t="s">
        <v>86</v>
      </c>
      <c r="AZ252" s="3" t="s">
        <v>86</v>
      </c>
      <c r="BA252" s="3" t="s">
        <v>86</v>
      </c>
      <c r="BB252" s="3" t="s">
        <v>1831</v>
      </c>
      <c r="BC252" s="3" t="s">
        <v>5</v>
      </c>
      <c r="BD252" s="3" t="str">
        <f t="shared" si="83"/>
        <v>Z</v>
      </c>
      <c r="BE252" s="105" t="s">
        <v>86</v>
      </c>
      <c r="BF252" s="3" t="s">
        <v>86</v>
      </c>
      <c r="BG252" s="3" t="str">
        <f t="shared" si="84"/>
        <v>U</v>
      </c>
      <c r="BH252" s="105" t="s">
        <v>86</v>
      </c>
      <c r="BI252" s="3" t="s">
        <v>86</v>
      </c>
      <c r="BJ252" s="3" t="s">
        <v>86</v>
      </c>
      <c r="BK252" s="3" t="s">
        <v>86</v>
      </c>
      <c r="BL252" s="3" t="str">
        <f t="shared" si="87"/>
        <v>U</v>
      </c>
      <c r="BM252" s="3" t="s">
        <v>86</v>
      </c>
      <c r="BN252" s="3" t="s">
        <v>86</v>
      </c>
      <c r="BO252" s="3" t="str">
        <f t="shared" si="88"/>
        <v>U</v>
      </c>
      <c r="BP252" s="3"/>
      <c r="BQ252" s="3"/>
      <c r="BR252" s="3"/>
      <c r="BS252" s="3"/>
      <c r="BT252" s="3"/>
      <c r="BU252" s="3"/>
      <c r="BV252" s="3"/>
      <c r="BW252" s="3"/>
    </row>
    <row r="253" spans="1:75" s="39" customFormat="1" x14ac:dyDescent="0.35">
      <c r="A253" s="3" t="s">
        <v>2505</v>
      </c>
      <c r="B253" s="3" t="s">
        <v>2511</v>
      </c>
      <c r="C253" s="62" t="s">
        <v>1917</v>
      </c>
      <c r="D253" s="3" t="s">
        <v>1146</v>
      </c>
      <c r="E253" s="3" t="s">
        <v>2509</v>
      </c>
      <c r="F253" s="3" t="s">
        <v>227</v>
      </c>
      <c r="G253" s="62" t="s">
        <v>793</v>
      </c>
      <c r="H253" s="107">
        <v>0</v>
      </c>
      <c r="I253" s="3"/>
      <c r="J253" s="3" t="s">
        <v>2512</v>
      </c>
      <c r="K253" s="21"/>
      <c r="L253" s="22" t="s">
        <v>1918</v>
      </c>
      <c r="M253" s="43" t="str">
        <f t="shared" si="67"/>
        <v>H1 R - U</v>
      </c>
      <c r="N253" s="43" t="str">
        <f t="shared" si="68"/>
        <v>S - - - - U</v>
      </c>
      <c r="O253" s="43" t="str">
        <f t="shared" si="69"/>
        <v>U U -</v>
      </c>
      <c r="P253" s="43" t="str">
        <f t="shared" si="70"/>
        <v>U U U</v>
      </c>
      <c r="Q253" s="3"/>
      <c r="R253" s="3" t="s">
        <v>2080</v>
      </c>
      <c r="S253" s="3" t="s">
        <v>5</v>
      </c>
      <c r="T253" s="3" t="s">
        <v>5</v>
      </c>
      <c r="U253" s="3" t="s">
        <v>2</v>
      </c>
      <c r="V253" s="3" t="str">
        <f t="shared" si="71"/>
        <v>H1</v>
      </c>
      <c r="W253" s="3" t="s">
        <v>5</v>
      </c>
      <c r="X253" s="3" t="str">
        <f t="shared" si="72"/>
        <v>R</v>
      </c>
      <c r="Y253" s="3" t="s">
        <v>2</v>
      </c>
      <c r="Z253" s="3" t="str">
        <f t="shared" si="73"/>
        <v>-</v>
      </c>
      <c r="AA253" s="3" t="s">
        <v>86</v>
      </c>
      <c r="AB253" s="3" t="str">
        <f t="shared" si="74"/>
        <v>U</v>
      </c>
      <c r="AC253" s="3" t="s">
        <v>5</v>
      </c>
      <c r="AD253" s="3" t="str">
        <f t="shared" si="75"/>
        <v>S</v>
      </c>
      <c r="AE253" s="3" t="s">
        <v>2</v>
      </c>
      <c r="AF253" s="3" t="s">
        <v>2</v>
      </c>
      <c r="AG253" s="3" t="str">
        <f t="shared" si="76"/>
        <v>-</v>
      </c>
      <c r="AH253" s="3" t="s">
        <v>2</v>
      </c>
      <c r="AI253" s="3" t="str">
        <f t="shared" si="77"/>
        <v>-</v>
      </c>
      <c r="AJ253" s="3" t="s">
        <v>2</v>
      </c>
      <c r="AK253" s="3" t="str">
        <f t="shared" si="78"/>
        <v>-</v>
      </c>
      <c r="AL253" s="3" t="s">
        <v>2</v>
      </c>
      <c r="AM253" s="3" t="str">
        <f t="shared" si="79"/>
        <v>-</v>
      </c>
      <c r="AN253" s="3" t="s">
        <v>86</v>
      </c>
      <c r="AO253" s="3" t="str">
        <f t="shared" si="80"/>
        <v>U</v>
      </c>
      <c r="AP253" s="3"/>
      <c r="AQ253" s="3"/>
      <c r="AR253" s="3" t="s">
        <v>86</v>
      </c>
      <c r="AS253" s="3" t="s">
        <v>86</v>
      </c>
      <c r="AT253" s="3" t="str">
        <f t="shared" si="81"/>
        <v>U</v>
      </c>
      <c r="AU253" s="105" t="s">
        <v>86</v>
      </c>
      <c r="AV253" s="105" t="s">
        <v>86</v>
      </c>
      <c r="AW253" s="3" t="s">
        <v>86</v>
      </c>
      <c r="AX253" s="3" t="str">
        <f t="shared" si="82"/>
        <v>U</v>
      </c>
      <c r="AY253" s="3" t="s">
        <v>86</v>
      </c>
      <c r="AZ253" s="3" t="s">
        <v>86</v>
      </c>
      <c r="BA253" s="3" t="s">
        <v>86</v>
      </c>
      <c r="BB253" s="3" t="s">
        <v>1271</v>
      </c>
      <c r="BC253" s="3" t="s">
        <v>2</v>
      </c>
      <c r="BD253" s="3" t="str">
        <f t="shared" si="83"/>
        <v>-</v>
      </c>
      <c r="BE253" s="105" t="s">
        <v>86</v>
      </c>
      <c r="BF253" s="3" t="s">
        <v>86</v>
      </c>
      <c r="BG253" s="3" t="str">
        <f t="shared" si="84"/>
        <v>U</v>
      </c>
      <c r="BH253" s="105" t="s">
        <v>86</v>
      </c>
      <c r="BI253" s="3" t="s">
        <v>86</v>
      </c>
      <c r="BJ253" s="3" t="s">
        <v>86</v>
      </c>
      <c r="BK253" s="3" t="s">
        <v>86</v>
      </c>
      <c r="BL253" s="3" t="str">
        <f t="shared" si="87"/>
        <v>U</v>
      </c>
      <c r="BM253" s="3" t="s">
        <v>86</v>
      </c>
      <c r="BN253" s="3" t="s">
        <v>86</v>
      </c>
      <c r="BO253" s="3" t="str">
        <f t="shared" si="88"/>
        <v>U</v>
      </c>
      <c r="BP253" s="3"/>
      <c r="BQ253" s="3"/>
      <c r="BR253" s="3"/>
      <c r="BS253" s="3"/>
      <c r="BT253" s="3"/>
      <c r="BU253" s="3"/>
      <c r="BV253" s="3"/>
      <c r="BW253" s="3"/>
    </row>
    <row r="254" spans="1:75" s="39" customFormat="1" x14ac:dyDescent="0.35">
      <c r="A254" s="3" t="s">
        <v>2505</v>
      </c>
      <c r="B254" s="3" t="s">
        <v>2511</v>
      </c>
      <c r="C254" s="62" t="s">
        <v>1919</v>
      </c>
      <c r="D254" s="3" t="s">
        <v>1146</v>
      </c>
      <c r="E254" s="3" t="s">
        <v>2509</v>
      </c>
      <c r="F254" s="3" t="s">
        <v>1554</v>
      </c>
      <c r="G254" s="62" t="s">
        <v>1416</v>
      </c>
      <c r="H254" s="107">
        <v>0</v>
      </c>
      <c r="I254" s="3"/>
      <c r="J254" s="3" t="s">
        <v>2512</v>
      </c>
      <c r="K254" s="21"/>
      <c r="L254" s="22" t="s">
        <v>1920</v>
      </c>
      <c r="M254" s="43" t="str">
        <f t="shared" si="67"/>
        <v>U U U U</v>
      </c>
      <c r="N254" s="43" t="str">
        <f t="shared" si="68"/>
        <v>U U U U U U</v>
      </c>
      <c r="O254" s="43" t="str">
        <f t="shared" si="69"/>
        <v>U U -</v>
      </c>
      <c r="P254" s="43" t="str">
        <f t="shared" si="70"/>
        <v>U U U</v>
      </c>
      <c r="Q254" s="3"/>
      <c r="R254" s="3" t="s">
        <v>2080</v>
      </c>
      <c r="S254" s="3" t="s">
        <v>86</v>
      </c>
      <c r="T254" s="3" t="s">
        <v>86</v>
      </c>
      <c r="U254" s="3" t="s">
        <v>86</v>
      </c>
      <c r="V254" s="3" t="str">
        <f t="shared" si="71"/>
        <v>U</v>
      </c>
      <c r="W254" s="3" t="s">
        <v>86</v>
      </c>
      <c r="X254" s="3" t="str">
        <f t="shared" si="72"/>
        <v>U</v>
      </c>
      <c r="Y254" s="3" t="s">
        <v>86</v>
      </c>
      <c r="Z254" s="3" t="str">
        <f t="shared" si="73"/>
        <v>U</v>
      </c>
      <c r="AA254" s="3" t="s">
        <v>86</v>
      </c>
      <c r="AB254" s="3" t="str">
        <f t="shared" si="74"/>
        <v>U</v>
      </c>
      <c r="AC254" s="3" t="s">
        <v>86</v>
      </c>
      <c r="AD254" s="3" t="str">
        <f t="shared" si="75"/>
        <v>U</v>
      </c>
      <c r="AE254" s="3" t="s">
        <v>86</v>
      </c>
      <c r="AF254" s="3" t="s">
        <v>86</v>
      </c>
      <c r="AG254" s="3" t="str">
        <f t="shared" si="76"/>
        <v>U</v>
      </c>
      <c r="AH254" s="3" t="s">
        <v>86</v>
      </c>
      <c r="AI254" s="3" t="str">
        <f t="shared" si="77"/>
        <v>U</v>
      </c>
      <c r="AJ254" s="3" t="s">
        <v>86</v>
      </c>
      <c r="AK254" s="3" t="str">
        <f t="shared" si="78"/>
        <v>U</v>
      </c>
      <c r="AL254" s="3" t="s">
        <v>86</v>
      </c>
      <c r="AM254" s="3" t="str">
        <f t="shared" si="79"/>
        <v>U</v>
      </c>
      <c r="AN254" s="3" t="s">
        <v>86</v>
      </c>
      <c r="AO254" s="3" t="str">
        <f t="shared" si="80"/>
        <v>U</v>
      </c>
      <c r="AP254" s="3"/>
      <c r="AQ254" s="3"/>
      <c r="AR254" s="3" t="s">
        <v>86</v>
      </c>
      <c r="AS254" s="3" t="s">
        <v>86</v>
      </c>
      <c r="AT254" s="3" t="str">
        <f t="shared" si="81"/>
        <v>U</v>
      </c>
      <c r="AU254" s="105" t="s">
        <v>86</v>
      </c>
      <c r="AV254" s="105" t="s">
        <v>86</v>
      </c>
      <c r="AW254" s="3" t="s">
        <v>86</v>
      </c>
      <c r="AX254" s="3" t="str">
        <f t="shared" si="82"/>
        <v>U</v>
      </c>
      <c r="AY254" s="3" t="s">
        <v>86</v>
      </c>
      <c r="AZ254" s="3" t="s">
        <v>86</v>
      </c>
      <c r="BA254" s="3" t="s">
        <v>86</v>
      </c>
      <c r="BB254" s="3" t="s">
        <v>1271</v>
      </c>
      <c r="BC254" s="3" t="s">
        <v>2</v>
      </c>
      <c r="BD254" s="3" t="str">
        <f t="shared" si="83"/>
        <v>-</v>
      </c>
      <c r="BE254" s="105" t="s">
        <v>86</v>
      </c>
      <c r="BF254" s="3" t="s">
        <v>86</v>
      </c>
      <c r="BG254" s="3" t="str">
        <f t="shared" si="84"/>
        <v>U</v>
      </c>
      <c r="BH254" s="105" t="s">
        <v>86</v>
      </c>
      <c r="BI254" s="3" t="s">
        <v>86</v>
      </c>
      <c r="BJ254" s="3" t="s">
        <v>86</v>
      </c>
      <c r="BK254" s="3" t="s">
        <v>86</v>
      </c>
      <c r="BL254" s="3" t="str">
        <f t="shared" si="87"/>
        <v>U</v>
      </c>
      <c r="BM254" s="3" t="s">
        <v>86</v>
      </c>
      <c r="BN254" s="3" t="s">
        <v>86</v>
      </c>
      <c r="BO254" s="3" t="str">
        <f t="shared" si="88"/>
        <v>U</v>
      </c>
      <c r="BP254" s="3"/>
      <c r="BQ254" s="3"/>
      <c r="BR254" s="3"/>
      <c r="BS254" s="3"/>
      <c r="BT254" s="3"/>
      <c r="BU254" s="3"/>
      <c r="BV254" s="3"/>
      <c r="BW254" s="3"/>
    </row>
    <row r="255" spans="1:75" s="39" customFormat="1" x14ac:dyDescent="0.35">
      <c r="A255" s="3" t="s">
        <v>2505</v>
      </c>
      <c r="B255" s="3" t="s">
        <v>2511</v>
      </c>
      <c r="C255" s="62" t="s">
        <v>1921</v>
      </c>
      <c r="D255" s="3" t="s">
        <v>1146</v>
      </c>
      <c r="E255" s="3" t="s">
        <v>2509</v>
      </c>
      <c r="F255" s="3" t="s">
        <v>1193</v>
      </c>
      <c r="G255" s="62" t="s">
        <v>716</v>
      </c>
      <c r="H255" s="107">
        <v>0</v>
      </c>
      <c r="I255" s="3"/>
      <c r="J255" s="3" t="s">
        <v>2512</v>
      </c>
      <c r="K255" s="21"/>
      <c r="L255" s="22" t="s">
        <v>1922</v>
      </c>
      <c r="M255" s="43" t="str">
        <f t="shared" si="67"/>
        <v>H1 R E U</v>
      </c>
      <c r="N255" s="43" t="str">
        <f t="shared" si="68"/>
        <v>S - - - - U</v>
      </c>
      <c r="O255" s="43" t="str">
        <f t="shared" si="69"/>
        <v>U U -</v>
      </c>
      <c r="P255" s="43" t="str">
        <f t="shared" si="70"/>
        <v>U U U</v>
      </c>
      <c r="Q255" s="3"/>
      <c r="R255" s="3" t="s">
        <v>2080</v>
      </c>
      <c r="S255" s="3" t="s">
        <v>5</v>
      </c>
      <c r="T255" s="3" t="s">
        <v>5</v>
      </c>
      <c r="U255" s="3" t="s">
        <v>2</v>
      </c>
      <c r="V255" s="3" t="str">
        <f t="shared" si="71"/>
        <v>H1</v>
      </c>
      <c r="W255" s="3" t="s">
        <v>5</v>
      </c>
      <c r="X255" s="3" t="str">
        <f t="shared" si="72"/>
        <v>R</v>
      </c>
      <c r="Y255" s="3" t="s">
        <v>5</v>
      </c>
      <c r="Z255" s="3" t="str">
        <f t="shared" si="73"/>
        <v>E</v>
      </c>
      <c r="AA255" s="3" t="s">
        <v>86</v>
      </c>
      <c r="AB255" s="3" t="str">
        <f t="shared" si="74"/>
        <v>U</v>
      </c>
      <c r="AC255" s="3" t="s">
        <v>5</v>
      </c>
      <c r="AD255" s="3" t="str">
        <f t="shared" si="75"/>
        <v>S</v>
      </c>
      <c r="AE255" s="3" t="s">
        <v>2</v>
      </c>
      <c r="AF255" s="3" t="s">
        <v>2</v>
      </c>
      <c r="AG255" s="3" t="str">
        <f t="shared" si="76"/>
        <v>-</v>
      </c>
      <c r="AH255" s="3" t="s">
        <v>2</v>
      </c>
      <c r="AI255" s="3" t="str">
        <f t="shared" si="77"/>
        <v>-</v>
      </c>
      <c r="AJ255" s="3" t="s">
        <v>2</v>
      </c>
      <c r="AK255" s="3" t="str">
        <f t="shared" si="78"/>
        <v>-</v>
      </c>
      <c r="AL255" s="3" t="s">
        <v>2</v>
      </c>
      <c r="AM255" s="3" t="str">
        <f t="shared" si="79"/>
        <v>-</v>
      </c>
      <c r="AN255" s="3" t="s">
        <v>86</v>
      </c>
      <c r="AO255" s="3" t="str">
        <f t="shared" si="80"/>
        <v>U</v>
      </c>
      <c r="AP255" s="3"/>
      <c r="AQ255" s="3"/>
      <c r="AR255" s="3" t="s">
        <v>86</v>
      </c>
      <c r="AS255" s="3" t="s">
        <v>86</v>
      </c>
      <c r="AT255" s="3" t="str">
        <f t="shared" si="81"/>
        <v>U</v>
      </c>
      <c r="AU255" s="105" t="s">
        <v>86</v>
      </c>
      <c r="AV255" s="105" t="s">
        <v>86</v>
      </c>
      <c r="AW255" s="3" t="s">
        <v>86</v>
      </c>
      <c r="AX255" s="3" t="str">
        <f t="shared" si="82"/>
        <v>U</v>
      </c>
      <c r="AY255" s="3" t="s">
        <v>86</v>
      </c>
      <c r="AZ255" s="3" t="s">
        <v>86</v>
      </c>
      <c r="BA255" s="3" t="s">
        <v>86</v>
      </c>
      <c r="BB255" s="3" t="s">
        <v>1271</v>
      </c>
      <c r="BC255" s="3" t="s">
        <v>2</v>
      </c>
      <c r="BD255" s="3" t="str">
        <f t="shared" si="83"/>
        <v>-</v>
      </c>
      <c r="BE255" s="105" t="s">
        <v>86</v>
      </c>
      <c r="BF255" s="3" t="s">
        <v>86</v>
      </c>
      <c r="BG255" s="3" t="str">
        <f t="shared" si="84"/>
        <v>U</v>
      </c>
      <c r="BH255" s="105" t="s">
        <v>86</v>
      </c>
      <c r="BI255" s="3" t="s">
        <v>86</v>
      </c>
      <c r="BJ255" s="3" t="s">
        <v>86</v>
      </c>
      <c r="BK255" s="3" t="s">
        <v>86</v>
      </c>
      <c r="BL255" s="3" t="str">
        <f t="shared" si="87"/>
        <v>U</v>
      </c>
      <c r="BM255" s="3" t="s">
        <v>86</v>
      </c>
      <c r="BN255" s="3" t="s">
        <v>86</v>
      </c>
      <c r="BO255" s="3" t="str">
        <f t="shared" si="88"/>
        <v>U</v>
      </c>
      <c r="BP255" s="3"/>
      <c r="BQ255" s="3"/>
      <c r="BR255" s="3"/>
      <c r="BS255" s="3"/>
      <c r="BT255" s="3"/>
      <c r="BU255" s="3"/>
      <c r="BV255" s="3"/>
      <c r="BW255" s="3"/>
    </row>
    <row r="256" spans="1:75" s="39" customFormat="1" x14ac:dyDescent="0.35">
      <c r="A256" s="3" t="s">
        <v>2505</v>
      </c>
      <c r="B256" s="3" t="s">
        <v>2511</v>
      </c>
      <c r="C256" s="62" t="s">
        <v>1923</v>
      </c>
      <c r="D256" s="3" t="s">
        <v>1146</v>
      </c>
      <c r="E256" s="3" t="s">
        <v>2509</v>
      </c>
      <c r="F256" s="3" t="s">
        <v>1192</v>
      </c>
      <c r="G256" s="62" t="s">
        <v>720</v>
      </c>
      <c r="H256" s="107">
        <v>0</v>
      </c>
      <c r="I256" s="3"/>
      <c r="J256" s="3" t="s">
        <v>2512</v>
      </c>
      <c r="K256" s="21"/>
      <c r="L256" s="22" t="s">
        <v>1924</v>
      </c>
      <c r="M256" s="43" t="str">
        <f t="shared" si="67"/>
        <v>H1 R - U</v>
      </c>
      <c r="N256" s="43" t="str">
        <f t="shared" si="68"/>
        <v>S - - - - U</v>
      </c>
      <c r="O256" s="43" t="str">
        <f t="shared" si="69"/>
        <v>U U Z</v>
      </c>
      <c r="P256" s="43" t="str">
        <f t="shared" si="70"/>
        <v>U U U</v>
      </c>
      <c r="Q256" s="3"/>
      <c r="R256" s="3" t="s">
        <v>2080</v>
      </c>
      <c r="S256" s="3" t="s">
        <v>5</v>
      </c>
      <c r="T256" s="3" t="s">
        <v>5</v>
      </c>
      <c r="U256" s="3" t="s">
        <v>2</v>
      </c>
      <c r="V256" s="3" t="str">
        <f t="shared" si="71"/>
        <v>H1</v>
      </c>
      <c r="W256" s="3" t="s">
        <v>5</v>
      </c>
      <c r="X256" s="3" t="str">
        <f t="shared" si="72"/>
        <v>R</v>
      </c>
      <c r="Y256" s="3" t="s">
        <v>2</v>
      </c>
      <c r="Z256" s="3" t="str">
        <f t="shared" si="73"/>
        <v>-</v>
      </c>
      <c r="AA256" s="3" t="s">
        <v>86</v>
      </c>
      <c r="AB256" s="3" t="str">
        <f t="shared" si="74"/>
        <v>U</v>
      </c>
      <c r="AC256" s="3" t="s">
        <v>5</v>
      </c>
      <c r="AD256" s="3" t="str">
        <f t="shared" si="75"/>
        <v>S</v>
      </c>
      <c r="AE256" s="3" t="s">
        <v>2</v>
      </c>
      <c r="AF256" s="3" t="s">
        <v>2</v>
      </c>
      <c r="AG256" s="3" t="str">
        <f t="shared" si="76"/>
        <v>-</v>
      </c>
      <c r="AH256" s="3" t="s">
        <v>2</v>
      </c>
      <c r="AI256" s="3" t="str">
        <f t="shared" si="77"/>
        <v>-</v>
      </c>
      <c r="AJ256" s="3" t="s">
        <v>2</v>
      </c>
      <c r="AK256" s="3" t="str">
        <f t="shared" si="78"/>
        <v>-</v>
      </c>
      <c r="AL256" s="3" t="s">
        <v>2</v>
      </c>
      <c r="AM256" s="3" t="str">
        <f t="shared" si="79"/>
        <v>-</v>
      </c>
      <c r="AN256" s="3" t="s">
        <v>86</v>
      </c>
      <c r="AO256" s="3" t="str">
        <f t="shared" si="80"/>
        <v>U</v>
      </c>
      <c r="AP256" s="3"/>
      <c r="AQ256" s="3"/>
      <c r="AR256" s="3" t="s">
        <v>86</v>
      </c>
      <c r="AS256" s="3" t="s">
        <v>86</v>
      </c>
      <c r="AT256" s="3" t="str">
        <f t="shared" si="81"/>
        <v>U</v>
      </c>
      <c r="AU256" s="105" t="s">
        <v>86</v>
      </c>
      <c r="AV256" s="105" t="s">
        <v>86</v>
      </c>
      <c r="AW256" s="3" t="s">
        <v>86</v>
      </c>
      <c r="AX256" s="3" t="str">
        <f t="shared" si="82"/>
        <v>U</v>
      </c>
      <c r="AY256" s="3" t="s">
        <v>86</v>
      </c>
      <c r="AZ256" s="3" t="s">
        <v>86</v>
      </c>
      <c r="BA256" s="3" t="s">
        <v>86</v>
      </c>
      <c r="BB256" s="3" t="s">
        <v>1315</v>
      </c>
      <c r="BC256" s="3" t="s">
        <v>5</v>
      </c>
      <c r="BD256" s="3" t="str">
        <f t="shared" si="83"/>
        <v>Z</v>
      </c>
      <c r="BE256" s="105" t="s">
        <v>86</v>
      </c>
      <c r="BF256" s="3" t="s">
        <v>86</v>
      </c>
      <c r="BG256" s="3" t="str">
        <f t="shared" si="84"/>
        <v>U</v>
      </c>
      <c r="BH256" s="105" t="s">
        <v>86</v>
      </c>
      <c r="BI256" s="3" t="s">
        <v>86</v>
      </c>
      <c r="BJ256" s="3" t="s">
        <v>86</v>
      </c>
      <c r="BK256" s="3" t="s">
        <v>86</v>
      </c>
      <c r="BL256" s="3" t="str">
        <f t="shared" si="87"/>
        <v>U</v>
      </c>
      <c r="BM256" s="3" t="s">
        <v>86</v>
      </c>
      <c r="BN256" s="3" t="s">
        <v>86</v>
      </c>
      <c r="BO256" s="3" t="str">
        <f t="shared" si="88"/>
        <v>U</v>
      </c>
      <c r="BP256" s="3"/>
      <c r="BQ256" s="3"/>
      <c r="BR256" s="3"/>
      <c r="BS256" s="3"/>
      <c r="BT256" s="3"/>
      <c r="BU256" s="3"/>
      <c r="BV256" s="3"/>
      <c r="BW256" s="3"/>
    </row>
    <row r="257" spans="1:75" s="39" customFormat="1" x14ac:dyDescent="0.35">
      <c r="A257" s="3" t="s">
        <v>2505</v>
      </c>
      <c r="B257" s="3" t="s">
        <v>2511</v>
      </c>
      <c r="C257" s="62" t="s">
        <v>1925</v>
      </c>
      <c r="D257" s="3" t="s">
        <v>1146</v>
      </c>
      <c r="E257" s="3" t="s">
        <v>2509</v>
      </c>
      <c r="F257" s="3" t="s">
        <v>1194</v>
      </c>
      <c r="G257" s="62" t="s">
        <v>693</v>
      </c>
      <c r="H257" s="107">
        <v>0</v>
      </c>
      <c r="I257" s="3"/>
      <c r="J257" s="3" t="s">
        <v>2512</v>
      </c>
      <c r="K257" s="21"/>
      <c r="L257" s="22" t="s">
        <v>1926</v>
      </c>
      <c r="M257" s="43" t="str">
        <f t="shared" si="67"/>
        <v>H0,2 R - U</v>
      </c>
      <c r="N257" s="43" t="str">
        <f t="shared" si="68"/>
        <v>S - - - - U</v>
      </c>
      <c r="O257" s="43" t="str">
        <f t="shared" si="69"/>
        <v>U U -</v>
      </c>
      <c r="P257" s="43" t="str">
        <f t="shared" si="70"/>
        <v>U U U</v>
      </c>
      <c r="Q257" s="3"/>
      <c r="R257" s="3" t="s">
        <v>2080</v>
      </c>
      <c r="S257" s="3" t="s">
        <v>5</v>
      </c>
      <c r="T257" s="3" t="s">
        <v>2</v>
      </c>
      <c r="U257" s="3" t="s">
        <v>2</v>
      </c>
      <c r="V257" s="3" t="str">
        <f t="shared" si="71"/>
        <v>H0,2</v>
      </c>
      <c r="W257" s="3" t="s">
        <v>5</v>
      </c>
      <c r="X257" s="3" t="str">
        <f t="shared" si="72"/>
        <v>R</v>
      </c>
      <c r="Y257" s="3" t="s">
        <v>2</v>
      </c>
      <c r="Z257" s="3" t="str">
        <f t="shared" si="73"/>
        <v>-</v>
      </c>
      <c r="AA257" s="3" t="s">
        <v>86</v>
      </c>
      <c r="AB257" s="3" t="str">
        <f t="shared" si="74"/>
        <v>U</v>
      </c>
      <c r="AC257" s="3" t="s">
        <v>5</v>
      </c>
      <c r="AD257" s="3" t="str">
        <f t="shared" si="75"/>
        <v>S</v>
      </c>
      <c r="AE257" s="3" t="s">
        <v>2</v>
      </c>
      <c r="AF257" s="3" t="s">
        <v>2</v>
      </c>
      <c r="AG257" s="3" t="str">
        <f t="shared" si="76"/>
        <v>-</v>
      </c>
      <c r="AH257" s="3" t="s">
        <v>2</v>
      </c>
      <c r="AI257" s="3" t="str">
        <f t="shared" si="77"/>
        <v>-</v>
      </c>
      <c r="AJ257" s="3" t="s">
        <v>2</v>
      </c>
      <c r="AK257" s="3" t="str">
        <f t="shared" si="78"/>
        <v>-</v>
      </c>
      <c r="AL257" s="3" t="s">
        <v>2</v>
      </c>
      <c r="AM257" s="3" t="str">
        <f t="shared" si="79"/>
        <v>-</v>
      </c>
      <c r="AN257" s="3" t="s">
        <v>86</v>
      </c>
      <c r="AO257" s="3" t="str">
        <f t="shared" si="80"/>
        <v>U</v>
      </c>
      <c r="AP257" s="3"/>
      <c r="AQ257" s="3"/>
      <c r="AR257" s="3" t="s">
        <v>86</v>
      </c>
      <c r="AS257" s="3" t="s">
        <v>86</v>
      </c>
      <c r="AT257" s="3" t="str">
        <f t="shared" si="81"/>
        <v>U</v>
      </c>
      <c r="AU257" s="105" t="s">
        <v>86</v>
      </c>
      <c r="AV257" s="105" t="s">
        <v>86</v>
      </c>
      <c r="AW257" s="3" t="s">
        <v>86</v>
      </c>
      <c r="AX257" s="3" t="str">
        <f t="shared" si="82"/>
        <v>U</v>
      </c>
      <c r="AY257" s="3" t="s">
        <v>86</v>
      </c>
      <c r="AZ257" s="3" t="s">
        <v>86</v>
      </c>
      <c r="BA257" s="3" t="s">
        <v>86</v>
      </c>
      <c r="BB257" s="3" t="s">
        <v>1271</v>
      </c>
      <c r="BC257" s="3" t="s">
        <v>2</v>
      </c>
      <c r="BD257" s="3" t="str">
        <f t="shared" si="83"/>
        <v>-</v>
      </c>
      <c r="BE257" s="105" t="s">
        <v>86</v>
      </c>
      <c r="BF257" s="3" t="s">
        <v>86</v>
      </c>
      <c r="BG257" s="3" t="str">
        <f t="shared" si="84"/>
        <v>U</v>
      </c>
      <c r="BH257" s="105" t="s">
        <v>86</v>
      </c>
      <c r="BI257" s="3" t="s">
        <v>86</v>
      </c>
      <c r="BJ257" s="3" t="s">
        <v>86</v>
      </c>
      <c r="BK257" s="3" t="s">
        <v>86</v>
      </c>
      <c r="BL257" s="3" t="str">
        <f t="shared" si="87"/>
        <v>U</v>
      </c>
      <c r="BM257" s="3" t="s">
        <v>86</v>
      </c>
      <c r="BN257" s="3" t="s">
        <v>86</v>
      </c>
      <c r="BO257" s="3" t="str">
        <f t="shared" si="88"/>
        <v>U</v>
      </c>
      <c r="BP257" s="3"/>
      <c r="BQ257" s="3"/>
      <c r="BR257" s="3"/>
      <c r="BS257" s="3"/>
      <c r="BT257" s="3"/>
      <c r="BU257" s="3"/>
      <c r="BV257" s="3"/>
      <c r="BW257" s="3"/>
    </row>
    <row r="258" spans="1:75" s="39" customFormat="1" x14ac:dyDescent="0.35">
      <c r="A258" s="3" t="s">
        <v>2505</v>
      </c>
      <c r="B258" s="3" t="s">
        <v>2511</v>
      </c>
      <c r="C258" s="62" t="s">
        <v>1927</v>
      </c>
      <c r="D258" s="3" t="s">
        <v>1146</v>
      </c>
      <c r="E258" s="3" t="s">
        <v>2509</v>
      </c>
      <c r="F258" s="3" t="s">
        <v>1928</v>
      </c>
      <c r="G258" s="62" t="s">
        <v>1929</v>
      </c>
      <c r="H258" s="107">
        <v>0</v>
      </c>
      <c r="I258" s="3"/>
      <c r="J258" s="3" t="s">
        <v>2512</v>
      </c>
      <c r="K258" s="21"/>
      <c r="L258" s="22" t="s">
        <v>1930</v>
      </c>
      <c r="M258" s="43" t="str">
        <f t="shared" ref="M258:M321" si="89">CONCATENATE(V258," ",X258," ",Z258," ",AB258)</f>
        <v>H1 R - U</v>
      </c>
      <c r="N258" s="43" t="str">
        <f t="shared" ref="N258:N321" si="90">CONCATENATE(AD258," ",AG258," ",AI258," ",AK258," ",AM258," ",AO258)</f>
        <v>S - - - - U</v>
      </c>
      <c r="O258" s="43" t="str">
        <f t="shared" ref="O258:O304" si="91">CONCATENATE(AX258," ",AT258," ", BD258)</f>
        <v>U U -</v>
      </c>
      <c r="P258" s="43" t="str">
        <f t="shared" ref="P258:P304" si="92">CONCATENATE(BG258," ",BL258," ",BO258)</f>
        <v>U U U</v>
      </c>
      <c r="Q258" s="3"/>
      <c r="R258" s="3" t="s">
        <v>2080</v>
      </c>
      <c r="S258" s="3" t="s">
        <v>5</v>
      </c>
      <c r="T258" s="3" t="s">
        <v>5</v>
      </c>
      <c r="U258" s="3" t="s">
        <v>2</v>
      </c>
      <c r="V258" s="3" t="str">
        <f t="shared" ref="V258:V321" si="93">IF(U258="R","H5",(IF(T258="R","H1",(IF(S258="R","H0,2",(IF(S258&lt;&gt;"S","U","-")))))))</f>
        <v>H1</v>
      </c>
      <c r="W258" s="3" t="s">
        <v>5</v>
      </c>
      <c r="X258" s="3" t="str">
        <f t="shared" ref="X258:X321" si="94">IF(W258="R","R",(IF(W258&lt;&gt;"S","U","-")))</f>
        <v>R</v>
      </c>
      <c r="Y258" s="3" t="s">
        <v>2</v>
      </c>
      <c r="Z258" s="3" t="str">
        <f t="shared" ref="Z258:Z321" si="95">IF(Y258="R","E",(IF(Y258&lt;&gt;"S","U","-")))</f>
        <v>-</v>
      </c>
      <c r="AA258" s="3" t="s">
        <v>86</v>
      </c>
      <c r="AB258" s="3" t="str">
        <f t="shared" ref="AB258:AB321" si="96">IF(AA258="R","Z",(IF(AA258&lt;&gt;"S","U","-")))</f>
        <v>U</v>
      </c>
      <c r="AC258" s="3" t="s">
        <v>5</v>
      </c>
      <c r="AD258" s="3" t="str">
        <f t="shared" ref="AD258:AD321" si="97">IF(AC258="R","S",(IF(AC258&lt;&gt;"S","U","-")))</f>
        <v>S</v>
      </c>
      <c r="AE258" s="3" t="s">
        <v>2</v>
      </c>
      <c r="AF258" s="3" t="s">
        <v>2</v>
      </c>
      <c r="AG258" s="3" t="str">
        <f t="shared" ref="AG258:AG321" si="98">IF(AF258="R","O8",(IF(AE258="R","O2",(IF(AE258&lt;&gt;"S","U","-")))))</f>
        <v>-</v>
      </c>
      <c r="AH258" s="3" t="s">
        <v>2</v>
      </c>
      <c r="AI258" s="3" t="str">
        <f t="shared" ref="AI258:AI321" si="99">IF(AH258="R","K",(IF(AH258&lt;&gt;"S","U","-")))</f>
        <v>-</v>
      </c>
      <c r="AJ258" s="3" t="s">
        <v>2</v>
      </c>
      <c r="AK258" s="3" t="str">
        <f t="shared" ref="AK258:AK321" si="100">IF(AJ258="R","C",(IF(AJ258&lt;&gt;"S","U","-")))</f>
        <v>-</v>
      </c>
      <c r="AL258" s="3" t="s">
        <v>2</v>
      </c>
      <c r="AM258" s="3" t="str">
        <f t="shared" ref="AM258:AM321" si="101">IF(AL258="R","Eth",(IF(AL258&lt;&gt;"S","U","-")))</f>
        <v>-</v>
      </c>
      <c r="AN258" s="3" t="s">
        <v>86</v>
      </c>
      <c r="AO258" s="3" t="str">
        <f t="shared" ref="AO258:AO321" si="102">IF(AN258="R","P",(IF(AN258&lt;&gt;"S","U","-")))</f>
        <v>U</v>
      </c>
      <c r="AP258" s="3"/>
      <c r="AQ258" s="3"/>
      <c r="AR258" s="3" t="s">
        <v>86</v>
      </c>
      <c r="AS258" s="3" t="s">
        <v>86</v>
      </c>
      <c r="AT258" s="3" t="str">
        <f t="shared" ref="AT258:AT304" si="103">IF(AS258="R","R",(IF(AS258&lt;&gt;"S","U","-")))</f>
        <v>U</v>
      </c>
      <c r="AU258" s="105" t="s">
        <v>86</v>
      </c>
      <c r="AV258" s="105" t="s">
        <v>86</v>
      </c>
      <c r="AW258" s="3" t="s">
        <v>86</v>
      </c>
      <c r="AX258" s="3" t="str">
        <f t="shared" ref="AX258:AX304" si="104">IF(AW258="Rh","Hh",(IF(AW258="Rb","Hb",(IF(AW258&lt;&gt;"S","U","-")))))</f>
        <v>U</v>
      </c>
      <c r="AY258" s="3" t="s">
        <v>86</v>
      </c>
      <c r="AZ258" s="3" t="s">
        <v>86</v>
      </c>
      <c r="BA258" s="3" t="s">
        <v>86</v>
      </c>
      <c r="BB258" s="3" t="s">
        <v>1271</v>
      </c>
      <c r="BC258" s="3" t="s">
        <v>2</v>
      </c>
      <c r="BD258" s="3" t="str">
        <f t="shared" ref="BD258:BD304" si="105">IF(BC258="R","Z",(IF(BC258&lt;&gt;"S","U","-")))</f>
        <v>-</v>
      </c>
      <c r="BE258" s="105" t="s">
        <v>86</v>
      </c>
      <c r="BF258" s="3" t="s">
        <v>86</v>
      </c>
      <c r="BG258" s="3" t="str">
        <f t="shared" ref="BG258:BG304" si="106">IF(BF258="R (haute)","FQh",(IF(BF258="R","FQb",IF(BF258&lt;&gt;"S","U","-"))))</f>
        <v>U</v>
      </c>
      <c r="BH258" s="105" t="s">
        <v>86</v>
      </c>
      <c r="BI258" s="3" t="s">
        <v>86</v>
      </c>
      <c r="BJ258" s="3" t="s">
        <v>86</v>
      </c>
      <c r="BK258" s="3" t="s">
        <v>86</v>
      </c>
      <c r="BL258" s="3" t="str">
        <f t="shared" si="87"/>
        <v>U</v>
      </c>
      <c r="BM258" s="3" t="s">
        <v>86</v>
      </c>
      <c r="BN258" s="3" t="s">
        <v>86</v>
      </c>
      <c r="BO258" s="3" t="str">
        <f t="shared" si="88"/>
        <v>U</v>
      </c>
      <c r="BP258" s="3"/>
      <c r="BQ258" s="3"/>
      <c r="BR258" s="3"/>
      <c r="BS258" s="3"/>
      <c r="BT258" s="3"/>
      <c r="BU258" s="3"/>
    </row>
    <row r="259" spans="1:75" s="39" customFormat="1" x14ac:dyDescent="0.35">
      <c r="A259" s="3" t="s">
        <v>2505</v>
      </c>
      <c r="B259" s="3" t="s">
        <v>2511</v>
      </c>
      <c r="C259" s="63" t="s">
        <v>1931</v>
      </c>
      <c r="D259" s="3" t="s">
        <v>1146</v>
      </c>
      <c r="E259" s="3" t="s">
        <v>2509</v>
      </c>
      <c r="F259" s="3" t="s">
        <v>1932</v>
      </c>
      <c r="G259" s="62" t="s">
        <v>1933</v>
      </c>
      <c r="H259" s="107">
        <v>0</v>
      </c>
      <c r="I259" s="3"/>
      <c r="J259" s="3" t="s">
        <v>2512</v>
      </c>
      <c r="K259" s="21"/>
      <c r="L259" s="22" t="s">
        <v>1934</v>
      </c>
      <c r="M259" s="43" t="str">
        <f t="shared" si="89"/>
        <v>H5 R E U</v>
      </c>
      <c r="N259" s="43" t="str">
        <f t="shared" si="90"/>
        <v>S - - - - U</v>
      </c>
      <c r="O259" s="43" t="str">
        <f t="shared" si="91"/>
        <v>U U Z</v>
      </c>
      <c r="P259" s="43" t="str">
        <f t="shared" si="92"/>
        <v>U U U</v>
      </c>
      <c r="Q259" s="3"/>
      <c r="R259" s="3" t="s">
        <v>2080</v>
      </c>
      <c r="S259" s="3" t="s">
        <v>5</v>
      </c>
      <c r="T259" s="3" t="s">
        <v>5</v>
      </c>
      <c r="U259" s="3" t="s">
        <v>5</v>
      </c>
      <c r="V259" s="3" t="str">
        <f t="shared" si="93"/>
        <v>H5</v>
      </c>
      <c r="W259" s="3" t="s">
        <v>5</v>
      </c>
      <c r="X259" s="3" t="str">
        <f t="shared" si="94"/>
        <v>R</v>
      </c>
      <c r="Y259" s="3" t="s">
        <v>5</v>
      </c>
      <c r="Z259" s="3" t="str">
        <f t="shared" si="95"/>
        <v>E</v>
      </c>
      <c r="AA259" s="3" t="s">
        <v>86</v>
      </c>
      <c r="AB259" s="3" t="str">
        <f t="shared" si="96"/>
        <v>U</v>
      </c>
      <c r="AC259" s="3" t="s">
        <v>5</v>
      </c>
      <c r="AD259" s="3" t="str">
        <f t="shared" si="97"/>
        <v>S</v>
      </c>
      <c r="AE259" s="3" t="s">
        <v>2</v>
      </c>
      <c r="AF259" s="3" t="s">
        <v>2</v>
      </c>
      <c r="AG259" s="3" t="str">
        <f t="shared" si="98"/>
        <v>-</v>
      </c>
      <c r="AH259" s="3" t="s">
        <v>2</v>
      </c>
      <c r="AI259" s="3" t="str">
        <f t="shared" si="99"/>
        <v>-</v>
      </c>
      <c r="AJ259" s="3" t="s">
        <v>2</v>
      </c>
      <c r="AK259" s="3" t="str">
        <f t="shared" si="100"/>
        <v>-</v>
      </c>
      <c r="AL259" s="3" t="s">
        <v>2</v>
      </c>
      <c r="AM259" s="3" t="str">
        <f t="shared" si="101"/>
        <v>-</v>
      </c>
      <c r="AN259" s="3" t="s">
        <v>86</v>
      </c>
      <c r="AO259" s="3" t="str">
        <f t="shared" si="102"/>
        <v>U</v>
      </c>
      <c r="AP259" s="3"/>
      <c r="AQ259" s="3"/>
      <c r="AR259" s="3" t="s">
        <v>86</v>
      </c>
      <c r="AS259" s="3" t="s">
        <v>86</v>
      </c>
      <c r="AT259" s="3" t="str">
        <f t="shared" si="103"/>
        <v>U</v>
      </c>
      <c r="AU259" s="105" t="s">
        <v>86</v>
      </c>
      <c r="AV259" s="105" t="s">
        <v>86</v>
      </c>
      <c r="AW259" s="3" t="s">
        <v>86</v>
      </c>
      <c r="AX259" s="3" t="str">
        <f t="shared" si="104"/>
        <v>U</v>
      </c>
      <c r="AY259" s="3" t="s">
        <v>86</v>
      </c>
      <c r="AZ259" s="3" t="s">
        <v>86</v>
      </c>
      <c r="BA259" s="3" t="s">
        <v>86</v>
      </c>
      <c r="BB259" s="3" t="s">
        <v>2170</v>
      </c>
      <c r="BC259" s="3" t="s">
        <v>5</v>
      </c>
      <c r="BD259" s="3" t="str">
        <f t="shared" si="105"/>
        <v>Z</v>
      </c>
      <c r="BE259" s="105" t="s">
        <v>86</v>
      </c>
      <c r="BF259" s="3" t="s">
        <v>86</v>
      </c>
      <c r="BG259" s="3" t="str">
        <f t="shared" si="106"/>
        <v>U</v>
      </c>
      <c r="BH259" s="105" t="s">
        <v>86</v>
      </c>
      <c r="BI259" s="3" t="s">
        <v>86</v>
      </c>
      <c r="BJ259" s="3" t="s">
        <v>86</v>
      </c>
      <c r="BK259" s="3" t="s">
        <v>86</v>
      </c>
      <c r="BL259" s="3" t="str">
        <f t="shared" si="87"/>
        <v>U</v>
      </c>
      <c r="BM259" s="3" t="s">
        <v>86</v>
      </c>
      <c r="BN259" s="3" t="s">
        <v>86</v>
      </c>
      <c r="BO259" s="3" t="str">
        <f t="shared" si="88"/>
        <v>U</v>
      </c>
      <c r="BP259" s="3"/>
      <c r="BQ259" s="3"/>
      <c r="BR259" s="3"/>
      <c r="BS259" s="3"/>
      <c r="BT259" s="3"/>
      <c r="BU259" s="3"/>
    </row>
    <row r="260" spans="1:75" s="39" customFormat="1" x14ac:dyDescent="0.35">
      <c r="A260" s="3" t="s">
        <v>2505</v>
      </c>
      <c r="B260" s="3" t="s">
        <v>2511</v>
      </c>
      <c r="C260" s="63" t="s">
        <v>1935</v>
      </c>
      <c r="D260" s="3" t="s">
        <v>1146</v>
      </c>
      <c r="E260" s="3" t="s">
        <v>2509</v>
      </c>
      <c r="F260" s="3" t="s">
        <v>1936</v>
      </c>
      <c r="G260" s="62" t="s">
        <v>1933</v>
      </c>
      <c r="H260" s="3">
        <v>8</v>
      </c>
      <c r="I260" s="3"/>
      <c r="J260" s="3" t="s">
        <v>2512</v>
      </c>
      <c r="K260" s="21"/>
      <c r="L260" s="22" t="s">
        <v>1937</v>
      </c>
      <c r="M260" s="43" t="str">
        <f t="shared" si="89"/>
        <v>H1 R - U</v>
      </c>
      <c r="N260" s="43" t="str">
        <f t="shared" si="90"/>
        <v>- O8 - - - U</v>
      </c>
      <c r="O260" s="43" t="str">
        <f t="shared" si="91"/>
        <v>U U Z</v>
      </c>
      <c r="P260" s="43" t="str">
        <f t="shared" si="92"/>
        <v>U U U</v>
      </c>
      <c r="Q260" s="3"/>
      <c r="R260" s="3" t="s">
        <v>2080</v>
      </c>
      <c r="S260" s="3" t="s">
        <v>5</v>
      </c>
      <c r="T260" s="3" t="s">
        <v>5</v>
      </c>
      <c r="U260" s="3" t="s">
        <v>2</v>
      </c>
      <c r="V260" s="3" t="str">
        <f t="shared" si="93"/>
        <v>H1</v>
      </c>
      <c r="W260" s="3" t="s">
        <v>5</v>
      </c>
      <c r="X260" s="3" t="str">
        <f t="shared" si="94"/>
        <v>R</v>
      </c>
      <c r="Y260" s="3" t="s">
        <v>2</v>
      </c>
      <c r="Z260" s="3" t="str">
        <f t="shared" si="95"/>
        <v>-</v>
      </c>
      <c r="AA260" s="3" t="s">
        <v>86</v>
      </c>
      <c r="AB260" s="3" t="str">
        <f t="shared" si="96"/>
        <v>U</v>
      </c>
      <c r="AC260" s="3" t="s">
        <v>2</v>
      </c>
      <c r="AD260" s="3" t="str">
        <f t="shared" si="97"/>
        <v>-</v>
      </c>
      <c r="AE260" s="3" t="s">
        <v>5</v>
      </c>
      <c r="AF260" s="3" t="s">
        <v>5</v>
      </c>
      <c r="AG260" s="3" t="str">
        <f t="shared" si="98"/>
        <v>O8</v>
      </c>
      <c r="AH260" s="3" t="s">
        <v>2</v>
      </c>
      <c r="AI260" s="3" t="str">
        <f t="shared" si="99"/>
        <v>-</v>
      </c>
      <c r="AJ260" s="3" t="s">
        <v>2</v>
      </c>
      <c r="AK260" s="3" t="str">
        <f t="shared" si="100"/>
        <v>-</v>
      </c>
      <c r="AL260" s="3" t="s">
        <v>2</v>
      </c>
      <c r="AM260" s="3" t="str">
        <f t="shared" si="101"/>
        <v>-</v>
      </c>
      <c r="AN260" s="3" t="s">
        <v>86</v>
      </c>
      <c r="AO260" s="3" t="str">
        <f t="shared" si="102"/>
        <v>U</v>
      </c>
      <c r="AP260" s="3"/>
      <c r="AQ260" s="3"/>
      <c r="AR260" s="3" t="s">
        <v>86</v>
      </c>
      <c r="AS260" s="3" t="s">
        <v>86</v>
      </c>
      <c r="AT260" s="3" t="str">
        <f t="shared" si="103"/>
        <v>U</v>
      </c>
      <c r="AU260" s="105" t="s">
        <v>86</v>
      </c>
      <c r="AV260" s="105" t="s">
        <v>86</v>
      </c>
      <c r="AW260" s="3" t="s">
        <v>86</v>
      </c>
      <c r="AX260" s="3" t="str">
        <f t="shared" si="104"/>
        <v>U</v>
      </c>
      <c r="AY260" s="3" t="s">
        <v>86</v>
      </c>
      <c r="AZ260" s="3" t="s">
        <v>86</v>
      </c>
      <c r="BA260" s="3" t="s">
        <v>86</v>
      </c>
      <c r="BB260" s="3" t="s">
        <v>2171</v>
      </c>
      <c r="BC260" s="3" t="s">
        <v>5</v>
      </c>
      <c r="BD260" s="3" t="str">
        <f t="shared" si="105"/>
        <v>Z</v>
      </c>
      <c r="BE260" s="105" t="s">
        <v>86</v>
      </c>
      <c r="BF260" s="3" t="s">
        <v>86</v>
      </c>
      <c r="BG260" s="3" t="str">
        <f t="shared" si="106"/>
        <v>U</v>
      </c>
      <c r="BH260" s="105" t="s">
        <v>86</v>
      </c>
      <c r="BI260" s="3" t="s">
        <v>86</v>
      </c>
      <c r="BJ260" s="3" t="s">
        <v>86</v>
      </c>
      <c r="BK260" s="3" t="s">
        <v>86</v>
      </c>
      <c r="BL260" s="3" t="str">
        <f t="shared" si="87"/>
        <v>U</v>
      </c>
      <c r="BM260" s="3" t="s">
        <v>86</v>
      </c>
      <c r="BN260" s="3" t="s">
        <v>86</v>
      </c>
      <c r="BO260" s="3" t="str">
        <f t="shared" si="88"/>
        <v>U</v>
      </c>
      <c r="BP260" s="3"/>
      <c r="BQ260" s="3"/>
      <c r="BR260" s="3"/>
      <c r="BS260" s="3"/>
      <c r="BT260" s="3"/>
      <c r="BU260" s="3"/>
    </row>
    <row r="261" spans="1:75" s="39" customFormat="1" x14ac:dyDescent="0.35">
      <c r="A261" s="3" t="s">
        <v>2505</v>
      </c>
      <c r="B261" s="3" t="s">
        <v>2511</v>
      </c>
      <c r="C261" s="64" t="s">
        <v>1938</v>
      </c>
      <c r="D261" s="3" t="s">
        <v>1146</v>
      </c>
      <c r="E261" s="3" t="s">
        <v>2509</v>
      </c>
      <c r="F261" s="3" t="s">
        <v>1939</v>
      </c>
      <c r="G261" s="62" t="s">
        <v>1940</v>
      </c>
      <c r="H261" s="107">
        <v>0</v>
      </c>
      <c r="I261" s="3"/>
      <c r="J261" s="3" t="s">
        <v>2512</v>
      </c>
      <c r="K261" s="21"/>
      <c r="L261" s="22" t="s">
        <v>1941</v>
      </c>
      <c r="M261" s="43" t="str">
        <f t="shared" si="89"/>
        <v>H1 R - U</v>
      </c>
      <c r="N261" s="43" t="str">
        <f t="shared" si="90"/>
        <v>- - - - - U</v>
      </c>
      <c r="O261" s="43" t="str">
        <f t="shared" si="91"/>
        <v>U U -</v>
      </c>
      <c r="P261" s="43" t="str">
        <f t="shared" si="92"/>
        <v>U U U</v>
      </c>
      <c r="Q261" s="3"/>
      <c r="R261" s="3" t="s">
        <v>2080</v>
      </c>
      <c r="S261" s="3" t="s">
        <v>5</v>
      </c>
      <c r="T261" s="3" t="s">
        <v>5</v>
      </c>
      <c r="U261" s="3" t="s">
        <v>2</v>
      </c>
      <c r="V261" s="3" t="str">
        <f t="shared" si="93"/>
        <v>H1</v>
      </c>
      <c r="W261" s="3" t="s">
        <v>5</v>
      </c>
      <c r="X261" s="3" t="str">
        <f t="shared" si="94"/>
        <v>R</v>
      </c>
      <c r="Y261" s="3" t="s">
        <v>2</v>
      </c>
      <c r="Z261" s="3" t="str">
        <f t="shared" si="95"/>
        <v>-</v>
      </c>
      <c r="AA261" s="3" t="s">
        <v>86</v>
      </c>
      <c r="AB261" s="3" t="str">
        <f t="shared" si="96"/>
        <v>U</v>
      </c>
      <c r="AC261" s="3" t="s">
        <v>2</v>
      </c>
      <c r="AD261" s="3" t="str">
        <f t="shared" si="97"/>
        <v>-</v>
      </c>
      <c r="AE261" s="3" t="s">
        <v>2</v>
      </c>
      <c r="AF261" s="3" t="s">
        <v>2</v>
      </c>
      <c r="AG261" s="3" t="str">
        <f t="shared" si="98"/>
        <v>-</v>
      </c>
      <c r="AH261" s="3" t="s">
        <v>2</v>
      </c>
      <c r="AI261" s="3" t="str">
        <f t="shared" si="99"/>
        <v>-</v>
      </c>
      <c r="AJ261" s="3" t="s">
        <v>2</v>
      </c>
      <c r="AK261" s="3" t="str">
        <f t="shared" si="100"/>
        <v>-</v>
      </c>
      <c r="AL261" s="3" t="s">
        <v>2</v>
      </c>
      <c r="AM261" s="3" t="str">
        <f t="shared" si="101"/>
        <v>-</v>
      </c>
      <c r="AN261" s="3" t="s">
        <v>86</v>
      </c>
      <c r="AO261" s="3" t="str">
        <f t="shared" si="102"/>
        <v>U</v>
      </c>
      <c r="AP261" s="3"/>
      <c r="AQ261" s="3"/>
      <c r="AR261" s="3" t="s">
        <v>86</v>
      </c>
      <c r="AS261" s="3" t="s">
        <v>86</v>
      </c>
      <c r="AT261" s="3" t="str">
        <f t="shared" si="103"/>
        <v>U</v>
      </c>
      <c r="AU261" s="105" t="s">
        <v>86</v>
      </c>
      <c r="AV261" s="105" t="s">
        <v>86</v>
      </c>
      <c r="AW261" s="3" t="s">
        <v>86</v>
      </c>
      <c r="AX261" s="3" t="str">
        <f t="shared" si="104"/>
        <v>U</v>
      </c>
      <c r="AY261" s="3" t="s">
        <v>86</v>
      </c>
      <c r="AZ261" s="3" t="s">
        <v>86</v>
      </c>
      <c r="BA261" s="3" t="s">
        <v>86</v>
      </c>
      <c r="BB261" s="3" t="s">
        <v>1271</v>
      </c>
      <c r="BC261" s="3" t="s">
        <v>2</v>
      </c>
      <c r="BD261" s="3" t="str">
        <f t="shared" si="105"/>
        <v>-</v>
      </c>
      <c r="BE261" s="105" t="s">
        <v>86</v>
      </c>
      <c r="BF261" s="3" t="s">
        <v>86</v>
      </c>
      <c r="BG261" s="3" t="str">
        <f t="shared" si="106"/>
        <v>U</v>
      </c>
      <c r="BH261" s="105" t="s">
        <v>86</v>
      </c>
      <c r="BI261" s="3" t="s">
        <v>86</v>
      </c>
      <c r="BJ261" s="3" t="s">
        <v>86</v>
      </c>
      <c r="BK261" s="3" t="s">
        <v>86</v>
      </c>
      <c r="BL261" s="3" t="str">
        <f t="shared" si="87"/>
        <v>U</v>
      </c>
      <c r="BM261" s="3" t="s">
        <v>86</v>
      </c>
      <c r="BN261" s="3" t="s">
        <v>86</v>
      </c>
      <c r="BO261" s="3" t="str">
        <f t="shared" si="88"/>
        <v>U</v>
      </c>
      <c r="BP261" s="3"/>
      <c r="BQ261" s="3"/>
      <c r="BR261" s="3"/>
      <c r="BS261" s="3"/>
      <c r="BT261" s="3"/>
      <c r="BU261" s="3"/>
    </row>
    <row r="262" spans="1:75" s="39" customFormat="1" x14ac:dyDescent="0.35">
      <c r="A262" s="3" t="s">
        <v>2505</v>
      </c>
      <c r="B262" s="3" t="s">
        <v>2511</v>
      </c>
      <c r="C262" s="64" t="s">
        <v>1942</v>
      </c>
      <c r="D262" s="3" t="s">
        <v>1146</v>
      </c>
      <c r="E262" s="3" t="s">
        <v>2509</v>
      </c>
      <c r="F262" s="3" t="s">
        <v>1943</v>
      </c>
      <c r="G262" s="62" t="s">
        <v>1940</v>
      </c>
      <c r="H262" s="3">
        <v>6</v>
      </c>
      <c r="I262" s="3"/>
      <c r="J262" s="3" t="s">
        <v>2512</v>
      </c>
      <c r="K262" s="21"/>
      <c r="L262" s="22" t="s">
        <v>1944</v>
      </c>
      <c r="M262" s="43" t="str">
        <f t="shared" si="89"/>
        <v>H1 R - U</v>
      </c>
      <c r="N262" s="43" t="str">
        <f t="shared" si="90"/>
        <v>- - - - - U</v>
      </c>
      <c r="O262" s="43" t="str">
        <f t="shared" si="91"/>
        <v>U U -</v>
      </c>
      <c r="P262" s="43" t="str">
        <f t="shared" si="92"/>
        <v>U U U</v>
      </c>
      <c r="Q262" s="3"/>
      <c r="R262" s="3" t="s">
        <v>2080</v>
      </c>
      <c r="S262" s="3" t="s">
        <v>5</v>
      </c>
      <c r="T262" s="3" t="s">
        <v>5</v>
      </c>
      <c r="U262" s="3" t="s">
        <v>2</v>
      </c>
      <c r="V262" s="3" t="str">
        <f t="shared" si="93"/>
        <v>H1</v>
      </c>
      <c r="W262" s="3" t="s">
        <v>5</v>
      </c>
      <c r="X262" s="3" t="str">
        <f t="shared" si="94"/>
        <v>R</v>
      </c>
      <c r="Y262" s="3" t="s">
        <v>2</v>
      </c>
      <c r="Z262" s="3" t="str">
        <f t="shared" si="95"/>
        <v>-</v>
      </c>
      <c r="AA262" s="3" t="s">
        <v>86</v>
      </c>
      <c r="AB262" s="3" t="str">
        <f t="shared" si="96"/>
        <v>U</v>
      </c>
      <c r="AC262" s="3" t="s">
        <v>2</v>
      </c>
      <c r="AD262" s="3" t="str">
        <f t="shared" si="97"/>
        <v>-</v>
      </c>
      <c r="AE262" s="3" t="s">
        <v>2</v>
      </c>
      <c r="AF262" s="3" t="s">
        <v>2</v>
      </c>
      <c r="AG262" s="3" t="str">
        <f t="shared" si="98"/>
        <v>-</v>
      </c>
      <c r="AH262" s="3" t="s">
        <v>2</v>
      </c>
      <c r="AI262" s="3" t="str">
        <f t="shared" si="99"/>
        <v>-</v>
      </c>
      <c r="AJ262" s="3" t="s">
        <v>2</v>
      </c>
      <c r="AK262" s="3" t="str">
        <f t="shared" si="100"/>
        <v>-</v>
      </c>
      <c r="AL262" s="3" t="s">
        <v>2</v>
      </c>
      <c r="AM262" s="3" t="str">
        <f t="shared" si="101"/>
        <v>-</v>
      </c>
      <c r="AN262" s="3" t="s">
        <v>86</v>
      </c>
      <c r="AO262" s="3" t="str">
        <f t="shared" si="102"/>
        <v>U</v>
      </c>
      <c r="AP262" s="3"/>
      <c r="AQ262" s="3"/>
      <c r="AR262" s="3" t="s">
        <v>86</v>
      </c>
      <c r="AS262" s="3" t="s">
        <v>86</v>
      </c>
      <c r="AT262" s="3" t="str">
        <f t="shared" si="103"/>
        <v>U</v>
      </c>
      <c r="AU262" s="105" t="s">
        <v>86</v>
      </c>
      <c r="AV262" s="105" t="s">
        <v>86</v>
      </c>
      <c r="AW262" s="3" t="s">
        <v>86</v>
      </c>
      <c r="AX262" s="3" t="str">
        <f t="shared" si="104"/>
        <v>U</v>
      </c>
      <c r="AY262" s="3" t="s">
        <v>86</v>
      </c>
      <c r="AZ262" s="3" t="s">
        <v>86</v>
      </c>
      <c r="BA262" s="3" t="s">
        <v>86</v>
      </c>
      <c r="BB262" s="3" t="s">
        <v>1271</v>
      </c>
      <c r="BC262" s="3" t="s">
        <v>2</v>
      </c>
      <c r="BD262" s="3" t="str">
        <f t="shared" si="105"/>
        <v>-</v>
      </c>
      <c r="BE262" s="105" t="s">
        <v>86</v>
      </c>
      <c r="BF262" s="3" t="s">
        <v>86</v>
      </c>
      <c r="BG262" s="3" t="str">
        <f t="shared" si="106"/>
        <v>U</v>
      </c>
      <c r="BH262" s="105" t="s">
        <v>86</v>
      </c>
      <c r="BI262" s="3" t="s">
        <v>86</v>
      </c>
      <c r="BJ262" s="3" t="s">
        <v>86</v>
      </c>
      <c r="BK262" s="3" t="s">
        <v>86</v>
      </c>
      <c r="BL262" s="3" t="str">
        <f t="shared" si="87"/>
        <v>U</v>
      </c>
      <c r="BM262" s="3" t="s">
        <v>86</v>
      </c>
      <c r="BN262" s="3" t="s">
        <v>86</v>
      </c>
      <c r="BO262" s="3" t="str">
        <f t="shared" si="88"/>
        <v>U</v>
      </c>
      <c r="BP262" s="3"/>
      <c r="BQ262" s="3"/>
      <c r="BR262" s="3"/>
      <c r="BS262" s="3"/>
      <c r="BT262" s="3"/>
      <c r="BU262" s="3"/>
    </row>
    <row r="263" spans="1:75" s="39" customFormat="1" x14ac:dyDescent="0.35">
      <c r="A263" s="3" t="s">
        <v>2505</v>
      </c>
      <c r="B263" s="3" t="s">
        <v>2511</v>
      </c>
      <c r="C263" s="62" t="s">
        <v>1945</v>
      </c>
      <c r="D263" s="3" t="s">
        <v>1146</v>
      </c>
      <c r="E263" s="3" t="s">
        <v>2509</v>
      </c>
      <c r="F263" s="3" t="s">
        <v>1946</v>
      </c>
      <c r="G263" s="62" t="s">
        <v>1947</v>
      </c>
      <c r="H263" s="107">
        <v>0</v>
      </c>
      <c r="I263" s="3"/>
      <c r="J263" s="3" t="s">
        <v>2512</v>
      </c>
      <c r="K263" s="21"/>
      <c r="L263" s="22" t="s">
        <v>1948</v>
      </c>
      <c r="M263" s="43" t="str">
        <f t="shared" si="89"/>
        <v>U U U U</v>
      </c>
      <c r="N263" s="43" t="str">
        <f t="shared" si="90"/>
        <v>U U U U U U</v>
      </c>
      <c r="O263" s="43" t="str">
        <f t="shared" si="91"/>
        <v>U U U</v>
      </c>
      <c r="P263" s="43" t="str">
        <f t="shared" si="92"/>
        <v>U U U</v>
      </c>
      <c r="Q263" s="3"/>
      <c r="R263" s="3" t="s">
        <v>2267</v>
      </c>
      <c r="S263" s="3" t="s">
        <v>86</v>
      </c>
      <c r="T263" s="3" t="s">
        <v>86</v>
      </c>
      <c r="U263" s="3" t="s">
        <v>86</v>
      </c>
      <c r="V263" s="3" t="str">
        <f t="shared" si="93"/>
        <v>U</v>
      </c>
      <c r="W263" s="3" t="s">
        <v>86</v>
      </c>
      <c r="X263" s="3" t="str">
        <f t="shared" si="94"/>
        <v>U</v>
      </c>
      <c r="Y263" s="3" t="s">
        <v>86</v>
      </c>
      <c r="Z263" s="3" t="str">
        <f t="shared" si="95"/>
        <v>U</v>
      </c>
      <c r="AA263" s="3" t="s">
        <v>86</v>
      </c>
      <c r="AB263" s="3" t="str">
        <f t="shared" si="96"/>
        <v>U</v>
      </c>
      <c r="AC263" s="3" t="s">
        <v>86</v>
      </c>
      <c r="AD263" s="3" t="str">
        <f t="shared" si="97"/>
        <v>U</v>
      </c>
      <c r="AE263" s="3" t="s">
        <v>86</v>
      </c>
      <c r="AF263" s="3" t="s">
        <v>86</v>
      </c>
      <c r="AG263" s="3" t="str">
        <f t="shared" si="98"/>
        <v>U</v>
      </c>
      <c r="AH263" s="3" t="s">
        <v>86</v>
      </c>
      <c r="AI263" s="3" t="str">
        <f t="shared" si="99"/>
        <v>U</v>
      </c>
      <c r="AJ263" s="3" t="s">
        <v>86</v>
      </c>
      <c r="AK263" s="3" t="str">
        <f t="shared" si="100"/>
        <v>U</v>
      </c>
      <c r="AL263" s="3" t="s">
        <v>86</v>
      </c>
      <c r="AM263" s="3" t="str">
        <f t="shared" si="101"/>
        <v>U</v>
      </c>
      <c r="AN263" s="3" t="s">
        <v>86</v>
      </c>
      <c r="AO263" s="3" t="str">
        <f t="shared" si="102"/>
        <v>U</v>
      </c>
      <c r="AP263" s="3"/>
      <c r="AQ263" s="3"/>
      <c r="AR263" s="3" t="s">
        <v>86</v>
      </c>
      <c r="AS263" s="3" t="s">
        <v>86</v>
      </c>
      <c r="AT263" s="3" t="str">
        <f t="shared" si="103"/>
        <v>U</v>
      </c>
      <c r="AU263" s="105" t="s">
        <v>86</v>
      </c>
      <c r="AV263" s="105" t="s">
        <v>86</v>
      </c>
      <c r="AW263" s="3" t="s">
        <v>86</v>
      </c>
      <c r="AX263" s="3" t="str">
        <f t="shared" si="104"/>
        <v>U</v>
      </c>
      <c r="AY263" s="3" t="s">
        <v>86</v>
      </c>
      <c r="AZ263" s="3" t="s">
        <v>86</v>
      </c>
      <c r="BA263" s="3" t="s">
        <v>86</v>
      </c>
      <c r="BB263" s="3" t="s">
        <v>86</v>
      </c>
      <c r="BC263" s="3" t="s">
        <v>86</v>
      </c>
      <c r="BD263" s="3" t="str">
        <f t="shared" si="105"/>
        <v>U</v>
      </c>
      <c r="BE263" s="105" t="s">
        <v>86</v>
      </c>
      <c r="BF263" s="3" t="s">
        <v>86</v>
      </c>
      <c r="BG263" s="3" t="str">
        <f t="shared" si="106"/>
        <v>U</v>
      </c>
      <c r="BH263" s="105" t="s">
        <v>86</v>
      </c>
      <c r="BI263" s="3" t="s">
        <v>86</v>
      </c>
      <c r="BJ263" s="3" t="s">
        <v>86</v>
      </c>
      <c r="BK263" s="3" t="s">
        <v>86</v>
      </c>
      <c r="BL263" s="3" t="str">
        <f t="shared" si="87"/>
        <v>U</v>
      </c>
      <c r="BM263" s="3" t="s">
        <v>86</v>
      </c>
      <c r="BN263" s="3" t="s">
        <v>86</v>
      </c>
      <c r="BO263" s="3" t="str">
        <f t="shared" si="88"/>
        <v>U</v>
      </c>
      <c r="BP263" s="3"/>
      <c r="BQ263" s="3"/>
      <c r="BR263" s="3"/>
      <c r="BS263" s="3"/>
      <c r="BT263" s="3"/>
      <c r="BU263" s="3"/>
    </row>
    <row r="264" spans="1:75" s="39" customFormat="1" x14ac:dyDescent="0.35">
      <c r="A264" s="3" t="s">
        <v>2505</v>
      </c>
      <c r="B264" s="3" t="s">
        <v>2511</v>
      </c>
      <c r="C264" s="62" t="s">
        <v>1949</v>
      </c>
      <c r="D264" s="3" t="s">
        <v>1146</v>
      </c>
      <c r="E264" s="3" t="s">
        <v>2509</v>
      </c>
      <c r="F264" s="3" t="s">
        <v>1950</v>
      </c>
      <c r="G264" s="62" t="s">
        <v>1951</v>
      </c>
      <c r="H264" s="107">
        <v>0</v>
      </c>
      <c r="I264" s="3"/>
      <c r="J264" s="3" t="s">
        <v>2512</v>
      </c>
      <c r="K264" s="21"/>
      <c r="L264" s="22" t="s">
        <v>1952</v>
      </c>
      <c r="M264" s="43" t="str">
        <f t="shared" si="89"/>
        <v>H1 R - U</v>
      </c>
      <c r="N264" s="43" t="str">
        <f t="shared" si="90"/>
        <v>- - - - - U</v>
      </c>
      <c r="O264" s="43" t="str">
        <f t="shared" si="91"/>
        <v>U U -</v>
      </c>
      <c r="P264" s="43" t="str">
        <f t="shared" si="92"/>
        <v>U U U</v>
      </c>
      <c r="Q264" s="3"/>
      <c r="R264" s="3" t="s">
        <v>2080</v>
      </c>
      <c r="S264" s="3" t="s">
        <v>5</v>
      </c>
      <c r="T264" s="3" t="s">
        <v>5</v>
      </c>
      <c r="U264" s="3" t="s">
        <v>2</v>
      </c>
      <c r="V264" s="3" t="str">
        <f t="shared" si="93"/>
        <v>H1</v>
      </c>
      <c r="W264" s="3" t="s">
        <v>5</v>
      </c>
      <c r="X264" s="3" t="str">
        <f t="shared" si="94"/>
        <v>R</v>
      </c>
      <c r="Y264" s="3" t="s">
        <v>2</v>
      </c>
      <c r="Z264" s="3" t="str">
        <f t="shared" si="95"/>
        <v>-</v>
      </c>
      <c r="AA264" s="3" t="s">
        <v>86</v>
      </c>
      <c r="AB264" s="3" t="str">
        <f t="shared" si="96"/>
        <v>U</v>
      </c>
      <c r="AC264" s="3" t="s">
        <v>2</v>
      </c>
      <c r="AD264" s="3" t="str">
        <f t="shared" si="97"/>
        <v>-</v>
      </c>
      <c r="AE264" s="3" t="s">
        <v>2</v>
      </c>
      <c r="AF264" s="3" t="s">
        <v>2</v>
      </c>
      <c r="AG264" s="3" t="str">
        <f t="shared" si="98"/>
        <v>-</v>
      </c>
      <c r="AH264" s="3" t="s">
        <v>2</v>
      </c>
      <c r="AI264" s="3" t="str">
        <f t="shared" si="99"/>
        <v>-</v>
      </c>
      <c r="AJ264" s="3" t="s">
        <v>2</v>
      </c>
      <c r="AK264" s="3" t="str">
        <f t="shared" si="100"/>
        <v>-</v>
      </c>
      <c r="AL264" s="3" t="s">
        <v>2</v>
      </c>
      <c r="AM264" s="3" t="str">
        <f t="shared" si="101"/>
        <v>-</v>
      </c>
      <c r="AN264" s="3" t="s">
        <v>86</v>
      </c>
      <c r="AO264" s="3" t="str">
        <f t="shared" si="102"/>
        <v>U</v>
      </c>
      <c r="AP264" s="3"/>
      <c r="AQ264" s="3"/>
      <c r="AR264" s="3" t="s">
        <v>86</v>
      </c>
      <c r="AS264" s="3" t="s">
        <v>86</v>
      </c>
      <c r="AT264" s="3" t="str">
        <f t="shared" si="103"/>
        <v>U</v>
      </c>
      <c r="AU264" s="105" t="s">
        <v>86</v>
      </c>
      <c r="AV264" s="105" t="s">
        <v>86</v>
      </c>
      <c r="AW264" s="3" t="s">
        <v>86</v>
      </c>
      <c r="AX264" s="3" t="str">
        <f t="shared" si="104"/>
        <v>U</v>
      </c>
      <c r="AY264" s="3" t="s">
        <v>86</v>
      </c>
      <c r="AZ264" s="3" t="s">
        <v>86</v>
      </c>
      <c r="BA264" s="3" t="s">
        <v>86</v>
      </c>
      <c r="BB264" s="3" t="s">
        <v>1271</v>
      </c>
      <c r="BC264" s="3" t="s">
        <v>2</v>
      </c>
      <c r="BD264" s="3" t="str">
        <f t="shared" si="105"/>
        <v>-</v>
      </c>
      <c r="BE264" s="105" t="s">
        <v>86</v>
      </c>
      <c r="BF264" s="3" t="s">
        <v>86</v>
      </c>
      <c r="BG264" s="3" t="str">
        <f t="shared" si="106"/>
        <v>U</v>
      </c>
      <c r="BH264" s="105" t="s">
        <v>86</v>
      </c>
      <c r="BI264" s="3" t="s">
        <v>86</v>
      </c>
      <c r="BJ264" s="3" t="s">
        <v>86</v>
      </c>
      <c r="BK264" s="3" t="s">
        <v>86</v>
      </c>
      <c r="BL264" s="3" t="str">
        <f t="shared" si="87"/>
        <v>U</v>
      </c>
      <c r="BM264" s="3" t="s">
        <v>86</v>
      </c>
      <c r="BN264" s="3" t="s">
        <v>86</v>
      </c>
      <c r="BO264" s="3" t="str">
        <f t="shared" si="88"/>
        <v>U</v>
      </c>
      <c r="BP264" s="3"/>
      <c r="BQ264" s="3"/>
      <c r="BR264" s="3"/>
      <c r="BS264" s="3"/>
      <c r="BT264" s="3"/>
      <c r="BU264" s="3"/>
    </row>
    <row r="265" spans="1:75" s="39" customFormat="1" x14ac:dyDescent="0.35">
      <c r="A265" s="3" t="s">
        <v>2505</v>
      </c>
      <c r="B265" s="3" t="s">
        <v>2511</v>
      </c>
      <c r="C265" s="62" t="s">
        <v>1953</v>
      </c>
      <c r="D265" s="3" t="s">
        <v>1146</v>
      </c>
      <c r="E265" s="3" t="s">
        <v>2509</v>
      </c>
      <c r="F265" s="3" t="s">
        <v>1954</v>
      </c>
      <c r="G265" s="62" t="s">
        <v>1955</v>
      </c>
      <c r="H265" s="107">
        <v>0</v>
      </c>
      <c r="I265" s="3"/>
      <c r="J265" s="3" t="s">
        <v>2512</v>
      </c>
      <c r="K265" s="21"/>
      <c r="L265" s="22" t="s">
        <v>1956</v>
      </c>
      <c r="M265" s="43" t="str">
        <f t="shared" si="89"/>
        <v>H0,2 R E U</v>
      </c>
      <c r="N265" s="43" t="str">
        <f t="shared" si="90"/>
        <v>- - - - Eth U</v>
      </c>
      <c r="O265" s="43" t="str">
        <f t="shared" si="91"/>
        <v>U U -</v>
      </c>
      <c r="P265" s="43" t="str">
        <f t="shared" si="92"/>
        <v>U U U</v>
      </c>
      <c r="Q265" s="3"/>
      <c r="R265" s="3" t="s">
        <v>2080</v>
      </c>
      <c r="S265" s="3" t="s">
        <v>5</v>
      </c>
      <c r="T265" s="3" t="s">
        <v>2</v>
      </c>
      <c r="U265" s="3" t="s">
        <v>2</v>
      </c>
      <c r="V265" s="3" t="str">
        <f t="shared" si="93"/>
        <v>H0,2</v>
      </c>
      <c r="W265" s="3" t="s">
        <v>5</v>
      </c>
      <c r="X265" s="3" t="str">
        <f t="shared" si="94"/>
        <v>R</v>
      </c>
      <c r="Y265" s="3" t="s">
        <v>5</v>
      </c>
      <c r="Z265" s="3" t="str">
        <f t="shared" si="95"/>
        <v>E</v>
      </c>
      <c r="AA265" s="3" t="s">
        <v>86</v>
      </c>
      <c r="AB265" s="3" t="str">
        <f t="shared" si="96"/>
        <v>U</v>
      </c>
      <c r="AC265" s="3" t="s">
        <v>2</v>
      </c>
      <c r="AD265" s="3" t="str">
        <f t="shared" si="97"/>
        <v>-</v>
      </c>
      <c r="AE265" s="3" t="s">
        <v>2</v>
      </c>
      <c r="AF265" s="3" t="s">
        <v>2</v>
      </c>
      <c r="AG265" s="3" t="str">
        <f t="shared" si="98"/>
        <v>-</v>
      </c>
      <c r="AH265" s="3" t="s">
        <v>2</v>
      </c>
      <c r="AI265" s="3" t="str">
        <f t="shared" si="99"/>
        <v>-</v>
      </c>
      <c r="AJ265" s="3" t="s">
        <v>2</v>
      </c>
      <c r="AK265" s="3" t="str">
        <f t="shared" si="100"/>
        <v>-</v>
      </c>
      <c r="AL265" s="3" t="s">
        <v>5</v>
      </c>
      <c r="AM265" s="3" t="str">
        <f t="shared" si="101"/>
        <v>Eth</v>
      </c>
      <c r="AN265" s="3" t="s">
        <v>86</v>
      </c>
      <c r="AO265" s="3" t="str">
        <f t="shared" si="102"/>
        <v>U</v>
      </c>
      <c r="AP265" s="3"/>
      <c r="AQ265" s="3"/>
      <c r="AR265" s="3" t="s">
        <v>86</v>
      </c>
      <c r="AS265" s="3" t="s">
        <v>86</v>
      </c>
      <c r="AT265" s="3" t="str">
        <f t="shared" si="103"/>
        <v>U</v>
      </c>
      <c r="AU265" s="105" t="s">
        <v>86</v>
      </c>
      <c r="AV265" s="105" t="s">
        <v>86</v>
      </c>
      <c r="AW265" s="3" t="s">
        <v>86</v>
      </c>
      <c r="AX265" s="3" t="str">
        <f t="shared" si="104"/>
        <v>U</v>
      </c>
      <c r="AY265" s="3" t="s">
        <v>86</v>
      </c>
      <c r="AZ265" s="3" t="s">
        <v>86</v>
      </c>
      <c r="BA265" s="3" t="s">
        <v>86</v>
      </c>
      <c r="BB265" s="3" t="s">
        <v>1271</v>
      </c>
      <c r="BC265" s="3" t="s">
        <v>2</v>
      </c>
      <c r="BD265" s="3" t="str">
        <f t="shared" si="105"/>
        <v>-</v>
      </c>
      <c r="BE265" s="105" t="s">
        <v>86</v>
      </c>
      <c r="BF265" s="3" t="s">
        <v>86</v>
      </c>
      <c r="BG265" s="3" t="str">
        <f t="shared" si="106"/>
        <v>U</v>
      </c>
      <c r="BH265" s="105" t="s">
        <v>86</v>
      </c>
      <c r="BI265" s="3" t="s">
        <v>86</v>
      </c>
      <c r="BJ265" s="3" t="s">
        <v>86</v>
      </c>
      <c r="BK265" s="3" t="s">
        <v>86</v>
      </c>
      <c r="BL265" s="3" t="str">
        <f t="shared" si="87"/>
        <v>U</v>
      </c>
      <c r="BM265" s="3" t="s">
        <v>86</v>
      </c>
      <c r="BN265" s="3" t="s">
        <v>86</v>
      </c>
      <c r="BO265" s="3" t="str">
        <f t="shared" si="88"/>
        <v>U</v>
      </c>
      <c r="BP265" s="3"/>
      <c r="BQ265" s="3"/>
      <c r="BR265" s="3"/>
      <c r="BS265" s="3"/>
      <c r="BT265" s="3"/>
      <c r="BU265" s="3"/>
    </row>
    <row r="266" spans="1:75" s="39" customFormat="1" x14ac:dyDescent="0.35">
      <c r="A266" s="3" t="s">
        <v>2505</v>
      </c>
      <c r="B266" s="3" t="s">
        <v>2511</v>
      </c>
      <c r="C266" s="62" t="s">
        <v>1957</v>
      </c>
      <c r="D266" s="3" t="s">
        <v>1146</v>
      </c>
      <c r="E266" s="3" t="s">
        <v>2509</v>
      </c>
      <c r="F266" s="3" t="s">
        <v>1958</v>
      </c>
      <c r="G266" s="62" t="s">
        <v>1959</v>
      </c>
      <c r="H266" s="107">
        <v>0</v>
      </c>
      <c r="I266" s="3"/>
      <c r="J266" s="3" t="s">
        <v>2512</v>
      </c>
      <c r="K266" s="21"/>
      <c r="L266" s="22" t="s">
        <v>1960</v>
      </c>
      <c r="M266" s="43" t="str">
        <f t="shared" si="89"/>
        <v>H1 R E U</v>
      </c>
      <c r="N266" s="43" t="str">
        <f t="shared" si="90"/>
        <v>U - - - - U</v>
      </c>
      <c r="O266" s="43" t="str">
        <f t="shared" si="91"/>
        <v>U U Z</v>
      </c>
      <c r="P266" s="43" t="str">
        <f t="shared" si="92"/>
        <v>U U U</v>
      </c>
      <c r="Q266" s="3"/>
      <c r="R266" s="3" t="s">
        <v>2080</v>
      </c>
      <c r="S266" s="3" t="s">
        <v>5</v>
      </c>
      <c r="T266" s="3" t="s">
        <v>5</v>
      </c>
      <c r="U266" s="3" t="s">
        <v>2</v>
      </c>
      <c r="V266" s="3" t="str">
        <f t="shared" si="93"/>
        <v>H1</v>
      </c>
      <c r="W266" s="3" t="s">
        <v>5</v>
      </c>
      <c r="X266" s="3" t="str">
        <f t="shared" si="94"/>
        <v>R</v>
      </c>
      <c r="Y266" s="3" t="s">
        <v>5</v>
      </c>
      <c r="Z266" s="3" t="str">
        <f t="shared" si="95"/>
        <v>E</v>
      </c>
      <c r="AA266" s="3" t="s">
        <v>86</v>
      </c>
      <c r="AB266" s="3" t="str">
        <f t="shared" si="96"/>
        <v>U</v>
      </c>
      <c r="AC266" s="3" t="s">
        <v>86</v>
      </c>
      <c r="AD266" s="3" t="str">
        <f t="shared" si="97"/>
        <v>U</v>
      </c>
      <c r="AE266" s="3" t="s">
        <v>2</v>
      </c>
      <c r="AF266" s="3" t="s">
        <v>2</v>
      </c>
      <c r="AG266" s="3" t="str">
        <f t="shared" si="98"/>
        <v>-</v>
      </c>
      <c r="AH266" s="3" t="s">
        <v>2</v>
      </c>
      <c r="AI266" s="3" t="str">
        <f t="shared" si="99"/>
        <v>-</v>
      </c>
      <c r="AJ266" s="3" t="s">
        <v>2</v>
      </c>
      <c r="AK266" s="3" t="str">
        <f t="shared" si="100"/>
        <v>-</v>
      </c>
      <c r="AL266" s="3" t="s">
        <v>2</v>
      </c>
      <c r="AM266" s="3" t="str">
        <f t="shared" si="101"/>
        <v>-</v>
      </c>
      <c r="AN266" s="3" t="s">
        <v>86</v>
      </c>
      <c r="AO266" s="3" t="str">
        <f t="shared" si="102"/>
        <v>U</v>
      </c>
      <c r="AP266" s="3"/>
      <c r="AQ266" s="3"/>
      <c r="AR266" s="3" t="s">
        <v>86</v>
      </c>
      <c r="AS266" s="3" t="s">
        <v>86</v>
      </c>
      <c r="AT266" s="3" t="str">
        <f t="shared" si="103"/>
        <v>U</v>
      </c>
      <c r="AU266" s="105" t="s">
        <v>86</v>
      </c>
      <c r="AV266" s="105" t="s">
        <v>86</v>
      </c>
      <c r="AW266" s="3" t="s">
        <v>86</v>
      </c>
      <c r="AX266" s="3" t="str">
        <f t="shared" si="104"/>
        <v>U</v>
      </c>
      <c r="AY266" s="3" t="s">
        <v>86</v>
      </c>
      <c r="AZ266" s="3" t="s">
        <v>86</v>
      </c>
      <c r="BA266" s="3" t="s">
        <v>86</v>
      </c>
      <c r="BB266" s="3" t="s">
        <v>2172</v>
      </c>
      <c r="BC266" s="3" t="s">
        <v>5</v>
      </c>
      <c r="BD266" s="3" t="str">
        <f t="shared" si="105"/>
        <v>Z</v>
      </c>
      <c r="BE266" s="105" t="s">
        <v>86</v>
      </c>
      <c r="BF266" s="3" t="s">
        <v>86</v>
      </c>
      <c r="BG266" s="3" t="str">
        <f t="shared" si="106"/>
        <v>U</v>
      </c>
      <c r="BH266" s="105" t="s">
        <v>86</v>
      </c>
      <c r="BI266" s="3" t="s">
        <v>86</v>
      </c>
      <c r="BJ266" s="3" t="s">
        <v>86</v>
      </c>
      <c r="BK266" s="3" t="s">
        <v>86</v>
      </c>
      <c r="BL266" s="3" t="str">
        <f t="shared" si="87"/>
        <v>U</v>
      </c>
      <c r="BM266" s="3" t="s">
        <v>86</v>
      </c>
      <c r="BN266" s="3" t="s">
        <v>86</v>
      </c>
      <c r="BO266" s="3" t="str">
        <f t="shared" si="88"/>
        <v>U</v>
      </c>
      <c r="BP266" s="3"/>
      <c r="BQ266" s="3"/>
      <c r="BR266" s="3"/>
      <c r="BS266" s="3"/>
      <c r="BT266" s="3"/>
      <c r="BU266" s="3"/>
    </row>
    <row r="267" spans="1:75" s="39" customFormat="1" x14ac:dyDescent="0.35">
      <c r="A267" s="3" t="s">
        <v>2505</v>
      </c>
      <c r="B267" s="3" t="s">
        <v>2511</v>
      </c>
      <c r="C267" s="62" t="s">
        <v>1961</v>
      </c>
      <c r="D267" s="3" t="s">
        <v>1146</v>
      </c>
      <c r="E267" s="3" t="s">
        <v>2509</v>
      </c>
      <c r="F267" s="3" t="s">
        <v>1962</v>
      </c>
      <c r="G267" s="62" t="s">
        <v>1963</v>
      </c>
      <c r="H267" s="107">
        <v>0</v>
      </c>
      <c r="I267" s="3"/>
      <c r="J267" s="3" t="s">
        <v>2512</v>
      </c>
      <c r="K267" s="21"/>
      <c r="L267" s="22" t="s">
        <v>1964</v>
      </c>
      <c r="M267" s="43" t="str">
        <f t="shared" si="89"/>
        <v>H1 R E U</v>
      </c>
      <c r="N267" s="43" t="str">
        <f t="shared" si="90"/>
        <v>S - - - - U</v>
      </c>
      <c r="O267" s="43" t="str">
        <f t="shared" si="91"/>
        <v>U U Z</v>
      </c>
      <c r="P267" s="43" t="str">
        <f t="shared" si="92"/>
        <v>U U U</v>
      </c>
      <c r="Q267" s="3"/>
      <c r="R267" s="3" t="s">
        <v>2080</v>
      </c>
      <c r="S267" s="3" t="s">
        <v>5</v>
      </c>
      <c r="T267" s="3" t="s">
        <v>5</v>
      </c>
      <c r="U267" s="3" t="s">
        <v>2</v>
      </c>
      <c r="V267" s="3" t="str">
        <f t="shared" si="93"/>
        <v>H1</v>
      </c>
      <c r="W267" s="3" t="s">
        <v>5</v>
      </c>
      <c r="X267" s="3" t="str">
        <f t="shared" si="94"/>
        <v>R</v>
      </c>
      <c r="Y267" s="3" t="s">
        <v>5</v>
      </c>
      <c r="Z267" s="3" t="str">
        <f t="shared" si="95"/>
        <v>E</v>
      </c>
      <c r="AA267" s="3" t="s">
        <v>86</v>
      </c>
      <c r="AB267" s="3" t="str">
        <f t="shared" si="96"/>
        <v>U</v>
      </c>
      <c r="AC267" s="3" t="s">
        <v>5</v>
      </c>
      <c r="AD267" s="3" t="str">
        <f t="shared" si="97"/>
        <v>S</v>
      </c>
      <c r="AE267" s="3" t="s">
        <v>2</v>
      </c>
      <c r="AF267" s="3" t="s">
        <v>2</v>
      </c>
      <c r="AG267" s="3" t="str">
        <f t="shared" si="98"/>
        <v>-</v>
      </c>
      <c r="AH267" s="3" t="s">
        <v>2</v>
      </c>
      <c r="AI267" s="3" t="str">
        <f t="shared" si="99"/>
        <v>-</v>
      </c>
      <c r="AJ267" s="3" t="s">
        <v>2</v>
      </c>
      <c r="AK267" s="3" t="str">
        <f t="shared" si="100"/>
        <v>-</v>
      </c>
      <c r="AL267" s="3" t="s">
        <v>2</v>
      </c>
      <c r="AM267" s="3" t="str">
        <f t="shared" si="101"/>
        <v>-</v>
      </c>
      <c r="AN267" s="3" t="s">
        <v>86</v>
      </c>
      <c r="AO267" s="3" t="str">
        <f t="shared" si="102"/>
        <v>U</v>
      </c>
      <c r="AP267" s="3"/>
      <c r="AQ267" s="3"/>
      <c r="AR267" s="3" t="s">
        <v>86</v>
      </c>
      <c r="AS267" s="3" t="s">
        <v>86</v>
      </c>
      <c r="AT267" s="3" t="str">
        <f t="shared" si="103"/>
        <v>U</v>
      </c>
      <c r="AU267" s="105" t="s">
        <v>86</v>
      </c>
      <c r="AV267" s="105" t="s">
        <v>86</v>
      </c>
      <c r="AW267" s="3" t="s">
        <v>86</v>
      </c>
      <c r="AX267" s="3" t="str">
        <f t="shared" si="104"/>
        <v>U</v>
      </c>
      <c r="AY267" s="3" t="s">
        <v>86</v>
      </c>
      <c r="AZ267" s="3" t="s">
        <v>86</v>
      </c>
      <c r="BA267" s="3" t="s">
        <v>86</v>
      </c>
      <c r="BB267" s="3" t="s">
        <v>2173</v>
      </c>
      <c r="BC267" s="3" t="s">
        <v>5</v>
      </c>
      <c r="BD267" s="3" t="str">
        <f t="shared" si="105"/>
        <v>Z</v>
      </c>
      <c r="BE267" s="105" t="s">
        <v>86</v>
      </c>
      <c r="BF267" s="3" t="s">
        <v>86</v>
      </c>
      <c r="BG267" s="3" t="str">
        <f t="shared" si="106"/>
        <v>U</v>
      </c>
      <c r="BH267" s="105" t="s">
        <v>86</v>
      </c>
      <c r="BI267" s="3" t="s">
        <v>86</v>
      </c>
      <c r="BJ267" s="3" t="s">
        <v>86</v>
      </c>
      <c r="BK267" s="3" t="s">
        <v>86</v>
      </c>
      <c r="BL267" s="3" t="str">
        <f t="shared" si="87"/>
        <v>U</v>
      </c>
      <c r="BM267" s="3" t="s">
        <v>86</v>
      </c>
      <c r="BN267" s="3" t="s">
        <v>86</v>
      </c>
      <c r="BO267" s="3" t="str">
        <f t="shared" si="88"/>
        <v>U</v>
      </c>
      <c r="BP267" s="3"/>
      <c r="BQ267" s="3"/>
      <c r="BR267" s="3"/>
      <c r="BS267" s="3"/>
      <c r="BT267" s="3"/>
      <c r="BU267" s="3"/>
    </row>
    <row r="268" spans="1:75" s="39" customFormat="1" x14ac:dyDescent="0.35">
      <c r="A268" s="3" t="s">
        <v>2505</v>
      </c>
      <c r="B268" s="3" t="s">
        <v>2511</v>
      </c>
      <c r="C268" s="62" t="s">
        <v>1965</v>
      </c>
      <c r="D268" s="3" t="s">
        <v>1146</v>
      </c>
      <c r="E268" s="3" t="s">
        <v>2509</v>
      </c>
      <c r="F268" s="3" t="s">
        <v>1966</v>
      </c>
      <c r="G268" s="62" t="s">
        <v>1967</v>
      </c>
      <c r="H268" s="107">
        <v>0</v>
      </c>
      <c r="I268" s="3"/>
      <c r="J268" s="3" t="s">
        <v>2512</v>
      </c>
      <c r="K268" s="21"/>
      <c r="L268" s="22" t="s">
        <v>1968</v>
      </c>
      <c r="M268" s="43" t="str">
        <f t="shared" si="89"/>
        <v>H1 R E U</v>
      </c>
      <c r="N268" s="43" t="str">
        <f t="shared" si="90"/>
        <v>S - - - - U</v>
      </c>
      <c r="O268" s="43" t="str">
        <f t="shared" si="91"/>
        <v>U U -</v>
      </c>
      <c r="P268" s="43" t="str">
        <f t="shared" si="92"/>
        <v>U U U</v>
      </c>
      <c r="Q268" s="3"/>
      <c r="R268" s="3" t="s">
        <v>2080</v>
      </c>
      <c r="S268" s="3" t="s">
        <v>5</v>
      </c>
      <c r="T268" s="3" t="s">
        <v>5</v>
      </c>
      <c r="U268" s="3" t="s">
        <v>2</v>
      </c>
      <c r="V268" s="3" t="str">
        <f t="shared" si="93"/>
        <v>H1</v>
      </c>
      <c r="W268" s="3" t="s">
        <v>5</v>
      </c>
      <c r="X268" s="3" t="str">
        <f t="shared" si="94"/>
        <v>R</v>
      </c>
      <c r="Y268" s="3" t="s">
        <v>5</v>
      </c>
      <c r="Z268" s="3" t="str">
        <f t="shared" si="95"/>
        <v>E</v>
      </c>
      <c r="AA268" s="3" t="s">
        <v>86</v>
      </c>
      <c r="AB268" s="3" t="str">
        <f t="shared" si="96"/>
        <v>U</v>
      </c>
      <c r="AC268" s="3" t="s">
        <v>5</v>
      </c>
      <c r="AD268" s="3" t="str">
        <f t="shared" si="97"/>
        <v>S</v>
      </c>
      <c r="AE268" s="3" t="s">
        <v>2</v>
      </c>
      <c r="AF268" s="3" t="s">
        <v>2</v>
      </c>
      <c r="AG268" s="3" t="str">
        <f t="shared" si="98"/>
        <v>-</v>
      </c>
      <c r="AH268" s="3" t="s">
        <v>2</v>
      </c>
      <c r="AI268" s="3" t="str">
        <f t="shared" si="99"/>
        <v>-</v>
      </c>
      <c r="AJ268" s="3" t="s">
        <v>2</v>
      </c>
      <c r="AK268" s="3" t="str">
        <f t="shared" si="100"/>
        <v>-</v>
      </c>
      <c r="AL268" s="3" t="s">
        <v>2</v>
      </c>
      <c r="AM268" s="3" t="str">
        <f t="shared" si="101"/>
        <v>-</v>
      </c>
      <c r="AN268" s="3" t="s">
        <v>86</v>
      </c>
      <c r="AO268" s="3" t="str">
        <f t="shared" si="102"/>
        <v>U</v>
      </c>
      <c r="AP268" s="3"/>
      <c r="AQ268" s="3"/>
      <c r="AR268" s="3" t="s">
        <v>86</v>
      </c>
      <c r="AS268" s="3" t="s">
        <v>86</v>
      </c>
      <c r="AT268" s="3" t="str">
        <f t="shared" si="103"/>
        <v>U</v>
      </c>
      <c r="AU268" s="105" t="s">
        <v>86</v>
      </c>
      <c r="AV268" s="105" t="s">
        <v>86</v>
      </c>
      <c r="AW268" s="3" t="s">
        <v>86</v>
      </c>
      <c r="AX268" s="3" t="str">
        <f t="shared" si="104"/>
        <v>U</v>
      </c>
      <c r="AY268" s="3" t="s">
        <v>86</v>
      </c>
      <c r="AZ268" s="3" t="s">
        <v>86</v>
      </c>
      <c r="BA268" s="3" t="s">
        <v>86</v>
      </c>
      <c r="BB268" s="3" t="s">
        <v>1271</v>
      </c>
      <c r="BC268" s="3" t="s">
        <v>2</v>
      </c>
      <c r="BD268" s="3" t="str">
        <f t="shared" si="105"/>
        <v>-</v>
      </c>
      <c r="BE268" s="105" t="s">
        <v>86</v>
      </c>
      <c r="BF268" s="3" t="s">
        <v>86</v>
      </c>
      <c r="BG268" s="3" t="str">
        <f t="shared" si="106"/>
        <v>U</v>
      </c>
      <c r="BH268" s="105" t="s">
        <v>86</v>
      </c>
      <c r="BI268" s="3" t="s">
        <v>86</v>
      </c>
      <c r="BJ268" s="3" t="s">
        <v>86</v>
      </c>
      <c r="BK268" s="3" t="s">
        <v>86</v>
      </c>
      <c r="BL268" s="3" t="str">
        <f t="shared" si="87"/>
        <v>U</v>
      </c>
      <c r="BM268" s="3" t="s">
        <v>86</v>
      </c>
      <c r="BN268" s="3" t="s">
        <v>86</v>
      </c>
      <c r="BO268" s="3" t="str">
        <f t="shared" si="88"/>
        <v>U</v>
      </c>
      <c r="BP268" s="3"/>
      <c r="BQ268" s="3"/>
      <c r="BR268" s="3"/>
      <c r="BS268" s="3"/>
      <c r="BT268" s="3"/>
      <c r="BU268" s="3"/>
    </row>
    <row r="269" spans="1:75" s="39" customFormat="1" x14ac:dyDescent="0.35">
      <c r="A269" s="3" t="s">
        <v>2505</v>
      </c>
      <c r="B269" s="3" t="s">
        <v>2511</v>
      </c>
      <c r="C269" s="62" t="s">
        <v>1969</v>
      </c>
      <c r="D269" s="3" t="s">
        <v>1146</v>
      </c>
      <c r="E269" s="3" t="s">
        <v>2509</v>
      </c>
      <c r="F269" s="3" t="s">
        <v>1970</v>
      </c>
      <c r="G269" s="62" t="s">
        <v>1971</v>
      </c>
      <c r="H269" s="107">
        <v>0</v>
      </c>
      <c r="I269" s="3"/>
      <c r="J269" s="3" t="s">
        <v>2512</v>
      </c>
      <c r="K269" s="21"/>
      <c r="L269" s="22" t="s">
        <v>1972</v>
      </c>
      <c r="M269" s="43" t="str">
        <f t="shared" si="89"/>
        <v>H1 R E U</v>
      </c>
      <c r="N269" s="43" t="str">
        <f t="shared" si="90"/>
        <v>S - - - Eth U</v>
      </c>
      <c r="O269" s="43" t="str">
        <f t="shared" si="91"/>
        <v>U U Z</v>
      </c>
      <c r="P269" s="43" t="str">
        <f t="shared" si="92"/>
        <v>U U U</v>
      </c>
      <c r="Q269" s="3"/>
      <c r="R269" s="3" t="s">
        <v>2080</v>
      </c>
      <c r="S269" s="3" t="s">
        <v>5</v>
      </c>
      <c r="T269" s="3" t="s">
        <v>5</v>
      </c>
      <c r="U269" s="3" t="s">
        <v>2</v>
      </c>
      <c r="V269" s="3" t="str">
        <f t="shared" si="93"/>
        <v>H1</v>
      </c>
      <c r="W269" s="3" t="s">
        <v>5</v>
      </c>
      <c r="X269" s="3" t="str">
        <f t="shared" si="94"/>
        <v>R</v>
      </c>
      <c r="Y269" s="3" t="s">
        <v>5</v>
      </c>
      <c r="Z269" s="3" t="str">
        <f t="shared" si="95"/>
        <v>E</v>
      </c>
      <c r="AA269" s="3" t="s">
        <v>86</v>
      </c>
      <c r="AB269" s="3" t="str">
        <f t="shared" si="96"/>
        <v>U</v>
      </c>
      <c r="AC269" s="3" t="s">
        <v>5</v>
      </c>
      <c r="AD269" s="3" t="str">
        <f t="shared" si="97"/>
        <v>S</v>
      </c>
      <c r="AE269" s="3" t="s">
        <v>2</v>
      </c>
      <c r="AF269" s="3" t="s">
        <v>2</v>
      </c>
      <c r="AG269" s="3" t="str">
        <f t="shared" si="98"/>
        <v>-</v>
      </c>
      <c r="AH269" s="3" t="s">
        <v>2</v>
      </c>
      <c r="AI269" s="3" t="str">
        <f t="shared" si="99"/>
        <v>-</v>
      </c>
      <c r="AJ269" s="3" t="s">
        <v>2</v>
      </c>
      <c r="AK269" s="3" t="str">
        <f t="shared" si="100"/>
        <v>-</v>
      </c>
      <c r="AL269" s="3" t="s">
        <v>5</v>
      </c>
      <c r="AM269" s="3" t="str">
        <f t="shared" si="101"/>
        <v>Eth</v>
      </c>
      <c r="AN269" s="3" t="s">
        <v>86</v>
      </c>
      <c r="AO269" s="3" t="str">
        <f t="shared" si="102"/>
        <v>U</v>
      </c>
      <c r="AP269" s="3"/>
      <c r="AQ269" s="3"/>
      <c r="AR269" s="3" t="s">
        <v>86</v>
      </c>
      <c r="AS269" s="3" t="s">
        <v>86</v>
      </c>
      <c r="AT269" s="3" t="str">
        <f t="shared" si="103"/>
        <v>U</v>
      </c>
      <c r="AU269" s="105" t="s">
        <v>86</v>
      </c>
      <c r="AV269" s="105" t="s">
        <v>86</v>
      </c>
      <c r="AW269" s="3" t="s">
        <v>86</v>
      </c>
      <c r="AX269" s="3" t="str">
        <f t="shared" si="104"/>
        <v>U</v>
      </c>
      <c r="AY269" s="3" t="s">
        <v>86</v>
      </c>
      <c r="AZ269" s="3" t="s">
        <v>86</v>
      </c>
      <c r="BA269" s="3" t="s">
        <v>86</v>
      </c>
      <c r="BB269" s="3" t="s">
        <v>1824</v>
      </c>
      <c r="BC269" s="3" t="s">
        <v>5</v>
      </c>
      <c r="BD269" s="3" t="str">
        <f t="shared" si="105"/>
        <v>Z</v>
      </c>
      <c r="BE269" s="105" t="s">
        <v>86</v>
      </c>
      <c r="BF269" s="3" t="s">
        <v>86</v>
      </c>
      <c r="BG269" s="3" t="str">
        <f t="shared" si="106"/>
        <v>U</v>
      </c>
      <c r="BH269" s="105" t="s">
        <v>86</v>
      </c>
      <c r="BI269" s="3" t="s">
        <v>86</v>
      </c>
      <c r="BJ269" s="3" t="s">
        <v>86</v>
      </c>
      <c r="BK269" s="3" t="s">
        <v>86</v>
      </c>
      <c r="BL269" s="3" t="str">
        <f t="shared" si="87"/>
        <v>U</v>
      </c>
      <c r="BM269" s="3" t="s">
        <v>86</v>
      </c>
      <c r="BN269" s="3" t="s">
        <v>86</v>
      </c>
      <c r="BO269" s="3" t="str">
        <f t="shared" si="88"/>
        <v>U</v>
      </c>
      <c r="BP269" s="3"/>
      <c r="BQ269" s="3"/>
      <c r="BR269" s="3"/>
      <c r="BS269" s="3"/>
      <c r="BT269" s="3"/>
      <c r="BU269" s="3"/>
    </row>
    <row r="270" spans="1:75" s="39" customFormat="1" x14ac:dyDescent="0.35">
      <c r="A270" s="3" t="s">
        <v>2505</v>
      </c>
      <c r="B270" s="3" t="s">
        <v>2511</v>
      </c>
      <c r="C270" s="62" t="s">
        <v>1973</v>
      </c>
      <c r="D270" s="3" t="s">
        <v>1146</v>
      </c>
      <c r="E270" s="3" t="s">
        <v>2509</v>
      </c>
      <c r="F270" s="3" t="s">
        <v>1974</v>
      </c>
      <c r="G270" s="62" t="s">
        <v>1975</v>
      </c>
      <c r="H270" s="107">
        <v>0</v>
      </c>
      <c r="I270" s="3"/>
      <c r="J270" s="3" t="s">
        <v>2512</v>
      </c>
      <c r="K270" s="21"/>
      <c r="L270" s="22" t="s">
        <v>1976</v>
      </c>
      <c r="M270" s="43" t="str">
        <f t="shared" si="89"/>
        <v>H1 R - U</v>
      </c>
      <c r="N270" s="43" t="str">
        <f t="shared" si="90"/>
        <v>- - - - - U</v>
      </c>
      <c r="O270" s="43" t="str">
        <f t="shared" si="91"/>
        <v>U U -</v>
      </c>
      <c r="P270" s="43" t="str">
        <f t="shared" si="92"/>
        <v>U U U</v>
      </c>
      <c r="Q270" s="3"/>
      <c r="R270" s="3" t="s">
        <v>2080</v>
      </c>
      <c r="S270" s="3" t="s">
        <v>5</v>
      </c>
      <c r="T270" s="3" t="s">
        <v>5</v>
      </c>
      <c r="U270" s="3" t="s">
        <v>2</v>
      </c>
      <c r="V270" s="3" t="str">
        <f t="shared" si="93"/>
        <v>H1</v>
      </c>
      <c r="W270" s="3" t="s">
        <v>5</v>
      </c>
      <c r="X270" s="3" t="str">
        <f t="shared" si="94"/>
        <v>R</v>
      </c>
      <c r="Y270" s="3" t="s">
        <v>2</v>
      </c>
      <c r="Z270" s="3" t="str">
        <f t="shared" si="95"/>
        <v>-</v>
      </c>
      <c r="AA270" s="3" t="s">
        <v>86</v>
      </c>
      <c r="AB270" s="3" t="str">
        <f t="shared" si="96"/>
        <v>U</v>
      </c>
      <c r="AC270" s="3" t="s">
        <v>2</v>
      </c>
      <c r="AD270" s="3" t="str">
        <f t="shared" si="97"/>
        <v>-</v>
      </c>
      <c r="AE270" s="3" t="s">
        <v>2</v>
      </c>
      <c r="AF270" s="3" t="s">
        <v>2</v>
      </c>
      <c r="AG270" s="3" t="str">
        <f t="shared" si="98"/>
        <v>-</v>
      </c>
      <c r="AH270" s="3" t="s">
        <v>2</v>
      </c>
      <c r="AI270" s="3" t="str">
        <f t="shared" si="99"/>
        <v>-</v>
      </c>
      <c r="AJ270" s="3" t="s">
        <v>2</v>
      </c>
      <c r="AK270" s="3" t="str">
        <f t="shared" si="100"/>
        <v>-</v>
      </c>
      <c r="AL270" s="3" t="s">
        <v>2</v>
      </c>
      <c r="AM270" s="3" t="str">
        <f t="shared" si="101"/>
        <v>-</v>
      </c>
      <c r="AN270" s="3" t="s">
        <v>86</v>
      </c>
      <c r="AO270" s="3" t="str">
        <f t="shared" si="102"/>
        <v>U</v>
      </c>
      <c r="AP270" s="3"/>
      <c r="AQ270" s="3"/>
      <c r="AR270" s="3" t="s">
        <v>86</v>
      </c>
      <c r="AS270" s="3" t="s">
        <v>86</v>
      </c>
      <c r="AT270" s="3" t="str">
        <f t="shared" si="103"/>
        <v>U</v>
      </c>
      <c r="AU270" s="105" t="s">
        <v>86</v>
      </c>
      <c r="AV270" s="105" t="s">
        <v>86</v>
      </c>
      <c r="AW270" s="3" t="s">
        <v>86</v>
      </c>
      <c r="AX270" s="3" t="str">
        <f t="shared" si="104"/>
        <v>U</v>
      </c>
      <c r="AY270" s="3" t="s">
        <v>86</v>
      </c>
      <c r="AZ270" s="3" t="s">
        <v>86</v>
      </c>
      <c r="BA270" s="3" t="s">
        <v>86</v>
      </c>
      <c r="BB270" s="3" t="s">
        <v>1271</v>
      </c>
      <c r="BC270" s="3" t="s">
        <v>2</v>
      </c>
      <c r="BD270" s="3" t="str">
        <f t="shared" si="105"/>
        <v>-</v>
      </c>
      <c r="BE270" s="105" t="s">
        <v>86</v>
      </c>
      <c r="BF270" s="3" t="s">
        <v>86</v>
      </c>
      <c r="BG270" s="3" t="str">
        <f t="shared" si="106"/>
        <v>U</v>
      </c>
      <c r="BH270" s="105" t="s">
        <v>86</v>
      </c>
      <c r="BI270" s="3" t="s">
        <v>86</v>
      </c>
      <c r="BJ270" s="3" t="s">
        <v>86</v>
      </c>
      <c r="BK270" s="3" t="s">
        <v>86</v>
      </c>
      <c r="BL270" s="3" t="str">
        <f t="shared" si="87"/>
        <v>U</v>
      </c>
      <c r="BM270" s="3" t="s">
        <v>86</v>
      </c>
      <c r="BN270" s="3" t="s">
        <v>86</v>
      </c>
      <c r="BO270" s="3" t="str">
        <f t="shared" si="88"/>
        <v>U</v>
      </c>
      <c r="BP270" s="3"/>
      <c r="BQ270" s="3"/>
      <c r="BR270" s="3"/>
      <c r="BS270" s="3"/>
      <c r="BT270" s="3"/>
      <c r="BU270" s="3"/>
    </row>
    <row r="271" spans="1:75" s="39" customFormat="1" x14ac:dyDescent="0.35">
      <c r="A271" s="3" t="s">
        <v>2505</v>
      </c>
      <c r="B271" s="3" t="s">
        <v>2511</v>
      </c>
      <c r="C271" s="66" t="s">
        <v>1977</v>
      </c>
      <c r="D271" s="3" t="s">
        <v>1146</v>
      </c>
      <c r="E271" s="3" t="s">
        <v>2509</v>
      </c>
      <c r="F271" s="3" t="s">
        <v>1978</v>
      </c>
      <c r="G271" s="62" t="s">
        <v>1979</v>
      </c>
      <c r="H271" s="107">
        <v>0</v>
      </c>
      <c r="I271" s="3"/>
      <c r="J271" s="3" t="s">
        <v>2512</v>
      </c>
      <c r="K271" s="21"/>
      <c r="L271" s="22" t="s">
        <v>1980</v>
      </c>
      <c r="M271" s="43" t="str">
        <f t="shared" si="89"/>
        <v>H5 R E U</v>
      </c>
      <c r="N271" s="43" t="str">
        <f t="shared" si="90"/>
        <v>S - - - Eth U</v>
      </c>
      <c r="O271" s="43" t="str">
        <f t="shared" si="91"/>
        <v>U U Z</v>
      </c>
      <c r="P271" s="43" t="str">
        <f t="shared" si="92"/>
        <v>U U U</v>
      </c>
      <c r="Q271" s="3" t="s">
        <v>2165</v>
      </c>
      <c r="R271" s="3" t="s">
        <v>2080</v>
      </c>
      <c r="S271" s="3" t="s">
        <v>5</v>
      </c>
      <c r="T271" s="3" t="s">
        <v>5</v>
      </c>
      <c r="U271" s="3" t="s">
        <v>5</v>
      </c>
      <c r="V271" s="3" t="str">
        <f t="shared" si="93"/>
        <v>H5</v>
      </c>
      <c r="W271" s="3" t="s">
        <v>5</v>
      </c>
      <c r="X271" s="3" t="str">
        <f t="shared" si="94"/>
        <v>R</v>
      </c>
      <c r="Y271" s="3" t="s">
        <v>5</v>
      </c>
      <c r="Z271" s="3" t="str">
        <f t="shared" si="95"/>
        <v>E</v>
      </c>
      <c r="AA271" s="3" t="s">
        <v>86</v>
      </c>
      <c r="AB271" s="3" t="str">
        <f t="shared" si="96"/>
        <v>U</v>
      </c>
      <c r="AC271" s="3" t="s">
        <v>5</v>
      </c>
      <c r="AD271" s="3" t="str">
        <f t="shared" si="97"/>
        <v>S</v>
      </c>
      <c r="AE271" s="3" t="s">
        <v>2</v>
      </c>
      <c r="AF271" s="3" t="s">
        <v>2</v>
      </c>
      <c r="AG271" s="3" t="str">
        <f t="shared" si="98"/>
        <v>-</v>
      </c>
      <c r="AH271" s="3" t="s">
        <v>2</v>
      </c>
      <c r="AI271" s="3" t="str">
        <f t="shared" si="99"/>
        <v>-</v>
      </c>
      <c r="AJ271" s="3" t="s">
        <v>2</v>
      </c>
      <c r="AK271" s="3" t="str">
        <f t="shared" si="100"/>
        <v>-</v>
      </c>
      <c r="AL271" s="3" t="s">
        <v>5</v>
      </c>
      <c r="AM271" s="3" t="str">
        <f t="shared" si="101"/>
        <v>Eth</v>
      </c>
      <c r="AN271" s="3" t="s">
        <v>86</v>
      </c>
      <c r="AO271" s="3" t="str">
        <f t="shared" si="102"/>
        <v>U</v>
      </c>
      <c r="AP271" s="3"/>
      <c r="AQ271" s="3"/>
      <c r="AR271" s="3" t="s">
        <v>86</v>
      </c>
      <c r="AS271" s="3" t="s">
        <v>86</v>
      </c>
      <c r="AT271" s="3" t="str">
        <f t="shared" si="103"/>
        <v>U</v>
      </c>
      <c r="AU271" s="105" t="s">
        <v>86</v>
      </c>
      <c r="AV271" s="105" t="s">
        <v>86</v>
      </c>
      <c r="AW271" s="3" t="s">
        <v>86</v>
      </c>
      <c r="AX271" s="3" t="str">
        <f t="shared" si="104"/>
        <v>U</v>
      </c>
      <c r="AY271" s="3" t="s">
        <v>86</v>
      </c>
      <c r="AZ271" s="3" t="s">
        <v>86</v>
      </c>
      <c r="BA271" s="3" t="s">
        <v>86</v>
      </c>
      <c r="BB271" s="3" t="s">
        <v>1339</v>
      </c>
      <c r="BC271" s="3" t="s">
        <v>5</v>
      </c>
      <c r="BD271" s="3" t="str">
        <f t="shared" si="105"/>
        <v>Z</v>
      </c>
      <c r="BE271" s="105" t="s">
        <v>86</v>
      </c>
      <c r="BF271" s="3" t="s">
        <v>86</v>
      </c>
      <c r="BG271" s="3" t="str">
        <f t="shared" si="106"/>
        <v>U</v>
      </c>
      <c r="BH271" s="105" t="s">
        <v>86</v>
      </c>
      <c r="BI271" s="3" t="s">
        <v>86</v>
      </c>
      <c r="BJ271" s="3" t="s">
        <v>86</v>
      </c>
      <c r="BK271" s="3" t="s">
        <v>86</v>
      </c>
      <c r="BL271" s="3" t="str">
        <f t="shared" si="87"/>
        <v>U</v>
      </c>
      <c r="BM271" s="3" t="s">
        <v>86</v>
      </c>
      <c r="BN271" s="3" t="s">
        <v>86</v>
      </c>
      <c r="BO271" s="3" t="str">
        <f t="shared" si="88"/>
        <v>U</v>
      </c>
      <c r="BP271" s="3"/>
      <c r="BQ271" s="3"/>
      <c r="BR271" s="3"/>
      <c r="BS271" s="3"/>
      <c r="BT271" s="3"/>
      <c r="BU271" s="3"/>
    </row>
    <row r="272" spans="1:75" s="39" customFormat="1" x14ac:dyDescent="0.35">
      <c r="A272" s="3" t="s">
        <v>2505</v>
      </c>
      <c r="B272" s="3" t="s">
        <v>2511</v>
      </c>
      <c r="C272" s="66" t="s">
        <v>1981</v>
      </c>
      <c r="D272" s="3" t="s">
        <v>1146</v>
      </c>
      <c r="E272" s="3" t="s">
        <v>2509</v>
      </c>
      <c r="F272" s="3" t="s">
        <v>1982</v>
      </c>
      <c r="G272" s="62" t="s">
        <v>1979</v>
      </c>
      <c r="H272" s="3">
        <v>6</v>
      </c>
      <c r="I272" s="3"/>
      <c r="J272" s="3" t="s">
        <v>2512</v>
      </c>
      <c r="K272" s="21"/>
      <c r="L272" s="22" t="s">
        <v>1983</v>
      </c>
      <c r="M272" s="43" t="str">
        <f t="shared" si="89"/>
        <v>H5 R E U</v>
      </c>
      <c r="N272" s="43" t="str">
        <f t="shared" si="90"/>
        <v>S O8 - - Eth U</v>
      </c>
      <c r="O272" s="43" t="str">
        <f t="shared" si="91"/>
        <v>U U Z</v>
      </c>
      <c r="P272" s="43" t="str">
        <f t="shared" si="92"/>
        <v>U U U</v>
      </c>
      <c r="Q272" s="3" t="s">
        <v>2166</v>
      </c>
      <c r="R272" s="3" t="s">
        <v>2080</v>
      </c>
      <c r="S272" s="3" t="s">
        <v>5</v>
      </c>
      <c r="T272" s="3" t="s">
        <v>5</v>
      </c>
      <c r="U272" s="3" t="s">
        <v>5</v>
      </c>
      <c r="V272" s="3" t="str">
        <f t="shared" si="93"/>
        <v>H5</v>
      </c>
      <c r="W272" s="3" t="s">
        <v>5</v>
      </c>
      <c r="X272" s="3" t="str">
        <f t="shared" si="94"/>
        <v>R</v>
      </c>
      <c r="Y272" s="3" t="s">
        <v>5</v>
      </c>
      <c r="Z272" s="3" t="str">
        <f t="shared" si="95"/>
        <v>E</v>
      </c>
      <c r="AA272" s="3" t="s">
        <v>86</v>
      </c>
      <c r="AB272" s="3" t="str">
        <f t="shared" si="96"/>
        <v>U</v>
      </c>
      <c r="AC272" s="3" t="s">
        <v>5</v>
      </c>
      <c r="AD272" s="3" t="str">
        <f t="shared" si="97"/>
        <v>S</v>
      </c>
      <c r="AE272" s="3" t="s">
        <v>5</v>
      </c>
      <c r="AF272" s="3" t="s">
        <v>5</v>
      </c>
      <c r="AG272" s="3" t="str">
        <f t="shared" si="98"/>
        <v>O8</v>
      </c>
      <c r="AH272" s="3" t="s">
        <v>2</v>
      </c>
      <c r="AI272" s="3" t="str">
        <f t="shared" si="99"/>
        <v>-</v>
      </c>
      <c r="AJ272" s="3" t="s">
        <v>2</v>
      </c>
      <c r="AK272" s="3" t="str">
        <f t="shared" si="100"/>
        <v>-</v>
      </c>
      <c r="AL272" s="3" t="s">
        <v>5</v>
      </c>
      <c r="AM272" s="3" t="str">
        <f t="shared" si="101"/>
        <v>Eth</v>
      </c>
      <c r="AN272" s="3" t="s">
        <v>86</v>
      </c>
      <c r="AO272" s="3" t="str">
        <f t="shared" si="102"/>
        <v>U</v>
      </c>
      <c r="AP272" s="3"/>
      <c r="AQ272" s="3"/>
      <c r="AR272" s="3" t="s">
        <v>86</v>
      </c>
      <c r="AS272" s="3" t="s">
        <v>86</v>
      </c>
      <c r="AT272" s="3" t="str">
        <f t="shared" si="103"/>
        <v>U</v>
      </c>
      <c r="AU272" s="105" t="s">
        <v>86</v>
      </c>
      <c r="AV272" s="105" t="s">
        <v>86</v>
      </c>
      <c r="AW272" s="3" t="s">
        <v>86</v>
      </c>
      <c r="AX272" s="3" t="str">
        <f t="shared" si="104"/>
        <v>U</v>
      </c>
      <c r="AY272" s="3" t="s">
        <v>86</v>
      </c>
      <c r="AZ272" s="3" t="s">
        <v>86</v>
      </c>
      <c r="BA272" s="3" t="s">
        <v>86</v>
      </c>
      <c r="BB272" s="3" t="s">
        <v>1339</v>
      </c>
      <c r="BC272" s="3" t="s">
        <v>5</v>
      </c>
      <c r="BD272" s="3" t="str">
        <f t="shared" si="105"/>
        <v>Z</v>
      </c>
      <c r="BE272" s="105" t="s">
        <v>86</v>
      </c>
      <c r="BF272" s="3" t="s">
        <v>86</v>
      </c>
      <c r="BG272" s="3" t="str">
        <f t="shared" si="106"/>
        <v>U</v>
      </c>
      <c r="BH272" s="105" t="s">
        <v>86</v>
      </c>
      <c r="BI272" s="3" t="s">
        <v>86</v>
      </c>
      <c r="BJ272" s="3" t="s">
        <v>86</v>
      </c>
      <c r="BK272" s="3" t="s">
        <v>86</v>
      </c>
      <c r="BL272" s="3" t="str">
        <f t="shared" si="87"/>
        <v>U</v>
      </c>
      <c r="BM272" s="3" t="s">
        <v>86</v>
      </c>
      <c r="BN272" s="3" t="s">
        <v>86</v>
      </c>
      <c r="BO272" s="3" t="str">
        <f t="shared" si="88"/>
        <v>U</v>
      </c>
      <c r="BP272" s="3"/>
      <c r="BQ272" s="3"/>
      <c r="BR272" s="3"/>
      <c r="BS272" s="3"/>
      <c r="BT272" s="3"/>
      <c r="BU272" s="3"/>
    </row>
    <row r="273" spans="1:73" s="39" customFormat="1" x14ac:dyDescent="0.35">
      <c r="A273" s="3" t="s">
        <v>2505</v>
      </c>
      <c r="B273" s="3" t="s">
        <v>2511</v>
      </c>
      <c r="C273" s="62" t="s">
        <v>1984</v>
      </c>
      <c r="D273" s="3" t="s">
        <v>1146</v>
      </c>
      <c r="E273" s="3" t="s">
        <v>2509</v>
      </c>
      <c r="F273" s="3" t="s">
        <v>1985</v>
      </c>
      <c r="G273" s="62" t="s">
        <v>1986</v>
      </c>
      <c r="H273" s="107">
        <v>0</v>
      </c>
      <c r="I273" s="3"/>
      <c r="J273" s="3" t="s">
        <v>2512</v>
      </c>
      <c r="K273" s="21"/>
      <c r="L273" s="22" t="s">
        <v>1987</v>
      </c>
      <c r="M273" s="43" t="str">
        <f t="shared" si="89"/>
        <v>H0,2 R - U</v>
      </c>
      <c r="N273" s="43" t="str">
        <f t="shared" si="90"/>
        <v>- - - - - U</v>
      </c>
      <c r="O273" s="43" t="str">
        <f t="shared" si="91"/>
        <v>U U -</v>
      </c>
      <c r="P273" s="43" t="str">
        <f t="shared" si="92"/>
        <v>U U U</v>
      </c>
      <c r="Q273" s="3"/>
      <c r="R273" s="3" t="s">
        <v>2080</v>
      </c>
      <c r="S273" s="3" t="s">
        <v>5</v>
      </c>
      <c r="T273" s="3" t="s">
        <v>2</v>
      </c>
      <c r="U273" s="3" t="s">
        <v>2</v>
      </c>
      <c r="V273" s="3" t="str">
        <f t="shared" si="93"/>
        <v>H0,2</v>
      </c>
      <c r="W273" s="3" t="s">
        <v>5</v>
      </c>
      <c r="X273" s="3" t="str">
        <f t="shared" si="94"/>
        <v>R</v>
      </c>
      <c r="Y273" s="3" t="s">
        <v>2</v>
      </c>
      <c r="Z273" s="3" t="str">
        <f t="shared" si="95"/>
        <v>-</v>
      </c>
      <c r="AA273" s="3" t="s">
        <v>86</v>
      </c>
      <c r="AB273" s="3" t="str">
        <f t="shared" si="96"/>
        <v>U</v>
      </c>
      <c r="AC273" s="3" t="s">
        <v>2</v>
      </c>
      <c r="AD273" s="3" t="str">
        <f t="shared" si="97"/>
        <v>-</v>
      </c>
      <c r="AE273" s="3" t="s">
        <v>2</v>
      </c>
      <c r="AF273" s="3" t="s">
        <v>2</v>
      </c>
      <c r="AG273" s="3" t="str">
        <f t="shared" si="98"/>
        <v>-</v>
      </c>
      <c r="AH273" s="3" t="s">
        <v>2</v>
      </c>
      <c r="AI273" s="3" t="str">
        <f t="shared" si="99"/>
        <v>-</v>
      </c>
      <c r="AJ273" s="3" t="s">
        <v>2</v>
      </c>
      <c r="AK273" s="3" t="str">
        <f t="shared" si="100"/>
        <v>-</v>
      </c>
      <c r="AL273" s="3" t="s">
        <v>2</v>
      </c>
      <c r="AM273" s="3" t="str">
        <f t="shared" si="101"/>
        <v>-</v>
      </c>
      <c r="AN273" s="3" t="s">
        <v>86</v>
      </c>
      <c r="AO273" s="3" t="str">
        <f t="shared" si="102"/>
        <v>U</v>
      </c>
      <c r="AP273" s="3"/>
      <c r="AQ273" s="3"/>
      <c r="AR273" s="3" t="s">
        <v>86</v>
      </c>
      <c r="AS273" s="3" t="s">
        <v>86</v>
      </c>
      <c r="AT273" s="3" t="str">
        <f t="shared" si="103"/>
        <v>U</v>
      </c>
      <c r="AU273" s="105" t="s">
        <v>86</v>
      </c>
      <c r="AV273" s="105" t="s">
        <v>86</v>
      </c>
      <c r="AW273" s="3" t="s">
        <v>86</v>
      </c>
      <c r="AX273" s="3" t="str">
        <f t="shared" si="104"/>
        <v>U</v>
      </c>
      <c r="AY273" s="3" t="s">
        <v>86</v>
      </c>
      <c r="AZ273" s="3" t="s">
        <v>86</v>
      </c>
      <c r="BA273" s="3" t="s">
        <v>86</v>
      </c>
      <c r="BB273" s="3" t="s">
        <v>1271</v>
      </c>
      <c r="BC273" s="3" t="s">
        <v>2</v>
      </c>
      <c r="BD273" s="3" t="str">
        <f t="shared" si="105"/>
        <v>-</v>
      </c>
      <c r="BE273" s="105" t="s">
        <v>86</v>
      </c>
      <c r="BF273" s="3" t="s">
        <v>86</v>
      </c>
      <c r="BG273" s="3" t="str">
        <f t="shared" si="106"/>
        <v>U</v>
      </c>
      <c r="BH273" s="105" t="s">
        <v>86</v>
      </c>
      <c r="BI273" s="3" t="s">
        <v>86</v>
      </c>
      <c r="BJ273" s="3" t="s">
        <v>86</v>
      </c>
      <c r="BK273" s="3" t="s">
        <v>86</v>
      </c>
      <c r="BL273" s="3" t="str">
        <f t="shared" si="87"/>
        <v>U</v>
      </c>
      <c r="BM273" s="3" t="s">
        <v>86</v>
      </c>
      <c r="BN273" s="3" t="s">
        <v>86</v>
      </c>
      <c r="BO273" s="3" t="str">
        <f t="shared" si="88"/>
        <v>U</v>
      </c>
      <c r="BP273" s="3"/>
      <c r="BQ273" s="3"/>
      <c r="BR273" s="3"/>
      <c r="BS273" s="3"/>
      <c r="BT273" s="3"/>
      <c r="BU273" s="3"/>
    </row>
    <row r="274" spans="1:73" s="39" customFormat="1" x14ac:dyDescent="0.35">
      <c r="A274" s="3" t="s">
        <v>2505</v>
      </c>
      <c r="B274" s="3" t="s">
        <v>2511</v>
      </c>
      <c r="C274" s="62" t="s">
        <v>1988</v>
      </c>
      <c r="D274" s="3" t="s">
        <v>1146</v>
      </c>
      <c r="E274" s="3" t="s">
        <v>2509</v>
      </c>
      <c r="F274" s="3" t="s">
        <v>1989</v>
      </c>
      <c r="G274" s="62" t="s">
        <v>1990</v>
      </c>
      <c r="H274" s="107">
        <v>0</v>
      </c>
      <c r="I274" s="3"/>
      <c r="J274" s="3" t="s">
        <v>2512</v>
      </c>
      <c r="K274" s="21"/>
      <c r="L274" s="22" t="s">
        <v>1991</v>
      </c>
      <c r="M274" s="43" t="str">
        <f t="shared" si="89"/>
        <v>H5 R - U</v>
      </c>
      <c r="N274" s="43" t="str">
        <f t="shared" si="90"/>
        <v>- - - - - U</v>
      </c>
      <c r="O274" s="43" t="str">
        <f t="shared" si="91"/>
        <v>U U -</v>
      </c>
      <c r="P274" s="43" t="str">
        <f t="shared" si="92"/>
        <v>U U U</v>
      </c>
      <c r="Q274" s="3"/>
      <c r="R274" s="3" t="s">
        <v>2080</v>
      </c>
      <c r="S274" s="3" t="s">
        <v>5</v>
      </c>
      <c r="T274" s="3" t="s">
        <v>5</v>
      </c>
      <c r="U274" s="3" t="s">
        <v>5</v>
      </c>
      <c r="V274" s="3" t="str">
        <f t="shared" si="93"/>
        <v>H5</v>
      </c>
      <c r="W274" s="3" t="s">
        <v>5</v>
      </c>
      <c r="X274" s="3" t="str">
        <f t="shared" si="94"/>
        <v>R</v>
      </c>
      <c r="Y274" s="3" t="s">
        <v>2</v>
      </c>
      <c r="Z274" s="3" t="str">
        <f t="shared" si="95"/>
        <v>-</v>
      </c>
      <c r="AA274" s="3" t="s">
        <v>86</v>
      </c>
      <c r="AB274" s="3" t="str">
        <f t="shared" si="96"/>
        <v>U</v>
      </c>
      <c r="AC274" s="3" t="s">
        <v>2</v>
      </c>
      <c r="AD274" s="3" t="str">
        <f t="shared" si="97"/>
        <v>-</v>
      </c>
      <c r="AE274" s="3" t="s">
        <v>2</v>
      </c>
      <c r="AF274" s="3" t="s">
        <v>2</v>
      </c>
      <c r="AG274" s="3" t="str">
        <f t="shared" si="98"/>
        <v>-</v>
      </c>
      <c r="AH274" s="3" t="s">
        <v>2</v>
      </c>
      <c r="AI274" s="3" t="str">
        <f t="shared" si="99"/>
        <v>-</v>
      </c>
      <c r="AJ274" s="3" t="s">
        <v>2</v>
      </c>
      <c r="AK274" s="3" t="str">
        <f t="shared" si="100"/>
        <v>-</v>
      </c>
      <c r="AL274" s="3" t="s">
        <v>2</v>
      </c>
      <c r="AM274" s="3" t="str">
        <f t="shared" si="101"/>
        <v>-</v>
      </c>
      <c r="AN274" s="3" t="s">
        <v>86</v>
      </c>
      <c r="AO274" s="3" t="str">
        <f t="shared" si="102"/>
        <v>U</v>
      </c>
      <c r="AP274" s="3"/>
      <c r="AQ274" s="3"/>
      <c r="AR274" s="3" t="s">
        <v>86</v>
      </c>
      <c r="AS274" s="3" t="s">
        <v>86</v>
      </c>
      <c r="AT274" s="3" t="str">
        <f t="shared" si="103"/>
        <v>U</v>
      </c>
      <c r="AU274" s="105" t="s">
        <v>86</v>
      </c>
      <c r="AV274" s="105" t="s">
        <v>86</v>
      </c>
      <c r="AW274" s="3" t="s">
        <v>86</v>
      </c>
      <c r="AX274" s="3" t="str">
        <f t="shared" si="104"/>
        <v>U</v>
      </c>
      <c r="AY274" s="3" t="s">
        <v>86</v>
      </c>
      <c r="AZ274" s="3" t="s">
        <v>86</v>
      </c>
      <c r="BA274" s="3" t="s">
        <v>86</v>
      </c>
      <c r="BB274" s="3" t="s">
        <v>1271</v>
      </c>
      <c r="BC274" s="3" t="s">
        <v>2</v>
      </c>
      <c r="BD274" s="3" t="str">
        <f t="shared" si="105"/>
        <v>-</v>
      </c>
      <c r="BE274" s="105" t="s">
        <v>86</v>
      </c>
      <c r="BF274" s="3" t="s">
        <v>86</v>
      </c>
      <c r="BG274" s="3" t="str">
        <f t="shared" si="106"/>
        <v>U</v>
      </c>
      <c r="BH274" s="105" t="s">
        <v>86</v>
      </c>
      <c r="BI274" s="3" t="s">
        <v>86</v>
      </c>
      <c r="BJ274" s="3" t="s">
        <v>86</v>
      </c>
      <c r="BK274" s="3" t="s">
        <v>86</v>
      </c>
      <c r="BL274" s="3" t="str">
        <f t="shared" si="87"/>
        <v>U</v>
      </c>
      <c r="BM274" s="3" t="s">
        <v>86</v>
      </c>
      <c r="BN274" s="3" t="s">
        <v>86</v>
      </c>
      <c r="BO274" s="3" t="str">
        <f t="shared" si="88"/>
        <v>U</v>
      </c>
      <c r="BP274" s="3"/>
      <c r="BQ274" s="3"/>
      <c r="BR274" s="3"/>
      <c r="BS274" s="3"/>
      <c r="BT274" s="3"/>
      <c r="BU274" s="3"/>
    </row>
    <row r="275" spans="1:73" s="39" customFormat="1" x14ac:dyDescent="0.35">
      <c r="A275" s="3" t="s">
        <v>2505</v>
      </c>
      <c r="B275" s="3" t="s">
        <v>2511</v>
      </c>
      <c r="C275" s="62" t="s">
        <v>1992</v>
      </c>
      <c r="D275" s="3" t="s">
        <v>1146</v>
      </c>
      <c r="E275" s="3" t="s">
        <v>2509</v>
      </c>
      <c r="F275" s="3" t="s">
        <v>1993</v>
      </c>
      <c r="G275" s="62" t="s">
        <v>1994</v>
      </c>
      <c r="H275" s="107">
        <v>0</v>
      </c>
      <c r="I275" s="3"/>
      <c r="J275" s="3" t="s">
        <v>2512</v>
      </c>
      <c r="K275" s="21"/>
      <c r="L275" s="22" t="s">
        <v>1995</v>
      </c>
      <c r="M275" s="43" t="str">
        <f t="shared" si="89"/>
        <v>H1 R - U</v>
      </c>
      <c r="N275" s="43" t="str">
        <f t="shared" si="90"/>
        <v>S - - - - U</v>
      </c>
      <c r="O275" s="43" t="str">
        <f t="shared" si="91"/>
        <v>U U -</v>
      </c>
      <c r="P275" s="43" t="str">
        <f t="shared" si="92"/>
        <v>U U U</v>
      </c>
      <c r="Q275" s="3"/>
      <c r="R275" s="3" t="s">
        <v>2080</v>
      </c>
      <c r="S275" s="3" t="s">
        <v>5</v>
      </c>
      <c r="T275" s="3" t="s">
        <v>5</v>
      </c>
      <c r="U275" s="3" t="s">
        <v>2</v>
      </c>
      <c r="V275" s="3" t="str">
        <f t="shared" si="93"/>
        <v>H1</v>
      </c>
      <c r="W275" s="3" t="s">
        <v>5</v>
      </c>
      <c r="X275" s="3" t="str">
        <f t="shared" si="94"/>
        <v>R</v>
      </c>
      <c r="Y275" s="3" t="s">
        <v>2</v>
      </c>
      <c r="Z275" s="3" t="str">
        <f t="shared" si="95"/>
        <v>-</v>
      </c>
      <c r="AA275" s="3" t="s">
        <v>86</v>
      </c>
      <c r="AB275" s="3" t="str">
        <f t="shared" si="96"/>
        <v>U</v>
      </c>
      <c r="AC275" s="3" t="s">
        <v>5</v>
      </c>
      <c r="AD275" s="3" t="str">
        <f t="shared" si="97"/>
        <v>S</v>
      </c>
      <c r="AE275" s="3" t="s">
        <v>2</v>
      </c>
      <c r="AF275" s="3" t="s">
        <v>2</v>
      </c>
      <c r="AG275" s="3" t="str">
        <f t="shared" si="98"/>
        <v>-</v>
      </c>
      <c r="AH275" s="3" t="s">
        <v>2</v>
      </c>
      <c r="AI275" s="3" t="str">
        <f t="shared" si="99"/>
        <v>-</v>
      </c>
      <c r="AJ275" s="3" t="s">
        <v>2</v>
      </c>
      <c r="AK275" s="3" t="str">
        <f t="shared" si="100"/>
        <v>-</v>
      </c>
      <c r="AL275" s="3" t="s">
        <v>2</v>
      </c>
      <c r="AM275" s="3" t="str">
        <f t="shared" si="101"/>
        <v>-</v>
      </c>
      <c r="AN275" s="3" t="s">
        <v>86</v>
      </c>
      <c r="AO275" s="3" t="str">
        <f t="shared" si="102"/>
        <v>U</v>
      </c>
      <c r="AP275" s="3"/>
      <c r="AQ275" s="3"/>
      <c r="AR275" s="3" t="s">
        <v>86</v>
      </c>
      <c r="AS275" s="3" t="s">
        <v>86</v>
      </c>
      <c r="AT275" s="3" t="str">
        <f t="shared" si="103"/>
        <v>U</v>
      </c>
      <c r="AU275" s="105" t="s">
        <v>86</v>
      </c>
      <c r="AV275" s="105" t="s">
        <v>86</v>
      </c>
      <c r="AW275" s="3" t="s">
        <v>86</v>
      </c>
      <c r="AX275" s="3" t="str">
        <f t="shared" si="104"/>
        <v>U</v>
      </c>
      <c r="AY275" s="3" t="s">
        <v>86</v>
      </c>
      <c r="AZ275" s="3" t="s">
        <v>86</v>
      </c>
      <c r="BA275" s="3" t="s">
        <v>86</v>
      </c>
      <c r="BB275" s="3" t="s">
        <v>1271</v>
      </c>
      <c r="BC275" s="3" t="s">
        <v>2</v>
      </c>
      <c r="BD275" s="3" t="str">
        <f t="shared" si="105"/>
        <v>-</v>
      </c>
      <c r="BE275" s="105" t="s">
        <v>86</v>
      </c>
      <c r="BF275" s="3" t="s">
        <v>86</v>
      </c>
      <c r="BG275" s="3" t="str">
        <f t="shared" si="106"/>
        <v>U</v>
      </c>
      <c r="BH275" s="105" t="s">
        <v>86</v>
      </c>
      <c r="BI275" s="3" t="s">
        <v>86</v>
      </c>
      <c r="BJ275" s="3" t="s">
        <v>86</v>
      </c>
      <c r="BK275" s="3" t="s">
        <v>86</v>
      </c>
      <c r="BL275" s="3" t="str">
        <f t="shared" si="87"/>
        <v>U</v>
      </c>
      <c r="BM275" s="3" t="s">
        <v>86</v>
      </c>
      <c r="BN275" s="3" t="s">
        <v>86</v>
      </c>
      <c r="BO275" s="3" t="str">
        <f t="shared" si="88"/>
        <v>U</v>
      </c>
      <c r="BP275" s="3"/>
      <c r="BQ275" s="3"/>
      <c r="BR275" s="3"/>
      <c r="BS275" s="3"/>
      <c r="BT275" s="3"/>
      <c r="BU275" s="3"/>
    </row>
    <row r="276" spans="1:73" s="39" customFormat="1" x14ac:dyDescent="0.35">
      <c r="A276" s="3" t="s">
        <v>2505</v>
      </c>
      <c r="B276" s="3" t="s">
        <v>2511</v>
      </c>
      <c r="C276" s="62" t="s">
        <v>1996</v>
      </c>
      <c r="D276" s="3" t="s">
        <v>1146</v>
      </c>
      <c r="E276" s="3" t="s">
        <v>2509</v>
      </c>
      <c r="F276" s="3" t="s">
        <v>1997</v>
      </c>
      <c r="G276" s="62" t="s">
        <v>1998</v>
      </c>
      <c r="H276" s="107">
        <v>0</v>
      </c>
      <c r="I276" s="3"/>
      <c r="J276" s="3" t="s">
        <v>2512</v>
      </c>
      <c r="K276" s="21"/>
      <c r="L276" s="22" t="s">
        <v>1999</v>
      </c>
      <c r="M276" s="43" t="str">
        <f t="shared" si="89"/>
        <v>H1 R - U</v>
      </c>
      <c r="N276" s="43" t="str">
        <f t="shared" si="90"/>
        <v>- - - - - U</v>
      </c>
      <c r="O276" s="43" t="str">
        <f t="shared" si="91"/>
        <v>U U -</v>
      </c>
      <c r="P276" s="43" t="str">
        <f t="shared" si="92"/>
        <v>U U U</v>
      </c>
      <c r="Q276" s="3"/>
      <c r="R276" s="3" t="s">
        <v>2080</v>
      </c>
      <c r="S276" s="3" t="s">
        <v>5</v>
      </c>
      <c r="T276" s="3" t="s">
        <v>5</v>
      </c>
      <c r="U276" s="3" t="s">
        <v>2</v>
      </c>
      <c r="V276" s="3" t="str">
        <f t="shared" si="93"/>
        <v>H1</v>
      </c>
      <c r="W276" s="3" t="s">
        <v>5</v>
      </c>
      <c r="X276" s="3" t="str">
        <f t="shared" si="94"/>
        <v>R</v>
      </c>
      <c r="Y276" s="3" t="s">
        <v>2</v>
      </c>
      <c r="Z276" s="3" t="str">
        <f t="shared" si="95"/>
        <v>-</v>
      </c>
      <c r="AA276" s="3" t="s">
        <v>86</v>
      </c>
      <c r="AB276" s="3" t="str">
        <f t="shared" si="96"/>
        <v>U</v>
      </c>
      <c r="AC276" s="3" t="s">
        <v>2</v>
      </c>
      <c r="AD276" s="3" t="str">
        <f t="shared" si="97"/>
        <v>-</v>
      </c>
      <c r="AE276" s="3" t="s">
        <v>2</v>
      </c>
      <c r="AF276" s="3" t="s">
        <v>2</v>
      </c>
      <c r="AG276" s="3" t="str">
        <f t="shared" si="98"/>
        <v>-</v>
      </c>
      <c r="AH276" s="3" t="s">
        <v>2</v>
      </c>
      <c r="AI276" s="3" t="str">
        <f t="shared" si="99"/>
        <v>-</v>
      </c>
      <c r="AJ276" s="3" t="s">
        <v>2</v>
      </c>
      <c r="AK276" s="3" t="str">
        <f t="shared" si="100"/>
        <v>-</v>
      </c>
      <c r="AL276" s="3" t="s">
        <v>2</v>
      </c>
      <c r="AM276" s="3" t="str">
        <f t="shared" si="101"/>
        <v>-</v>
      </c>
      <c r="AN276" s="3" t="s">
        <v>86</v>
      </c>
      <c r="AO276" s="3" t="str">
        <f t="shared" si="102"/>
        <v>U</v>
      </c>
      <c r="AP276" s="3"/>
      <c r="AQ276" s="3"/>
      <c r="AR276" s="3" t="s">
        <v>86</v>
      </c>
      <c r="AS276" s="3" t="s">
        <v>86</v>
      </c>
      <c r="AT276" s="3" t="str">
        <f t="shared" si="103"/>
        <v>U</v>
      </c>
      <c r="AU276" s="105" t="s">
        <v>86</v>
      </c>
      <c r="AV276" s="105" t="s">
        <v>86</v>
      </c>
      <c r="AW276" s="3" t="s">
        <v>86</v>
      </c>
      <c r="AX276" s="3" t="str">
        <f t="shared" si="104"/>
        <v>U</v>
      </c>
      <c r="AY276" s="3" t="s">
        <v>86</v>
      </c>
      <c r="AZ276" s="3" t="s">
        <v>86</v>
      </c>
      <c r="BA276" s="3" t="s">
        <v>86</v>
      </c>
      <c r="BB276" s="3" t="s">
        <v>1271</v>
      </c>
      <c r="BC276" s="3" t="s">
        <v>2</v>
      </c>
      <c r="BD276" s="3" t="str">
        <f t="shared" si="105"/>
        <v>-</v>
      </c>
      <c r="BE276" s="105" t="s">
        <v>86</v>
      </c>
      <c r="BF276" s="3" t="s">
        <v>86</v>
      </c>
      <c r="BG276" s="3" t="str">
        <f t="shared" si="106"/>
        <v>U</v>
      </c>
      <c r="BH276" s="105" t="s">
        <v>86</v>
      </c>
      <c r="BI276" s="3" t="s">
        <v>86</v>
      </c>
      <c r="BJ276" s="3" t="s">
        <v>86</v>
      </c>
      <c r="BK276" s="3" t="s">
        <v>86</v>
      </c>
      <c r="BL276" s="3" t="str">
        <f t="shared" si="87"/>
        <v>U</v>
      </c>
      <c r="BM276" s="3" t="s">
        <v>86</v>
      </c>
      <c r="BN276" s="3" t="s">
        <v>86</v>
      </c>
      <c r="BO276" s="3" t="str">
        <f t="shared" si="88"/>
        <v>U</v>
      </c>
      <c r="BP276" s="3"/>
      <c r="BQ276" s="3"/>
      <c r="BR276" s="3"/>
      <c r="BS276" s="3"/>
      <c r="BT276" s="3"/>
      <c r="BU276" s="3"/>
    </row>
    <row r="277" spans="1:73" s="39" customFormat="1" x14ac:dyDescent="0.35">
      <c r="A277" s="3" t="s">
        <v>2505</v>
      </c>
      <c r="B277" s="3" t="s">
        <v>2511</v>
      </c>
      <c r="C277" s="62" t="s">
        <v>2000</v>
      </c>
      <c r="D277" s="3" t="s">
        <v>1146</v>
      </c>
      <c r="E277" s="3" t="s">
        <v>2509</v>
      </c>
      <c r="F277" s="3" t="s">
        <v>2001</v>
      </c>
      <c r="G277" s="62" t="s">
        <v>2002</v>
      </c>
      <c r="H277" s="107">
        <v>0</v>
      </c>
      <c r="I277" s="3"/>
      <c r="J277" s="3" t="s">
        <v>2512</v>
      </c>
      <c r="K277" s="21"/>
      <c r="L277" s="22" t="s">
        <v>2003</v>
      </c>
      <c r="M277" s="43" t="str">
        <f t="shared" si="89"/>
        <v>H5 R E U</v>
      </c>
      <c r="N277" s="43" t="str">
        <f t="shared" si="90"/>
        <v>S - - - Eth U</v>
      </c>
      <c r="O277" s="43" t="str">
        <f t="shared" si="91"/>
        <v>U U Z</v>
      </c>
      <c r="P277" s="43" t="str">
        <f t="shared" si="92"/>
        <v>U U U</v>
      </c>
      <c r="Q277" s="3" t="s">
        <v>2167</v>
      </c>
      <c r="R277" s="3" t="s">
        <v>2080</v>
      </c>
      <c r="S277" s="3" t="s">
        <v>5</v>
      </c>
      <c r="T277" s="3" t="s">
        <v>5</v>
      </c>
      <c r="U277" s="3" t="s">
        <v>5</v>
      </c>
      <c r="V277" s="3" t="str">
        <f t="shared" si="93"/>
        <v>H5</v>
      </c>
      <c r="W277" s="3" t="s">
        <v>5</v>
      </c>
      <c r="X277" s="3" t="str">
        <f t="shared" si="94"/>
        <v>R</v>
      </c>
      <c r="Y277" s="3" t="s">
        <v>5</v>
      </c>
      <c r="Z277" s="3" t="str">
        <f t="shared" si="95"/>
        <v>E</v>
      </c>
      <c r="AA277" s="3" t="s">
        <v>86</v>
      </c>
      <c r="AB277" s="3" t="str">
        <f t="shared" si="96"/>
        <v>U</v>
      </c>
      <c r="AC277" s="3" t="s">
        <v>5</v>
      </c>
      <c r="AD277" s="3" t="str">
        <f t="shared" si="97"/>
        <v>S</v>
      </c>
      <c r="AE277" s="3" t="s">
        <v>2</v>
      </c>
      <c r="AF277" s="3" t="s">
        <v>2</v>
      </c>
      <c r="AG277" s="3" t="str">
        <f t="shared" si="98"/>
        <v>-</v>
      </c>
      <c r="AH277" s="3" t="s">
        <v>2</v>
      </c>
      <c r="AI277" s="3" t="str">
        <f t="shared" si="99"/>
        <v>-</v>
      </c>
      <c r="AJ277" s="3" t="s">
        <v>2</v>
      </c>
      <c r="AK277" s="3" t="str">
        <f t="shared" si="100"/>
        <v>-</v>
      </c>
      <c r="AL277" s="3" t="s">
        <v>5</v>
      </c>
      <c r="AM277" s="3" t="str">
        <f t="shared" si="101"/>
        <v>Eth</v>
      </c>
      <c r="AN277" s="3" t="s">
        <v>86</v>
      </c>
      <c r="AO277" s="3" t="str">
        <f t="shared" si="102"/>
        <v>U</v>
      </c>
      <c r="AP277" s="3"/>
      <c r="AQ277" s="3"/>
      <c r="AR277" s="3" t="s">
        <v>86</v>
      </c>
      <c r="AS277" s="3" t="s">
        <v>86</v>
      </c>
      <c r="AT277" s="3" t="str">
        <f t="shared" si="103"/>
        <v>U</v>
      </c>
      <c r="AU277" s="105" t="s">
        <v>86</v>
      </c>
      <c r="AV277" s="105" t="s">
        <v>86</v>
      </c>
      <c r="AW277" s="3" t="s">
        <v>86</v>
      </c>
      <c r="AX277" s="3" t="str">
        <f t="shared" si="104"/>
        <v>U</v>
      </c>
      <c r="AY277" s="3" t="s">
        <v>86</v>
      </c>
      <c r="AZ277" s="3" t="s">
        <v>86</v>
      </c>
      <c r="BA277" s="3" t="s">
        <v>86</v>
      </c>
      <c r="BB277" s="3" t="s">
        <v>1339</v>
      </c>
      <c r="BC277" s="3" t="s">
        <v>5</v>
      </c>
      <c r="BD277" s="3" t="str">
        <f t="shared" si="105"/>
        <v>Z</v>
      </c>
      <c r="BE277" s="105" t="s">
        <v>86</v>
      </c>
      <c r="BF277" s="3" t="s">
        <v>86</v>
      </c>
      <c r="BG277" s="3" t="str">
        <f t="shared" si="106"/>
        <v>U</v>
      </c>
      <c r="BH277" s="105" t="s">
        <v>86</v>
      </c>
      <c r="BI277" s="3" t="s">
        <v>86</v>
      </c>
      <c r="BJ277" s="3" t="s">
        <v>86</v>
      </c>
      <c r="BK277" s="3" t="s">
        <v>86</v>
      </c>
      <c r="BL277" s="3" t="str">
        <f t="shared" si="87"/>
        <v>U</v>
      </c>
      <c r="BM277" s="3" t="s">
        <v>86</v>
      </c>
      <c r="BN277" s="3" t="s">
        <v>86</v>
      </c>
      <c r="BO277" s="3" t="str">
        <f t="shared" si="88"/>
        <v>U</v>
      </c>
      <c r="BP277" s="3"/>
      <c r="BQ277" s="3"/>
      <c r="BR277" s="3"/>
      <c r="BS277" s="3"/>
      <c r="BT277" s="3"/>
      <c r="BU277" s="3"/>
    </row>
    <row r="278" spans="1:73" s="39" customFormat="1" x14ac:dyDescent="0.35">
      <c r="A278" s="3" t="s">
        <v>2505</v>
      </c>
      <c r="B278" s="3" t="s">
        <v>2511</v>
      </c>
      <c r="C278" s="62" t="s">
        <v>2004</v>
      </c>
      <c r="D278" s="3" t="s">
        <v>1146</v>
      </c>
      <c r="E278" s="3" t="s">
        <v>2509</v>
      </c>
      <c r="F278" s="3" t="s">
        <v>1144</v>
      </c>
      <c r="G278" s="62" t="s">
        <v>1127</v>
      </c>
      <c r="H278" s="107">
        <v>0</v>
      </c>
      <c r="I278" s="3"/>
      <c r="J278" s="3" t="s">
        <v>2512</v>
      </c>
      <c r="K278" s="21"/>
      <c r="L278" s="22" t="s">
        <v>2005</v>
      </c>
      <c r="M278" s="43" t="str">
        <f t="shared" si="89"/>
        <v>H1 R - U</v>
      </c>
      <c r="N278" s="43" t="str">
        <f t="shared" si="90"/>
        <v>S - - - - U</v>
      </c>
      <c r="O278" s="43" t="str">
        <f t="shared" si="91"/>
        <v>U U Z</v>
      </c>
      <c r="P278" s="43" t="str">
        <f t="shared" si="92"/>
        <v>U U U</v>
      </c>
      <c r="Q278" s="3"/>
      <c r="R278" s="3" t="s">
        <v>2080</v>
      </c>
      <c r="S278" s="3" t="s">
        <v>5</v>
      </c>
      <c r="T278" s="3" t="s">
        <v>5</v>
      </c>
      <c r="U278" s="3" t="s">
        <v>2</v>
      </c>
      <c r="V278" s="3" t="str">
        <f t="shared" si="93"/>
        <v>H1</v>
      </c>
      <c r="W278" s="3" t="s">
        <v>5</v>
      </c>
      <c r="X278" s="3" t="str">
        <f t="shared" si="94"/>
        <v>R</v>
      </c>
      <c r="Y278" s="3" t="s">
        <v>2</v>
      </c>
      <c r="Z278" s="3" t="str">
        <f t="shared" si="95"/>
        <v>-</v>
      </c>
      <c r="AA278" s="3" t="s">
        <v>86</v>
      </c>
      <c r="AB278" s="3" t="str">
        <f t="shared" si="96"/>
        <v>U</v>
      </c>
      <c r="AC278" s="3" t="s">
        <v>5</v>
      </c>
      <c r="AD278" s="3" t="str">
        <f t="shared" si="97"/>
        <v>S</v>
      </c>
      <c r="AE278" s="3" t="s">
        <v>2</v>
      </c>
      <c r="AF278" s="3" t="s">
        <v>2</v>
      </c>
      <c r="AG278" s="3" t="str">
        <f t="shared" si="98"/>
        <v>-</v>
      </c>
      <c r="AH278" s="3" t="s">
        <v>2</v>
      </c>
      <c r="AI278" s="3" t="str">
        <f t="shared" si="99"/>
        <v>-</v>
      </c>
      <c r="AJ278" s="3" t="s">
        <v>2</v>
      </c>
      <c r="AK278" s="3" t="str">
        <f t="shared" si="100"/>
        <v>-</v>
      </c>
      <c r="AL278" s="3" t="s">
        <v>2</v>
      </c>
      <c r="AM278" s="3" t="str">
        <f t="shared" si="101"/>
        <v>-</v>
      </c>
      <c r="AN278" s="3" t="s">
        <v>86</v>
      </c>
      <c r="AO278" s="3" t="str">
        <f t="shared" si="102"/>
        <v>U</v>
      </c>
      <c r="AP278" s="3"/>
      <c r="AQ278" s="3"/>
      <c r="AR278" s="3" t="s">
        <v>86</v>
      </c>
      <c r="AS278" s="3" t="s">
        <v>86</v>
      </c>
      <c r="AT278" s="3" t="str">
        <f t="shared" si="103"/>
        <v>U</v>
      </c>
      <c r="AU278" s="105" t="s">
        <v>86</v>
      </c>
      <c r="AV278" s="105" t="s">
        <v>86</v>
      </c>
      <c r="AW278" s="3" t="s">
        <v>86</v>
      </c>
      <c r="AX278" s="3" t="str">
        <f t="shared" si="104"/>
        <v>U</v>
      </c>
      <c r="AY278" s="3" t="s">
        <v>86</v>
      </c>
      <c r="AZ278" s="3" t="s">
        <v>86</v>
      </c>
      <c r="BA278" s="3" t="s">
        <v>86</v>
      </c>
      <c r="BB278" s="3" t="s">
        <v>2174</v>
      </c>
      <c r="BC278" s="3" t="s">
        <v>5</v>
      </c>
      <c r="BD278" s="3" t="str">
        <f t="shared" si="105"/>
        <v>Z</v>
      </c>
      <c r="BE278" s="105" t="s">
        <v>86</v>
      </c>
      <c r="BF278" s="3" t="s">
        <v>86</v>
      </c>
      <c r="BG278" s="3" t="str">
        <f t="shared" si="106"/>
        <v>U</v>
      </c>
      <c r="BH278" s="105" t="s">
        <v>86</v>
      </c>
      <c r="BI278" s="3" t="s">
        <v>86</v>
      </c>
      <c r="BJ278" s="3" t="s">
        <v>86</v>
      </c>
      <c r="BK278" s="3" t="s">
        <v>86</v>
      </c>
      <c r="BL278" s="3" t="str">
        <f t="shared" si="87"/>
        <v>U</v>
      </c>
      <c r="BM278" s="3" t="s">
        <v>86</v>
      </c>
      <c r="BN278" s="3" t="s">
        <v>86</v>
      </c>
      <c r="BO278" s="3" t="str">
        <f t="shared" si="88"/>
        <v>U</v>
      </c>
      <c r="BP278" s="3"/>
      <c r="BQ278" s="3"/>
      <c r="BR278" s="3"/>
      <c r="BS278" s="3"/>
      <c r="BT278" s="3"/>
      <c r="BU278" s="3"/>
    </row>
    <row r="279" spans="1:73" s="39" customFormat="1" x14ac:dyDescent="0.35">
      <c r="A279" s="3" t="s">
        <v>2505</v>
      </c>
      <c r="B279" s="3" t="s">
        <v>2511</v>
      </c>
      <c r="C279" s="62" t="s">
        <v>2006</v>
      </c>
      <c r="D279" s="3" t="s">
        <v>1146</v>
      </c>
      <c r="E279" s="3" t="s">
        <v>2509</v>
      </c>
      <c r="F279" s="3" t="s">
        <v>2007</v>
      </c>
      <c r="G279" s="62" t="s">
        <v>1128</v>
      </c>
      <c r="H279" s="107">
        <v>0</v>
      </c>
      <c r="I279" s="3"/>
      <c r="J279" s="3" t="s">
        <v>2512</v>
      </c>
      <c r="K279" s="21"/>
      <c r="L279" s="22" t="s">
        <v>2008</v>
      </c>
      <c r="M279" s="43" t="str">
        <f t="shared" si="89"/>
        <v>H1 R E U</v>
      </c>
      <c r="N279" s="43" t="str">
        <f t="shared" si="90"/>
        <v>S - - - - U</v>
      </c>
      <c r="O279" s="43" t="str">
        <f t="shared" si="91"/>
        <v>U U -</v>
      </c>
      <c r="P279" s="43" t="str">
        <f t="shared" si="92"/>
        <v>U U U</v>
      </c>
      <c r="Q279" s="3"/>
      <c r="R279" s="3" t="s">
        <v>2080</v>
      </c>
      <c r="S279" s="3" t="s">
        <v>5</v>
      </c>
      <c r="T279" s="3" t="s">
        <v>5</v>
      </c>
      <c r="U279" s="3" t="s">
        <v>2</v>
      </c>
      <c r="V279" s="3" t="str">
        <f t="shared" si="93"/>
        <v>H1</v>
      </c>
      <c r="W279" s="3" t="s">
        <v>5</v>
      </c>
      <c r="X279" s="3" t="str">
        <f t="shared" si="94"/>
        <v>R</v>
      </c>
      <c r="Y279" s="3" t="s">
        <v>5</v>
      </c>
      <c r="Z279" s="3" t="str">
        <f t="shared" si="95"/>
        <v>E</v>
      </c>
      <c r="AA279" s="3" t="s">
        <v>86</v>
      </c>
      <c r="AB279" s="3" t="str">
        <f t="shared" si="96"/>
        <v>U</v>
      </c>
      <c r="AC279" s="3" t="s">
        <v>5</v>
      </c>
      <c r="AD279" s="3" t="str">
        <f t="shared" si="97"/>
        <v>S</v>
      </c>
      <c r="AE279" s="3" t="s">
        <v>2</v>
      </c>
      <c r="AF279" s="3" t="s">
        <v>2</v>
      </c>
      <c r="AG279" s="3" t="str">
        <f t="shared" si="98"/>
        <v>-</v>
      </c>
      <c r="AH279" s="3" t="s">
        <v>2</v>
      </c>
      <c r="AI279" s="3" t="str">
        <f t="shared" si="99"/>
        <v>-</v>
      </c>
      <c r="AJ279" s="3" t="s">
        <v>2</v>
      </c>
      <c r="AK279" s="3" t="str">
        <f t="shared" si="100"/>
        <v>-</v>
      </c>
      <c r="AL279" s="3" t="s">
        <v>2</v>
      </c>
      <c r="AM279" s="3" t="str">
        <f t="shared" si="101"/>
        <v>-</v>
      </c>
      <c r="AN279" s="3" t="s">
        <v>86</v>
      </c>
      <c r="AO279" s="3" t="str">
        <f t="shared" si="102"/>
        <v>U</v>
      </c>
      <c r="AP279" s="3"/>
      <c r="AQ279" s="3"/>
      <c r="AR279" s="3" t="s">
        <v>86</v>
      </c>
      <c r="AS279" s="3" t="s">
        <v>86</v>
      </c>
      <c r="AT279" s="3" t="str">
        <f t="shared" si="103"/>
        <v>U</v>
      </c>
      <c r="AU279" s="105" t="s">
        <v>86</v>
      </c>
      <c r="AV279" s="105" t="s">
        <v>86</v>
      </c>
      <c r="AW279" s="3" t="s">
        <v>86</v>
      </c>
      <c r="AX279" s="3" t="str">
        <f t="shared" si="104"/>
        <v>U</v>
      </c>
      <c r="AY279" s="3" t="s">
        <v>86</v>
      </c>
      <c r="AZ279" s="3" t="s">
        <v>86</v>
      </c>
      <c r="BA279" s="3" t="s">
        <v>86</v>
      </c>
      <c r="BB279" s="3" t="s">
        <v>1271</v>
      </c>
      <c r="BC279" s="3" t="s">
        <v>2</v>
      </c>
      <c r="BD279" s="3" t="str">
        <f t="shared" si="105"/>
        <v>-</v>
      </c>
      <c r="BE279" s="105" t="s">
        <v>86</v>
      </c>
      <c r="BF279" s="3" t="s">
        <v>86</v>
      </c>
      <c r="BG279" s="3" t="str">
        <f t="shared" si="106"/>
        <v>U</v>
      </c>
      <c r="BH279" s="105" t="s">
        <v>86</v>
      </c>
      <c r="BI279" s="3" t="s">
        <v>86</v>
      </c>
      <c r="BJ279" s="3" t="s">
        <v>86</v>
      </c>
      <c r="BK279" s="3" t="s">
        <v>86</v>
      </c>
      <c r="BL279" s="3" t="str">
        <f t="shared" si="87"/>
        <v>U</v>
      </c>
      <c r="BM279" s="3" t="s">
        <v>86</v>
      </c>
      <c r="BN279" s="3" t="s">
        <v>86</v>
      </c>
      <c r="BO279" s="3" t="str">
        <f t="shared" si="88"/>
        <v>U</v>
      </c>
      <c r="BP279" s="3"/>
      <c r="BQ279" s="3"/>
      <c r="BR279" s="3"/>
      <c r="BS279" s="3"/>
      <c r="BT279" s="3"/>
      <c r="BU279" s="3"/>
    </row>
    <row r="280" spans="1:73" s="39" customFormat="1" x14ac:dyDescent="0.35">
      <c r="A280" s="3" t="s">
        <v>2505</v>
      </c>
      <c r="B280" s="3" t="s">
        <v>2511</v>
      </c>
      <c r="C280" s="62" t="s">
        <v>2009</v>
      </c>
      <c r="D280" s="3" t="s">
        <v>1146</v>
      </c>
      <c r="E280" s="3" t="s">
        <v>2509</v>
      </c>
      <c r="F280" s="3" t="s">
        <v>2010</v>
      </c>
      <c r="G280" s="62" t="s">
        <v>2011</v>
      </c>
      <c r="H280" s="107">
        <v>0</v>
      </c>
      <c r="I280" s="3"/>
      <c r="J280" s="3" t="s">
        <v>2512</v>
      </c>
      <c r="K280" s="21"/>
      <c r="L280" s="22" t="s">
        <v>2012</v>
      </c>
      <c r="M280" s="43" t="str">
        <f t="shared" si="89"/>
        <v>H1 R E U</v>
      </c>
      <c r="N280" s="43" t="str">
        <f t="shared" si="90"/>
        <v>- - - - - U</v>
      </c>
      <c r="O280" s="43" t="str">
        <f t="shared" si="91"/>
        <v>U U Z</v>
      </c>
      <c r="P280" s="43" t="str">
        <f t="shared" si="92"/>
        <v>U U U</v>
      </c>
      <c r="Q280" s="3"/>
      <c r="R280" s="3" t="s">
        <v>2080</v>
      </c>
      <c r="S280" s="3" t="s">
        <v>5</v>
      </c>
      <c r="T280" s="3" t="s">
        <v>5</v>
      </c>
      <c r="U280" s="3" t="s">
        <v>2</v>
      </c>
      <c r="V280" s="3" t="str">
        <f t="shared" si="93"/>
        <v>H1</v>
      </c>
      <c r="W280" s="3" t="s">
        <v>5</v>
      </c>
      <c r="X280" s="3" t="str">
        <f t="shared" si="94"/>
        <v>R</v>
      </c>
      <c r="Y280" s="3" t="s">
        <v>5</v>
      </c>
      <c r="Z280" s="3" t="str">
        <f t="shared" si="95"/>
        <v>E</v>
      </c>
      <c r="AA280" s="3" t="s">
        <v>86</v>
      </c>
      <c r="AB280" s="3" t="str">
        <f t="shared" si="96"/>
        <v>U</v>
      </c>
      <c r="AC280" s="3" t="s">
        <v>2</v>
      </c>
      <c r="AD280" s="3" t="str">
        <f t="shared" si="97"/>
        <v>-</v>
      </c>
      <c r="AE280" s="3" t="s">
        <v>2</v>
      </c>
      <c r="AF280" s="3" t="s">
        <v>2</v>
      </c>
      <c r="AG280" s="3" t="str">
        <f t="shared" si="98"/>
        <v>-</v>
      </c>
      <c r="AH280" s="3" t="s">
        <v>2</v>
      </c>
      <c r="AI280" s="3" t="str">
        <f t="shared" si="99"/>
        <v>-</v>
      </c>
      <c r="AJ280" s="3" t="s">
        <v>2</v>
      </c>
      <c r="AK280" s="3" t="str">
        <f t="shared" si="100"/>
        <v>-</v>
      </c>
      <c r="AL280" s="3" t="s">
        <v>2</v>
      </c>
      <c r="AM280" s="3" t="str">
        <f t="shared" si="101"/>
        <v>-</v>
      </c>
      <c r="AN280" s="3" t="s">
        <v>86</v>
      </c>
      <c r="AO280" s="3" t="str">
        <f t="shared" si="102"/>
        <v>U</v>
      </c>
      <c r="AP280" s="3"/>
      <c r="AQ280" s="3"/>
      <c r="AR280" s="3" t="s">
        <v>86</v>
      </c>
      <c r="AS280" s="3" t="s">
        <v>86</v>
      </c>
      <c r="AT280" s="3" t="str">
        <f t="shared" si="103"/>
        <v>U</v>
      </c>
      <c r="AU280" s="105" t="s">
        <v>86</v>
      </c>
      <c r="AV280" s="105" t="s">
        <v>86</v>
      </c>
      <c r="AW280" s="3" t="s">
        <v>86</v>
      </c>
      <c r="AX280" s="3" t="str">
        <f t="shared" si="104"/>
        <v>U</v>
      </c>
      <c r="AY280" s="3" t="s">
        <v>86</v>
      </c>
      <c r="AZ280" s="3" t="s">
        <v>86</v>
      </c>
      <c r="BA280" s="3" t="s">
        <v>86</v>
      </c>
      <c r="BB280" s="3" t="s">
        <v>1831</v>
      </c>
      <c r="BC280" s="3" t="s">
        <v>5</v>
      </c>
      <c r="BD280" s="3" t="str">
        <f t="shared" si="105"/>
        <v>Z</v>
      </c>
      <c r="BE280" s="105" t="s">
        <v>86</v>
      </c>
      <c r="BF280" s="3" t="s">
        <v>86</v>
      </c>
      <c r="BG280" s="3" t="str">
        <f t="shared" si="106"/>
        <v>U</v>
      </c>
      <c r="BH280" s="105" t="s">
        <v>86</v>
      </c>
      <c r="BI280" s="3" t="s">
        <v>86</v>
      </c>
      <c r="BJ280" s="3" t="s">
        <v>86</v>
      </c>
      <c r="BK280" s="3" t="s">
        <v>86</v>
      </c>
      <c r="BL280" s="3" t="str">
        <f t="shared" si="87"/>
        <v>U</v>
      </c>
      <c r="BM280" s="3" t="s">
        <v>86</v>
      </c>
      <c r="BN280" s="3" t="s">
        <v>86</v>
      </c>
      <c r="BO280" s="3" t="str">
        <f t="shared" si="88"/>
        <v>U</v>
      </c>
      <c r="BP280" s="3"/>
      <c r="BQ280" s="3"/>
      <c r="BR280" s="3"/>
      <c r="BS280" s="3"/>
      <c r="BT280" s="3"/>
      <c r="BU280" s="3"/>
    </row>
    <row r="281" spans="1:73" s="39" customFormat="1" x14ac:dyDescent="0.35">
      <c r="A281" s="3" t="s">
        <v>2505</v>
      </c>
      <c r="B281" s="3" t="s">
        <v>2511</v>
      </c>
      <c r="C281" s="62" t="s">
        <v>2013</v>
      </c>
      <c r="D281" s="3" t="s">
        <v>1146</v>
      </c>
      <c r="E281" s="3" t="s">
        <v>2509</v>
      </c>
      <c r="F281" s="3" t="s">
        <v>2014</v>
      </c>
      <c r="G281" s="62" t="s">
        <v>2015</v>
      </c>
      <c r="H281" s="107">
        <v>0</v>
      </c>
      <c r="I281" s="3"/>
      <c r="J281" s="3" t="s">
        <v>2512</v>
      </c>
      <c r="K281" s="21"/>
      <c r="L281" s="22" t="s">
        <v>2016</v>
      </c>
      <c r="M281" s="43" t="str">
        <f t="shared" si="89"/>
        <v>- R - U</v>
      </c>
      <c r="N281" s="43" t="str">
        <f t="shared" si="90"/>
        <v>S - - - - U</v>
      </c>
      <c r="O281" s="43" t="str">
        <f t="shared" si="91"/>
        <v>U U -</v>
      </c>
      <c r="P281" s="43" t="str">
        <f t="shared" si="92"/>
        <v>U U U</v>
      </c>
      <c r="Q281" s="3"/>
      <c r="R281" s="3" t="s">
        <v>2080</v>
      </c>
      <c r="S281" s="3" t="s">
        <v>2</v>
      </c>
      <c r="T281" s="3" t="s">
        <v>2</v>
      </c>
      <c r="U281" s="3" t="s">
        <v>2</v>
      </c>
      <c r="V281" s="3" t="str">
        <f t="shared" si="93"/>
        <v>-</v>
      </c>
      <c r="W281" s="3" t="s">
        <v>5</v>
      </c>
      <c r="X281" s="3" t="str">
        <f t="shared" si="94"/>
        <v>R</v>
      </c>
      <c r="Y281" s="3" t="s">
        <v>2</v>
      </c>
      <c r="Z281" s="3" t="str">
        <f t="shared" si="95"/>
        <v>-</v>
      </c>
      <c r="AA281" s="3" t="s">
        <v>86</v>
      </c>
      <c r="AB281" s="3" t="str">
        <f t="shared" si="96"/>
        <v>U</v>
      </c>
      <c r="AC281" s="3" t="s">
        <v>5</v>
      </c>
      <c r="AD281" s="3" t="str">
        <f t="shared" si="97"/>
        <v>S</v>
      </c>
      <c r="AE281" s="3" t="s">
        <v>2</v>
      </c>
      <c r="AF281" s="3" t="s">
        <v>2</v>
      </c>
      <c r="AG281" s="3" t="str">
        <f t="shared" si="98"/>
        <v>-</v>
      </c>
      <c r="AH281" s="3" t="s">
        <v>2</v>
      </c>
      <c r="AI281" s="3" t="str">
        <f t="shared" si="99"/>
        <v>-</v>
      </c>
      <c r="AJ281" s="3" t="s">
        <v>2</v>
      </c>
      <c r="AK281" s="3" t="str">
        <f t="shared" si="100"/>
        <v>-</v>
      </c>
      <c r="AL281" s="3" t="s">
        <v>2</v>
      </c>
      <c r="AM281" s="3" t="str">
        <f t="shared" si="101"/>
        <v>-</v>
      </c>
      <c r="AN281" s="3" t="s">
        <v>86</v>
      </c>
      <c r="AO281" s="3" t="str">
        <f t="shared" si="102"/>
        <v>U</v>
      </c>
      <c r="AP281" s="3"/>
      <c r="AQ281" s="3"/>
      <c r="AR281" s="3" t="s">
        <v>86</v>
      </c>
      <c r="AS281" s="3" t="s">
        <v>86</v>
      </c>
      <c r="AT281" s="3" t="str">
        <f t="shared" si="103"/>
        <v>U</v>
      </c>
      <c r="AU281" s="105" t="s">
        <v>86</v>
      </c>
      <c r="AV281" s="105" t="s">
        <v>86</v>
      </c>
      <c r="AW281" s="3" t="s">
        <v>86</v>
      </c>
      <c r="AX281" s="3" t="str">
        <f t="shared" si="104"/>
        <v>U</v>
      </c>
      <c r="AY281" s="3" t="s">
        <v>86</v>
      </c>
      <c r="AZ281" s="3" t="s">
        <v>86</v>
      </c>
      <c r="BA281" s="3" t="s">
        <v>86</v>
      </c>
      <c r="BB281" s="3" t="s">
        <v>1271</v>
      </c>
      <c r="BC281" s="3" t="s">
        <v>2</v>
      </c>
      <c r="BD281" s="3" t="str">
        <f t="shared" si="105"/>
        <v>-</v>
      </c>
      <c r="BE281" s="105" t="s">
        <v>86</v>
      </c>
      <c r="BF281" s="3" t="s">
        <v>86</v>
      </c>
      <c r="BG281" s="3" t="str">
        <f t="shared" si="106"/>
        <v>U</v>
      </c>
      <c r="BH281" s="105" t="s">
        <v>86</v>
      </c>
      <c r="BI281" s="3" t="s">
        <v>86</v>
      </c>
      <c r="BJ281" s="3" t="s">
        <v>86</v>
      </c>
      <c r="BK281" s="3" t="s">
        <v>86</v>
      </c>
      <c r="BL281" s="3" t="str">
        <f t="shared" si="87"/>
        <v>U</v>
      </c>
      <c r="BM281" s="3" t="s">
        <v>86</v>
      </c>
      <c r="BN281" s="3" t="s">
        <v>86</v>
      </c>
      <c r="BO281" s="3" t="str">
        <f t="shared" si="88"/>
        <v>U</v>
      </c>
      <c r="BP281" s="3"/>
      <c r="BQ281" s="3"/>
      <c r="BR281" s="3"/>
      <c r="BS281" s="3"/>
      <c r="BT281" s="3"/>
      <c r="BU281" s="3"/>
    </row>
    <row r="282" spans="1:73" s="39" customFormat="1" x14ac:dyDescent="0.35">
      <c r="A282" s="3" t="s">
        <v>2505</v>
      </c>
      <c r="B282" s="3" t="s">
        <v>2511</v>
      </c>
      <c r="C282" s="62" t="s">
        <v>2017</v>
      </c>
      <c r="D282" s="3" t="s">
        <v>1146</v>
      </c>
      <c r="E282" s="3" t="s">
        <v>2509</v>
      </c>
      <c r="F282" s="3" t="s">
        <v>2018</v>
      </c>
      <c r="G282" s="62" t="s">
        <v>2019</v>
      </c>
      <c r="H282" s="107">
        <v>0</v>
      </c>
      <c r="I282" s="3"/>
      <c r="J282" s="3" t="s">
        <v>2512</v>
      </c>
      <c r="K282" s="21"/>
      <c r="L282" s="22" t="s">
        <v>2020</v>
      </c>
      <c r="M282" s="43" t="str">
        <f t="shared" si="89"/>
        <v>H1 R - U</v>
      </c>
      <c r="N282" s="43" t="str">
        <f t="shared" si="90"/>
        <v>- - - - - U</v>
      </c>
      <c r="O282" s="43" t="str">
        <f t="shared" si="91"/>
        <v>U U -</v>
      </c>
      <c r="P282" s="43" t="str">
        <f t="shared" si="92"/>
        <v>U U U</v>
      </c>
      <c r="Q282" s="3"/>
      <c r="R282" s="3" t="s">
        <v>2080</v>
      </c>
      <c r="S282" s="3" t="s">
        <v>5</v>
      </c>
      <c r="T282" s="3" t="s">
        <v>5</v>
      </c>
      <c r="U282" s="3" t="s">
        <v>2</v>
      </c>
      <c r="V282" s="3" t="str">
        <f t="shared" si="93"/>
        <v>H1</v>
      </c>
      <c r="W282" s="3" t="s">
        <v>5</v>
      </c>
      <c r="X282" s="3" t="str">
        <f t="shared" si="94"/>
        <v>R</v>
      </c>
      <c r="Y282" s="3" t="s">
        <v>2</v>
      </c>
      <c r="Z282" s="3" t="str">
        <f t="shared" si="95"/>
        <v>-</v>
      </c>
      <c r="AA282" s="3" t="s">
        <v>86</v>
      </c>
      <c r="AB282" s="3" t="str">
        <f t="shared" si="96"/>
        <v>U</v>
      </c>
      <c r="AC282" s="3" t="s">
        <v>2</v>
      </c>
      <c r="AD282" s="3" t="str">
        <f t="shared" si="97"/>
        <v>-</v>
      </c>
      <c r="AE282" s="3" t="s">
        <v>2</v>
      </c>
      <c r="AF282" s="3" t="s">
        <v>2</v>
      </c>
      <c r="AG282" s="3" t="str">
        <f t="shared" si="98"/>
        <v>-</v>
      </c>
      <c r="AH282" s="3" t="s">
        <v>2</v>
      </c>
      <c r="AI282" s="3" t="str">
        <f t="shared" si="99"/>
        <v>-</v>
      </c>
      <c r="AJ282" s="3" t="s">
        <v>2</v>
      </c>
      <c r="AK282" s="3" t="str">
        <f t="shared" si="100"/>
        <v>-</v>
      </c>
      <c r="AL282" s="3" t="s">
        <v>2</v>
      </c>
      <c r="AM282" s="3" t="str">
        <f t="shared" si="101"/>
        <v>-</v>
      </c>
      <c r="AN282" s="3" t="s">
        <v>86</v>
      </c>
      <c r="AO282" s="3" t="str">
        <f t="shared" si="102"/>
        <v>U</v>
      </c>
      <c r="AP282" s="3"/>
      <c r="AQ282" s="3"/>
      <c r="AR282" s="3" t="s">
        <v>86</v>
      </c>
      <c r="AS282" s="3" t="s">
        <v>86</v>
      </c>
      <c r="AT282" s="3" t="str">
        <f t="shared" si="103"/>
        <v>U</v>
      </c>
      <c r="AU282" s="105" t="s">
        <v>86</v>
      </c>
      <c r="AV282" s="105" t="s">
        <v>86</v>
      </c>
      <c r="AW282" s="3" t="s">
        <v>86</v>
      </c>
      <c r="AX282" s="3" t="str">
        <f t="shared" si="104"/>
        <v>U</v>
      </c>
      <c r="AY282" s="3" t="s">
        <v>86</v>
      </c>
      <c r="AZ282" s="3" t="s">
        <v>86</v>
      </c>
      <c r="BA282" s="3" t="s">
        <v>86</v>
      </c>
      <c r="BB282" s="3" t="s">
        <v>1271</v>
      </c>
      <c r="BC282" s="3" t="s">
        <v>2</v>
      </c>
      <c r="BD282" s="3" t="str">
        <f t="shared" si="105"/>
        <v>-</v>
      </c>
      <c r="BE282" s="105" t="s">
        <v>86</v>
      </c>
      <c r="BF282" s="3" t="s">
        <v>86</v>
      </c>
      <c r="BG282" s="3" t="str">
        <f t="shared" si="106"/>
        <v>U</v>
      </c>
      <c r="BH282" s="105" t="s">
        <v>86</v>
      </c>
      <c r="BI282" s="3" t="s">
        <v>86</v>
      </c>
      <c r="BJ282" s="3" t="s">
        <v>86</v>
      </c>
      <c r="BK282" s="3" t="s">
        <v>86</v>
      </c>
      <c r="BL282" s="3" t="str">
        <f t="shared" si="87"/>
        <v>U</v>
      </c>
      <c r="BM282" s="3" t="s">
        <v>86</v>
      </c>
      <c r="BN282" s="3" t="s">
        <v>86</v>
      </c>
      <c r="BO282" s="3" t="str">
        <f t="shared" si="88"/>
        <v>U</v>
      </c>
      <c r="BP282" s="3"/>
      <c r="BQ282" s="3"/>
      <c r="BR282" s="3"/>
      <c r="BS282" s="3"/>
      <c r="BT282" s="3"/>
      <c r="BU282" s="3"/>
    </row>
    <row r="283" spans="1:73" s="39" customFormat="1" x14ac:dyDescent="0.35">
      <c r="A283" s="3" t="s">
        <v>2505</v>
      </c>
      <c r="B283" s="3" t="s">
        <v>2511</v>
      </c>
      <c r="C283" s="62" t="s">
        <v>2021</v>
      </c>
      <c r="D283" s="3" t="s">
        <v>1146</v>
      </c>
      <c r="E283" s="3" t="s">
        <v>2509</v>
      </c>
      <c r="F283" s="3" t="s">
        <v>2022</v>
      </c>
      <c r="G283" s="62" t="s">
        <v>2023</v>
      </c>
      <c r="H283" s="107">
        <v>0</v>
      </c>
      <c r="I283" s="3"/>
      <c r="J283" s="3" t="s">
        <v>2512</v>
      </c>
      <c r="K283" s="21"/>
      <c r="L283" s="22" t="s">
        <v>2024</v>
      </c>
      <c r="M283" s="43" t="str">
        <f t="shared" si="89"/>
        <v>H1 R E U</v>
      </c>
      <c r="N283" s="43" t="str">
        <f t="shared" si="90"/>
        <v>S - - - Eth U</v>
      </c>
      <c r="O283" s="43" t="str">
        <f t="shared" si="91"/>
        <v>U U -</v>
      </c>
      <c r="P283" s="43" t="str">
        <f t="shared" si="92"/>
        <v>U U U</v>
      </c>
      <c r="Q283" s="3"/>
      <c r="R283" s="3" t="s">
        <v>2080</v>
      </c>
      <c r="S283" s="3" t="s">
        <v>5</v>
      </c>
      <c r="T283" s="3" t="s">
        <v>5</v>
      </c>
      <c r="U283" s="3" t="s">
        <v>2</v>
      </c>
      <c r="V283" s="3" t="str">
        <f t="shared" si="93"/>
        <v>H1</v>
      </c>
      <c r="W283" s="3" t="s">
        <v>5</v>
      </c>
      <c r="X283" s="3" t="str">
        <f t="shared" si="94"/>
        <v>R</v>
      </c>
      <c r="Y283" s="3" t="s">
        <v>5</v>
      </c>
      <c r="Z283" s="3" t="str">
        <f t="shared" si="95"/>
        <v>E</v>
      </c>
      <c r="AA283" s="3" t="s">
        <v>86</v>
      </c>
      <c r="AB283" s="3" t="str">
        <f t="shared" si="96"/>
        <v>U</v>
      </c>
      <c r="AC283" s="3" t="s">
        <v>5</v>
      </c>
      <c r="AD283" s="3" t="str">
        <f t="shared" si="97"/>
        <v>S</v>
      </c>
      <c r="AE283" s="3" t="s">
        <v>2</v>
      </c>
      <c r="AF283" s="3" t="s">
        <v>2</v>
      </c>
      <c r="AG283" s="3" t="str">
        <f t="shared" si="98"/>
        <v>-</v>
      </c>
      <c r="AH283" s="3" t="s">
        <v>2</v>
      </c>
      <c r="AI283" s="3" t="str">
        <f t="shared" si="99"/>
        <v>-</v>
      </c>
      <c r="AJ283" s="3" t="s">
        <v>2</v>
      </c>
      <c r="AK283" s="3" t="str">
        <f t="shared" si="100"/>
        <v>-</v>
      </c>
      <c r="AL283" s="3" t="s">
        <v>5</v>
      </c>
      <c r="AM283" s="3" t="str">
        <f t="shared" si="101"/>
        <v>Eth</v>
      </c>
      <c r="AN283" s="3" t="s">
        <v>86</v>
      </c>
      <c r="AO283" s="3" t="str">
        <f t="shared" si="102"/>
        <v>U</v>
      </c>
      <c r="AP283" s="3"/>
      <c r="AQ283" s="3"/>
      <c r="AR283" s="3" t="s">
        <v>86</v>
      </c>
      <c r="AS283" s="3" t="s">
        <v>86</v>
      </c>
      <c r="AT283" s="3" t="str">
        <f t="shared" si="103"/>
        <v>U</v>
      </c>
      <c r="AU283" s="105" t="s">
        <v>86</v>
      </c>
      <c r="AV283" s="105" t="s">
        <v>86</v>
      </c>
      <c r="AW283" s="3" t="s">
        <v>86</v>
      </c>
      <c r="AX283" s="3" t="str">
        <f t="shared" si="104"/>
        <v>U</v>
      </c>
      <c r="AY283" s="3" t="s">
        <v>86</v>
      </c>
      <c r="AZ283" s="3" t="s">
        <v>86</v>
      </c>
      <c r="BA283" s="3" t="s">
        <v>86</v>
      </c>
      <c r="BB283" s="3" t="s">
        <v>1271</v>
      </c>
      <c r="BC283" s="3" t="s">
        <v>2</v>
      </c>
      <c r="BD283" s="3" t="str">
        <f t="shared" si="105"/>
        <v>-</v>
      </c>
      <c r="BE283" s="105" t="s">
        <v>86</v>
      </c>
      <c r="BF283" s="3" t="s">
        <v>86</v>
      </c>
      <c r="BG283" s="3" t="str">
        <f t="shared" si="106"/>
        <v>U</v>
      </c>
      <c r="BH283" s="105" t="s">
        <v>86</v>
      </c>
      <c r="BI283" s="3" t="s">
        <v>86</v>
      </c>
      <c r="BJ283" s="3" t="s">
        <v>86</v>
      </c>
      <c r="BK283" s="3" t="s">
        <v>86</v>
      </c>
      <c r="BL283" s="3" t="str">
        <f t="shared" si="87"/>
        <v>U</v>
      </c>
      <c r="BM283" s="3" t="s">
        <v>86</v>
      </c>
      <c r="BN283" s="3" t="s">
        <v>86</v>
      </c>
      <c r="BO283" s="3" t="str">
        <f t="shared" si="88"/>
        <v>U</v>
      </c>
      <c r="BP283" s="3"/>
      <c r="BQ283" s="3"/>
      <c r="BR283" s="3"/>
      <c r="BS283" s="3"/>
      <c r="BT283" s="3"/>
      <c r="BU283" s="3"/>
    </row>
    <row r="284" spans="1:73" s="39" customFormat="1" x14ac:dyDescent="0.35">
      <c r="A284" s="39" t="s">
        <v>7</v>
      </c>
      <c r="B284" s="39" t="s">
        <v>2511</v>
      </c>
      <c r="C284" s="39" t="s">
        <v>171</v>
      </c>
      <c r="D284" s="47" t="s">
        <v>2531</v>
      </c>
      <c r="E284" s="39" t="s">
        <v>2509</v>
      </c>
      <c r="F284" s="39" t="s">
        <v>228</v>
      </c>
      <c r="G284" s="39" t="s">
        <v>779</v>
      </c>
      <c r="H284" s="15">
        <v>0</v>
      </c>
      <c r="I284" s="41">
        <v>41553</v>
      </c>
      <c r="J284" s="41" t="s">
        <v>32</v>
      </c>
      <c r="K284" s="54" t="s">
        <v>129</v>
      </c>
      <c r="L284" s="55" t="s">
        <v>130</v>
      </c>
      <c r="M284" s="43" t="str">
        <f t="shared" si="89"/>
        <v>H5 R E U</v>
      </c>
      <c r="N284" s="43" t="str">
        <f t="shared" si="90"/>
        <v>S - - - Eth -</v>
      </c>
      <c r="O284" s="43" t="str">
        <f t="shared" si="91"/>
        <v>U U -</v>
      </c>
      <c r="P284" s="43" t="str">
        <f t="shared" si="92"/>
        <v>U U U</v>
      </c>
      <c r="Q284" s="41" t="s">
        <v>131</v>
      </c>
      <c r="R284" s="41" t="s">
        <v>2080</v>
      </c>
      <c r="S284" s="41" t="s">
        <v>5</v>
      </c>
      <c r="T284" s="41" t="s">
        <v>5</v>
      </c>
      <c r="U284" s="41" t="s">
        <v>5</v>
      </c>
      <c r="V284" s="3" t="str">
        <f t="shared" si="93"/>
        <v>H5</v>
      </c>
      <c r="W284" s="41" t="s">
        <v>5</v>
      </c>
      <c r="X284" s="3" t="str">
        <f t="shared" si="94"/>
        <v>R</v>
      </c>
      <c r="Y284" s="41" t="s">
        <v>5</v>
      </c>
      <c r="Z284" s="3" t="str">
        <f t="shared" si="95"/>
        <v>E</v>
      </c>
      <c r="AA284" s="41" t="s">
        <v>86</v>
      </c>
      <c r="AB284" s="3" t="str">
        <f t="shared" si="96"/>
        <v>U</v>
      </c>
      <c r="AC284" s="41" t="s">
        <v>5</v>
      </c>
      <c r="AD284" s="3" t="str">
        <f t="shared" si="97"/>
        <v>S</v>
      </c>
      <c r="AE284" s="41" t="s">
        <v>2</v>
      </c>
      <c r="AF284" s="41" t="s">
        <v>2</v>
      </c>
      <c r="AG284" s="3" t="str">
        <f t="shared" si="98"/>
        <v>-</v>
      </c>
      <c r="AH284" s="41" t="s">
        <v>2</v>
      </c>
      <c r="AI284" s="3" t="str">
        <f t="shared" si="99"/>
        <v>-</v>
      </c>
      <c r="AJ284" s="41" t="s">
        <v>2</v>
      </c>
      <c r="AK284" s="3" t="str">
        <f t="shared" si="100"/>
        <v>-</v>
      </c>
      <c r="AL284" s="41" t="s">
        <v>5</v>
      </c>
      <c r="AM284" s="3" t="str">
        <f t="shared" si="101"/>
        <v>Eth</v>
      </c>
      <c r="AN284" s="41" t="s">
        <v>2</v>
      </c>
      <c r="AO284" s="3" t="str">
        <f t="shared" si="102"/>
        <v>-</v>
      </c>
      <c r="AP284" s="41"/>
      <c r="AQ284" s="41"/>
      <c r="AR284" s="41" t="s">
        <v>86</v>
      </c>
      <c r="AS284" s="41" t="s">
        <v>86</v>
      </c>
      <c r="AT284" s="3" t="str">
        <f t="shared" si="103"/>
        <v>U</v>
      </c>
      <c r="AU284" s="41" t="s">
        <v>86</v>
      </c>
      <c r="AV284" s="41" t="s">
        <v>86</v>
      </c>
      <c r="AW284" s="41" t="s">
        <v>86</v>
      </c>
      <c r="AX284" s="3" t="str">
        <f t="shared" si="104"/>
        <v>U</v>
      </c>
      <c r="AY284" s="47" t="s">
        <v>86</v>
      </c>
      <c r="AZ284" s="47" t="s">
        <v>86</v>
      </c>
      <c r="BA284" s="47" t="s">
        <v>86</v>
      </c>
      <c r="BB284" s="41" t="s">
        <v>1271</v>
      </c>
      <c r="BC284" s="41" t="s">
        <v>2</v>
      </c>
      <c r="BD284" s="3" t="str">
        <f t="shared" si="105"/>
        <v>-</v>
      </c>
      <c r="BE284" s="41" t="s">
        <v>86</v>
      </c>
      <c r="BF284" s="41" t="s">
        <v>86</v>
      </c>
      <c r="BG284" s="3" t="str">
        <f t="shared" si="106"/>
        <v>U</v>
      </c>
      <c r="BH284" s="41" t="s">
        <v>86</v>
      </c>
      <c r="BI284" s="41" t="s">
        <v>86</v>
      </c>
      <c r="BJ284" s="41" t="s">
        <v>86</v>
      </c>
      <c r="BK284" s="41" t="s">
        <v>86</v>
      </c>
      <c r="BL284" s="3" t="str">
        <f t="shared" ref="BL284:BL304" si="107">IF(BK284="R","Inj",(IF(BK284&lt;&gt;"S","U","-")))</f>
        <v>U</v>
      </c>
      <c r="BM284" s="41" t="s">
        <v>86</v>
      </c>
      <c r="BN284" s="41" t="s">
        <v>86</v>
      </c>
      <c r="BO284" s="3" t="str">
        <f t="shared" ref="BO284:BO304" si="108">IF(BN284="R","Inj",(IF(BN284&lt;&gt;"S","U","-")))</f>
        <v>U</v>
      </c>
      <c r="BS284" s="47"/>
      <c r="BU284" s="3"/>
    </row>
    <row r="285" spans="1:73" s="39" customFormat="1" x14ac:dyDescent="0.35">
      <c r="A285" s="39" t="s">
        <v>7</v>
      </c>
      <c r="B285" s="39" t="s">
        <v>2511</v>
      </c>
      <c r="C285" s="39" t="s">
        <v>156</v>
      </c>
      <c r="D285" s="47" t="s">
        <v>2531</v>
      </c>
      <c r="E285" s="39" t="s">
        <v>2509</v>
      </c>
      <c r="F285" s="39" t="s">
        <v>229</v>
      </c>
      <c r="G285" s="39" t="s">
        <v>658</v>
      </c>
      <c r="H285" s="15">
        <v>0</v>
      </c>
      <c r="I285" s="41">
        <v>41553</v>
      </c>
      <c r="J285" s="41" t="s">
        <v>32</v>
      </c>
      <c r="K285" s="54" t="s">
        <v>95</v>
      </c>
      <c r="L285" s="55" t="s">
        <v>96</v>
      </c>
      <c r="M285" s="43" t="str">
        <f t="shared" si="89"/>
        <v>H5 R E U</v>
      </c>
      <c r="N285" s="43" t="str">
        <f t="shared" si="90"/>
        <v>S - - - Eth -</v>
      </c>
      <c r="O285" s="43" t="str">
        <f t="shared" si="91"/>
        <v>U U Z</v>
      </c>
      <c r="P285" s="43" t="str">
        <f t="shared" si="92"/>
        <v>U U U</v>
      </c>
      <c r="Q285" s="41" t="s">
        <v>97</v>
      </c>
      <c r="R285" s="41" t="s">
        <v>2080</v>
      </c>
      <c r="S285" s="41" t="s">
        <v>5</v>
      </c>
      <c r="T285" s="41" t="s">
        <v>5</v>
      </c>
      <c r="U285" s="41" t="s">
        <v>5</v>
      </c>
      <c r="V285" s="3" t="str">
        <f t="shared" si="93"/>
        <v>H5</v>
      </c>
      <c r="W285" s="41" t="s">
        <v>5</v>
      </c>
      <c r="X285" s="3" t="str">
        <f t="shared" si="94"/>
        <v>R</v>
      </c>
      <c r="Y285" s="41" t="s">
        <v>5</v>
      </c>
      <c r="Z285" s="3" t="str">
        <f t="shared" si="95"/>
        <v>E</v>
      </c>
      <c r="AA285" s="41" t="s">
        <v>86</v>
      </c>
      <c r="AB285" s="3" t="str">
        <f t="shared" si="96"/>
        <v>U</v>
      </c>
      <c r="AC285" s="41" t="s">
        <v>5</v>
      </c>
      <c r="AD285" s="3" t="str">
        <f t="shared" si="97"/>
        <v>S</v>
      </c>
      <c r="AE285" s="41" t="s">
        <v>2</v>
      </c>
      <c r="AF285" s="41" t="s">
        <v>2</v>
      </c>
      <c r="AG285" s="3" t="str">
        <f t="shared" si="98"/>
        <v>-</v>
      </c>
      <c r="AH285" s="41" t="s">
        <v>2</v>
      </c>
      <c r="AI285" s="3" t="str">
        <f t="shared" si="99"/>
        <v>-</v>
      </c>
      <c r="AJ285" s="41" t="s">
        <v>2</v>
      </c>
      <c r="AK285" s="3" t="str">
        <f t="shared" si="100"/>
        <v>-</v>
      </c>
      <c r="AL285" s="41" t="s">
        <v>5</v>
      </c>
      <c r="AM285" s="3" t="str">
        <f t="shared" si="101"/>
        <v>Eth</v>
      </c>
      <c r="AN285" s="41" t="s">
        <v>2</v>
      </c>
      <c r="AO285" s="3" t="str">
        <f t="shared" si="102"/>
        <v>-</v>
      </c>
      <c r="AP285" s="41"/>
      <c r="AQ285" s="41"/>
      <c r="AR285" s="41" t="s">
        <v>86</v>
      </c>
      <c r="AS285" s="41" t="s">
        <v>86</v>
      </c>
      <c r="AT285" s="3" t="str">
        <f t="shared" si="103"/>
        <v>U</v>
      </c>
      <c r="AU285" s="41" t="s">
        <v>86</v>
      </c>
      <c r="AV285" s="41" t="s">
        <v>86</v>
      </c>
      <c r="AW285" s="41" t="s">
        <v>86</v>
      </c>
      <c r="AX285" s="3" t="str">
        <f t="shared" si="104"/>
        <v>U</v>
      </c>
      <c r="AY285" s="47" t="s">
        <v>86</v>
      </c>
      <c r="AZ285" s="47" t="s">
        <v>86</v>
      </c>
      <c r="BA285" s="47" t="s">
        <v>86</v>
      </c>
      <c r="BB285" s="41" t="s">
        <v>209</v>
      </c>
      <c r="BC285" s="41" t="s">
        <v>5</v>
      </c>
      <c r="BD285" s="3" t="str">
        <f t="shared" si="105"/>
        <v>Z</v>
      </c>
      <c r="BE285" s="41" t="s">
        <v>86</v>
      </c>
      <c r="BF285" s="41" t="s">
        <v>86</v>
      </c>
      <c r="BG285" s="3" t="str">
        <f t="shared" si="106"/>
        <v>U</v>
      </c>
      <c r="BH285" s="41" t="s">
        <v>86</v>
      </c>
      <c r="BI285" s="41" t="s">
        <v>86</v>
      </c>
      <c r="BJ285" s="41" t="s">
        <v>86</v>
      </c>
      <c r="BK285" s="41" t="s">
        <v>86</v>
      </c>
      <c r="BL285" s="3" t="str">
        <f t="shared" si="107"/>
        <v>U</v>
      </c>
      <c r="BM285" s="41" t="s">
        <v>86</v>
      </c>
      <c r="BN285" s="41" t="s">
        <v>86</v>
      </c>
      <c r="BO285" s="3" t="str">
        <f t="shared" si="108"/>
        <v>U</v>
      </c>
      <c r="BU285" s="3"/>
    </row>
    <row r="286" spans="1:73" s="39" customFormat="1" x14ac:dyDescent="0.35">
      <c r="A286" s="39" t="s">
        <v>7</v>
      </c>
      <c r="B286" s="39" t="s">
        <v>2511</v>
      </c>
      <c r="C286" s="47" t="s">
        <v>803</v>
      </c>
      <c r="D286" s="47" t="s">
        <v>2531</v>
      </c>
      <c r="E286" s="39" t="s">
        <v>2509</v>
      </c>
      <c r="F286" s="39" t="s">
        <v>1611</v>
      </c>
      <c r="G286" s="39" t="s">
        <v>658</v>
      </c>
      <c r="H286" s="39">
        <v>6</v>
      </c>
      <c r="I286" s="51">
        <v>41759</v>
      </c>
      <c r="J286" s="47" t="s">
        <v>32</v>
      </c>
      <c r="K286" s="52" t="s">
        <v>755</v>
      </c>
      <c r="L286" s="53" t="s">
        <v>756</v>
      </c>
      <c r="M286" s="43" t="str">
        <f t="shared" si="89"/>
        <v>H5 R E U</v>
      </c>
      <c r="N286" s="43" t="str">
        <f t="shared" si="90"/>
        <v>S O8 K - Eth -</v>
      </c>
      <c r="O286" s="43" t="str">
        <f t="shared" si="91"/>
        <v>U U Z</v>
      </c>
      <c r="P286" s="43" t="str">
        <f t="shared" si="92"/>
        <v>FQh - -</v>
      </c>
      <c r="Q286" s="39" t="s">
        <v>1850</v>
      </c>
      <c r="R286" s="47" t="s">
        <v>2080</v>
      </c>
      <c r="S286" s="47" t="s">
        <v>5</v>
      </c>
      <c r="T286" s="47" t="s">
        <v>5</v>
      </c>
      <c r="U286" s="47" t="s">
        <v>5</v>
      </c>
      <c r="V286" s="3" t="str">
        <f t="shared" si="93"/>
        <v>H5</v>
      </c>
      <c r="W286" s="47" t="s">
        <v>5</v>
      </c>
      <c r="X286" s="3" t="str">
        <f t="shared" si="94"/>
        <v>R</v>
      </c>
      <c r="Y286" s="47" t="s">
        <v>5</v>
      </c>
      <c r="Z286" s="3" t="str">
        <f t="shared" si="95"/>
        <v>E</v>
      </c>
      <c r="AA286" s="39" t="s">
        <v>86</v>
      </c>
      <c r="AB286" s="3" t="str">
        <f t="shared" si="96"/>
        <v>U</v>
      </c>
      <c r="AC286" s="47" t="s">
        <v>5</v>
      </c>
      <c r="AD286" s="3" t="str">
        <f t="shared" si="97"/>
        <v>S</v>
      </c>
      <c r="AE286" s="47" t="s">
        <v>5</v>
      </c>
      <c r="AF286" s="47" t="s">
        <v>5</v>
      </c>
      <c r="AG286" s="3" t="str">
        <f t="shared" si="98"/>
        <v>O8</v>
      </c>
      <c r="AH286" s="47" t="s">
        <v>5</v>
      </c>
      <c r="AI286" s="3" t="str">
        <f t="shared" si="99"/>
        <v>K</v>
      </c>
      <c r="AJ286" s="47" t="s">
        <v>2</v>
      </c>
      <c r="AK286" s="3" t="str">
        <f t="shared" si="100"/>
        <v>-</v>
      </c>
      <c r="AL286" s="47" t="s">
        <v>5</v>
      </c>
      <c r="AM286" s="3" t="str">
        <f t="shared" si="101"/>
        <v>Eth</v>
      </c>
      <c r="AN286" s="47" t="s">
        <v>2</v>
      </c>
      <c r="AO286" s="3" t="str">
        <f t="shared" si="102"/>
        <v>-</v>
      </c>
      <c r="AR286" s="39" t="s">
        <v>86</v>
      </c>
      <c r="AS286" s="39" t="s">
        <v>86</v>
      </c>
      <c r="AT286" s="3" t="str">
        <f t="shared" si="103"/>
        <v>U</v>
      </c>
      <c r="AU286" s="39" t="s">
        <v>86</v>
      </c>
      <c r="AV286" s="39" t="s">
        <v>86</v>
      </c>
      <c r="AW286" s="39" t="s">
        <v>86</v>
      </c>
      <c r="AX286" s="3" t="str">
        <f t="shared" si="104"/>
        <v>U</v>
      </c>
      <c r="AY286" s="39" t="s">
        <v>86</v>
      </c>
      <c r="AZ286" s="39" t="s">
        <v>86</v>
      </c>
      <c r="BA286" s="39" t="s">
        <v>86</v>
      </c>
      <c r="BB286" s="41" t="s">
        <v>209</v>
      </c>
      <c r="BC286" s="41" t="s">
        <v>5</v>
      </c>
      <c r="BD286" s="3" t="str">
        <f t="shared" si="105"/>
        <v>Z</v>
      </c>
      <c r="BE286" s="39" t="s">
        <v>401</v>
      </c>
      <c r="BF286" s="39" t="s">
        <v>208</v>
      </c>
      <c r="BG286" s="3" t="str">
        <f t="shared" si="106"/>
        <v>FQh</v>
      </c>
      <c r="BH286" s="39" t="s">
        <v>1271</v>
      </c>
      <c r="BI286" s="39" t="s">
        <v>86</v>
      </c>
      <c r="BJ286" s="39" t="s">
        <v>86</v>
      </c>
      <c r="BK286" s="39" t="s">
        <v>2</v>
      </c>
      <c r="BL286" s="3" t="str">
        <f t="shared" si="107"/>
        <v>-</v>
      </c>
      <c r="BM286" s="39" t="s">
        <v>43</v>
      </c>
      <c r="BN286" s="39" t="s">
        <v>2</v>
      </c>
      <c r="BO286" s="3" t="str">
        <f t="shared" si="108"/>
        <v>-</v>
      </c>
      <c r="BU286" s="3"/>
    </row>
    <row r="287" spans="1:73" s="39" customFormat="1" x14ac:dyDescent="0.35">
      <c r="A287" s="3" t="s">
        <v>7</v>
      </c>
      <c r="B287" s="3" t="s">
        <v>2511</v>
      </c>
      <c r="C287" s="25" t="s">
        <v>1412</v>
      </c>
      <c r="D287" s="3" t="s">
        <v>1146</v>
      </c>
      <c r="E287" s="3" t="s">
        <v>2509</v>
      </c>
      <c r="F287" s="3" t="s">
        <v>1553</v>
      </c>
      <c r="G287" s="3" t="s">
        <v>1415</v>
      </c>
      <c r="H287" s="3">
        <v>0</v>
      </c>
      <c r="I287" s="5">
        <v>42171</v>
      </c>
      <c r="J287" s="3" t="s">
        <v>39</v>
      </c>
      <c r="K287" s="21"/>
      <c r="L287" s="31" t="s">
        <v>1417</v>
      </c>
      <c r="M287" s="43" t="str">
        <f t="shared" si="89"/>
        <v>U U U U</v>
      </c>
      <c r="N287" s="43" t="str">
        <f t="shared" si="90"/>
        <v>U U U U U U</v>
      </c>
      <c r="O287" s="43" t="str">
        <f t="shared" si="91"/>
        <v>U U U</v>
      </c>
      <c r="P287" s="43" t="str">
        <f t="shared" si="92"/>
        <v>U U U</v>
      </c>
      <c r="Q287" s="3"/>
      <c r="R287" s="3" t="s">
        <v>1539</v>
      </c>
      <c r="S287" s="3" t="s">
        <v>86</v>
      </c>
      <c r="T287" s="3" t="s">
        <v>86</v>
      </c>
      <c r="U287" s="3" t="s">
        <v>86</v>
      </c>
      <c r="V287" s="3" t="str">
        <f t="shared" si="93"/>
        <v>U</v>
      </c>
      <c r="W287" s="3" t="s">
        <v>86</v>
      </c>
      <c r="X287" s="3" t="str">
        <f t="shared" si="94"/>
        <v>U</v>
      </c>
      <c r="Y287" s="3" t="s">
        <v>86</v>
      </c>
      <c r="Z287" s="3" t="str">
        <f t="shared" si="95"/>
        <v>U</v>
      </c>
      <c r="AA287" s="3" t="s">
        <v>86</v>
      </c>
      <c r="AB287" s="3" t="str">
        <f t="shared" si="96"/>
        <v>U</v>
      </c>
      <c r="AC287" s="3" t="s">
        <v>86</v>
      </c>
      <c r="AD287" s="3" t="str">
        <f t="shared" si="97"/>
        <v>U</v>
      </c>
      <c r="AE287" s="3" t="s">
        <v>86</v>
      </c>
      <c r="AF287" s="3" t="s">
        <v>86</v>
      </c>
      <c r="AG287" s="3" t="str">
        <f t="shared" si="98"/>
        <v>U</v>
      </c>
      <c r="AH287" s="3" t="s">
        <v>86</v>
      </c>
      <c r="AI287" s="3" t="str">
        <f t="shared" si="99"/>
        <v>U</v>
      </c>
      <c r="AJ287" s="3" t="s">
        <v>86</v>
      </c>
      <c r="AK287" s="3" t="str">
        <f t="shared" si="100"/>
        <v>U</v>
      </c>
      <c r="AL287" s="3" t="s">
        <v>86</v>
      </c>
      <c r="AM287" s="3" t="str">
        <f t="shared" si="101"/>
        <v>U</v>
      </c>
      <c r="AN287" s="3" t="s">
        <v>86</v>
      </c>
      <c r="AO287" s="3" t="str">
        <f t="shared" si="102"/>
        <v>U</v>
      </c>
      <c r="AP287" s="3"/>
      <c r="AQ287" s="3"/>
      <c r="AR287" s="3" t="s">
        <v>86</v>
      </c>
      <c r="AS287" s="3" t="s">
        <v>86</v>
      </c>
      <c r="AT287" s="3" t="str">
        <f t="shared" si="103"/>
        <v>U</v>
      </c>
      <c r="AU287" s="105" t="s">
        <v>86</v>
      </c>
      <c r="AV287" s="105" t="s">
        <v>86</v>
      </c>
      <c r="AW287" s="3" t="s">
        <v>86</v>
      </c>
      <c r="AX287" s="3" t="str">
        <f t="shared" si="104"/>
        <v>U</v>
      </c>
      <c r="AY287" s="25" t="s">
        <v>86</v>
      </c>
      <c r="AZ287" s="25" t="s">
        <v>86</v>
      </c>
      <c r="BA287" s="25" t="s">
        <v>86</v>
      </c>
      <c r="BB287" s="3" t="s">
        <v>86</v>
      </c>
      <c r="BC287" s="3" t="s">
        <v>86</v>
      </c>
      <c r="BD287" s="3" t="str">
        <f t="shared" si="105"/>
        <v>U</v>
      </c>
      <c r="BE287" s="105" t="s">
        <v>86</v>
      </c>
      <c r="BF287" s="3" t="s">
        <v>86</v>
      </c>
      <c r="BG287" s="3" t="str">
        <f t="shared" si="106"/>
        <v>U</v>
      </c>
      <c r="BH287" s="105" t="s">
        <v>86</v>
      </c>
      <c r="BI287" s="3" t="s">
        <v>86</v>
      </c>
      <c r="BJ287" s="3" t="s">
        <v>86</v>
      </c>
      <c r="BK287" s="3" t="s">
        <v>86</v>
      </c>
      <c r="BL287" s="3" t="str">
        <f t="shared" si="107"/>
        <v>U</v>
      </c>
      <c r="BM287" s="3" t="s">
        <v>86</v>
      </c>
      <c r="BN287" s="3" t="s">
        <v>86</v>
      </c>
      <c r="BO287" s="3" t="str">
        <f t="shared" si="108"/>
        <v>U</v>
      </c>
      <c r="BP287" s="3"/>
      <c r="BQ287" s="3"/>
      <c r="BR287" s="3"/>
      <c r="BS287" s="3"/>
      <c r="BT287" s="3"/>
      <c r="BU287" s="3"/>
    </row>
    <row r="288" spans="1:73" s="39" customFormat="1" x14ac:dyDescent="0.35">
      <c r="A288" s="39" t="s">
        <v>7</v>
      </c>
      <c r="B288" s="39" t="s">
        <v>2511</v>
      </c>
      <c r="C288" s="39" t="s">
        <v>160</v>
      </c>
      <c r="D288" s="47" t="s">
        <v>2531</v>
      </c>
      <c r="E288" s="39" t="s">
        <v>2509</v>
      </c>
      <c r="F288" s="39" t="s">
        <v>230</v>
      </c>
      <c r="G288" s="39" t="s">
        <v>780</v>
      </c>
      <c r="H288" s="15">
        <v>0</v>
      </c>
      <c r="I288" s="41">
        <v>41445</v>
      </c>
      <c r="J288" s="41" t="s">
        <v>39</v>
      </c>
      <c r="K288" s="54" t="s">
        <v>106</v>
      </c>
      <c r="L288" s="55" t="s">
        <v>107</v>
      </c>
      <c r="M288" s="43" t="str">
        <f t="shared" si="89"/>
        <v>H5 R E U</v>
      </c>
      <c r="N288" s="43" t="str">
        <f t="shared" si="90"/>
        <v>S - - - - -</v>
      </c>
      <c r="O288" s="43" t="str">
        <f t="shared" si="91"/>
        <v>U U Z</v>
      </c>
      <c r="P288" s="43" t="str">
        <f t="shared" si="92"/>
        <v>U U U</v>
      </c>
      <c r="Q288" s="41" t="s">
        <v>108</v>
      </c>
      <c r="R288" s="41" t="s">
        <v>2080</v>
      </c>
      <c r="S288" s="41" t="s">
        <v>5</v>
      </c>
      <c r="T288" s="41" t="s">
        <v>5</v>
      </c>
      <c r="U288" s="41" t="s">
        <v>5</v>
      </c>
      <c r="V288" s="3" t="str">
        <f t="shared" si="93"/>
        <v>H5</v>
      </c>
      <c r="W288" s="41" t="s">
        <v>5</v>
      </c>
      <c r="X288" s="3" t="str">
        <f t="shared" si="94"/>
        <v>R</v>
      </c>
      <c r="Y288" s="41" t="s">
        <v>5</v>
      </c>
      <c r="Z288" s="3" t="str">
        <f t="shared" si="95"/>
        <v>E</v>
      </c>
      <c r="AA288" s="41" t="s">
        <v>86</v>
      </c>
      <c r="AB288" s="3" t="str">
        <f t="shared" si="96"/>
        <v>U</v>
      </c>
      <c r="AC288" s="41" t="s">
        <v>5</v>
      </c>
      <c r="AD288" s="3" t="str">
        <f t="shared" si="97"/>
        <v>S</v>
      </c>
      <c r="AE288" s="41" t="s">
        <v>2</v>
      </c>
      <c r="AF288" s="41" t="s">
        <v>2</v>
      </c>
      <c r="AG288" s="3" t="str">
        <f t="shared" si="98"/>
        <v>-</v>
      </c>
      <c r="AH288" s="41" t="s">
        <v>2</v>
      </c>
      <c r="AI288" s="3" t="str">
        <f t="shared" si="99"/>
        <v>-</v>
      </c>
      <c r="AJ288" s="41" t="s">
        <v>2</v>
      </c>
      <c r="AK288" s="3" t="str">
        <f t="shared" si="100"/>
        <v>-</v>
      </c>
      <c r="AL288" s="41" t="s">
        <v>2</v>
      </c>
      <c r="AM288" s="3" t="str">
        <f t="shared" si="101"/>
        <v>-</v>
      </c>
      <c r="AN288" s="41" t="s">
        <v>2</v>
      </c>
      <c r="AO288" s="3" t="str">
        <f t="shared" si="102"/>
        <v>-</v>
      </c>
      <c r="AP288" s="41"/>
      <c r="AQ288" s="41"/>
      <c r="AR288" s="41" t="s">
        <v>86</v>
      </c>
      <c r="AS288" s="41" t="s">
        <v>86</v>
      </c>
      <c r="AT288" s="3" t="str">
        <f t="shared" si="103"/>
        <v>U</v>
      </c>
      <c r="AU288" s="41" t="s">
        <v>86</v>
      </c>
      <c r="AV288" s="41" t="s">
        <v>86</v>
      </c>
      <c r="AW288" s="41" t="s">
        <v>86</v>
      </c>
      <c r="AX288" s="3" t="str">
        <f t="shared" si="104"/>
        <v>U</v>
      </c>
      <c r="AY288" s="47" t="s">
        <v>86</v>
      </c>
      <c r="AZ288" s="47" t="s">
        <v>86</v>
      </c>
      <c r="BA288" s="47" t="s">
        <v>86</v>
      </c>
      <c r="BB288" s="41" t="s">
        <v>654</v>
      </c>
      <c r="BC288" s="47" t="s">
        <v>5</v>
      </c>
      <c r="BD288" s="3" t="str">
        <f t="shared" si="105"/>
        <v>Z</v>
      </c>
      <c r="BE288" s="41" t="s">
        <v>86</v>
      </c>
      <c r="BF288" s="41" t="s">
        <v>86</v>
      </c>
      <c r="BG288" s="3" t="str">
        <f t="shared" si="106"/>
        <v>U</v>
      </c>
      <c r="BH288" s="41" t="s">
        <v>86</v>
      </c>
      <c r="BI288" s="41" t="s">
        <v>86</v>
      </c>
      <c r="BJ288" s="41" t="s">
        <v>86</v>
      </c>
      <c r="BK288" s="41" t="s">
        <v>86</v>
      </c>
      <c r="BL288" s="3" t="str">
        <f t="shared" si="107"/>
        <v>U</v>
      </c>
      <c r="BM288" s="41" t="s">
        <v>86</v>
      </c>
      <c r="BN288" s="41" t="s">
        <v>86</v>
      </c>
      <c r="BO288" s="3" t="str">
        <f t="shared" si="108"/>
        <v>U</v>
      </c>
      <c r="BU288" s="3"/>
    </row>
    <row r="289" spans="1:73" s="39" customFormat="1" x14ac:dyDescent="0.35">
      <c r="A289" s="39" t="s">
        <v>7</v>
      </c>
      <c r="B289" s="39" t="s">
        <v>2511</v>
      </c>
      <c r="C289" s="39" t="s">
        <v>162</v>
      </c>
      <c r="D289" s="47" t="s">
        <v>2531</v>
      </c>
      <c r="E289" s="39" t="s">
        <v>2509</v>
      </c>
      <c r="F289" s="39" t="s">
        <v>231</v>
      </c>
      <c r="G289" s="39" t="s">
        <v>717</v>
      </c>
      <c r="H289" s="15">
        <v>0</v>
      </c>
      <c r="I289" s="41">
        <v>41452</v>
      </c>
      <c r="J289" s="41" t="s">
        <v>39</v>
      </c>
      <c r="K289" s="54" t="s">
        <v>109</v>
      </c>
      <c r="L289" s="55" t="s">
        <v>110</v>
      </c>
      <c r="M289" s="43" t="str">
        <f t="shared" si="89"/>
        <v>H1 R E U</v>
      </c>
      <c r="N289" s="43" t="str">
        <f t="shared" si="90"/>
        <v>S - - - - -</v>
      </c>
      <c r="O289" s="43" t="str">
        <f t="shared" si="91"/>
        <v>U U Z</v>
      </c>
      <c r="P289" s="43" t="str">
        <f t="shared" si="92"/>
        <v>U U U</v>
      </c>
      <c r="Q289" s="41" t="s">
        <v>111</v>
      </c>
      <c r="R289" s="41" t="s">
        <v>2080</v>
      </c>
      <c r="S289" s="41" t="s">
        <v>5</v>
      </c>
      <c r="T289" s="41" t="s">
        <v>5</v>
      </c>
      <c r="U289" s="41" t="s">
        <v>2</v>
      </c>
      <c r="V289" s="3" t="str">
        <f t="shared" si="93"/>
        <v>H1</v>
      </c>
      <c r="W289" s="41" t="s">
        <v>5</v>
      </c>
      <c r="X289" s="3" t="str">
        <f t="shared" si="94"/>
        <v>R</v>
      </c>
      <c r="Y289" s="41" t="s">
        <v>5</v>
      </c>
      <c r="Z289" s="3" t="str">
        <f t="shared" si="95"/>
        <v>E</v>
      </c>
      <c r="AA289" s="41" t="s">
        <v>86</v>
      </c>
      <c r="AB289" s="3" t="str">
        <f t="shared" si="96"/>
        <v>U</v>
      </c>
      <c r="AC289" s="41" t="s">
        <v>5</v>
      </c>
      <c r="AD289" s="3" t="str">
        <f t="shared" si="97"/>
        <v>S</v>
      </c>
      <c r="AE289" s="41" t="s">
        <v>2</v>
      </c>
      <c r="AF289" s="41" t="s">
        <v>2</v>
      </c>
      <c r="AG289" s="3" t="str">
        <f t="shared" si="98"/>
        <v>-</v>
      </c>
      <c r="AH289" s="41" t="s">
        <v>2</v>
      </c>
      <c r="AI289" s="3" t="str">
        <f t="shared" si="99"/>
        <v>-</v>
      </c>
      <c r="AJ289" s="41" t="s">
        <v>2</v>
      </c>
      <c r="AK289" s="3" t="str">
        <f t="shared" si="100"/>
        <v>-</v>
      </c>
      <c r="AL289" s="41" t="s">
        <v>2</v>
      </c>
      <c r="AM289" s="3" t="str">
        <f t="shared" si="101"/>
        <v>-</v>
      </c>
      <c r="AN289" s="41" t="s">
        <v>2</v>
      </c>
      <c r="AO289" s="3" t="str">
        <f t="shared" si="102"/>
        <v>-</v>
      </c>
      <c r="AP289" s="41"/>
      <c r="AQ289" s="41"/>
      <c r="AR289" s="41" t="s">
        <v>86</v>
      </c>
      <c r="AS289" s="41" t="s">
        <v>86</v>
      </c>
      <c r="AT289" s="3" t="str">
        <f t="shared" si="103"/>
        <v>U</v>
      </c>
      <c r="AU289" s="41" t="s">
        <v>86</v>
      </c>
      <c r="AV289" s="41" t="s">
        <v>86</v>
      </c>
      <c r="AW289" s="41" t="s">
        <v>86</v>
      </c>
      <c r="AX289" s="3" t="str">
        <f t="shared" si="104"/>
        <v>U</v>
      </c>
      <c r="AY289" s="47" t="s">
        <v>86</v>
      </c>
      <c r="AZ289" s="47" t="s">
        <v>86</v>
      </c>
      <c r="BA289" s="47" t="s">
        <v>86</v>
      </c>
      <c r="BB289" s="41" t="s">
        <v>405</v>
      </c>
      <c r="BC289" s="41" t="s">
        <v>5</v>
      </c>
      <c r="BD289" s="3" t="str">
        <f t="shared" si="105"/>
        <v>Z</v>
      </c>
      <c r="BE289" s="41" t="s">
        <v>86</v>
      </c>
      <c r="BF289" s="41" t="s">
        <v>86</v>
      </c>
      <c r="BG289" s="3" t="str">
        <f t="shared" si="106"/>
        <v>U</v>
      </c>
      <c r="BH289" s="41" t="s">
        <v>86</v>
      </c>
      <c r="BI289" s="41" t="s">
        <v>86</v>
      </c>
      <c r="BJ289" s="41" t="s">
        <v>86</v>
      </c>
      <c r="BK289" s="41" t="s">
        <v>86</v>
      </c>
      <c r="BL289" s="3" t="str">
        <f t="shared" si="107"/>
        <v>U</v>
      </c>
      <c r="BM289" s="41" t="s">
        <v>86</v>
      </c>
      <c r="BN289" s="41" t="s">
        <v>86</v>
      </c>
      <c r="BO289" s="3" t="str">
        <f t="shared" si="108"/>
        <v>U</v>
      </c>
      <c r="BU289" s="3"/>
    </row>
    <row r="290" spans="1:73" s="39" customFormat="1" x14ac:dyDescent="0.35">
      <c r="A290" s="3" t="s">
        <v>7</v>
      </c>
      <c r="B290" s="3" t="s">
        <v>2511</v>
      </c>
      <c r="C290" s="25" t="s">
        <v>680</v>
      </c>
      <c r="D290" s="25" t="s">
        <v>2531</v>
      </c>
      <c r="E290" s="3" t="s">
        <v>2509</v>
      </c>
      <c r="F290" s="3" t="s">
        <v>1156</v>
      </c>
      <c r="G290" s="3" t="s">
        <v>717</v>
      </c>
      <c r="H290" s="3">
        <v>9</v>
      </c>
      <c r="I290" s="29">
        <v>41865</v>
      </c>
      <c r="J290" s="25" t="s">
        <v>39</v>
      </c>
      <c r="K290" s="30" t="s">
        <v>759</v>
      </c>
      <c r="L290" s="60"/>
      <c r="M290" s="43" t="str">
        <f t="shared" si="89"/>
        <v>U U U U</v>
      </c>
      <c r="N290" s="43" t="str">
        <f t="shared" si="90"/>
        <v>U U U U U U</v>
      </c>
      <c r="O290" s="43" t="str">
        <f t="shared" si="91"/>
        <v>U U U</v>
      </c>
      <c r="P290" s="43" t="str">
        <f t="shared" si="92"/>
        <v>U U U</v>
      </c>
      <c r="Q290" s="3"/>
      <c r="R290" s="25" t="s">
        <v>55</v>
      </c>
      <c r="S290" s="25" t="s">
        <v>86</v>
      </c>
      <c r="T290" s="25" t="s">
        <v>86</v>
      </c>
      <c r="U290" s="25" t="s">
        <v>86</v>
      </c>
      <c r="V290" s="3" t="str">
        <f t="shared" si="93"/>
        <v>U</v>
      </c>
      <c r="W290" s="25" t="s">
        <v>86</v>
      </c>
      <c r="X290" s="3" t="str">
        <f t="shared" si="94"/>
        <v>U</v>
      </c>
      <c r="Y290" s="25" t="s">
        <v>86</v>
      </c>
      <c r="Z290" s="3" t="str">
        <f t="shared" si="95"/>
        <v>U</v>
      </c>
      <c r="AA290" s="3" t="s">
        <v>86</v>
      </c>
      <c r="AB290" s="3" t="str">
        <f t="shared" si="96"/>
        <v>U</v>
      </c>
      <c r="AC290" s="25" t="s">
        <v>86</v>
      </c>
      <c r="AD290" s="3" t="str">
        <f t="shared" si="97"/>
        <v>U</v>
      </c>
      <c r="AE290" s="25" t="s">
        <v>86</v>
      </c>
      <c r="AF290" s="25" t="s">
        <v>86</v>
      </c>
      <c r="AG290" s="3" t="str">
        <f t="shared" si="98"/>
        <v>U</v>
      </c>
      <c r="AH290" s="25" t="s">
        <v>86</v>
      </c>
      <c r="AI290" s="3" t="str">
        <f t="shared" si="99"/>
        <v>U</v>
      </c>
      <c r="AJ290" s="25" t="s">
        <v>86</v>
      </c>
      <c r="AK290" s="3" t="str">
        <f t="shared" si="100"/>
        <v>U</v>
      </c>
      <c r="AL290" s="25" t="s">
        <v>86</v>
      </c>
      <c r="AM290" s="3" t="str">
        <f t="shared" si="101"/>
        <v>U</v>
      </c>
      <c r="AN290" s="25" t="s">
        <v>86</v>
      </c>
      <c r="AO290" s="3" t="str">
        <f t="shared" si="102"/>
        <v>U</v>
      </c>
      <c r="AP290" s="3"/>
      <c r="AQ290" s="3"/>
      <c r="AR290" s="3" t="s">
        <v>86</v>
      </c>
      <c r="AS290" s="3" t="s">
        <v>86</v>
      </c>
      <c r="AT290" s="3" t="str">
        <f t="shared" si="103"/>
        <v>U</v>
      </c>
      <c r="AU290" s="3" t="s">
        <v>86</v>
      </c>
      <c r="AV290" s="3" t="s">
        <v>86</v>
      </c>
      <c r="AW290" s="3" t="s">
        <v>86</v>
      </c>
      <c r="AX290" s="3" t="str">
        <f t="shared" si="104"/>
        <v>U</v>
      </c>
      <c r="AY290" s="3" t="s">
        <v>86</v>
      </c>
      <c r="AZ290" s="3" t="s">
        <v>86</v>
      </c>
      <c r="BA290" s="3" t="s">
        <v>86</v>
      </c>
      <c r="BB290" s="3" t="s">
        <v>86</v>
      </c>
      <c r="BC290" s="3" t="s">
        <v>86</v>
      </c>
      <c r="BD290" s="3" t="str">
        <f t="shared" si="105"/>
        <v>U</v>
      </c>
      <c r="BE290" s="3" t="s">
        <v>86</v>
      </c>
      <c r="BF290" s="3" t="s">
        <v>86</v>
      </c>
      <c r="BG290" s="3" t="str">
        <f t="shared" si="106"/>
        <v>U</v>
      </c>
      <c r="BH290" s="3" t="s">
        <v>86</v>
      </c>
      <c r="BI290" s="3" t="s">
        <v>86</v>
      </c>
      <c r="BJ290" s="3" t="s">
        <v>86</v>
      </c>
      <c r="BK290" s="3" t="s">
        <v>86</v>
      </c>
      <c r="BL290" s="3" t="str">
        <f t="shared" si="107"/>
        <v>U</v>
      </c>
      <c r="BM290" s="3" t="s">
        <v>86</v>
      </c>
      <c r="BN290" s="3" t="s">
        <v>86</v>
      </c>
      <c r="BO290" s="3" t="str">
        <f t="shared" si="108"/>
        <v>U</v>
      </c>
      <c r="BP290" s="3"/>
      <c r="BQ290" s="3"/>
      <c r="BR290" s="3"/>
      <c r="BS290" s="3"/>
      <c r="BT290" s="3"/>
      <c r="BU290" s="3"/>
    </row>
    <row r="291" spans="1:73" s="39" customFormat="1" x14ac:dyDescent="0.35">
      <c r="A291" s="39" t="s">
        <v>7</v>
      </c>
      <c r="B291" s="39" t="s">
        <v>2511</v>
      </c>
      <c r="C291" s="47" t="s">
        <v>142</v>
      </c>
      <c r="D291" s="47" t="s">
        <v>2531</v>
      </c>
      <c r="E291" s="39" t="s">
        <v>2509</v>
      </c>
      <c r="F291" s="39" t="s">
        <v>232</v>
      </c>
      <c r="G291" s="39" t="s">
        <v>701</v>
      </c>
      <c r="H291" s="50">
        <v>0</v>
      </c>
      <c r="I291" s="51">
        <v>41445</v>
      </c>
      <c r="J291" s="47" t="s">
        <v>39</v>
      </c>
      <c r="K291" s="52" t="s">
        <v>60</v>
      </c>
      <c r="L291" s="53" t="s">
        <v>61</v>
      </c>
      <c r="M291" s="43" t="str">
        <f t="shared" si="89"/>
        <v>H5 R E U</v>
      </c>
      <c r="N291" s="43" t="str">
        <f t="shared" si="90"/>
        <v>S - - - Eth -</v>
      </c>
      <c r="O291" s="43" t="str">
        <f t="shared" si="91"/>
        <v>U U -</v>
      </c>
      <c r="P291" s="43" t="str">
        <f t="shared" si="92"/>
        <v>U U U</v>
      </c>
      <c r="Q291" s="47" t="s">
        <v>62</v>
      </c>
      <c r="R291" s="47" t="s">
        <v>2080</v>
      </c>
      <c r="S291" s="47" t="s">
        <v>5</v>
      </c>
      <c r="T291" s="47" t="s">
        <v>5</v>
      </c>
      <c r="U291" s="47" t="s">
        <v>5</v>
      </c>
      <c r="V291" s="3" t="str">
        <f t="shared" si="93"/>
        <v>H5</v>
      </c>
      <c r="W291" s="47" t="s">
        <v>5</v>
      </c>
      <c r="X291" s="3" t="str">
        <f t="shared" si="94"/>
        <v>R</v>
      </c>
      <c r="Y291" s="47" t="s">
        <v>5</v>
      </c>
      <c r="Z291" s="3" t="str">
        <f t="shared" si="95"/>
        <v>E</v>
      </c>
      <c r="AA291" s="47" t="s">
        <v>86</v>
      </c>
      <c r="AB291" s="3" t="str">
        <f t="shared" si="96"/>
        <v>U</v>
      </c>
      <c r="AC291" s="47" t="s">
        <v>5</v>
      </c>
      <c r="AD291" s="3" t="str">
        <f t="shared" si="97"/>
        <v>S</v>
      </c>
      <c r="AE291" s="47" t="s">
        <v>2</v>
      </c>
      <c r="AF291" s="47" t="s">
        <v>2</v>
      </c>
      <c r="AG291" s="3" t="str">
        <f t="shared" si="98"/>
        <v>-</v>
      </c>
      <c r="AH291" s="47" t="s">
        <v>2</v>
      </c>
      <c r="AI291" s="3" t="str">
        <f t="shared" si="99"/>
        <v>-</v>
      </c>
      <c r="AJ291" s="47" t="s">
        <v>2</v>
      </c>
      <c r="AK291" s="3" t="str">
        <f t="shared" si="100"/>
        <v>-</v>
      </c>
      <c r="AL291" s="47" t="s">
        <v>5</v>
      </c>
      <c r="AM291" s="3" t="str">
        <f t="shared" si="101"/>
        <v>Eth</v>
      </c>
      <c r="AN291" s="47" t="s">
        <v>2</v>
      </c>
      <c r="AO291" s="3" t="str">
        <f t="shared" si="102"/>
        <v>-</v>
      </c>
      <c r="AP291" s="47"/>
      <c r="AQ291" s="47"/>
      <c r="AR291" s="47" t="s">
        <v>86</v>
      </c>
      <c r="AS291" s="47" t="s">
        <v>86</v>
      </c>
      <c r="AT291" s="3" t="str">
        <f t="shared" si="103"/>
        <v>U</v>
      </c>
      <c r="AU291" s="47" t="s">
        <v>86</v>
      </c>
      <c r="AV291" s="47" t="s">
        <v>86</v>
      </c>
      <c r="AW291" s="47" t="s">
        <v>86</v>
      </c>
      <c r="AX291" s="3" t="str">
        <f t="shared" si="104"/>
        <v>U</v>
      </c>
      <c r="AY291" s="47" t="s">
        <v>86</v>
      </c>
      <c r="AZ291" s="47" t="s">
        <v>86</v>
      </c>
      <c r="BA291" s="47" t="s">
        <v>86</v>
      </c>
      <c r="BB291" s="47" t="s">
        <v>1271</v>
      </c>
      <c r="BC291" s="39" t="s">
        <v>2</v>
      </c>
      <c r="BD291" s="3" t="str">
        <f t="shared" si="105"/>
        <v>-</v>
      </c>
      <c r="BE291" s="47" t="s">
        <v>86</v>
      </c>
      <c r="BF291" s="47" t="s">
        <v>86</v>
      </c>
      <c r="BG291" s="3" t="str">
        <f t="shared" si="106"/>
        <v>U</v>
      </c>
      <c r="BH291" s="47" t="s">
        <v>86</v>
      </c>
      <c r="BI291" s="47" t="s">
        <v>86</v>
      </c>
      <c r="BJ291" s="47" t="s">
        <v>86</v>
      </c>
      <c r="BK291" s="47" t="s">
        <v>86</v>
      </c>
      <c r="BL291" s="3" t="str">
        <f t="shared" si="107"/>
        <v>U</v>
      </c>
      <c r="BM291" s="47" t="s">
        <v>86</v>
      </c>
      <c r="BN291" s="47" t="s">
        <v>86</v>
      </c>
      <c r="BO291" s="3" t="str">
        <f t="shared" si="108"/>
        <v>U</v>
      </c>
      <c r="BU291" s="3"/>
    </row>
    <row r="292" spans="1:73" s="39" customFormat="1" x14ac:dyDescent="0.35">
      <c r="A292" s="3" t="s">
        <v>7</v>
      </c>
      <c r="B292" s="3" t="s">
        <v>2511</v>
      </c>
      <c r="C292" s="25" t="s">
        <v>668</v>
      </c>
      <c r="D292" s="25" t="s">
        <v>2531</v>
      </c>
      <c r="E292" s="3" t="s">
        <v>2509</v>
      </c>
      <c r="F292" s="3" t="s">
        <v>1157</v>
      </c>
      <c r="G292" s="3" t="s">
        <v>701</v>
      </c>
      <c r="H292" s="3">
        <v>9</v>
      </c>
      <c r="I292" s="29">
        <v>41865</v>
      </c>
      <c r="J292" s="25" t="s">
        <v>39</v>
      </c>
      <c r="K292" s="30" t="s">
        <v>743</v>
      </c>
      <c r="L292" s="60"/>
      <c r="M292" s="43" t="str">
        <f t="shared" si="89"/>
        <v>U U U U</v>
      </c>
      <c r="N292" s="43" t="str">
        <f t="shared" si="90"/>
        <v>U U U U U U</v>
      </c>
      <c r="O292" s="43" t="str">
        <f t="shared" si="91"/>
        <v>U U U</v>
      </c>
      <c r="P292" s="43" t="str">
        <f t="shared" si="92"/>
        <v>U U U</v>
      </c>
      <c r="Q292" s="3"/>
      <c r="R292" s="25" t="s">
        <v>55</v>
      </c>
      <c r="S292" s="25" t="s">
        <v>86</v>
      </c>
      <c r="T292" s="25" t="s">
        <v>86</v>
      </c>
      <c r="U292" s="25" t="s">
        <v>86</v>
      </c>
      <c r="V292" s="3" t="str">
        <f t="shared" si="93"/>
        <v>U</v>
      </c>
      <c r="W292" s="25" t="s">
        <v>86</v>
      </c>
      <c r="X292" s="3" t="str">
        <f t="shared" si="94"/>
        <v>U</v>
      </c>
      <c r="Y292" s="25" t="s">
        <v>86</v>
      </c>
      <c r="Z292" s="3" t="str">
        <f t="shared" si="95"/>
        <v>U</v>
      </c>
      <c r="AA292" s="3" t="s">
        <v>86</v>
      </c>
      <c r="AB292" s="3" t="str">
        <f t="shared" si="96"/>
        <v>U</v>
      </c>
      <c r="AC292" s="25" t="s">
        <v>86</v>
      </c>
      <c r="AD292" s="3" t="str">
        <f t="shared" si="97"/>
        <v>U</v>
      </c>
      <c r="AE292" s="25" t="s">
        <v>86</v>
      </c>
      <c r="AF292" s="25" t="s">
        <v>86</v>
      </c>
      <c r="AG292" s="3" t="str">
        <f t="shared" si="98"/>
        <v>U</v>
      </c>
      <c r="AH292" s="25" t="s">
        <v>86</v>
      </c>
      <c r="AI292" s="3" t="str">
        <f t="shared" si="99"/>
        <v>U</v>
      </c>
      <c r="AJ292" s="25" t="s">
        <v>86</v>
      </c>
      <c r="AK292" s="3" t="str">
        <f t="shared" si="100"/>
        <v>U</v>
      </c>
      <c r="AL292" s="25" t="s">
        <v>86</v>
      </c>
      <c r="AM292" s="3" t="str">
        <f t="shared" si="101"/>
        <v>U</v>
      </c>
      <c r="AN292" s="25" t="s">
        <v>86</v>
      </c>
      <c r="AO292" s="3" t="str">
        <f t="shared" si="102"/>
        <v>U</v>
      </c>
      <c r="AP292" s="3"/>
      <c r="AQ292" s="3"/>
      <c r="AR292" s="3" t="s">
        <v>86</v>
      </c>
      <c r="AS292" s="3" t="s">
        <v>86</v>
      </c>
      <c r="AT292" s="3" t="str">
        <f t="shared" si="103"/>
        <v>U</v>
      </c>
      <c r="AU292" s="3" t="s">
        <v>86</v>
      </c>
      <c r="AV292" s="3" t="s">
        <v>86</v>
      </c>
      <c r="AW292" s="3" t="s">
        <v>86</v>
      </c>
      <c r="AX292" s="3" t="str">
        <f t="shared" si="104"/>
        <v>U</v>
      </c>
      <c r="AY292" s="3" t="s">
        <v>86</v>
      </c>
      <c r="AZ292" s="3" t="s">
        <v>86</v>
      </c>
      <c r="BA292" s="3" t="s">
        <v>86</v>
      </c>
      <c r="BB292" s="3" t="s">
        <v>86</v>
      </c>
      <c r="BC292" s="3" t="s">
        <v>86</v>
      </c>
      <c r="BD292" s="3" t="str">
        <f t="shared" si="105"/>
        <v>U</v>
      </c>
      <c r="BE292" s="3" t="s">
        <v>86</v>
      </c>
      <c r="BF292" s="3" t="s">
        <v>86</v>
      </c>
      <c r="BG292" s="3" t="str">
        <f t="shared" si="106"/>
        <v>U</v>
      </c>
      <c r="BH292" s="3" t="s">
        <v>86</v>
      </c>
      <c r="BI292" s="3" t="s">
        <v>86</v>
      </c>
      <c r="BJ292" s="3" t="s">
        <v>86</v>
      </c>
      <c r="BK292" s="3" t="s">
        <v>86</v>
      </c>
      <c r="BL292" s="3" t="str">
        <f t="shared" si="107"/>
        <v>U</v>
      </c>
      <c r="BM292" s="3" t="s">
        <v>86</v>
      </c>
      <c r="BN292" s="3" t="s">
        <v>86</v>
      </c>
      <c r="BO292" s="3" t="str">
        <f t="shared" si="108"/>
        <v>U</v>
      </c>
      <c r="BP292" s="3"/>
      <c r="BQ292" s="3"/>
      <c r="BR292" s="3"/>
      <c r="BS292" s="3"/>
      <c r="BT292" s="3"/>
      <c r="BU292" s="3"/>
    </row>
    <row r="293" spans="1:73" s="39" customFormat="1" x14ac:dyDescent="0.35">
      <c r="A293" s="3" t="s">
        <v>7</v>
      </c>
      <c r="B293" s="3" t="s">
        <v>2511</v>
      </c>
      <c r="C293" s="25" t="s">
        <v>135</v>
      </c>
      <c r="D293" s="25" t="s">
        <v>2531</v>
      </c>
      <c r="E293" s="3" t="s">
        <v>2509</v>
      </c>
      <c r="F293" s="3" t="s">
        <v>235</v>
      </c>
      <c r="G293" s="3" t="s">
        <v>694</v>
      </c>
      <c r="H293" s="28">
        <v>0</v>
      </c>
      <c r="I293" s="29">
        <v>41593</v>
      </c>
      <c r="J293" s="25" t="s">
        <v>39</v>
      </c>
      <c r="K293" s="30" t="s">
        <v>40</v>
      </c>
      <c r="L293" s="31" t="s">
        <v>41</v>
      </c>
      <c r="M293" s="43" t="str">
        <f t="shared" si="89"/>
        <v>H5 R - U</v>
      </c>
      <c r="N293" s="43" t="str">
        <f t="shared" si="90"/>
        <v>- - - - Eth -</v>
      </c>
      <c r="O293" s="43" t="str">
        <f t="shared" si="91"/>
        <v>U U -</v>
      </c>
      <c r="P293" s="43" t="str">
        <f t="shared" si="92"/>
        <v>U U U</v>
      </c>
      <c r="Q293" s="25" t="s">
        <v>42</v>
      </c>
      <c r="R293" s="25" t="s">
        <v>2080</v>
      </c>
      <c r="S293" s="25" t="s">
        <v>5</v>
      </c>
      <c r="T293" s="25" t="s">
        <v>5</v>
      </c>
      <c r="U293" s="25" t="s">
        <v>5</v>
      </c>
      <c r="V293" s="3" t="str">
        <f t="shared" si="93"/>
        <v>H5</v>
      </c>
      <c r="W293" s="25" t="s">
        <v>5</v>
      </c>
      <c r="X293" s="3" t="str">
        <f t="shared" si="94"/>
        <v>R</v>
      </c>
      <c r="Y293" s="25" t="s">
        <v>2</v>
      </c>
      <c r="Z293" s="3" t="str">
        <f t="shared" si="95"/>
        <v>-</v>
      </c>
      <c r="AA293" s="3" t="s">
        <v>86</v>
      </c>
      <c r="AB293" s="3" t="str">
        <f t="shared" si="96"/>
        <v>U</v>
      </c>
      <c r="AC293" s="25" t="s">
        <v>2</v>
      </c>
      <c r="AD293" s="3" t="str">
        <f t="shared" si="97"/>
        <v>-</v>
      </c>
      <c r="AE293" s="25" t="s">
        <v>2</v>
      </c>
      <c r="AF293" s="25" t="s">
        <v>2</v>
      </c>
      <c r="AG293" s="3" t="str">
        <f t="shared" si="98"/>
        <v>-</v>
      </c>
      <c r="AH293" s="25" t="s">
        <v>2</v>
      </c>
      <c r="AI293" s="3" t="str">
        <f t="shared" si="99"/>
        <v>-</v>
      </c>
      <c r="AJ293" s="25" t="s">
        <v>2</v>
      </c>
      <c r="AK293" s="3" t="str">
        <f t="shared" si="100"/>
        <v>-</v>
      </c>
      <c r="AL293" s="25" t="s">
        <v>5</v>
      </c>
      <c r="AM293" s="3" t="str">
        <f t="shared" si="101"/>
        <v>Eth</v>
      </c>
      <c r="AN293" s="25" t="s">
        <v>2</v>
      </c>
      <c r="AO293" s="3" t="str">
        <f t="shared" si="102"/>
        <v>-</v>
      </c>
      <c r="AP293" s="3"/>
      <c r="AQ293" s="3"/>
      <c r="AR293" s="3" t="s">
        <v>86</v>
      </c>
      <c r="AS293" s="3" t="s">
        <v>86</v>
      </c>
      <c r="AT293" s="3" t="str">
        <f t="shared" si="103"/>
        <v>U</v>
      </c>
      <c r="AU293" s="3" t="s">
        <v>86</v>
      </c>
      <c r="AV293" s="3" t="s">
        <v>86</v>
      </c>
      <c r="AW293" s="3" t="s">
        <v>86</v>
      </c>
      <c r="AX293" s="3" t="str">
        <f t="shared" si="104"/>
        <v>U</v>
      </c>
      <c r="AY293" s="3" t="s">
        <v>86</v>
      </c>
      <c r="AZ293" s="3" t="s">
        <v>86</v>
      </c>
      <c r="BA293" s="3" t="s">
        <v>86</v>
      </c>
      <c r="BB293" s="25" t="s">
        <v>1271</v>
      </c>
      <c r="BC293" s="3" t="s">
        <v>2</v>
      </c>
      <c r="BD293" s="3" t="str">
        <f t="shared" si="105"/>
        <v>-</v>
      </c>
      <c r="BE293" s="3" t="s">
        <v>86</v>
      </c>
      <c r="BF293" s="3" t="s">
        <v>86</v>
      </c>
      <c r="BG293" s="3" t="str">
        <f t="shared" si="106"/>
        <v>U</v>
      </c>
      <c r="BH293" s="3" t="s">
        <v>86</v>
      </c>
      <c r="BI293" s="3" t="s">
        <v>86</v>
      </c>
      <c r="BJ293" s="3" t="s">
        <v>86</v>
      </c>
      <c r="BK293" s="3" t="s">
        <v>86</v>
      </c>
      <c r="BL293" s="3" t="str">
        <f t="shared" si="107"/>
        <v>U</v>
      </c>
      <c r="BM293" s="3" t="s">
        <v>86</v>
      </c>
      <c r="BN293" s="3" t="s">
        <v>86</v>
      </c>
      <c r="BO293" s="3" t="str">
        <f t="shared" si="108"/>
        <v>U</v>
      </c>
      <c r="BP293" s="3"/>
      <c r="BQ293" s="3"/>
      <c r="BR293" s="3"/>
      <c r="BS293" s="25"/>
      <c r="BT293" s="3"/>
      <c r="BU293" s="3"/>
    </row>
    <row r="294" spans="1:73" s="39" customFormat="1" x14ac:dyDescent="0.35">
      <c r="A294" s="3" t="s">
        <v>7</v>
      </c>
      <c r="B294" s="3" t="s">
        <v>2511</v>
      </c>
      <c r="C294" s="25" t="s">
        <v>661</v>
      </c>
      <c r="D294" s="25" t="s">
        <v>2531</v>
      </c>
      <c r="E294" s="3" t="s">
        <v>2509</v>
      </c>
      <c r="F294" s="3" t="s">
        <v>1158</v>
      </c>
      <c r="G294" s="3" t="s">
        <v>694</v>
      </c>
      <c r="H294" s="3">
        <v>9</v>
      </c>
      <c r="I294" s="29">
        <v>41868</v>
      </c>
      <c r="J294" s="25" t="s">
        <v>39</v>
      </c>
      <c r="K294" s="30" t="s">
        <v>735</v>
      </c>
      <c r="L294" s="60"/>
      <c r="M294" s="43" t="str">
        <f t="shared" si="89"/>
        <v>U U U U</v>
      </c>
      <c r="N294" s="43" t="str">
        <f t="shared" si="90"/>
        <v>U U U U U U</v>
      </c>
      <c r="O294" s="43" t="str">
        <f t="shared" si="91"/>
        <v>U U U</v>
      </c>
      <c r="P294" s="43" t="str">
        <f t="shared" si="92"/>
        <v>U U U</v>
      </c>
      <c r="Q294" s="3"/>
      <c r="R294" s="25" t="s">
        <v>55</v>
      </c>
      <c r="S294" s="25" t="s">
        <v>86</v>
      </c>
      <c r="T294" s="25" t="s">
        <v>86</v>
      </c>
      <c r="U294" s="25" t="s">
        <v>86</v>
      </c>
      <c r="V294" s="3" t="str">
        <f t="shared" si="93"/>
        <v>U</v>
      </c>
      <c r="W294" s="25" t="s">
        <v>86</v>
      </c>
      <c r="X294" s="3" t="str">
        <f t="shared" si="94"/>
        <v>U</v>
      </c>
      <c r="Y294" s="25" t="s">
        <v>86</v>
      </c>
      <c r="Z294" s="3" t="str">
        <f t="shared" si="95"/>
        <v>U</v>
      </c>
      <c r="AA294" s="3" t="s">
        <v>86</v>
      </c>
      <c r="AB294" s="3" t="str">
        <f t="shared" si="96"/>
        <v>U</v>
      </c>
      <c r="AC294" s="25" t="s">
        <v>86</v>
      </c>
      <c r="AD294" s="3" t="str">
        <f t="shared" si="97"/>
        <v>U</v>
      </c>
      <c r="AE294" s="25" t="s">
        <v>86</v>
      </c>
      <c r="AF294" s="25" t="s">
        <v>86</v>
      </c>
      <c r="AG294" s="3" t="str">
        <f t="shared" si="98"/>
        <v>U</v>
      </c>
      <c r="AH294" s="25" t="s">
        <v>86</v>
      </c>
      <c r="AI294" s="3" t="str">
        <f t="shared" si="99"/>
        <v>U</v>
      </c>
      <c r="AJ294" s="25" t="s">
        <v>86</v>
      </c>
      <c r="AK294" s="3" t="str">
        <f t="shared" si="100"/>
        <v>U</v>
      </c>
      <c r="AL294" s="25" t="s">
        <v>86</v>
      </c>
      <c r="AM294" s="3" t="str">
        <f t="shared" si="101"/>
        <v>U</v>
      </c>
      <c r="AN294" s="25" t="s">
        <v>86</v>
      </c>
      <c r="AO294" s="3" t="str">
        <f t="shared" si="102"/>
        <v>U</v>
      </c>
      <c r="AP294" s="3"/>
      <c r="AQ294" s="3"/>
      <c r="AR294" s="3" t="s">
        <v>86</v>
      </c>
      <c r="AS294" s="3" t="s">
        <v>86</v>
      </c>
      <c r="AT294" s="3" t="str">
        <f t="shared" si="103"/>
        <v>U</v>
      </c>
      <c r="AU294" s="3" t="s">
        <v>86</v>
      </c>
      <c r="AV294" s="3" t="s">
        <v>86</v>
      </c>
      <c r="AW294" s="3" t="s">
        <v>86</v>
      </c>
      <c r="AX294" s="3" t="str">
        <f t="shared" si="104"/>
        <v>U</v>
      </c>
      <c r="AY294" s="3" t="s">
        <v>86</v>
      </c>
      <c r="AZ294" s="3" t="s">
        <v>86</v>
      </c>
      <c r="BA294" s="3" t="s">
        <v>86</v>
      </c>
      <c r="BB294" s="3" t="s">
        <v>86</v>
      </c>
      <c r="BC294" s="3" t="s">
        <v>86</v>
      </c>
      <c r="BD294" s="3" t="str">
        <f t="shared" si="105"/>
        <v>U</v>
      </c>
      <c r="BE294" s="3" t="s">
        <v>86</v>
      </c>
      <c r="BF294" s="3" t="s">
        <v>86</v>
      </c>
      <c r="BG294" s="3" t="str">
        <f t="shared" si="106"/>
        <v>U</v>
      </c>
      <c r="BH294" s="3" t="s">
        <v>86</v>
      </c>
      <c r="BI294" s="3" t="s">
        <v>86</v>
      </c>
      <c r="BJ294" s="3" t="s">
        <v>86</v>
      </c>
      <c r="BK294" s="3" t="s">
        <v>86</v>
      </c>
      <c r="BL294" s="3" t="str">
        <f t="shared" si="107"/>
        <v>U</v>
      </c>
      <c r="BM294" s="3" t="s">
        <v>86</v>
      </c>
      <c r="BN294" s="3" t="s">
        <v>86</v>
      </c>
      <c r="BO294" s="3" t="str">
        <f t="shared" si="108"/>
        <v>U</v>
      </c>
      <c r="BP294" s="3"/>
      <c r="BQ294" s="3"/>
      <c r="BR294" s="3"/>
      <c r="BS294" s="3"/>
      <c r="BT294" s="3"/>
      <c r="BU294" s="3"/>
    </row>
    <row r="295" spans="1:73" s="39" customFormat="1" x14ac:dyDescent="0.35">
      <c r="A295" s="3" t="s">
        <v>7</v>
      </c>
      <c r="B295" s="3" t="s">
        <v>2511</v>
      </c>
      <c r="C295" s="25" t="s">
        <v>662</v>
      </c>
      <c r="D295" s="25" t="s">
        <v>2531</v>
      </c>
      <c r="E295" s="3" t="s">
        <v>2509</v>
      </c>
      <c r="F295" s="3" t="s">
        <v>1172</v>
      </c>
      <c r="G295" s="3" t="s">
        <v>694</v>
      </c>
      <c r="H295" s="3">
        <v>10</v>
      </c>
      <c r="I295" s="29">
        <v>41905</v>
      </c>
      <c r="J295" s="25" t="s">
        <v>39</v>
      </c>
      <c r="K295" s="30" t="s">
        <v>736</v>
      </c>
      <c r="L295" s="60"/>
      <c r="M295" s="43" t="str">
        <f t="shared" si="89"/>
        <v>U U U U</v>
      </c>
      <c r="N295" s="43" t="str">
        <f t="shared" si="90"/>
        <v>U U U U U U</v>
      </c>
      <c r="O295" s="43" t="str">
        <f t="shared" si="91"/>
        <v>U U U</v>
      </c>
      <c r="P295" s="43" t="str">
        <f t="shared" si="92"/>
        <v>U U U</v>
      </c>
      <c r="Q295" s="3"/>
      <c r="R295" s="25" t="s">
        <v>55</v>
      </c>
      <c r="S295" s="25" t="s">
        <v>86</v>
      </c>
      <c r="T295" s="25" t="s">
        <v>86</v>
      </c>
      <c r="U295" s="25" t="s">
        <v>86</v>
      </c>
      <c r="V295" s="3" t="str">
        <f t="shared" si="93"/>
        <v>U</v>
      </c>
      <c r="W295" s="25" t="s">
        <v>86</v>
      </c>
      <c r="X295" s="3" t="str">
        <f t="shared" si="94"/>
        <v>U</v>
      </c>
      <c r="Y295" s="25" t="s">
        <v>86</v>
      </c>
      <c r="Z295" s="3" t="str">
        <f t="shared" si="95"/>
        <v>U</v>
      </c>
      <c r="AA295" s="3" t="s">
        <v>86</v>
      </c>
      <c r="AB295" s="3" t="str">
        <f t="shared" si="96"/>
        <v>U</v>
      </c>
      <c r="AC295" s="25" t="s">
        <v>86</v>
      </c>
      <c r="AD295" s="3" t="str">
        <f t="shared" si="97"/>
        <v>U</v>
      </c>
      <c r="AE295" s="25" t="s">
        <v>86</v>
      </c>
      <c r="AF295" s="25" t="s">
        <v>86</v>
      </c>
      <c r="AG295" s="3" t="str">
        <f t="shared" si="98"/>
        <v>U</v>
      </c>
      <c r="AH295" s="25" t="s">
        <v>86</v>
      </c>
      <c r="AI295" s="3" t="str">
        <f t="shared" si="99"/>
        <v>U</v>
      </c>
      <c r="AJ295" s="25" t="s">
        <v>86</v>
      </c>
      <c r="AK295" s="3" t="str">
        <f t="shared" si="100"/>
        <v>U</v>
      </c>
      <c r="AL295" s="25" t="s">
        <v>86</v>
      </c>
      <c r="AM295" s="3" t="str">
        <f t="shared" si="101"/>
        <v>U</v>
      </c>
      <c r="AN295" s="25" t="s">
        <v>86</v>
      </c>
      <c r="AO295" s="3" t="str">
        <f t="shared" si="102"/>
        <v>U</v>
      </c>
      <c r="AP295" s="3"/>
      <c r="AQ295" s="3"/>
      <c r="AR295" s="3" t="s">
        <v>86</v>
      </c>
      <c r="AS295" s="3" t="s">
        <v>86</v>
      </c>
      <c r="AT295" s="3" t="str">
        <f t="shared" si="103"/>
        <v>U</v>
      </c>
      <c r="AU295" s="3" t="s">
        <v>86</v>
      </c>
      <c r="AV295" s="3" t="s">
        <v>86</v>
      </c>
      <c r="AW295" s="3" t="s">
        <v>86</v>
      </c>
      <c r="AX295" s="3" t="str">
        <f t="shared" si="104"/>
        <v>U</v>
      </c>
      <c r="AY295" s="3" t="s">
        <v>86</v>
      </c>
      <c r="AZ295" s="3" t="s">
        <v>86</v>
      </c>
      <c r="BA295" s="3" t="s">
        <v>86</v>
      </c>
      <c r="BB295" s="3" t="s">
        <v>86</v>
      </c>
      <c r="BC295" s="3" t="s">
        <v>86</v>
      </c>
      <c r="BD295" s="3" t="str">
        <f t="shared" si="105"/>
        <v>U</v>
      </c>
      <c r="BE295" s="3" t="s">
        <v>86</v>
      </c>
      <c r="BF295" s="3" t="s">
        <v>86</v>
      </c>
      <c r="BG295" s="3" t="str">
        <f t="shared" si="106"/>
        <v>U</v>
      </c>
      <c r="BH295" s="3" t="s">
        <v>86</v>
      </c>
      <c r="BI295" s="3" t="s">
        <v>86</v>
      </c>
      <c r="BJ295" s="3" t="s">
        <v>86</v>
      </c>
      <c r="BK295" s="3" t="s">
        <v>86</v>
      </c>
      <c r="BL295" s="3" t="str">
        <f t="shared" si="107"/>
        <v>U</v>
      </c>
      <c r="BM295" s="3" t="s">
        <v>86</v>
      </c>
      <c r="BN295" s="3" t="s">
        <v>86</v>
      </c>
      <c r="BO295" s="3" t="str">
        <f t="shared" si="108"/>
        <v>U</v>
      </c>
      <c r="BP295" s="25"/>
      <c r="BQ295" s="25"/>
      <c r="BR295" s="3"/>
      <c r="BS295" s="3"/>
      <c r="BT295" s="3"/>
    </row>
    <row r="296" spans="1:73" s="39" customFormat="1" x14ac:dyDescent="0.35">
      <c r="A296" s="3" t="s">
        <v>7</v>
      </c>
      <c r="B296" s="3" t="s">
        <v>2511</v>
      </c>
      <c r="C296" s="3" t="s">
        <v>159</v>
      </c>
      <c r="D296" s="25" t="s">
        <v>2531</v>
      </c>
      <c r="E296" s="3" t="s">
        <v>2509</v>
      </c>
      <c r="F296" s="3" t="s">
        <v>236</v>
      </c>
      <c r="G296" s="3" t="s">
        <v>781</v>
      </c>
      <c r="H296" s="4">
        <v>0</v>
      </c>
      <c r="I296" s="5">
        <v>41603</v>
      </c>
      <c r="J296" s="5" t="s">
        <v>32</v>
      </c>
      <c r="K296" s="26" t="s">
        <v>103</v>
      </c>
      <c r="L296" s="27" t="s">
        <v>104</v>
      </c>
      <c r="M296" s="43" t="str">
        <f t="shared" si="89"/>
        <v>H5 R E U</v>
      </c>
      <c r="N296" s="43" t="str">
        <f t="shared" si="90"/>
        <v>S - - - Eth -</v>
      </c>
      <c r="O296" s="43" t="str">
        <f t="shared" si="91"/>
        <v>U U Z</v>
      </c>
      <c r="P296" s="43" t="str">
        <f t="shared" si="92"/>
        <v>U U U</v>
      </c>
      <c r="Q296" s="5" t="s">
        <v>105</v>
      </c>
      <c r="R296" s="5" t="s">
        <v>2080</v>
      </c>
      <c r="S296" s="5" t="s">
        <v>5</v>
      </c>
      <c r="T296" s="5" t="s">
        <v>5</v>
      </c>
      <c r="U296" s="5" t="s">
        <v>5</v>
      </c>
      <c r="V296" s="3" t="str">
        <f t="shared" si="93"/>
        <v>H5</v>
      </c>
      <c r="W296" s="5" t="s">
        <v>5</v>
      </c>
      <c r="X296" s="3" t="str">
        <f t="shared" si="94"/>
        <v>R</v>
      </c>
      <c r="Y296" s="5" t="s">
        <v>5</v>
      </c>
      <c r="Z296" s="3" t="str">
        <f t="shared" si="95"/>
        <v>E</v>
      </c>
      <c r="AA296" s="5" t="s">
        <v>86</v>
      </c>
      <c r="AB296" s="3" t="str">
        <f t="shared" si="96"/>
        <v>U</v>
      </c>
      <c r="AC296" s="5" t="s">
        <v>5</v>
      </c>
      <c r="AD296" s="3" t="str">
        <f t="shared" si="97"/>
        <v>S</v>
      </c>
      <c r="AE296" s="5" t="s">
        <v>2</v>
      </c>
      <c r="AF296" s="5" t="s">
        <v>2</v>
      </c>
      <c r="AG296" s="3" t="str">
        <f t="shared" si="98"/>
        <v>-</v>
      </c>
      <c r="AH296" s="5" t="s">
        <v>2</v>
      </c>
      <c r="AI296" s="3" t="str">
        <f t="shared" si="99"/>
        <v>-</v>
      </c>
      <c r="AJ296" s="5" t="s">
        <v>2</v>
      </c>
      <c r="AK296" s="3" t="str">
        <f t="shared" si="100"/>
        <v>-</v>
      </c>
      <c r="AL296" s="5" t="s">
        <v>5</v>
      </c>
      <c r="AM296" s="3" t="str">
        <f t="shared" si="101"/>
        <v>Eth</v>
      </c>
      <c r="AN296" s="5" t="s">
        <v>2</v>
      </c>
      <c r="AO296" s="3" t="str">
        <f t="shared" si="102"/>
        <v>-</v>
      </c>
      <c r="AP296" s="5"/>
      <c r="AQ296" s="5"/>
      <c r="AR296" s="5" t="s">
        <v>86</v>
      </c>
      <c r="AS296" s="5" t="s">
        <v>86</v>
      </c>
      <c r="AT296" s="3" t="str">
        <f t="shared" si="103"/>
        <v>U</v>
      </c>
      <c r="AU296" s="5" t="s">
        <v>86</v>
      </c>
      <c r="AV296" s="5" t="s">
        <v>86</v>
      </c>
      <c r="AW296" s="5" t="s">
        <v>86</v>
      </c>
      <c r="AX296" s="3" t="str">
        <f t="shared" si="104"/>
        <v>U</v>
      </c>
      <c r="AY296" s="25" t="s">
        <v>86</v>
      </c>
      <c r="AZ296" s="25" t="s">
        <v>86</v>
      </c>
      <c r="BA296" s="25" t="s">
        <v>86</v>
      </c>
      <c r="BB296" s="5" t="s">
        <v>1321</v>
      </c>
      <c r="BC296" s="5" t="s">
        <v>5</v>
      </c>
      <c r="BD296" s="3" t="str">
        <f t="shared" si="105"/>
        <v>Z</v>
      </c>
      <c r="BE296" s="5" t="s">
        <v>86</v>
      </c>
      <c r="BF296" s="5" t="s">
        <v>86</v>
      </c>
      <c r="BG296" s="3" t="str">
        <f t="shared" si="106"/>
        <v>U</v>
      </c>
      <c r="BH296" s="5" t="s">
        <v>86</v>
      </c>
      <c r="BI296" s="5" t="s">
        <v>86</v>
      </c>
      <c r="BJ296" s="5" t="s">
        <v>86</v>
      </c>
      <c r="BK296" s="5" t="s">
        <v>86</v>
      </c>
      <c r="BL296" s="3" t="str">
        <f t="shared" si="107"/>
        <v>U</v>
      </c>
      <c r="BM296" s="5" t="s">
        <v>86</v>
      </c>
      <c r="BN296" s="5" t="s">
        <v>86</v>
      </c>
      <c r="BO296" s="3" t="str">
        <f t="shared" si="108"/>
        <v>U</v>
      </c>
      <c r="BP296" s="3"/>
      <c r="BQ296" s="3"/>
      <c r="BR296" s="3"/>
      <c r="BS296" s="25"/>
      <c r="BT296" s="3"/>
    </row>
    <row r="297" spans="1:73" s="39" customFormat="1" x14ac:dyDescent="0.35">
      <c r="A297" s="39" t="s">
        <v>7</v>
      </c>
      <c r="B297" s="39" t="s">
        <v>2511</v>
      </c>
      <c r="C297" s="47" t="s">
        <v>141</v>
      </c>
      <c r="D297" s="47" t="s">
        <v>2531</v>
      </c>
      <c r="E297" s="39" t="s">
        <v>2509</v>
      </c>
      <c r="F297" s="39" t="s">
        <v>233</v>
      </c>
      <c r="G297" s="39" t="s">
        <v>700</v>
      </c>
      <c r="H297" s="50">
        <v>0</v>
      </c>
      <c r="I297" s="51">
        <v>41515</v>
      </c>
      <c r="J297" s="47" t="s">
        <v>39</v>
      </c>
      <c r="K297" s="52" t="s">
        <v>57</v>
      </c>
      <c r="L297" s="53" t="s">
        <v>58</v>
      </c>
      <c r="M297" s="43" t="str">
        <f t="shared" si="89"/>
        <v>H5 R - U</v>
      </c>
      <c r="N297" s="43" t="str">
        <f t="shared" si="90"/>
        <v>S - - - Eth -</v>
      </c>
      <c r="O297" s="43" t="str">
        <f t="shared" si="91"/>
        <v>U U -</v>
      </c>
      <c r="P297" s="43" t="str">
        <f t="shared" si="92"/>
        <v>U U U</v>
      </c>
      <c r="Q297" s="47" t="s">
        <v>59</v>
      </c>
      <c r="R297" s="47" t="s">
        <v>2080</v>
      </c>
      <c r="S297" s="47" t="s">
        <v>5</v>
      </c>
      <c r="T297" s="47" t="s">
        <v>5</v>
      </c>
      <c r="U297" s="47" t="s">
        <v>5</v>
      </c>
      <c r="V297" s="3" t="str">
        <f t="shared" si="93"/>
        <v>H5</v>
      </c>
      <c r="W297" s="47" t="s">
        <v>5</v>
      </c>
      <c r="X297" s="3" t="str">
        <f t="shared" si="94"/>
        <v>R</v>
      </c>
      <c r="Y297" s="47" t="s">
        <v>2</v>
      </c>
      <c r="Z297" s="3" t="str">
        <f t="shared" si="95"/>
        <v>-</v>
      </c>
      <c r="AA297" s="47" t="s">
        <v>86</v>
      </c>
      <c r="AB297" s="3" t="str">
        <f t="shared" si="96"/>
        <v>U</v>
      </c>
      <c r="AC297" s="47" t="s">
        <v>5</v>
      </c>
      <c r="AD297" s="3" t="str">
        <f t="shared" si="97"/>
        <v>S</v>
      </c>
      <c r="AE297" s="47" t="s">
        <v>2</v>
      </c>
      <c r="AF297" s="47" t="s">
        <v>2</v>
      </c>
      <c r="AG297" s="3" t="str">
        <f t="shared" si="98"/>
        <v>-</v>
      </c>
      <c r="AH297" s="47" t="s">
        <v>2</v>
      </c>
      <c r="AI297" s="3" t="str">
        <f t="shared" si="99"/>
        <v>-</v>
      </c>
      <c r="AJ297" s="47" t="s">
        <v>2</v>
      </c>
      <c r="AK297" s="3" t="str">
        <f t="shared" si="100"/>
        <v>-</v>
      </c>
      <c r="AL297" s="47" t="s">
        <v>5</v>
      </c>
      <c r="AM297" s="3" t="str">
        <f t="shared" si="101"/>
        <v>Eth</v>
      </c>
      <c r="AN297" s="47" t="s">
        <v>2</v>
      </c>
      <c r="AO297" s="3" t="str">
        <f t="shared" si="102"/>
        <v>-</v>
      </c>
      <c r="AP297" s="47"/>
      <c r="AQ297" s="47"/>
      <c r="AR297" s="47" t="s">
        <v>86</v>
      </c>
      <c r="AS297" s="47" t="s">
        <v>86</v>
      </c>
      <c r="AT297" s="3" t="str">
        <f t="shared" si="103"/>
        <v>U</v>
      </c>
      <c r="AU297" s="47" t="s">
        <v>86</v>
      </c>
      <c r="AV297" s="47" t="s">
        <v>86</v>
      </c>
      <c r="AW297" s="47" t="s">
        <v>86</v>
      </c>
      <c r="AX297" s="3" t="str">
        <f t="shared" si="104"/>
        <v>U</v>
      </c>
      <c r="AY297" s="47" t="s">
        <v>86</v>
      </c>
      <c r="AZ297" s="47" t="s">
        <v>86</v>
      </c>
      <c r="BA297" s="47" t="s">
        <v>86</v>
      </c>
      <c r="BB297" s="47" t="s">
        <v>1271</v>
      </c>
      <c r="BC297" s="39" t="s">
        <v>2</v>
      </c>
      <c r="BD297" s="3" t="str">
        <f t="shared" si="105"/>
        <v>-</v>
      </c>
      <c r="BE297" s="47" t="s">
        <v>86</v>
      </c>
      <c r="BF297" s="47" t="s">
        <v>86</v>
      </c>
      <c r="BG297" s="3" t="str">
        <f t="shared" si="106"/>
        <v>U</v>
      </c>
      <c r="BH297" s="47" t="s">
        <v>86</v>
      </c>
      <c r="BI297" s="47" t="s">
        <v>86</v>
      </c>
      <c r="BJ297" s="47" t="s">
        <v>86</v>
      </c>
      <c r="BK297" s="47" t="s">
        <v>86</v>
      </c>
      <c r="BL297" s="3" t="str">
        <f t="shared" si="107"/>
        <v>U</v>
      </c>
      <c r="BM297" s="47" t="s">
        <v>86</v>
      </c>
      <c r="BN297" s="47" t="s">
        <v>86</v>
      </c>
      <c r="BO297" s="3" t="str">
        <f t="shared" si="108"/>
        <v>U</v>
      </c>
    </row>
    <row r="298" spans="1:73" s="39" customFormat="1" x14ac:dyDescent="0.35">
      <c r="A298" s="3" t="s">
        <v>7</v>
      </c>
      <c r="B298" s="3" t="s">
        <v>2511</v>
      </c>
      <c r="C298" s="25" t="s">
        <v>666</v>
      </c>
      <c r="D298" s="25" t="s">
        <v>2531</v>
      </c>
      <c r="E298" s="3" t="s">
        <v>2509</v>
      </c>
      <c r="F298" s="3" t="s">
        <v>1160</v>
      </c>
      <c r="G298" s="3" t="s">
        <v>700</v>
      </c>
      <c r="H298" s="3">
        <v>8</v>
      </c>
      <c r="I298" s="29">
        <v>41869</v>
      </c>
      <c r="J298" s="25" t="s">
        <v>32</v>
      </c>
      <c r="K298" s="30" t="s">
        <v>741</v>
      </c>
      <c r="L298" s="60"/>
      <c r="M298" s="43" t="str">
        <f t="shared" si="89"/>
        <v>U U U U</v>
      </c>
      <c r="N298" s="43" t="str">
        <f t="shared" si="90"/>
        <v>U U U U U U</v>
      </c>
      <c r="O298" s="43" t="str">
        <f t="shared" si="91"/>
        <v>U U U</v>
      </c>
      <c r="P298" s="43" t="str">
        <f t="shared" si="92"/>
        <v>U U U</v>
      </c>
      <c r="Q298" s="3"/>
      <c r="R298" s="25" t="s">
        <v>55</v>
      </c>
      <c r="S298" s="25" t="s">
        <v>86</v>
      </c>
      <c r="T298" s="25" t="s">
        <v>86</v>
      </c>
      <c r="U298" s="25" t="s">
        <v>86</v>
      </c>
      <c r="V298" s="3" t="str">
        <f t="shared" si="93"/>
        <v>U</v>
      </c>
      <c r="W298" s="25" t="s">
        <v>86</v>
      </c>
      <c r="X298" s="3" t="str">
        <f t="shared" si="94"/>
        <v>U</v>
      </c>
      <c r="Y298" s="25" t="s">
        <v>86</v>
      </c>
      <c r="Z298" s="3" t="str">
        <f t="shared" si="95"/>
        <v>U</v>
      </c>
      <c r="AA298" s="3" t="s">
        <v>86</v>
      </c>
      <c r="AB298" s="3" t="str">
        <f t="shared" si="96"/>
        <v>U</v>
      </c>
      <c r="AC298" s="25" t="s">
        <v>86</v>
      </c>
      <c r="AD298" s="3" t="str">
        <f t="shared" si="97"/>
        <v>U</v>
      </c>
      <c r="AE298" s="25" t="s">
        <v>86</v>
      </c>
      <c r="AF298" s="25" t="s">
        <v>86</v>
      </c>
      <c r="AG298" s="3" t="str">
        <f t="shared" si="98"/>
        <v>U</v>
      </c>
      <c r="AH298" s="25" t="s">
        <v>86</v>
      </c>
      <c r="AI298" s="3" t="str">
        <f t="shared" si="99"/>
        <v>U</v>
      </c>
      <c r="AJ298" s="25" t="s">
        <v>86</v>
      </c>
      <c r="AK298" s="3" t="str">
        <f t="shared" si="100"/>
        <v>U</v>
      </c>
      <c r="AL298" s="25" t="s">
        <v>86</v>
      </c>
      <c r="AM298" s="3" t="str">
        <f t="shared" si="101"/>
        <v>U</v>
      </c>
      <c r="AN298" s="25" t="s">
        <v>86</v>
      </c>
      <c r="AO298" s="3" t="str">
        <f t="shared" si="102"/>
        <v>U</v>
      </c>
      <c r="AP298" s="3"/>
      <c r="AQ298" s="3"/>
      <c r="AR298" s="3" t="s">
        <v>86</v>
      </c>
      <c r="AS298" s="3" t="s">
        <v>86</v>
      </c>
      <c r="AT298" s="3" t="str">
        <f t="shared" si="103"/>
        <v>U</v>
      </c>
      <c r="AU298" s="3" t="s">
        <v>86</v>
      </c>
      <c r="AV298" s="3" t="s">
        <v>86</v>
      </c>
      <c r="AW298" s="3" t="s">
        <v>86</v>
      </c>
      <c r="AX298" s="3" t="str">
        <f t="shared" si="104"/>
        <v>U</v>
      </c>
      <c r="AY298" s="3" t="s">
        <v>86</v>
      </c>
      <c r="AZ298" s="3" t="s">
        <v>86</v>
      </c>
      <c r="BA298" s="3" t="s">
        <v>86</v>
      </c>
      <c r="BB298" s="3" t="s">
        <v>86</v>
      </c>
      <c r="BC298" s="3" t="s">
        <v>86</v>
      </c>
      <c r="BD298" s="3" t="str">
        <f t="shared" si="105"/>
        <v>U</v>
      </c>
      <c r="BE298" s="3" t="s">
        <v>86</v>
      </c>
      <c r="BF298" s="3" t="s">
        <v>86</v>
      </c>
      <c r="BG298" s="3" t="str">
        <f t="shared" si="106"/>
        <v>U</v>
      </c>
      <c r="BH298" s="3" t="s">
        <v>86</v>
      </c>
      <c r="BI298" s="3" t="s">
        <v>86</v>
      </c>
      <c r="BJ298" s="3" t="s">
        <v>86</v>
      </c>
      <c r="BK298" s="3" t="s">
        <v>86</v>
      </c>
      <c r="BL298" s="3" t="str">
        <f t="shared" si="107"/>
        <v>U</v>
      </c>
      <c r="BM298" s="3" t="s">
        <v>86</v>
      </c>
      <c r="BN298" s="3" t="s">
        <v>86</v>
      </c>
      <c r="BO298" s="3" t="str">
        <f t="shared" si="108"/>
        <v>U</v>
      </c>
      <c r="BP298" s="3"/>
      <c r="BQ298" s="3"/>
      <c r="BR298" s="3"/>
      <c r="BS298" s="3"/>
      <c r="BT298" s="3"/>
    </row>
    <row r="299" spans="1:73" s="39" customFormat="1" x14ac:dyDescent="0.35">
      <c r="A299" s="3" t="s">
        <v>7</v>
      </c>
      <c r="B299" s="3" t="s">
        <v>2511</v>
      </c>
      <c r="C299" s="25" t="s">
        <v>667</v>
      </c>
      <c r="D299" s="25" t="s">
        <v>2531</v>
      </c>
      <c r="E299" s="3" t="s">
        <v>2509</v>
      </c>
      <c r="F299" s="3" t="s">
        <v>1170</v>
      </c>
      <c r="G299" s="3" t="s">
        <v>700</v>
      </c>
      <c r="H299" s="3">
        <v>9</v>
      </c>
      <c r="I299" s="29">
        <v>41898</v>
      </c>
      <c r="J299" s="25" t="s">
        <v>32</v>
      </c>
      <c r="K299" s="30" t="s">
        <v>742</v>
      </c>
      <c r="L299" s="60"/>
      <c r="M299" s="43" t="str">
        <f t="shared" si="89"/>
        <v>U U U U</v>
      </c>
      <c r="N299" s="43" t="str">
        <f t="shared" si="90"/>
        <v>U U U U U U</v>
      </c>
      <c r="O299" s="43" t="str">
        <f t="shared" si="91"/>
        <v>U U U</v>
      </c>
      <c r="P299" s="43" t="str">
        <f t="shared" si="92"/>
        <v>U U U</v>
      </c>
      <c r="Q299" s="3"/>
      <c r="R299" s="25" t="s">
        <v>55</v>
      </c>
      <c r="S299" s="25" t="s">
        <v>86</v>
      </c>
      <c r="T299" s="25" t="s">
        <v>86</v>
      </c>
      <c r="U299" s="25" t="s">
        <v>86</v>
      </c>
      <c r="V299" s="3" t="str">
        <f t="shared" si="93"/>
        <v>U</v>
      </c>
      <c r="W299" s="25" t="s">
        <v>86</v>
      </c>
      <c r="X299" s="3" t="str">
        <f t="shared" si="94"/>
        <v>U</v>
      </c>
      <c r="Y299" s="25" t="s">
        <v>86</v>
      </c>
      <c r="Z299" s="3" t="str">
        <f t="shared" si="95"/>
        <v>U</v>
      </c>
      <c r="AA299" s="3" t="s">
        <v>86</v>
      </c>
      <c r="AB299" s="3" t="str">
        <f t="shared" si="96"/>
        <v>U</v>
      </c>
      <c r="AC299" s="25" t="s">
        <v>86</v>
      </c>
      <c r="AD299" s="3" t="str">
        <f t="shared" si="97"/>
        <v>U</v>
      </c>
      <c r="AE299" s="25" t="s">
        <v>86</v>
      </c>
      <c r="AF299" s="25" t="s">
        <v>86</v>
      </c>
      <c r="AG299" s="3" t="str">
        <f t="shared" si="98"/>
        <v>U</v>
      </c>
      <c r="AH299" s="25" t="s">
        <v>86</v>
      </c>
      <c r="AI299" s="3" t="str">
        <f t="shared" si="99"/>
        <v>U</v>
      </c>
      <c r="AJ299" s="25" t="s">
        <v>86</v>
      </c>
      <c r="AK299" s="3" t="str">
        <f t="shared" si="100"/>
        <v>U</v>
      </c>
      <c r="AL299" s="25" t="s">
        <v>86</v>
      </c>
      <c r="AM299" s="3" t="str">
        <f t="shared" si="101"/>
        <v>U</v>
      </c>
      <c r="AN299" s="25" t="s">
        <v>86</v>
      </c>
      <c r="AO299" s="3" t="str">
        <f t="shared" si="102"/>
        <v>U</v>
      </c>
      <c r="AP299" s="3"/>
      <c r="AQ299" s="3"/>
      <c r="AR299" s="3" t="s">
        <v>86</v>
      </c>
      <c r="AS299" s="3" t="s">
        <v>86</v>
      </c>
      <c r="AT299" s="3" t="str">
        <f t="shared" si="103"/>
        <v>U</v>
      </c>
      <c r="AU299" s="3" t="s">
        <v>86</v>
      </c>
      <c r="AV299" s="3" t="s">
        <v>86</v>
      </c>
      <c r="AW299" s="3" t="s">
        <v>86</v>
      </c>
      <c r="AX299" s="3" t="str">
        <f t="shared" si="104"/>
        <v>U</v>
      </c>
      <c r="AY299" s="3" t="s">
        <v>86</v>
      </c>
      <c r="AZ299" s="3" t="s">
        <v>86</v>
      </c>
      <c r="BA299" s="3" t="s">
        <v>86</v>
      </c>
      <c r="BB299" s="3" t="s">
        <v>86</v>
      </c>
      <c r="BC299" s="3" t="s">
        <v>86</v>
      </c>
      <c r="BD299" s="3" t="str">
        <f t="shared" si="105"/>
        <v>U</v>
      </c>
      <c r="BE299" s="3" t="s">
        <v>86</v>
      </c>
      <c r="BF299" s="3" t="s">
        <v>86</v>
      </c>
      <c r="BG299" s="3" t="str">
        <f t="shared" si="106"/>
        <v>U</v>
      </c>
      <c r="BH299" s="3" t="s">
        <v>86</v>
      </c>
      <c r="BI299" s="3" t="s">
        <v>86</v>
      </c>
      <c r="BJ299" s="3" t="s">
        <v>86</v>
      </c>
      <c r="BK299" s="3" t="s">
        <v>86</v>
      </c>
      <c r="BL299" s="3" t="str">
        <f t="shared" si="107"/>
        <v>U</v>
      </c>
      <c r="BM299" s="3" t="s">
        <v>86</v>
      </c>
      <c r="BN299" s="3" t="s">
        <v>86</v>
      </c>
      <c r="BO299" s="3" t="str">
        <f t="shared" si="108"/>
        <v>U</v>
      </c>
      <c r="BP299" s="3"/>
      <c r="BQ299" s="3"/>
      <c r="BR299" s="3"/>
      <c r="BS299" s="3"/>
      <c r="BT299" s="3"/>
    </row>
    <row r="300" spans="1:73" s="39" customFormat="1" x14ac:dyDescent="0.35">
      <c r="A300" s="3" t="s">
        <v>7</v>
      </c>
      <c r="B300" s="3" t="s">
        <v>2511</v>
      </c>
      <c r="C300" s="3" t="s">
        <v>165</v>
      </c>
      <c r="D300" s="25" t="s">
        <v>2531</v>
      </c>
      <c r="E300" s="3" t="s">
        <v>2509</v>
      </c>
      <c r="F300" s="3" t="s">
        <v>237</v>
      </c>
      <c r="G300" s="3" t="s">
        <v>723</v>
      </c>
      <c r="H300" s="4">
        <v>0</v>
      </c>
      <c r="I300" s="5">
        <v>41615</v>
      </c>
      <c r="J300" s="5" t="s">
        <v>32</v>
      </c>
      <c r="K300" s="26" t="s">
        <v>115</v>
      </c>
      <c r="L300" s="31" t="s">
        <v>116</v>
      </c>
      <c r="M300" s="43" t="str">
        <f t="shared" si="89"/>
        <v>H5 R E U</v>
      </c>
      <c r="N300" s="43" t="str">
        <f t="shared" si="90"/>
        <v>S - - - - -</v>
      </c>
      <c r="O300" s="43" t="str">
        <f t="shared" si="91"/>
        <v>U U -</v>
      </c>
      <c r="P300" s="43" t="str">
        <f t="shared" si="92"/>
        <v>U U U</v>
      </c>
      <c r="Q300" s="5" t="s">
        <v>117</v>
      </c>
      <c r="R300" s="5" t="s">
        <v>2080</v>
      </c>
      <c r="S300" s="5" t="s">
        <v>5</v>
      </c>
      <c r="T300" s="5" t="s">
        <v>5</v>
      </c>
      <c r="U300" s="5" t="s">
        <v>5</v>
      </c>
      <c r="V300" s="3" t="str">
        <f t="shared" si="93"/>
        <v>H5</v>
      </c>
      <c r="W300" s="5" t="s">
        <v>5</v>
      </c>
      <c r="X300" s="3" t="str">
        <f t="shared" si="94"/>
        <v>R</v>
      </c>
      <c r="Y300" s="5" t="s">
        <v>5</v>
      </c>
      <c r="Z300" s="3" t="str">
        <f t="shared" si="95"/>
        <v>E</v>
      </c>
      <c r="AA300" s="5" t="s">
        <v>86</v>
      </c>
      <c r="AB300" s="3" t="str">
        <f t="shared" si="96"/>
        <v>U</v>
      </c>
      <c r="AC300" s="5" t="s">
        <v>5</v>
      </c>
      <c r="AD300" s="3" t="str">
        <f t="shared" si="97"/>
        <v>S</v>
      </c>
      <c r="AE300" s="5" t="s">
        <v>2</v>
      </c>
      <c r="AF300" s="5" t="s">
        <v>2</v>
      </c>
      <c r="AG300" s="3" t="str">
        <f t="shared" si="98"/>
        <v>-</v>
      </c>
      <c r="AH300" s="5" t="s">
        <v>2</v>
      </c>
      <c r="AI300" s="3" t="str">
        <f t="shared" si="99"/>
        <v>-</v>
      </c>
      <c r="AJ300" s="5" t="s">
        <v>2</v>
      </c>
      <c r="AK300" s="3" t="str">
        <f t="shared" si="100"/>
        <v>-</v>
      </c>
      <c r="AL300" s="5" t="s">
        <v>2</v>
      </c>
      <c r="AM300" s="3" t="str">
        <f t="shared" si="101"/>
        <v>-</v>
      </c>
      <c r="AN300" s="5" t="s">
        <v>2</v>
      </c>
      <c r="AO300" s="3" t="str">
        <f t="shared" si="102"/>
        <v>-</v>
      </c>
      <c r="AP300" s="5"/>
      <c r="AQ300" s="5"/>
      <c r="AR300" s="5" t="s">
        <v>86</v>
      </c>
      <c r="AS300" s="5" t="s">
        <v>86</v>
      </c>
      <c r="AT300" s="3" t="str">
        <f t="shared" si="103"/>
        <v>U</v>
      </c>
      <c r="AU300" s="5" t="s">
        <v>86</v>
      </c>
      <c r="AV300" s="5" t="s">
        <v>86</v>
      </c>
      <c r="AW300" s="5" t="s">
        <v>86</v>
      </c>
      <c r="AX300" s="3" t="str">
        <f t="shared" si="104"/>
        <v>U</v>
      </c>
      <c r="AY300" s="25" t="s">
        <v>86</v>
      </c>
      <c r="AZ300" s="25" t="s">
        <v>86</v>
      </c>
      <c r="BA300" s="25" t="s">
        <v>86</v>
      </c>
      <c r="BB300" s="5" t="s">
        <v>1271</v>
      </c>
      <c r="BC300" s="5" t="s">
        <v>2</v>
      </c>
      <c r="BD300" s="3" t="str">
        <f t="shared" si="105"/>
        <v>-</v>
      </c>
      <c r="BE300" s="5" t="s">
        <v>86</v>
      </c>
      <c r="BF300" s="5" t="s">
        <v>86</v>
      </c>
      <c r="BG300" s="3" t="str">
        <f t="shared" si="106"/>
        <v>U</v>
      </c>
      <c r="BH300" s="5" t="s">
        <v>86</v>
      </c>
      <c r="BI300" s="5" t="s">
        <v>86</v>
      </c>
      <c r="BJ300" s="5" t="s">
        <v>86</v>
      </c>
      <c r="BK300" s="5" t="s">
        <v>86</v>
      </c>
      <c r="BL300" s="3" t="str">
        <f t="shared" si="107"/>
        <v>U</v>
      </c>
      <c r="BM300" s="5" t="s">
        <v>86</v>
      </c>
      <c r="BN300" s="5" t="s">
        <v>86</v>
      </c>
      <c r="BO300" s="3" t="str">
        <f t="shared" si="108"/>
        <v>U</v>
      </c>
      <c r="BP300" s="3"/>
      <c r="BQ300" s="3"/>
      <c r="BR300" s="3"/>
      <c r="BS300" s="25"/>
      <c r="BT300" s="3"/>
    </row>
    <row r="301" spans="1:73" s="39" customFormat="1" x14ac:dyDescent="0.35">
      <c r="A301" s="3" t="s">
        <v>7</v>
      </c>
      <c r="B301" s="3" t="s">
        <v>2511</v>
      </c>
      <c r="C301" s="25" t="s">
        <v>684</v>
      </c>
      <c r="D301" s="25" t="s">
        <v>2531</v>
      </c>
      <c r="E301" s="3" t="s">
        <v>2509</v>
      </c>
      <c r="F301" s="3" t="s">
        <v>1159</v>
      </c>
      <c r="G301" s="3" t="s">
        <v>723</v>
      </c>
      <c r="H301" s="3">
        <v>8</v>
      </c>
      <c r="I301" s="29">
        <v>41869</v>
      </c>
      <c r="J301" s="25" t="s">
        <v>32</v>
      </c>
      <c r="K301" s="30" t="s">
        <v>769</v>
      </c>
      <c r="L301" s="60"/>
      <c r="M301" s="43" t="str">
        <f t="shared" si="89"/>
        <v>U U U U</v>
      </c>
      <c r="N301" s="43" t="str">
        <f t="shared" si="90"/>
        <v>U U U U U U</v>
      </c>
      <c r="O301" s="43" t="str">
        <f t="shared" si="91"/>
        <v>U U U</v>
      </c>
      <c r="P301" s="43" t="str">
        <f t="shared" si="92"/>
        <v>U U U</v>
      </c>
      <c r="Q301" s="3"/>
      <c r="R301" s="25" t="s">
        <v>55</v>
      </c>
      <c r="S301" s="25" t="s">
        <v>86</v>
      </c>
      <c r="T301" s="25" t="s">
        <v>86</v>
      </c>
      <c r="U301" s="25" t="s">
        <v>86</v>
      </c>
      <c r="V301" s="3" t="str">
        <f t="shared" si="93"/>
        <v>U</v>
      </c>
      <c r="W301" s="25" t="s">
        <v>86</v>
      </c>
      <c r="X301" s="3" t="str">
        <f t="shared" si="94"/>
        <v>U</v>
      </c>
      <c r="Y301" s="25" t="s">
        <v>86</v>
      </c>
      <c r="Z301" s="3" t="str">
        <f t="shared" si="95"/>
        <v>U</v>
      </c>
      <c r="AA301" s="3" t="s">
        <v>86</v>
      </c>
      <c r="AB301" s="3" t="str">
        <f t="shared" si="96"/>
        <v>U</v>
      </c>
      <c r="AC301" s="25" t="s">
        <v>86</v>
      </c>
      <c r="AD301" s="3" t="str">
        <f t="shared" si="97"/>
        <v>U</v>
      </c>
      <c r="AE301" s="25" t="s">
        <v>86</v>
      </c>
      <c r="AF301" s="25" t="s">
        <v>86</v>
      </c>
      <c r="AG301" s="3" t="str">
        <f t="shared" si="98"/>
        <v>U</v>
      </c>
      <c r="AH301" s="25" t="s">
        <v>86</v>
      </c>
      <c r="AI301" s="3" t="str">
        <f t="shared" si="99"/>
        <v>U</v>
      </c>
      <c r="AJ301" s="25" t="s">
        <v>86</v>
      </c>
      <c r="AK301" s="3" t="str">
        <f t="shared" si="100"/>
        <v>U</v>
      </c>
      <c r="AL301" s="25" t="s">
        <v>86</v>
      </c>
      <c r="AM301" s="3" t="str">
        <f t="shared" si="101"/>
        <v>U</v>
      </c>
      <c r="AN301" s="25" t="s">
        <v>86</v>
      </c>
      <c r="AO301" s="3" t="str">
        <f t="shared" si="102"/>
        <v>U</v>
      </c>
      <c r="AP301" s="3"/>
      <c r="AQ301" s="3"/>
      <c r="AR301" s="3" t="s">
        <v>86</v>
      </c>
      <c r="AS301" s="3" t="s">
        <v>86</v>
      </c>
      <c r="AT301" s="3" t="str">
        <f t="shared" si="103"/>
        <v>U</v>
      </c>
      <c r="AU301" s="3" t="s">
        <v>86</v>
      </c>
      <c r="AV301" s="3" t="s">
        <v>86</v>
      </c>
      <c r="AW301" s="3" t="s">
        <v>86</v>
      </c>
      <c r="AX301" s="3" t="str">
        <f t="shared" si="104"/>
        <v>U</v>
      </c>
      <c r="AY301" s="3" t="s">
        <v>86</v>
      </c>
      <c r="AZ301" s="3" t="s">
        <v>86</v>
      </c>
      <c r="BA301" s="3" t="s">
        <v>86</v>
      </c>
      <c r="BB301" s="3" t="s">
        <v>86</v>
      </c>
      <c r="BC301" s="3" t="s">
        <v>86</v>
      </c>
      <c r="BD301" s="3" t="str">
        <f t="shared" si="105"/>
        <v>U</v>
      </c>
      <c r="BE301" s="3" t="s">
        <v>86</v>
      </c>
      <c r="BF301" s="3" t="s">
        <v>86</v>
      </c>
      <c r="BG301" s="3" t="str">
        <f t="shared" si="106"/>
        <v>U</v>
      </c>
      <c r="BH301" s="3" t="s">
        <v>86</v>
      </c>
      <c r="BI301" s="3" t="s">
        <v>86</v>
      </c>
      <c r="BJ301" s="3" t="s">
        <v>86</v>
      </c>
      <c r="BK301" s="3" t="s">
        <v>86</v>
      </c>
      <c r="BL301" s="3" t="str">
        <f t="shared" si="107"/>
        <v>U</v>
      </c>
      <c r="BM301" s="3" t="s">
        <v>86</v>
      </c>
      <c r="BN301" s="3" t="s">
        <v>86</v>
      </c>
      <c r="BO301" s="3" t="str">
        <f t="shared" si="108"/>
        <v>U</v>
      </c>
      <c r="BP301" s="25"/>
      <c r="BQ301" s="25"/>
      <c r="BR301" s="3"/>
      <c r="BS301" s="3"/>
      <c r="BT301" s="3"/>
    </row>
    <row r="302" spans="1:73" s="39" customFormat="1" x14ac:dyDescent="0.35">
      <c r="A302" s="3" t="s">
        <v>7</v>
      </c>
      <c r="B302" s="3" t="s">
        <v>2511</v>
      </c>
      <c r="C302" s="25" t="s">
        <v>685</v>
      </c>
      <c r="D302" s="25" t="s">
        <v>2531</v>
      </c>
      <c r="E302" s="3" t="s">
        <v>2509</v>
      </c>
      <c r="F302" s="3" t="s">
        <v>1169</v>
      </c>
      <c r="G302" s="3" t="s">
        <v>723</v>
      </c>
      <c r="H302" s="3">
        <v>9</v>
      </c>
      <c r="I302" s="29">
        <v>41898</v>
      </c>
      <c r="J302" s="25" t="s">
        <v>32</v>
      </c>
      <c r="K302" s="30" t="s">
        <v>770</v>
      </c>
      <c r="L302" s="60"/>
      <c r="M302" s="43" t="str">
        <f t="shared" si="89"/>
        <v>U U U U</v>
      </c>
      <c r="N302" s="43" t="str">
        <f t="shared" si="90"/>
        <v>U U U U U U</v>
      </c>
      <c r="O302" s="43" t="str">
        <f t="shared" si="91"/>
        <v>U U U</v>
      </c>
      <c r="P302" s="43" t="str">
        <f t="shared" si="92"/>
        <v>U U U</v>
      </c>
      <c r="Q302" s="3"/>
      <c r="R302" s="25" t="s">
        <v>55</v>
      </c>
      <c r="S302" s="25" t="s">
        <v>86</v>
      </c>
      <c r="T302" s="25" t="s">
        <v>86</v>
      </c>
      <c r="U302" s="25" t="s">
        <v>86</v>
      </c>
      <c r="V302" s="3" t="str">
        <f t="shared" si="93"/>
        <v>U</v>
      </c>
      <c r="W302" s="25" t="s">
        <v>86</v>
      </c>
      <c r="X302" s="3" t="str">
        <f t="shared" si="94"/>
        <v>U</v>
      </c>
      <c r="Y302" s="25" t="s">
        <v>86</v>
      </c>
      <c r="Z302" s="3" t="str">
        <f t="shared" si="95"/>
        <v>U</v>
      </c>
      <c r="AA302" s="3" t="s">
        <v>86</v>
      </c>
      <c r="AB302" s="3" t="str">
        <f t="shared" si="96"/>
        <v>U</v>
      </c>
      <c r="AC302" s="25" t="s">
        <v>86</v>
      </c>
      <c r="AD302" s="3" t="str">
        <f t="shared" si="97"/>
        <v>U</v>
      </c>
      <c r="AE302" s="25" t="s">
        <v>86</v>
      </c>
      <c r="AF302" s="25" t="s">
        <v>86</v>
      </c>
      <c r="AG302" s="3" t="str">
        <f t="shared" si="98"/>
        <v>U</v>
      </c>
      <c r="AH302" s="25" t="s">
        <v>86</v>
      </c>
      <c r="AI302" s="3" t="str">
        <f t="shared" si="99"/>
        <v>U</v>
      </c>
      <c r="AJ302" s="25" t="s">
        <v>86</v>
      </c>
      <c r="AK302" s="3" t="str">
        <f t="shared" si="100"/>
        <v>U</v>
      </c>
      <c r="AL302" s="25" t="s">
        <v>86</v>
      </c>
      <c r="AM302" s="3" t="str">
        <f t="shared" si="101"/>
        <v>U</v>
      </c>
      <c r="AN302" s="25" t="s">
        <v>86</v>
      </c>
      <c r="AO302" s="3" t="str">
        <f t="shared" si="102"/>
        <v>U</v>
      </c>
      <c r="AP302" s="3"/>
      <c r="AQ302" s="3"/>
      <c r="AR302" s="3" t="s">
        <v>86</v>
      </c>
      <c r="AS302" s="3" t="s">
        <v>86</v>
      </c>
      <c r="AT302" s="3" t="str">
        <f t="shared" si="103"/>
        <v>U</v>
      </c>
      <c r="AU302" s="3" t="s">
        <v>86</v>
      </c>
      <c r="AV302" s="3" t="s">
        <v>86</v>
      </c>
      <c r="AW302" s="3" t="s">
        <v>86</v>
      </c>
      <c r="AX302" s="3" t="str">
        <f t="shared" si="104"/>
        <v>U</v>
      </c>
      <c r="AY302" s="3" t="s">
        <v>86</v>
      </c>
      <c r="AZ302" s="3" t="s">
        <v>86</v>
      </c>
      <c r="BA302" s="3" t="s">
        <v>86</v>
      </c>
      <c r="BB302" s="3" t="s">
        <v>86</v>
      </c>
      <c r="BC302" s="3" t="s">
        <v>86</v>
      </c>
      <c r="BD302" s="3" t="str">
        <f t="shared" si="105"/>
        <v>U</v>
      </c>
      <c r="BE302" s="3" t="s">
        <v>86</v>
      </c>
      <c r="BF302" s="3" t="s">
        <v>86</v>
      </c>
      <c r="BG302" s="3" t="str">
        <f t="shared" si="106"/>
        <v>U</v>
      </c>
      <c r="BH302" s="3" t="s">
        <v>86</v>
      </c>
      <c r="BI302" s="3" t="s">
        <v>86</v>
      </c>
      <c r="BJ302" s="3" t="s">
        <v>86</v>
      </c>
      <c r="BK302" s="3" t="s">
        <v>86</v>
      </c>
      <c r="BL302" s="3" t="str">
        <f t="shared" si="107"/>
        <v>U</v>
      </c>
      <c r="BM302" s="3" t="s">
        <v>86</v>
      </c>
      <c r="BN302" s="3" t="s">
        <v>86</v>
      </c>
      <c r="BO302" s="3" t="str">
        <f t="shared" si="108"/>
        <v>U</v>
      </c>
      <c r="BP302" s="3"/>
      <c r="BQ302" s="3"/>
      <c r="BR302" s="3"/>
      <c r="BS302" s="3"/>
      <c r="BT302" s="3"/>
    </row>
    <row r="303" spans="1:73" s="39" customFormat="1" x14ac:dyDescent="0.35">
      <c r="A303" s="39" t="s">
        <v>7</v>
      </c>
      <c r="B303" s="39" t="s">
        <v>2511</v>
      </c>
      <c r="C303" s="39" t="s">
        <v>173</v>
      </c>
      <c r="D303" s="47" t="s">
        <v>2531</v>
      </c>
      <c r="E303" s="39" t="s">
        <v>2509</v>
      </c>
      <c r="F303" s="39" t="s">
        <v>238</v>
      </c>
      <c r="G303" s="39" t="s">
        <v>782</v>
      </c>
      <c r="H303" s="15">
        <v>0</v>
      </c>
      <c r="I303" s="41">
        <v>41631</v>
      </c>
      <c r="J303" s="41" t="s">
        <v>32</v>
      </c>
      <c r="K303" s="54" t="s">
        <v>132</v>
      </c>
      <c r="L303" s="55" t="s">
        <v>133</v>
      </c>
      <c r="M303" s="43" t="str">
        <f t="shared" si="89"/>
        <v>H5 R E U</v>
      </c>
      <c r="N303" s="43" t="str">
        <f t="shared" si="90"/>
        <v>S - - - Eth -</v>
      </c>
      <c r="O303" s="43" t="str">
        <f t="shared" si="91"/>
        <v>U U Z</v>
      </c>
      <c r="P303" s="43" t="str">
        <f t="shared" si="92"/>
        <v>U U U</v>
      </c>
      <c r="Q303" s="41" t="s">
        <v>134</v>
      </c>
      <c r="R303" s="41" t="s">
        <v>2080</v>
      </c>
      <c r="S303" s="41" t="s">
        <v>5</v>
      </c>
      <c r="T303" s="41" t="s">
        <v>5</v>
      </c>
      <c r="U303" s="41" t="s">
        <v>5</v>
      </c>
      <c r="V303" s="3" t="str">
        <f t="shared" si="93"/>
        <v>H5</v>
      </c>
      <c r="W303" s="41" t="s">
        <v>5</v>
      </c>
      <c r="X303" s="3" t="str">
        <f t="shared" si="94"/>
        <v>R</v>
      </c>
      <c r="Y303" s="41" t="s">
        <v>5</v>
      </c>
      <c r="Z303" s="3" t="str">
        <f t="shared" si="95"/>
        <v>E</v>
      </c>
      <c r="AA303" s="41" t="s">
        <v>86</v>
      </c>
      <c r="AB303" s="3" t="str">
        <f t="shared" si="96"/>
        <v>U</v>
      </c>
      <c r="AC303" s="41" t="s">
        <v>5</v>
      </c>
      <c r="AD303" s="3" t="str">
        <f t="shared" si="97"/>
        <v>S</v>
      </c>
      <c r="AE303" s="41" t="s">
        <v>2</v>
      </c>
      <c r="AF303" s="41" t="s">
        <v>2</v>
      </c>
      <c r="AG303" s="3" t="str">
        <f t="shared" si="98"/>
        <v>-</v>
      </c>
      <c r="AH303" s="41" t="s">
        <v>2</v>
      </c>
      <c r="AI303" s="3" t="str">
        <f t="shared" si="99"/>
        <v>-</v>
      </c>
      <c r="AJ303" s="41" t="s">
        <v>2</v>
      </c>
      <c r="AK303" s="3" t="str">
        <f t="shared" si="100"/>
        <v>-</v>
      </c>
      <c r="AL303" s="41" t="s">
        <v>5</v>
      </c>
      <c r="AM303" s="3" t="str">
        <f t="shared" si="101"/>
        <v>Eth</v>
      </c>
      <c r="AN303" s="41" t="s">
        <v>2</v>
      </c>
      <c r="AO303" s="3" t="str">
        <f t="shared" si="102"/>
        <v>-</v>
      </c>
      <c r="AP303" s="41"/>
      <c r="AQ303" s="41"/>
      <c r="AR303" s="41" t="s">
        <v>86</v>
      </c>
      <c r="AS303" s="41" t="s">
        <v>86</v>
      </c>
      <c r="AT303" s="3" t="str">
        <f t="shared" si="103"/>
        <v>U</v>
      </c>
      <c r="AU303" s="41" t="s">
        <v>86</v>
      </c>
      <c r="AV303" s="41" t="s">
        <v>86</v>
      </c>
      <c r="AW303" s="41" t="s">
        <v>86</v>
      </c>
      <c r="AX303" s="3" t="str">
        <f t="shared" si="104"/>
        <v>U</v>
      </c>
      <c r="AY303" s="47" t="s">
        <v>86</v>
      </c>
      <c r="AZ303" s="47" t="s">
        <v>86</v>
      </c>
      <c r="BA303" s="47" t="s">
        <v>86</v>
      </c>
      <c r="BB303" s="41" t="s">
        <v>406</v>
      </c>
      <c r="BC303" s="41" t="s">
        <v>5</v>
      </c>
      <c r="BD303" s="3" t="str">
        <f t="shared" si="105"/>
        <v>Z</v>
      </c>
      <c r="BE303" s="41" t="s">
        <v>86</v>
      </c>
      <c r="BF303" s="41" t="s">
        <v>86</v>
      </c>
      <c r="BG303" s="3" t="str">
        <f t="shared" si="106"/>
        <v>U</v>
      </c>
      <c r="BH303" s="41" t="s">
        <v>86</v>
      </c>
      <c r="BI303" s="41" t="s">
        <v>86</v>
      </c>
      <c r="BJ303" s="41" t="s">
        <v>86</v>
      </c>
      <c r="BK303" s="41" t="s">
        <v>86</v>
      </c>
      <c r="BL303" s="3" t="str">
        <f t="shared" si="107"/>
        <v>U</v>
      </c>
      <c r="BM303" s="41" t="s">
        <v>86</v>
      </c>
      <c r="BN303" s="41" t="s">
        <v>86</v>
      </c>
      <c r="BO303" s="3" t="str">
        <f t="shared" si="108"/>
        <v>U</v>
      </c>
      <c r="BS303" s="47"/>
    </row>
    <row r="304" spans="1:73" s="39" customFormat="1" x14ac:dyDescent="0.35">
      <c r="A304" s="39" t="s">
        <v>7</v>
      </c>
      <c r="B304" s="39" t="s">
        <v>2511</v>
      </c>
      <c r="C304" s="67" t="s">
        <v>2025</v>
      </c>
      <c r="D304" s="47" t="s">
        <v>2531</v>
      </c>
      <c r="E304" s="39" t="s">
        <v>2509</v>
      </c>
      <c r="F304" s="39" t="s">
        <v>2026</v>
      </c>
      <c r="G304" s="39" t="s">
        <v>782</v>
      </c>
      <c r="H304" s="15">
        <v>8</v>
      </c>
      <c r="I304" s="68">
        <v>41879</v>
      </c>
      <c r="J304" s="41" t="s">
        <v>32</v>
      </c>
      <c r="K304" s="69" t="s">
        <v>2027</v>
      </c>
      <c r="L304" s="55"/>
      <c r="M304" s="43" t="str">
        <f t="shared" si="89"/>
        <v>U U U U</v>
      </c>
      <c r="N304" s="43" t="str">
        <f t="shared" si="90"/>
        <v>U U U U U U</v>
      </c>
      <c r="O304" s="43" t="str">
        <f t="shared" si="91"/>
        <v>U U U</v>
      </c>
      <c r="P304" s="43" t="str">
        <f t="shared" si="92"/>
        <v>U U U</v>
      </c>
      <c r="Q304" s="41"/>
      <c r="R304" s="41" t="s">
        <v>55</v>
      </c>
      <c r="S304" s="41" t="s">
        <v>86</v>
      </c>
      <c r="T304" s="41" t="s">
        <v>86</v>
      </c>
      <c r="U304" s="41" t="s">
        <v>86</v>
      </c>
      <c r="V304" s="3" t="str">
        <f t="shared" si="93"/>
        <v>U</v>
      </c>
      <c r="W304" s="41" t="s">
        <v>86</v>
      </c>
      <c r="X304" s="3" t="str">
        <f t="shared" si="94"/>
        <v>U</v>
      </c>
      <c r="Y304" s="41" t="s">
        <v>86</v>
      </c>
      <c r="Z304" s="3" t="str">
        <f t="shared" si="95"/>
        <v>U</v>
      </c>
      <c r="AA304" s="41" t="s">
        <v>86</v>
      </c>
      <c r="AB304" s="3" t="str">
        <f t="shared" si="96"/>
        <v>U</v>
      </c>
      <c r="AC304" s="41" t="s">
        <v>86</v>
      </c>
      <c r="AD304" s="3" t="str">
        <f t="shared" si="97"/>
        <v>U</v>
      </c>
      <c r="AE304" s="41" t="s">
        <v>86</v>
      </c>
      <c r="AF304" s="41" t="s">
        <v>86</v>
      </c>
      <c r="AG304" s="3" t="str">
        <f t="shared" si="98"/>
        <v>U</v>
      </c>
      <c r="AH304" s="41" t="s">
        <v>86</v>
      </c>
      <c r="AI304" s="3" t="str">
        <f t="shared" si="99"/>
        <v>U</v>
      </c>
      <c r="AJ304" s="41" t="s">
        <v>86</v>
      </c>
      <c r="AK304" s="3" t="str">
        <f t="shared" si="100"/>
        <v>U</v>
      </c>
      <c r="AL304" s="41" t="s">
        <v>86</v>
      </c>
      <c r="AM304" s="3" t="str">
        <f t="shared" si="101"/>
        <v>U</v>
      </c>
      <c r="AN304" s="41" t="s">
        <v>86</v>
      </c>
      <c r="AO304" s="3" t="str">
        <f t="shared" si="102"/>
        <v>U</v>
      </c>
      <c r="AP304" s="41"/>
      <c r="AQ304" s="41"/>
      <c r="AR304" s="41" t="s">
        <v>86</v>
      </c>
      <c r="AS304" s="41" t="s">
        <v>86</v>
      </c>
      <c r="AT304" s="3" t="str">
        <f t="shared" si="103"/>
        <v>U</v>
      </c>
      <c r="AU304" s="41" t="s">
        <v>86</v>
      </c>
      <c r="AV304" s="41" t="s">
        <v>86</v>
      </c>
      <c r="AW304" s="41" t="s">
        <v>86</v>
      </c>
      <c r="AX304" s="3" t="str">
        <f t="shared" si="104"/>
        <v>U</v>
      </c>
      <c r="AY304" s="47" t="s">
        <v>86</v>
      </c>
      <c r="AZ304" s="47" t="s">
        <v>86</v>
      </c>
      <c r="BA304" s="47" t="s">
        <v>86</v>
      </c>
      <c r="BB304" s="41" t="s">
        <v>86</v>
      </c>
      <c r="BC304" s="41" t="s">
        <v>86</v>
      </c>
      <c r="BD304" s="3" t="str">
        <f t="shared" si="105"/>
        <v>U</v>
      </c>
      <c r="BE304" s="41" t="s">
        <v>86</v>
      </c>
      <c r="BF304" s="41" t="s">
        <v>86</v>
      </c>
      <c r="BG304" s="3" t="str">
        <f t="shared" si="106"/>
        <v>U</v>
      </c>
      <c r="BH304" s="41" t="s">
        <v>86</v>
      </c>
      <c r="BI304" s="41" t="s">
        <v>86</v>
      </c>
      <c r="BJ304" s="41" t="s">
        <v>86</v>
      </c>
      <c r="BK304" s="41" t="s">
        <v>86</v>
      </c>
      <c r="BL304" s="3" t="str">
        <f t="shared" si="107"/>
        <v>U</v>
      </c>
      <c r="BM304" s="41" t="s">
        <v>86</v>
      </c>
      <c r="BN304" s="41" t="s">
        <v>86</v>
      </c>
      <c r="BO304" s="3" t="str">
        <f t="shared" si="108"/>
        <v>U</v>
      </c>
      <c r="BS304" s="47"/>
    </row>
    <row r="305" spans="1:72" s="39" customFormat="1" x14ac:dyDescent="0.35">
      <c r="A305" s="39" t="s">
        <v>7</v>
      </c>
      <c r="B305" s="39" t="s">
        <v>2511</v>
      </c>
      <c r="C305" s="67" t="s">
        <v>2028</v>
      </c>
      <c r="D305" s="47" t="s">
        <v>2531</v>
      </c>
      <c r="E305" s="39" t="s">
        <v>2509</v>
      </c>
      <c r="F305" s="39" t="s">
        <v>2029</v>
      </c>
      <c r="G305" s="39" t="s">
        <v>782</v>
      </c>
      <c r="H305" s="15">
        <v>9</v>
      </c>
      <c r="I305" s="68">
        <v>41912</v>
      </c>
      <c r="J305" s="41" t="s">
        <v>32</v>
      </c>
      <c r="K305" s="69" t="s">
        <v>2030</v>
      </c>
      <c r="L305" s="55"/>
      <c r="M305" s="43" t="str">
        <f t="shared" si="89"/>
        <v>U U U U</v>
      </c>
      <c r="N305" s="43" t="str">
        <f t="shared" si="90"/>
        <v>U U U U U U</v>
      </c>
      <c r="O305" s="43"/>
      <c r="P305" s="43"/>
      <c r="Q305" s="41"/>
      <c r="R305" s="41" t="s">
        <v>55</v>
      </c>
      <c r="S305" s="41" t="s">
        <v>86</v>
      </c>
      <c r="T305" s="41" t="s">
        <v>86</v>
      </c>
      <c r="U305" s="41" t="s">
        <v>86</v>
      </c>
      <c r="V305" s="3" t="str">
        <f t="shared" si="93"/>
        <v>U</v>
      </c>
      <c r="W305" s="41" t="s">
        <v>86</v>
      </c>
      <c r="X305" s="3" t="str">
        <f t="shared" si="94"/>
        <v>U</v>
      </c>
      <c r="Y305" s="41" t="s">
        <v>86</v>
      </c>
      <c r="Z305" s="3" t="str">
        <f t="shared" si="95"/>
        <v>U</v>
      </c>
      <c r="AA305" s="41" t="s">
        <v>86</v>
      </c>
      <c r="AB305" s="3" t="str">
        <f t="shared" si="96"/>
        <v>U</v>
      </c>
      <c r="AC305" s="41" t="s">
        <v>86</v>
      </c>
      <c r="AD305" s="3" t="str">
        <f t="shared" si="97"/>
        <v>U</v>
      </c>
      <c r="AE305" s="41" t="s">
        <v>86</v>
      </c>
      <c r="AF305" s="41" t="s">
        <v>86</v>
      </c>
      <c r="AG305" s="3" t="str">
        <f t="shared" si="98"/>
        <v>U</v>
      </c>
      <c r="AH305" s="41" t="s">
        <v>86</v>
      </c>
      <c r="AI305" s="3" t="str">
        <f t="shared" si="99"/>
        <v>U</v>
      </c>
      <c r="AJ305" s="41" t="s">
        <v>86</v>
      </c>
      <c r="AK305" s="3" t="str">
        <f t="shared" si="100"/>
        <v>U</v>
      </c>
      <c r="AL305" s="41" t="s">
        <v>86</v>
      </c>
      <c r="AM305" s="3" t="str">
        <f t="shared" si="101"/>
        <v>U</v>
      </c>
      <c r="AN305" s="41" t="s">
        <v>86</v>
      </c>
      <c r="AO305" s="3" t="str">
        <f t="shared" si="102"/>
        <v>U</v>
      </c>
      <c r="AP305" s="41"/>
      <c r="AQ305" s="41"/>
      <c r="AR305" s="41" t="s">
        <v>86</v>
      </c>
      <c r="AS305" s="41" t="s">
        <v>86</v>
      </c>
      <c r="AT305" s="3"/>
      <c r="AU305" s="41" t="s">
        <v>86</v>
      </c>
      <c r="AV305" s="41" t="s">
        <v>86</v>
      </c>
      <c r="AW305" s="41" t="s">
        <v>86</v>
      </c>
      <c r="AX305" s="3"/>
      <c r="AY305" s="47" t="s">
        <v>86</v>
      </c>
      <c r="AZ305" s="47" t="s">
        <v>86</v>
      </c>
      <c r="BA305" s="47" t="s">
        <v>86</v>
      </c>
      <c r="BB305" s="41" t="s">
        <v>86</v>
      </c>
      <c r="BC305" s="41" t="s">
        <v>86</v>
      </c>
      <c r="BD305" s="3"/>
      <c r="BE305" s="41" t="s">
        <v>86</v>
      </c>
      <c r="BF305" s="41" t="s">
        <v>86</v>
      </c>
      <c r="BG305" s="3"/>
      <c r="BH305" s="41" t="s">
        <v>86</v>
      </c>
      <c r="BI305" s="41" t="s">
        <v>86</v>
      </c>
      <c r="BJ305" s="41" t="s">
        <v>86</v>
      </c>
      <c r="BK305" s="41" t="s">
        <v>86</v>
      </c>
      <c r="BL305" s="3"/>
      <c r="BM305" s="41" t="s">
        <v>86</v>
      </c>
      <c r="BN305" s="41" t="s">
        <v>86</v>
      </c>
      <c r="BO305" s="3"/>
      <c r="BS305" s="47"/>
    </row>
    <row r="306" spans="1:72" s="39" customFormat="1" x14ac:dyDescent="0.35">
      <c r="A306" s="39" t="s">
        <v>7</v>
      </c>
      <c r="B306" s="39" t="s">
        <v>2511</v>
      </c>
      <c r="C306" s="47" t="s">
        <v>143</v>
      </c>
      <c r="D306" s="47" t="s">
        <v>2531</v>
      </c>
      <c r="E306" s="39" t="s">
        <v>2509</v>
      </c>
      <c r="F306" s="39" t="s">
        <v>234</v>
      </c>
      <c r="G306" s="39" t="s">
        <v>702</v>
      </c>
      <c r="H306" s="50">
        <v>0</v>
      </c>
      <c r="I306" s="51">
        <v>41634</v>
      </c>
      <c r="J306" s="47" t="s">
        <v>35</v>
      </c>
      <c r="K306" s="52" t="s">
        <v>63</v>
      </c>
      <c r="L306" s="53" t="s">
        <v>64</v>
      </c>
      <c r="M306" s="43" t="str">
        <f t="shared" si="89"/>
        <v>H5 R E U</v>
      </c>
      <c r="N306" s="43" t="str">
        <f t="shared" si="90"/>
        <v>S - - - Eth -</v>
      </c>
      <c r="O306" s="43" t="str">
        <f t="shared" ref="O306:O369" si="109">CONCATENATE(AX306," ",AT306," ", BD306)</f>
        <v>U U -</v>
      </c>
      <c r="P306" s="43" t="str">
        <f t="shared" ref="P306:P369" si="110">CONCATENATE(BG306," ",BL306," ",BO306)</f>
        <v>U U U</v>
      </c>
      <c r="Q306" s="47" t="s">
        <v>65</v>
      </c>
      <c r="R306" s="47" t="s">
        <v>2080</v>
      </c>
      <c r="S306" s="47" t="s">
        <v>5</v>
      </c>
      <c r="T306" s="47" t="s">
        <v>5</v>
      </c>
      <c r="U306" s="47" t="s">
        <v>5</v>
      </c>
      <c r="V306" s="3" t="str">
        <f t="shared" si="93"/>
        <v>H5</v>
      </c>
      <c r="W306" s="47" t="s">
        <v>5</v>
      </c>
      <c r="X306" s="3" t="str">
        <f t="shared" si="94"/>
        <v>R</v>
      </c>
      <c r="Y306" s="47" t="s">
        <v>5</v>
      </c>
      <c r="Z306" s="3" t="str">
        <f t="shared" si="95"/>
        <v>E</v>
      </c>
      <c r="AA306" s="47" t="s">
        <v>86</v>
      </c>
      <c r="AB306" s="3" t="str">
        <f t="shared" si="96"/>
        <v>U</v>
      </c>
      <c r="AC306" s="47" t="s">
        <v>5</v>
      </c>
      <c r="AD306" s="3" t="str">
        <f t="shared" si="97"/>
        <v>S</v>
      </c>
      <c r="AE306" s="47" t="s">
        <v>2</v>
      </c>
      <c r="AF306" s="47" t="s">
        <v>2</v>
      </c>
      <c r="AG306" s="3" t="str">
        <f t="shared" si="98"/>
        <v>-</v>
      </c>
      <c r="AH306" s="47" t="s">
        <v>2</v>
      </c>
      <c r="AI306" s="3" t="str">
        <f t="shared" si="99"/>
        <v>-</v>
      </c>
      <c r="AJ306" s="47" t="s">
        <v>2</v>
      </c>
      <c r="AK306" s="3" t="str">
        <f t="shared" si="100"/>
        <v>-</v>
      </c>
      <c r="AL306" s="47" t="s">
        <v>5</v>
      </c>
      <c r="AM306" s="3" t="str">
        <f t="shared" si="101"/>
        <v>Eth</v>
      </c>
      <c r="AN306" s="47" t="s">
        <v>2</v>
      </c>
      <c r="AO306" s="3" t="str">
        <f t="shared" si="102"/>
        <v>-</v>
      </c>
      <c r="AP306" s="47"/>
      <c r="AQ306" s="47"/>
      <c r="AR306" s="47" t="s">
        <v>86</v>
      </c>
      <c r="AS306" s="47" t="s">
        <v>86</v>
      </c>
      <c r="AT306" s="3" t="str">
        <f t="shared" ref="AT306:AT369" si="111">IF(AS306="R","R",(IF(AS306&lt;&gt;"S","U","-")))</f>
        <v>U</v>
      </c>
      <c r="AU306" s="47" t="s">
        <v>86</v>
      </c>
      <c r="AV306" s="47" t="s">
        <v>86</v>
      </c>
      <c r="AW306" s="47" t="s">
        <v>86</v>
      </c>
      <c r="AX306" s="3" t="str">
        <f t="shared" ref="AX306:AX369" si="112">IF(AW306="Rh","Hh",(IF(AW306="Rb","Hb",(IF(AW306&lt;&gt;"S","U","-")))))</f>
        <v>U</v>
      </c>
      <c r="AY306" s="47" t="s">
        <v>86</v>
      </c>
      <c r="AZ306" s="47" t="s">
        <v>86</v>
      </c>
      <c r="BA306" s="47" t="s">
        <v>86</v>
      </c>
      <c r="BB306" s="47" t="s">
        <v>1271</v>
      </c>
      <c r="BC306" s="39" t="s">
        <v>2</v>
      </c>
      <c r="BD306" s="3" t="str">
        <f t="shared" ref="BD306:BD369" si="113">IF(BC306="R","Z",(IF(BC306&lt;&gt;"S","U","-")))</f>
        <v>-</v>
      </c>
      <c r="BE306" s="47" t="s">
        <v>86</v>
      </c>
      <c r="BF306" s="47" t="s">
        <v>86</v>
      </c>
      <c r="BG306" s="3" t="str">
        <f t="shared" ref="BG306:BG369" si="114">IF(BF306="R (haute)","FQh",(IF(BF306="R","FQb",IF(BF306&lt;&gt;"S","U","-"))))</f>
        <v>U</v>
      </c>
      <c r="BH306" s="47" t="s">
        <v>86</v>
      </c>
      <c r="BI306" s="47" t="s">
        <v>86</v>
      </c>
      <c r="BJ306" s="47" t="s">
        <v>86</v>
      </c>
      <c r="BK306" s="47" t="s">
        <v>86</v>
      </c>
      <c r="BL306" s="3" t="str">
        <f t="shared" ref="BL306:BL369" si="115">IF(BK306="R","Inj",(IF(BK306&lt;&gt;"S","U","-")))</f>
        <v>U</v>
      </c>
      <c r="BM306" s="47" t="s">
        <v>86</v>
      </c>
      <c r="BN306" s="47" t="s">
        <v>86</v>
      </c>
      <c r="BO306" s="3" t="str">
        <f t="shared" ref="BO306:BO369" si="116">IF(BN306="R","Inj",(IF(BN306&lt;&gt;"S","U","-")))</f>
        <v>U</v>
      </c>
      <c r="BS306" s="47"/>
    </row>
    <row r="307" spans="1:72" s="39" customFormat="1" x14ac:dyDescent="0.35">
      <c r="A307" s="3" t="s">
        <v>7</v>
      </c>
      <c r="B307" s="3" t="s">
        <v>2511</v>
      </c>
      <c r="C307" s="25" t="s">
        <v>669</v>
      </c>
      <c r="D307" s="25" t="s">
        <v>2531</v>
      </c>
      <c r="E307" s="3" t="s">
        <v>2509</v>
      </c>
      <c r="F307" s="3" t="s">
        <v>1165</v>
      </c>
      <c r="G307" s="3" t="s">
        <v>702</v>
      </c>
      <c r="H307" s="3">
        <v>8</v>
      </c>
      <c r="I307" s="29">
        <v>41887</v>
      </c>
      <c r="J307" s="25" t="s">
        <v>35</v>
      </c>
      <c r="K307" s="30" t="s">
        <v>744</v>
      </c>
      <c r="L307" s="60"/>
      <c r="M307" s="43" t="str">
        <f t="shared" si="89"/>
        <v>U U U U</v>
      </c>
      <c r="N307" s="43" t="str">
        <f t="shared" si="90"/>
        <v>U U U U U U</v>
      </c>
      <c r="O307" s="43" t="str">
        <f t="shared" si="109"/>
        <v>U U U</v>
      </c>
      <c r="P307" s="43" t="str">
        <f t="shared" si="110"/>
        <v>U U U</v>
      </c>
      <c r="Q307" s="3"/>
      <c r="R307" s="25" t="s">
        <v>55</v>
      </c>
      <c r="S307" s="25" t="s">
        <v>86</v>
      </c>
      <c r="T307" s="25" t="s">
        <v>86</v>
      </c>
      <c r="U307" s="25" t="s">
        <v>86</v>
      </c>
      <c r="V307" s="3" t="str">
        <f t="shared" si="93"/>
        <v>U</v>
      </c>
      <c r="W307" s="25" t="s">
        <v>86</v>
      </c>
      <c r="X307" s="3" t="str">
        <f t="shared" si="94"/>
        <v>U</v>
      </c>
      <c r="Y307" s="25" t="s">
        <v>86</v>
      </c>
      <c r="Z307" s="3" t="str">
        <f t="shared" si="95"/>
        <v>U</v>
      </c>
      <c r="AA307" s="3" t="s">
        <v>86</v>
      </c>
      <c r="AB307" s="3" t="str">
        <f t="shared" si="96"/>
        <v>U</v>
      </c>
      <c r="AC307" s="25" t="s">
        <v>86</v>
      </c>
      <c r="AD307" s="3" t="str">
        <f t="shared" si="97"/>
        <v>U</v>
      </c>
      <c r="AE307" s="25" t="s">
        <v>86</v>
      </c>
      <c r="AF307" s="25" t="s">
        <v>86</v>
      </c>
      <c r="AG307" s="3" t="str">
        <f t="shared" si="98"/>
        <v>U</v>
      </c>
      <c r="AH307" s="25" t="s">
        <v>86</v>
      </c>
      <c r="AI307" s="3" t="str">
        <f t="shared" si="99"/>
        <v>U</v>
      </c>
      <c r="AJ307" s="25" t="s">
        <v>86</v>
      </c>
      <c r="AK307" s="3" t="str">
        <f t="shared" si="100"/>
        <v>U</v>
      </c>
      <c r="AL307" s="25" t="s">
        <v>86</v>
      </c>
      <c r="AM307" s="3" t="str">
        <f t="shared" si="101"/>
        <v>U</v>
      </c>
      <c r="AN307" s="25" t="s">
        <v>86</v>
      </c>
      <c r="AO307" s="3" t="str">
        <f t="shared" si="102"/>
        <v>U</v>
      </c>
      <c r="AP307" s="3"/>
      <c r="AQ307" s="3"/>
      <c r="AR307" s="3" t="s">
        <v>86</v>
      </c>
      <c r="AS307" s="3" t="s">
        <v>86</v>
      </c>
      <c r="AT307" s="3" t="str">
        <f t="shared" si="111"/>
        <v>U</v>
      </c>
      <c r="AU307" s="3" t="s">
        <v>86</v>
      </c>
      <c r="AV307" s="3" t="s">
        <v>86</v>
      </c>
      <c r="AW307" s="3" t="s">
        <v>86</v>
      </c>
      <c r="AX307" s="3" t="str">
        <f t="shared" si="112"/>
        <v>U</v>
      </c>
      <c r="AY307" s="3" t="s">
        <v>86</v>
      </c>
      <c r="AZ307" s="3" t="s">
        <v>86</v>
      </c>
      <c r="BA307" s="3" t="s">
        <v>86</v>
      </c>
      <c r="BB307" s="3" t="s">
        <v>86</v>
      </c>
      <c r="BC307" s="3" t="s">
        <v>86</v>
      </c>
      <c r="BD307" s="3" t="str">
        <f t="shared" si="113"/>
        <v>U</v>
      </c>
      <c r="BE307" s="3" t="s">
        <v>86</v>
      </c>
      <c r="BF307" s="3" t="s">
        <v>86</v>
      </c>
      <c r="BG307" s="3" t="str">
        <f t="shared" si="114"/>
        <v>U</v>
      </c>
      <c r="BH307" s="3" t="s">
        <v>86</v>
      </c>
      <c r="BI307" s="3" t="s">
        <v>86</v>
      </c>
      <c r="BJ307" s="3" t="s">
        <v>86</v>
      </c>
      <c r="BK307" s="3" t="s">
        <v>86</v>
      </c>
      <c r="BL307" s="3" t="str">
        <f t="shared" si="115"/>
        <v>U</v>
      </c>
      <c r="BM307" s="3" t="s">
        <v>86</v>
      </c>
      <c r="BN307" s="3" t="s">
        <v>86</v>
      </c>
      <c r="BO307" s="3" t="str">
        <f t="shared" si="116"/>
        <v>U</v>
      </c>
      <c r="BP307" s="3"/>
      <c r="BQ307" s="3"/>
      <c r="BR307" s="3"/>
      <c r="BS307" s="3"/>
      <c r="BT307" s="3"/>
    </row>
    <row r="308" spans="1:72" s="39" customFormat="1" x14ac:dyDescent="0.35">
      <c r="A308" s="3" t="s">
        <v>7</v>
      </c>
      <c r="B308" s="3" t="s">
        <v>2511</v>
      </c>
      <c r="C308" s="25" t="s">
        <v>670</v>
      </c>
      <c r="D308" s="25" t="s">
        <v>2531</v>
      </c>
      <c r="E308" s="3" t="s">
        <v>2509</v>
      </c>
      <c r="F308" s="3" t="s">
        <v>1178</v>
      </c>
      <c r="G308" s="3" t="s">
        <v>702</v>
      </c>
      <c r="H308" s="3">
        <v>9</v>
      </c>
      <c r="I308" s="29">
        <v>41912</v>
      </c>
      <c r="J308" s="25" t="s">
        <v>35</v>
      </c>
      <c r="K308" s="30" t="s">
        <v>745</v>
      </c>
      <c r="L308" s="31"/>
      <c r="M308" s="43" t="str">
        <f t="shared" si="89"/>
        <v>U U U U</v>
      </c>
      <c r="N308" s="43" t="str">
        <f t="shared" si="90"/>
        <v>U U U U U U</v>
      </c>
      <c r="O308" s="43" t="str">
        <f t="shared" si="109"/>
        <v>U U U</v>
      </c>
      <c r="P308" s="43" t="str">
        <f t="shared" si="110"/>
        <v>U U U</v>
      </c>
      <c r="Q308" s="3"/>
      <c r="R308" s="25" t="s">
        <v>55</v>
      </c>
      <c r="S308" s="25" t="s">
        <v>86</v>
      </c>
      <c r="T308" s="25" t="s">
        <v>86</v>
      </c>
      <c r="U308" s="25" t="s">
        <v>86</v>
      </c>
      <c r="V308" s="3" t="str">
        <f t="shared" si="93"/>
        <v>U</v>
      </c>
      <c r="W308" s="25" t="s">
        <v>86</v>
      </c>
      <c r="X308" s="3" t="str">
        <f t="shared" si="94"/>
        <v>U</v>
      </c>
      <c r="Y308" s="25" t="s">
        <v>86</v>
      </c>
      <c r="Z308" s="3" t="str">
        <f t="shared" si="95"/>
        <v>U</v>
      </c>
      <c r="AA308" s="3" t="s">
        <v>86</v>
      </c>
      <c r="AB308" s="3" t="str">
        <f t="shared" si="96"/>
        <v>U</v>
      </c>
      <c r="AC308" s="25" t="s">
        <v>86</v>
      </c>
      <c r="AD308" s="3" t="str">
        <f t="shared" si="97"/>
        <v>U</v>
      </c>
      <c r="AE308" s="25" t="s">
        <v>86</v>
      </c>
      <c r="AF308" s="25" t="s">
        <v>86</v>
      </c>
      <c r="AG308" s="3" t="str">
        <f t="shared" si="98"/>
        <v>U</v>
      </c>
      <c r="AH308" s="25" t="s">
        <v>86</v>
      </c>
      <c r="AI308" s="3" t="str">
        <f t="shared" si="99"/>
        <v>U</v>
      </c>
      <c r="AJ308" s="25" t="s">
        <v>86</v>
      </c>
      <c r="AK308" s="3" t="str">
        <f t="shared" si="100"/>
        <v>U</v>
      </c>
      <c r="AL308" s="25" t="s">
        <v>86</v>
      </c>
      <c r="AM308" s="3" t="str">
        <f t="shared" si="101"/>
        <v>U</v>
      </c>
      <c r="AN308" s="25" t="s">
        <v>86</v>
      </c>
      <c r="AO308" s="3" t="str">
        <f t="shared" si="102"/>
        <v>U</v>
      </c>
      <c r="AP308" s="3"/>
      <c r="AQ308" s="3"/>
      <c r="AR308" s="3" t="s">
        <v>86</v>
      </c>
      <c r="AS308" s="3" t="s">
        <v>86</v>
      </c>
      <c r="AT308" s="3" t="str">
        <f t="shared" si="111"/>
        <v>U</v>
      </c>
      <c r="AU308" s="3" t="s">
        <v>86</v>
      </c>
      <c r="AV308" s="3" t="s">
        <v>86</v>
      </c>
      <c r="AW308" s="3" t="s">
        <v>86</v>
      </c>
      <c r="AX308" s="3" t="str">
        <f t="shared" si="112"/>
        <v>U</v>
      </c>
      <c r="AY308" s="3" t="s">
        <v>86</v>
      </c>
      <c r="AZ308" s="3" t="s">
        <v>86</v>
      </c>
      <c r="BA308" s="3" t="s">
        <v>86</v>
      </c>
      <c r="BB308" s="3" t="s">
        <v>86</v>
      </c>
      <c r="BC308" s="3" t="s">
        <v>86</v>
      </c>
      <c r="BD308" s="3" t="str">
        <f t="shared" si="113"/>
        <v>U</v>
      </c>
      <c r="BE308" s="3" t="s">
        <v>86</v>
      </c>
      <c r="BF308" s="3" t="s">
        <v>86</v>
      </c>
      <c r="BG308" s="3" t="str">
        <f t="shared" si="114"/>
        <v>U</v>
      </c>
      <c r="BH308" s="3" t="s">
        <v>86</v>
      </c>
      <c r="BI308" s="3" t="s">
        <v>86</v>
      </c>
      <c r="BJ308" s="3" t="s">
        <v>86</v>
      </c>
      <c r="BK308" s="3" t="s">
        <v>86</v>
      </c>
      <c r="BL308" s="3" t="str">
        <f t="shared" si="115"/>
        <v>U</v>
      </c>
      <c r="BM308" s="3" t="s">
        <v>86</v>
      </c>
      <c r="BN308" s="3" t="s">
        <v>86</v>
      </c>
      <c r="BO308" s="3" t="str">
        <f t="shared" si="116"/>
        <v>U</v>
      </c>
      <c r="BP308" s="25"/>
      <c r="BQ308" s="25"/>
      <c r="BR308" s="3"/>
      <c r="BS308" s="3"/>
      <c r="BT308" s="3"/>
    </row>
    <row r="309" spans="1:72" s="39" customFormat="1" x14ac:dyDescent="0.35">
      <c r="A309" s="39" t="s">
        <v>7</v>
      </c>
      <c r="B309" s="39" t="s">
        <v>2511</v>
      </c>
      <c r="C309" s="39" t="s">
        <v>169</v>
      </c>
      <c r="D309" s="47" t="s">
        <v>2531</v>
      </c>
      <c r="E309" s="39" t="s">
        <v>2509</v>
      </c>
      <c r="F309" s="39" t="s">
        <v>239</v>
      </c>
      <c r="G309" s="39" t="s">
        <v>725</v>
      </c>
      <c r="H309" s="15">
        <v>0</v>
      </c>
      <c r="I309" s="41">
        <v>41649</v>
      </c>
      <c r="J309" s="41" t="s">
        <v>35</v>
      </c>
      <c r="K309" s="54" t="s">
        <v>124</v>
      </c>
      <c r="L309" s="55" t="s">
        <v>125</v>
      </c>
      <c r="M309" s="43" t="str">
        <f t="shared" si="89"/>
        <v>H1 R E U</v>
      </c>
      <c r="N309" s="43" t="str">
        <f t="shared" si="90"/>
        <v>S - - - - -</v>
      </c>
      <c r="O309" s="43" t="str">
        <f t="shared" si="109"/>
        <v>U U -</v>
      </c>
      <c r="P309" s="43" t="str">
        <f t="shared" si="110"/>
        <v>U U U</v>
      </c>
      <c r="Q309" s="41" t="s">
        <v>126</v>
      </c>
      <c r="R309" s="41" t="s">
        <v>2080</v>
      </c>
      <c r="S309" s="41" t="s">
        <v>5</v>
      </c>
      <c r="T309" s="41" t="s">
        <v>5</v>
      </c>
      <c r="U309" s="41" t="s">
        <v>2</v>
      </c>
      <c r="V309" s="3" t="str">
        <f t="shared" si="93"/>
        <v>H1</v>
      </c>
      <c r="W309" s="41" t="s">
        <v>5</v>
      </c>
      <c r="X309" s="3" t="str">
        <f t="shared" si="94"/>
        <v>R</v>
      </c>
      <c r="Y309" s="41" t="s">
        <v>5</v>
      </c>
      <c r="Z309" s="3" t="str">
        <f t="shared" si="95"/>
        <v>E</v>
      </c>
      <c r="AA309" s="41" t="s">
        <v>86</v>
      </c>
      <c r="AB309" s="3" t="str">
        <f t="shared" si="96"/>
        <v>U</v>
      </c>
      <c r="AC309" s="41" t="s">
        <v>5</v>
      </c>
      <c r="AD309" s="3" t="str">
        <f t="shared" si="97"/>
        <v>S</v>
      </c>
      <c r="AE309" s="41" t="s">
        <v>2</v>
      </c>
      <c r="AF309" s="41" t="s">
        <v>2</v>
      </c>
      <c r="AG309" s="3" t="str">
        <f t="shared" si="98"/>
        <v>-</v>
      </c>
      <c r="AH309" s="41" t="s">
        <v>2</v>
      </c>
      <c r="AI309" s="3" t="str">
        <f t="shared" si="99"/>
        <v>-</v>
      </c>
      <c r="AJ309" s="41" t="s">
        <v>2</v>
      </c>
      <c r="AK309" s="3" t="str">
        <f t="shared" si="100"/>
        <v>-</v>
      </c>
      <c r="AL309" s="41" t="s">
        <v>2</v>
      </c>
      <c r="AM309" s="3" t="str">
        <f t="shared" si="101"/>
        <v>-</v>
      </c>
      <c r="AN309" s="41" t="s">
        <v>2</v>
      </c>
      <c r="AO309" s="3" t="str">
        <f t="shared" si="102"/>
        <v>-</v>
      </c>
      <c r="AP309" s="41"/>
      <c r="AQ309" s="41"/>
      <c r="AR309" s="41" t="s">
        <v>86</v>
      </c>
      <c r="AS309" s="41" t="s">
        <v>86</v>
      </c>
      <c r="AT309" s="3" t="str">
        <f t="shared" si="111"/>
        <v>U</v>
      </c>
      <c r="AU309" s="41" t="s">
        <v>86</v>
      </c>
      <c r="AV309" s="41" t="s">
        <v>86</v>
      </c>
      <c r="AW309" s="41" t="s">
        <v>86</v>
      </c>
      <c r="AX309" s="3" t="str">
        <f t="shared" si="112"/>
        <v>U</v>
      </c>
      <c r="AY309" s="47" t="s">
        <v>86</v>
      </c>
      <c r="AZ309" s="47" t="s">
        <v>86</v>
      </c>
      <c r="BA309" s="47" t="s">
        <v>86</v>
      </c>
      <c r="BB309" s="41" t="s">
        <v>1271</v>
      </c>
      <c r="BC309" s="41" t="s">
        <v>2</v>
      </c>
      <c r="BD309" s="3" t="str">
        <f t="shared" si="113"/>
        <v>-</v>
      </c>
      <c r="BE309" s="41" t="s">
        <v>86</v>
      </c>
      <c r="BF309" s="41" t="s">
        <v>86</v>
      </c>
      <c r="BG309" s="3" t="str">
        <f t="shared" si="114"/>
        <v>U</v>
      </c>
      <c r="BH309" s="41" t="s">
        <v>86</v>
      </c>
      <c r="BI309" s="41" t="s">
        <v>86</v>
      </c>
      <c r="BJ309" s="41" t="s">
        <v>86</v>
      </c>
      <c r="BK309" s="41" t="s">
        <v>86</v>
      </c>
      <c r="BL309" s="3" t="str">
        <f t="shared" si="115"/>
        <v>U</v>
      </c>
      <c r="BM309" s="41" t="s">
        <v>86</v>
      </c>
      <c r="BN309" s="41" t="s">
        <v>86</v>
      </c>
      <c r="BO309" s="3" t="str">
        <f t="shared" si="116"/>
        <v>U</v>
      </c>
      <c r="BS309" s="47"/>
    </row>
    <row r="310" spans="1:72" s="39" customFormat="1" x14ac:dyDescent="0.35">
      <c r="A310" s="3" t="s">
        <v>7</v>
      </c>
      <c r="B310" s="3" t="s">
        <v>2511</v>
      </c>
      <c r="C310" s="25" t="s">
        <v>686</v>
      </c>
      <c r="D310" s="25" t="s">
        <v>2531</v>
      </c>
      <c r="E310" s="3" t="s">
        <v>2509</v>
      </c>
      <c r="F310" s="3" t="s">
        <v>1155</v>
      </c>
      <c r="G310" s="3" t="s">
        <v>725</v>
      </c>
      <c r="H310" s="3">
        <v>7</v>
      </c>
      <c r="I310" s="29">
        <v>41864</v>
      </c>
      <c r="J310" s="25" t="s">
        <v>35</v>
      </c>
      <c r="K310" s="30" t="s">
        <v>771</v>
      </c>
      <c r="L310" s="60"/>
      <c r="M310" s="43" t="str">
        <f t="shared" si="89"/>
        <v>U U U U</v>
      </c>
      <c r="N310" s="43" t="str">
        <f t="shared" si="90"/>
        <v>U U U U U U</v>
      </c>
      <c r="O310" s="43" t="str">
        <f t="shared" si="109"/>
        <v>U U U</v>
      </c>
      <c r="P310" s="43" t="str">
        <f t="shared" si="110"/>
        <v>U U U</v>
      </c>
      <c r="Q310" s="3"/>
      <c r="R310" s="25" t="s">
        <v>55</v>
      </c>
      <c r="S310" s="25" t="s">
        <v>86</v>
      </c>
      <c r="T310" s="25" t="s">
        <v>86</v>
      </c>
      <c r="U310" s="25" t="s">
        <v>86</v>
      </c>
      <c r="V310" s="3" t="str">
        <f t="shared" si="93"/>
        <v>U</v>
      </c>
      <c r="W310" s="25" t="s">
        <v>86</v>
      </c>
      <c r="X310" s="3" t="str">
        <f t="shared" si="94"/>
        <v>U</v>
      </c>
      <c r="Y310" s="25" t="s">
        <v>86</v>
      </c>
      <c r="Z310" s="3" t="str">
        <f t="shared" si="95"/>
        <v>U</v>
      </c>
      <c r="AA310" s="3" t="s">
        <v>86</v>
      </c>
      <c r="AB310" s="3" t="str">
        <f t="shared" si="96"/>
        <v>U</v>
      </c>
      <c r="AC310" s="25" t="s">
        <v>86</v>
      </c>
      <c r="AD310" s="3" t="str">
        <f t="shared" si="97"/>
        <v>U</v>
      </c>
      <c r="AE310" s="25" t="s">
        <v>86</v>
      </c>
      <c r="AF310" s="25" t="s">
        <v>86</v>
      </c>
      <c r="AG310" s="3" t="str">
        <f t="shared" si="98"/>
        <v>U</v>
      </c>
      <c r="AH310" s="25" t="s">
        <v>86</v>
      </c>
      <c r="AI310" s="3" t="str">
        <f t="shared" si="99"/>
        <v>U</v>
      </c>
      <c r="AJ310" s="25" t="s">
        <v>86</v>
      </c>
      <c r="AK310" s="3" t="str">
        <f t="shared" si="100"/>
        <v>U</v>
      </c>
      <c r="AL310" s="25" t="s">
        <v>86</v>
      </c>
      <c r="AM310" s="3" t="str">
        <f t="shared" si="101"/>
        <v>U</v>
      </c>
      <c r="AN310" s="25" t="s">
        <v>86</v>
      </c>
      <c r="AO310" s="3" t="str">
        <f t="shared" si="102"/>
        <v>U</v>
      </c>
      <c r="AP310" s="3"/>
      <c r="AQ310" s="3"/>
      <c r="AR310" s="3" t="s">
        <v>86</v>
      </c>
      <c r="AS310" s="3" t="s">
        <v>86</v>
      </c>
      <c r="AT310" s="3" t="str">
        <f t="shared" si="111"/>
        <v>U</v>
      </c>
      <c r="AU310" s="3" t="s">
        <v>86</v>
      </c>
      <c r="AV310" s="3" t="s">
        <v>86</v>
      </c>
      <c r="AW310" s="3" t="s">
        <v>86</v>
      </c>
      <c r="AX310" s="3" t="str">
        <f t="shared" si="112"/>
        <v>U</v>
      </c>
      <c r="AY310" s="3" t="s">
        <v>86</v>
      </c>
      <c r="AZ310" s="3" t="s">
        <v>86</v>
      </c>
      <c r="BA310" s="3" t="s">
        <v>86</v>
      </c>
      <c r="BB310" s="3" t="s">
        <v>86</v>
      </c>
      <c r="BC310" s="3" t="s">
        <v>86</v>
      </c>
      <c r="BD310" s="3" t="str">
        <f t="shared" si="113"/>
        <v>U</v>
      </c>
      <c r="BE310" s="3" t="s">
        <v>86</v>
      </c>
      <c r="BF310" s="3" t="s">
        <v>86</v>
      </c>
      <c r="BG310" s="3" t="str">
        <f t="shared" si="114"/>
        <v>U</v>
      </c>
      <c r="BH310" s="3" t="s">
        <v>86</v>
      </c>
      <c r="BI310" s="3" t="s">
        <v>86</v>
      </c>
      <c r="BJ310" s="3" t="s">
        <v>86</v>
      </c>
      <c r="BK310" s="3" t="s">
        <v>86</v>
      </c>
      <c r="BL310" s="3" t="str">
        <f t="shared" si="115"/>
        <v>U</v>
      </c>
      <c r="BM310" s="3" t="s">
        <v>86</v>
      </c>
      <c r="BN310" s="3" t="s">
        <v>86</v>
      </c>
      <c r="BO310" s="3" t="str">
        <f t="shared" si="116"/>
        <v>U</v>
      </c>
      <c r="BP310" s="3"/>
      <c r="BQ310" s="3"/>
      <c r="BR310" s="3"/>
      <c r="BS310" s="3"/>
      <c r="BT310" s="3"/>
    </row>
    <row r="311" spans="1:72" s="39" customFormat="1" x14ac:dyDescent="0.35">
      <c r="A311" s="3" t="s">
        <v>7</v>
      </c>
      <c r="B311" s="3" t="s">
        <v>2511</v>
      </c>
      <c r="C311" s="25" t="s">
        <v>687</v>
      </c>
      <c r="D311" s="25" t="s">
        <v>2531</v>
      </c>
      <c r="E311" s="3" t="s">
        <v>2509</v>
      </c>
      <c r="F311" s="3" t="s">
        <v>1168</v>
      </c>
      <c r="G311" s="3" t="s">
        <v>725</v>
      </c>
      <c r="H311" s="3">
        <v>8</v>
      </c>
      <c r="I311" s="29">
        <v>41898</v>
      </c>
      <c r="J311" s="25" t="s">
        <v>35</v>
      </c>
      <c r="K311" s="30" t="s">
        <v>772</v>
      </c>
      <c r="L311" s="60"/>
      <c r="M311" s="43" t="str">
        <f t="shared" si="89"/>
        <v>U U U U</v>
      </c>
      <c r="N311" s="43" t="str">
        <f t="shared" si="90"/>
        <v>U U U U U U</v>
      </c>
      <c r="O311" s="43" t="str">
        <f t="shared" si="109"/>
        <v>U U U</v>
      </c>
      <c r="P311" s="43" t="str">
        <f t="shared" si="110"/>
        <v>U U U</v>
      </c>
      <c r="Q311" s="3"/>
      <c r="R311" s="25" t="s">
        <v>55</v>
      </c>
      <c r="S311" s="25" t="s">
        <v>86</v>
      </c>
      <c r="T311" s="25" t="s">
        <v>86</v>
      </c>
      <c r="U311" s="25" t="s">
        <v>86</v>
      </c>
      <c r="V311" s="3" t="str">
        <f t="shared" si="93"/>
        <v>U</v>
      </c>
      <c r="W311" s="25" t="s">
        <v>86</v>
      </c>
      <c r="X311" s="3" t="str">
        <f t="shared" si="94"/>
        <v>U</v>
      </c>
      <c r="Y311" s="25" t="s">
        <v>86</v>
      </c>
      <c r="Z311" s="3" t="str">
        <f t="shared" si="95"/>
        <v>U</v>
      </c>
      <c r="AA311" s="3" t="s">
        <v>86</v>
      </c>
      <c r="AB311" s="3" t="str">
        <f t="shared" si="96"/>
        <v>U</v>
      </c>
      <c r="AC311" s="25" t="s">
        <v>86</v>
      </c>
      <c r="AD311" s="3" t="str">
        <f t="shared" si="97"/>
        <v>U</v>
      </c>
      <c r="AE311" s="25" t="s">
        <v>86</v>
      </c>
      <c r="AF311" s="25" t="s">
        <v>86</v>
      </c>
      <c r="AG311" s="3" t="str">
        <f t="shared" si="98"/>
        <v>U</v>
      </c>
      <c r="AH311" s="25" t="s">
        <v>86</v>
      </c>
      <c r="AI311" s="3" t="str">
        <f t="shared" si="99"/>
        <v>U</v>
      </c>
      <c r="AJ311" s="25" t="s">
        <v>86</v>
      </c>
      <c r="AK311" s="3" t="str">
        <f t="shared" si="100"/>
        <v>U</v>
      </c>
      <c r="AL311" s="25" t="s">
        <v>86</v>
      </c>
      <c r="AM311" s="3" t="str">
        <f t="shared" si="101"/>
        <v>U</v>
      </c>
      <c r="AN311" s="25" t="s">
        <v>86</v>
      </c>
      <c r="AO311" s="3" t="str">
        <f t="shared" si="102"/>
        <v>U</v>
      </c>
      <c r="AP311" s="3"/>
      <c r="AQ311" s="3"/>
      <c r="AR311" s="3" t="s">
        <v>86</v>
      </c>
      <c r="AS311" s="3" t="s">
        <v>86</v>
      </c>
      <c r="AT311" s="3" t="str">
        <f t="shared" si="111"/>
        <v>U</v>
      </c>
      <c r="AU311" s="3" t="s">
        <v>86</v>
      </c>
      <c r="AV311" s="3" t="s">
        <v>86</v>
      </c>
      <c r="AW311" s="3" t="s">
        <v>86</v>
      </c>
      <c r="AX311" s="3" t="str">
        <f t="shared" si="112"/>
        <v>U</v>
      </c>
      <c r="AY311" s="3" t="s">
        <v>86</v>
      </c>
      <c r="AZ311" s="3" t="s">
        <v>86</v>
      </c>
      <c r="BA311" s="3" t="s">
        <v>86</v>
      </c>
      <c r="BB311" s="3" t="s">
        <v>86</v>
      </c>
      <c r="BC311" s="3" t="s">
        <v>86</v>
      </c>
      <c r="BD311" s="3" t="str">
        <f t="shared" si="113"/>
        <v>U</v>
      </c>
      <c r="BE311" s="3" t="s">
        <v>86</v>
      </c>
      <c r="BF311" s="3" t="s">
        <v>86</v>
      </c>
      <c r="BG311" s="3" t="str">
        <f t="shared" si="114"/>
        <v>U</v>
      </c>
      <c r="BH311" s="3" t="s">
        <v>86</v>
      </c>
      <c r="BI311" s="3" t="s">
        <v>86</v>
      </c>
      <c r="BJ311" s="3" t="s">
        <v>86</v>
      </c>
      <c r="BK311" s="3" t="s">
        <v>86</v>
      </c>
      <c r="BL311" s="3" t="str">
        <f t="shared" si="115"/>
        <v>U</v>
      </c>
      <c r="BM311" s="3" t="s">
        <v>86</v>
      </c>
      <c r="BN311" s="3" t="s">
        <v>86</v>
      </c>
      <c r="BO311" s="3" t="str">
        <f t="shared" si="116"/>
        <v>U</v>
      </c>
      <c r="BP311" s="3"/>
      <c r="BQ311" s="3"/>
      <c r="BR311" s="3"/>
      <c r="BS311" s="3"/>
      <c r="BT311" s="3"/>
    </row>
    <row r="312" spans="1:72" s="39" customFormat="1" x14ac:dyDescent="0.35">
      <c r="A312" s="3" t="s">
        <v>7</v>
      </c>
      <c r="B312" s="3" t="s">
        <v>2511</v>
      </c>
      <c r="C312" s="25" t="s">
        <v>688</v>
      </c>
      <c r="D312" s="25" t="s">
        <v>2531</v>
      </c>
      <c r="E312" s="3" t="s">
        <v>2509</v>
      </c>
      <c r="F312" s="3" t="s">
        <v>1180</v>
      </c>
      <c r="G312" s="3" t="s">
        <v>725</v>
      </c>
      <c r="H312" s="3">
        <v>9</v>
      </c>
      <c r="I312" s="29">
        <v>41925</v>
      </c>
      <c r="J312" s="25" t="s">
        <v>35</v>
      </c>
      <c r="K312" s="30" t="s">
        <v>773</v>
      </c>
      <c r="L312" s="60"/>
      <c r="M312" s="43" t="str">
        <f t="shared" si="89"/>
        <v>U U U U</v>
      </c>
      <c r="N312" s="43" t="str">
        <f t="shared" si="90"/>
        <v>U U U U U U</v>
      </c>
      <c r="O312" s="43" t="str">
        <f t="shared" si="109"/>
        <v>U U U</v>
      </c>
      <c r="P312" s="43" t="str">
        <f t="shared" si="110"/>
        <v>U U U</v>
      </c>
      <c r="Q312" s="3"/>
      <c r="R312" s="25" t="s">
        <v>55</v>
      </c>
      <c r="S312" s="25" t="s">
        <v>86</v>
      </c>
      <c r="T312" s="25" t="s">
        <v>86</v>
      </c>
      <c r="U312" s="25" t="s">
        <v>86</v>
      </c>
      <c r="V312" s="3" t="str">
        <f t="shared" si="93"/>
        <v>U</v>
      </c>
      <c r="W312" s="25" t="s">
        <v>86</v>
      </c>
      <c r="X312" s="3" t="str">
        <f t="shared" si="94"/>
        <v>U</v>
      </c>
      <c r="Y312" s="25" t="s">
        <v>86</v>
      </c>
      <c r="Z312" s="3" t="str">
        <f t="shared" si="95"/>
        <v>U</v>
      </c>
      <c r="AA312" s="3" t="s">
        <v>86</v>
      </c>
      <c r="AB312" s="3" t="str">
        <f t="shared" si="96"/>
        <v>U</v>
      </c>
      <c r="AC312" s="25" t="s">
        <v>86</v>
      </c>
      <c r="AD312" s="3" t="str">
        <f t="shared" si="97"/>
        <v>U</v>
      </c>
      <c r="AE312" s="25" t="s">
        <v>86</v>
      </c>
      <c r="AF312" s="25" t="s">
        <v>86</v>
      </c>
      <c r="AG312" s="3" t="str">
        <f t="shared" si="98"/>
        <v>U</v>
      </c>
      <c r="AH312" s="25" t="s">
        <v>86</v>
      </c>
      <c r="AI312" s="3" t="str">
        <f t="shared" si="99"/>
        <v>U</v>
      </c>
      <c r="AJ312" s="25" t="s">
        <v>86</v>
      </c>
      <c r="AK312" s="3" t="str">
        <f t="shared" si="100"/>
        <v>U</v>
      </c>
      <c r="AL312" s="25" t="s">
        <v>86</v>
      </c>
      <c r="AM312" s="3" t="str">
        <f t="shared" si="101"/>
        <v>U</v>
      </c>
      <c r="AN312" s="25" t="s">
        <v>86</v>
      </c>
      <c r="AO312" s="3" t="str">
        <f t="shared" si="102"/>
        <v>U</v>
      </c>
      <c r="AP312" s="3"/>
      <c r="AQ312" s="3"/>
      <c r="AR312" s="3" t="s">
        <v>86</v>
      </c>
      <c r="AS312" s="3" t="s">
        <v>86</v>
      </c>
      <c r="AT312" s="3" t="str">
        <f t="shared" si="111"/>
        <v>U</v>
      </c>
      <c r="AU312" s="3" t="s">
        <v>86</v>
      </c>
      <c r="AV312" s="3" t="s">
        <v>86</v>
      </c>
      <c r="AW312" s="3" t="s">
        <v>86</v>
      </c>
      <c r="AX312" s="3" t="str">
        <f t="shared" si="112"/>
        <v>U</v>
      </c>
      <c r="AY312" s="3" t="s">
        <v>86</v>
      </c>
      <c r="AZ312" s="3" t="s">
        <v>86</v>
      </c>
      <c r="BA312" s="3" t="s">
        <v>86</v>
      </c>
      <c r="BB312" s="3" t="s">
        <v>86</v>
      </c>
      <c r="BC312" s="3" t="s">
        <v>86</v>
      </c>
      <c r="BD312" s="3" t="str">
        <f t="shared" si="113"/>
        <v>U</v>
      </c>
      <c r="BE312" s="3" t="s">
        <v>86</v>
      </c>
      <c r="BF312" s="3" t="s">
        <v>86</v>
      </c>
      <c r="BG312" s="3" t="str">
        <f t="shared" si="114"/>
        <v>U</v>
      </c>
      <c r="BH312" s="3" t="s">
        <v>86</v>
      </c>
      <c r="BI312" s="3" t="s">
        <v>86</v>
      </c>
      <c r="BJ312" s="3" t="s">
        <v>86</v>
      </c>
      <c r="BK312" s="3" t="s">
        <v>86</v>
      </c>
      <c r="BL312" s="3" t="str">
        <f t="shared" si="115"/>
        <v>U</v>
      </c>
      <c r="BM312" s="3" t="s">
        <v>86</v>
      </c>
      <c r="BN312" s="3" t="s">
        <v>86</v>
      </c>
      <c r="BO312" s="3" t="str">
        <f t="shared" si="116"/>
        <v>U</v>
      </c>
      <c r="BP312" s="25"/>
      <c r="BQ312" s="25"/>
      <c r="BR312" s="3"/>
      <c r="BS312" s="3"/>
      <c r="BT312" s="3"/>
    </row>
    <row r="313" spans="1:72" s="39" customFormat="1" x14ac:dyDescent="0.35">
      <c r="A313" s="39" t="s">
        <v>7</v>
      </c>
      <c r="B313" s="39" t="s">
        <v>2509</v>
      </c>
      <c r="C313" s="39" t="s">
        <v>2268</v>
      </c>
      <c r="D313" s="47" t="s">
        <v>2531</v>
      </c>
      <c r="E313" s="39" t="s">
        <v>2509</v>
      </c>
      <c r="F313" s="39" t="s">
        <v>240</v>
      </c>
      <c r="G313" s="39" t="s">
        <v>712</v>
      </c>
      <c r="H313" s="15">
        <v>0</v>
      </c>
      <c r="I313" s="41">
        <v>41649</v>
      </c>
      <c r="J313" s="41" t="s">
        <v>39</v>
      </c>
      <c r="K313" s="54" t="s">
        <v>2269</v>
      </c>
      <c r="L313" s="55" t="s">
        <v>2270</v>
      </c>
      <c r="M313" s="43" t="str">
        <f t="shared" si="89"/>
        <v>- - - U</v>
      </c>
      <c r="N313" s="43" t="str">
        <f t="shared" si="90"/>
        <v>- - - - - -</v>
      </c>
      <c r="O313" s="43" t="str">
        <f t="shared" si="109"/>
        <v>U - -</v>
      </c>
      <c r="P313" s="43" t="str">
        <f t="shared" si="110"/>
        <v>U U U</v>
      </c>
      <c r="Q313" s="41" t="s">
        <v>2271</v>
      </c>
      <c r="R313" s="41" t="s">
        <v>2080</v>
      </c>
      <c r="S313" s="41" t="s">
        <v>2</v>
      </c>
      <c r="T313" s="41" t="s">
        <v>2</v>
      </c>
      <c r="U313" s="41" t="s">
        <v>2</v>
      </c>
      <c r="V313" s="3" t="str">
        <f t="shared" si="93"/>
        <v>-</v>
      </c>
      <c r="W313" s="41" t="s">
        <v>2</v>
      </c>
      <c r="X313" s="3" t="str">
        <f t="shared" si="94"/>
        <v>-</v>
      </c>
      <c r="Y313" s="41" t="s">
        <v>2</v>
      </c>
      <c r="Z313" s="3" t="str">
        <f t="shared" si="95"/>
        <v>-</v>
      </c>
      <c r="AA313" s="41" t="s">
        <v>86</v>
      </c>
      <c r="AB313" s="3" t="str">
        <f t="shared" si="96"/>
        <v>U</v>
      </c>
      <c r="AC313" s="41" t="s">
        <v>2</v>
      </c>
      <c r="AD313" s="3" t="str">
        <f t="shared" si="97"/>
        <v>-</v>
      </c>
      <c r="AE313" s="41" t="s">
        <v>2</v>
      </c>
      <c r="AF313" s="41" t="s">
        <v>2</v>
      </c>
      <c r="AG313" s="3" t="str">
        <f t="shared" si="98"/>
        <v>-</v>
      </c>
      <c r="AH313" s="41" t="s">
        <v>2</v>
      </c>
      <c r="AI313" s="3" t="str">
        <f t="shared" si="99"/>
        <v>-</v>
      </c>
      <c r="AJ313" s="41" t="s">
        <v>2</v>
      </c>
      <c r="AK313" s="3" t="str">
        <f t="shared" si="100"/>
        <v>-</v>
      </c>
      <c r="AL313" s="41" t="s">
        <v>2</v>
      </c>
      <c r="AM313" s="3" t="str">
        <f t="shared" si="101"/>
        <v>-</v>
      </c>
      <c r="AN313" s="41" t="s">
        <v>2</v>
      </c>
      <c r="AO313" s="3" t="str">
        <f t="shared" si="102"/>
        <v>-</v>
      </c>
      <c r="AP313" s="112">
        <v>20150030</v>
      </c>
      <c r="AQ313" s="41"/>
      <c r="AR313" s="41" t="s">
        <v>43</v>
      </c>
      <c r="AS313" s="41" t="s">
        <v>2</v>
      </c>
      <c r="AT313" s="3" t="str">
        <f t="shared" si="111"/>
        <v>-</v>
      </c>
      <c r="AU313" s="41" t="s">
        <v>86</v>
      </c>
      <c r="AV313" s="41" t="s">
        <v>86</v>
      </c>
      <c r="AW313" s="41" t="s">
        <v>86</v>
      </c>
      <c r="AX313" s="3" t="str">
        <f t="shared" si="112"/>
        <v>U</v>
      </c>
      <c r="AY313" s="47" t="s">
        <v>86</v>
      </c>
      <c r="AZ313" s="47" t="s">
        <v>86</v>
      </c>
      <c r="BA313" s="47" t="s">
        <v>86</v>
      </c>
      <c r="BB313" s="41" t="s">
        <v>1271</v>
      </c>
      <c r="BC313" s="41" t="s">
        <v>2</v>
      </c>
      <c r="BD313" s="3" t="str">
        <f t="shared" si="113"/>
        <v>-</v>
      </c>
      <c r="BE313" s="41" t="s">
        <v>86</v>
      </c>
      <c r="BF313" s="41" t="s">
        <v>86</v>
      </c>
      <c r="BG313" s="3" t="str">
        <f t="shared" si="114"/>
        <v>U</v>
      </c>
      <c r="BH313" s="41" t="s">
        <v>86</v>
      </c>
      <c r="BI313" s="41" t="s">
        <v>86</v>
      </c>
      <c r="BJ313" s="41" t="s">
        <v>86</v>
      </c>
      <c r="BK313" s="41" t="s">
        <v>86</v>
      </c>
      <c r="BL313" s="3" t="str">
        <f t="shared" si="115"/>
        <v>U</v>
      </c>
      <c r="BM313" s="41" t="s">
        <v>86</v>
      </c>
      <c r="BN313" s="41" t="s">
        <v>86</v>
      </c>
      <c r="BO313" s="3" t="str">
        <f t="shared" si="116"/>
        <v>U</v>
      </c>
      <c r="BS313" s="47"/>
    </row>
    <row r="314" spans="1:72" s="39" customFormat="1" x14ac:dyDescent="0.35">
      <c r="A314" s="3" t="s">
        <v>7</v>
      </c>
      <c r="B314" s="3" t="s">
        <v>2509</v>
      </c>
      <c r="C314" s="25" t="s">
        <v>2272</v>
      </c>
      <c r="D314" s="25" t="s">
        <v>2531</v>
      </c>
      <c r="E314" s="3" t="s">
        <v>2509</v>
      </c>
      <c r="F314" s="3" t="s">
        <v>2273</v>
      </c>
      <c r="G314" s="3" t="s">
        <v>712</v>
      </c>
      <c r="H314" s="3">
        <v>8</v>
      </c>
      <c r="I314" s="29">
        <v>41898</v>
      </c>
      <c r="J314" s="25" t="s">
        <v>39</v>
      </c>
      <c r="K314" s="30" t="s">
        <v>2274</v>
      </c>
      <c r="L314" s="60"/>
      <c r="M314" s="43" t="str">
        <f t="shared" si="89"/>
        <v>U U U U</v>
      </c>
      <c r="N314" s="43" t="str">
        <f t="shared" si="90"/>
        <v>U U U U U U</v>
      </c>
      <c r="O314" s="43" t="str">
        <f t="shared" si="109"/>
        <v>U U U</v>
      </c>
      <c r="P314" s="43" t="str">
        <f t="shared" si="110"/>
        <v>U U U</v>
      </c>
      <c r="Q314" s="3"/>
      <c r="R314" s="25" t="s">
        <v>55</v>
      </c>
      <c r="S314" s="25" t="s">
        <v>86</v>
      </c>
      <c r="T314" s="25" t="s">
        <v>86</v>
      </c>
      <c r="U314" s="25" t="s">
        <v>86</v>
      </c>
      <c r="V314" s="3" t="str">
        <f t="shared" si="93"/>
        <v>U</v>
      </c>
      <c r="W314" s="25" t="s">
        <v>86</v>
      </c>
      <c r="X314" s="3" t="str">
        <f t="shared" si="94"/>
        <v>U</v>
      </c>
      <c r="Y314" s="25" t="s">
        <v>86</v>
      </c>
      <c r="Z314" s="3" t="str">
        <f t="shared" si="95"/>
        <v>U</v>
      </c>
      <c r="AA314" s="3" t="s">
        <v>86</v>
      </c>
      <c r="AB314" s="3" t="str">
        <f t="shared" si="96"/>
        <v>U</v>
      </c>
      <c r="AC314" s="25" t="s">
        <v>86</v>
      </c>
      <c r="AD314" s="3" t="str">
        <f t="shared" si="97"/>
        <v>U</v>
      </c>
      <c r="AE314" s="25" t="s">
        <v>86</v>
      </c>
      <c r="AF314" s="25" t="s">
        <v>86</v>
      </c>
      <c r="AG314" s="3" t="str">
        <f t="shared" si="98"/>
        <v>U</v>
      </c>
      <c r="AH314" s="25" t="s">
        <v>86</v>
      </c>
      <c r="AI314" s="3" t="str">
        <f t="shared" si="99"/>
        <v>U</v>
      </c>
      <c r="AJ314" s="25" t="s">
        <v>86</v>
      </c>
      <c r="AK314" s="3" t="str">
        <f t="shared" si="100"/>
        <v>U</v>
      </c>
      <c r="AL314" s="25" t="s">
        <v>86</v>
      </c>
      <c r="AM314" s="3" t="str">
        <f t="shared" si="101"/>
        <v>U</v>
      </c>
      <c r="AN314" s="25" t="s">
        <v>86</v>
      </c>
      <c r="AO314" s="3" t="str">
        <f t="shared" si="102"/>
        <v>U</v>
      </c>
      <c r="AP314" s="3"/>
      <c r="AQ314" s="3"/>
      <c r="AR314" s="3" t="s">
        <v>86</v>
      </c>
      <c r="AS314" s="3" t="s">
        <v>86</v>
      </c>
      <c r="AT314" s="3" t="str">
        <f t="shared" si="111"/>
        <v>U</v>
      </c>
      <c r="AU314" s="3" t="s">
        <v>86</v>
      </c>
      <c r="AV314" s="3" t="s">
        <v>86</v>
      </c>
      <c r="AW314" s="3" t="s">
        <v>86</v>
      </c>
      <c r="AX314" s="3" t="str">
        <f t="shared" si="112"/>
        <v>U</v>
      </c>
      <c r="AY314" s="3" t="s">
        <v>86</v>
      </c>
      <c r="AZ314" s="3" t="s">
        <v>86</v>
      </c>
      <c r="BA314" s="3" t="s">
        <v>86</v>
      </c>
      <c r="BB314" s="3" t="s">
        <v>86</v>
      </c>
      <c r="BC314" s="3" t="s">
        <v>86</v>
      </c>
      <c r="BD314" s="3" t="str">
        <f t="shared" si="113"/>
        <v>U</v>
      </c>
      <c r="BE314" s="3" t="s">
        <v>86</v>
      </c>
      <c r="BF314" s="3" t="s">
        <v>86</v>
      </c>
      <c r="BG314" s="3" t="str">
        <f t="shared" si="114"/>
        <v>U</v>
      </c>
      <c r="BH314" s="3" t="s">
        <v>86</v>
      </c>
      <c r="BI314" s="3" t="s">
        <v>86</v>
      </c>
      <c r="BJ314" s="3" t="s">
        <v>86</v>
      </c>
      <c r="BK314" s="3" t="s">
        <v>86</v>
      </c>
      <c r="BL314" s="3" t="str">
        <f t="shared" si="115"/>
        <v>U</v>
      </c>
      <c r="BM314" s="3" t="s">
        <v>86</v>
      </c>
      <c r="BN314" s="3" t="s">
        <v>86</v>
      </c>
      <c r="BO314" s="3" t="str">
        <f t="shared" si="116"/>
        <v>U</v>
      </c>
      <c r="BP314" s="3"/>
      <c r="BQ314" s="3"/>
      <c r="BR314" s="3"/>
      <c r="BS314" s="3"/>
      <c r="BT314" s="3"/>
    </row>
    <row r="315" spans="1:72" s="39" customFormat="1" x14ac:dyDescent="0.35">
      <c r="A315" s="3" t="s">
        <v>7</v>
      </c>
      <c r="B315" s="3" t="s">
        <v>2509</v>
      </c>
      <c r="C315" s="25" t="s">
        <v>2275</v>
      </c>
      <c r="D315" s="25" t="s">
        <v>2531</v>
      </c>
      <c r="E315" s="3" t="s">
        <v>2509</v>
      </c>
      <c r="F315" s="3" t="s">
        <v>2276</v>
      </c>
      <c r="G315" s="3" t="s">
        <v>712</v>
      </c>
      <c r="H315" s="3">
        <v>9</v>
      </c>
      <c r="I315" s="29">
        <v>41926</v>
      </c>
      <c r="J315" s="25" t="s">
        <v>39</v>
      </c>
      <c r="K315" s="30" t="s">
        <v>2277</v>
      </c>
      <c r="L315" s="60"/>
      <c r="M315" s="43" t="str">
        <f t="shared" si="89"/>
        <v>U U U U</v>
      </c>
      <c r="N315" s="43" t="str">
        <f t="shared" si="90"/>
        <v>U U U U U U</v>
      </c>
      <c r="O315" s="43" t="str">
        <f t="shared" si="109"/>
        <v>U U U</v>
      </c>
      <c r="P315" s="43" t="str">
        <f t="shared" si="110"/>
        <v>U U U</v>
      </c>
      <c r="Q315" s="3"/>
      <c r="R315" s="25" t="s">
        <v>55</v>
      </c>
      <c r="S315" s="25" t="s">
        <v>86</v>
      </c>
      <c r="T315" s="25" t="s">
        <v>86</v>
      </c>
      <c r="U315" s="25" t="s">
        <v>86</v>
      </c>
      <c r="V315" s="3" t="str">
        <f t="shared" si="93"/>
        <v>U</v>
      </c>
      <c r="W315" s="25" t="s">
        <v>86</v>
      </c>
      <c r="X315" s="3" t="str">
        <f t="shared" si="94"/>
        <v>U</v>
      </c>
      <c r="Y315" s="25" t="s">
        <v>86</v>
      </c>
      <c r="Z315" s="3" t="str">
        <f t="shared" si="95"/>
        <v>U</v>
      </c>
      <c r="AA315" s="3" t="s">
        <v>86</v>
      </c>
      <c r="AB315" s="3" t="str">
        <f t="shared" si="96"/>
        <v>U</v>
      </c>
      <c r="AC315" s="25" t="s">
        <v>86</v>
      </c>
      <c r="AD315" s="3" t="str">
        <f t="shared" si="97"/>
        <v>U</v>
      </c>
      <c r="AE315" s="25" t="s">
        <v>86</v>
      </c>
      <c r="AF315" s="25" t="s">
        <v>86</v>
      </c>
      <c r="AG315" s="3" t="str">
        <f t="shared" si="98"/>
        <v>U</v>
      </c>
      <c r="AH315" s="25" t="s">
        <v>86</v>
      </c>
      <c r="AI315" s="3" t="str">
        <f t="shared" si="99"/>
        <v>U</v>
      </c>
      <c r="AJ315" s="25" t="s">
        <v>86</v>
      </c>
      <c r="AK315" s="3" t="str">
        <f t="shared" si="100"/>
        <v>U</v>
      </c>
      <c r="AL315" s="25" t="s">
        <v>86</v>
      </c>
      <c r="AM315" s="3" t="str">
        <f t="shared" si="101"/>
        <v>U</v>
      </c>
      <c r="AN315" s="25" t="s">
        <v>86</v>
      </c>
      <c r="AO315" s="3" t="str">
        <f t="shared" si="102"/>
        <v>U</v>
      </c>
      <c r="AP315" s="3"/>
      <c r="AQ315" s="3"/>
      <c r="AR315" s="3" t="s">
        <v>86</v>
      </c>
      <c r="AS315" s="3" t="s">
        <v>86</v>
      </c>
      <c r="AT315" s="3" t="str">
        <f t="shared" si="111"/>
        <v>U</v>
      </c>
      <c r="AU315" s="3" t="s">
        <v>86</v>
      </c>
      <c r="AV315" s="3" t="s">
        <v>86</v>
      </c>
      <c r="AW315" s="3" t="s">
        <v>86</v>
      </c>
      <c r="AX315" s="3" t="str">
        <f t="shared" si="112"/>
        <v>U</v>
      </c>
      <c r="AY315" s="3" t="s">
        <v>86</v>
      </c>
      <c r="AZ315" s="3" t="s">
        <v>86</v>
      </c>
      <c r="BA315" s="3" t="s">
        <v>86</v>
      </c>
      <c r="BB315" s="3" t="s">
        <v>86</v>
      </c>
      <c r="BC315" s="3" t="s">
        <v>86</v>
      </c>
      <c r="BD315" s="3" t="str">
        <f t="shared" si="113"/>
        <v>U</v>
      </c>
      <c r="BE315" s="3" t="s">
        <v>86</v>
      </c>
      <c r="BF315" s="3" t="s">
        <v>86</v>
      </c>
      <c r="BG315" s="3" t="str">
        <f t="shared" si="114"/>
        <v>U</v>
      </c>
      <c r="BH315" s="3" t="s">
        <v>86</v>
      </c>
      <c r="BI315" s="3" t="s">
        <v>86</v>
      </c>
      <c r="BJ315" s="3" t="s">
        <v>86</v>
      </c>
      <c r="BK315" s="3" t="s">
        <v>86</v>
      </c>
      <c r="BL315" s="3" t="str">
        <f t="shared" si="115"/>
        <v>U</v>
      </c>
      <c r="BM315" s="3" t="s">
        <v>86</v>
      </c>
      <c r="BN315" s="3" t="s">
        <v>86</v>
      </c>
      <c r="BO315" s="3" t="str">
        <f t="shared" si="116"/>
        <v>U</v>
      </c>
      <c r="BP315" s="25"/>
      <c r="BQ315" s="25"/>
      <c r="BR315" s="3"/>
      <c r="BS315" s="3"/>
      <c r="BT315" s="3"/>
    </row>
    <row r="316" spans="1:72" s="39" customFormat="1" x14ac:dyDescent="0.35">
      <c r="A316" s="39" t="s">
        <v>7</v>
      </c>
      <c r="B316" s="39" t="s">
        <v>2511</v>
      </c>
      <c r="C316" s="40" t="s">
        <v>146</v>
      </c>
      <c r="D316" s="47" t="s">
        <v>2531</v>
      </c>
      <c r="E316" s="39" t="s">
        <v>2509</v>
      </c>
      <c r="F316" s="39" t="s">
        <v>241</v>
      </c>
      <c r="G316" s="39" t="s">
        <v>783</v>
      </c>
      <c r="H316" s="15">
        <v>0</v>
      </c>
      <c r="I316" s="41">
        <v>41649</v>
      </c>
      <c r="J316" s="47" t="s">
        <v>32</v>
      </c>
      <c r="K316" s="52" t="s">
        <v>71</v>
      </c>
      <c r="L316" s="53" t="s">
        <v>72</v>
      </c>
      <c r="M316" s="43" t="str">
        <f t="shared" si="89"/>
        <v>H5 R - U</v>
      </c>
      <c r="N316" s="43" t="str">
        <f t="shared" si="90"/>
        <v>S - - - - -</v>
      </c>
      <c r="O316" s="43" t="str">
        <f t="shared" si="109"/>
        <v>U U -</v>
      </c>
      <c r="P316" s="43" t="str">
        <f t="shared" si="110"/>
        <v>U U U</v>
      </c>
      <c r="Q316" s="47" t="s">
        <v>73</v>
      </c>
      <c r="R316" s="47" t="s">
        <v>2080</v>
      </c>
      <c r="S316" s="47" t="s">
        <v>5</v>
      </c>
      <c r="T316" s="47" t="s">
        <v>5</v>
      </c>
      <c r="U316" s="47" t="s">
        <v>5</v>
      </c>
      <c r="V316" s="3" t="str">
        <f t="shared" si="93"/>
        <v>H5</v>
      </c>
      <c r="W316" s="47" t="s">
        <v>5</v>
      </c>
      <c r="X316" s="3" t="str">
        <f t="shared" si="94"/>
        <v>R</v>
      </c>
      <c r="Y316" s="47" t="s">
        <v>2</v>
      </c>
      <c r="Z316" s="3" t="str">
        <f t="shared" si="95"/>
        <v>-</v>
      </c>
      <c r="AA316" s="47" t="s">
        <v>86</v>
      </c>
      <c r="AB316" s="3" t="str">
        <f t="shared" si="96"/>
        <v>U</v>
      </c>
      <c r="AC316" s="47" t="s">
        <v>5</v>
      </c>
      <c r="AD316" s="3" t="str">
        <f t="shared" si="97"/>
        <v>S</v>
      </c>
      <c r="AE316" s="47" t="s">
        <v>2</v>
      </c>
      <c r="AF316" s="47" t="s">
        <v>2</v>
      </c>
      <c r="AG316" s="3" t="str">
        <f t="shared" si="98"/>
        <v>-</v>
      </c>
      <c r="AH316" s="47" t="s">
        <v>2</v>
      </c>
      <c r="AI316" s="3" t="str">
        <f t="shared" si="99"/>
        <v>-</v>
      </c>
      <c r="AJ316" s="47" t="s">
        <v>2</v>
      </c>
      <c r="AK316" s="3" t="str">
        <f t="shared" si="100"/>
        <v>-</v>
      </c>
      <c r="AL316" s="47" t="s">
        <v>2</v>
      </c>
      <c r="AM316" s="3" t="str">
        <f t="shared" si="101"/>
        <v>-</v>
      </c>
      <c r="AN316" s="47" t="s">
        <v>2</v>
      </c>
      <c r="AO316" s="3" t="str">
        <f t="shared" si="102"/>
        <v>-</v>
      </c>
      <c r="AP316" s="47"/>
      <c r="AQ316" s="47"/>
      <c r="AR316" s="47" t="s">
        <v>86</v>
      </c>
      <c r="AS316" s="47" t="s">
        <v>86</v>
      </c>
      <c r="AT316" s="3" t="str">
        <f t="shared" si="111"/>
        <v>U</v>
      </c>
      <c r="AU316" s="47" t="s">
        <v>86</v>
      </c>
      <c r="AV316" s="47" t="s">
        <v>86</v>
      </c>
      <c r="AW316" s="47" t="s">
        <v>86</v>
      </c>
      <c r="AX316" s="3" t="str">
        <f t="shared" si="112"/>
        <v>U</v>
      </c>
      <c r="AY316" s="47" t="s">
        <v>86</v>
      </c>
      <c r="AZ316" s="47" t="s">
        <v>86</v>
      </c>
      <c r="BA316" s="47" t="s">
        <v>86</v>
      </c>
      <c r="BB316" s="47" t="s">
        <v>1271</v>
      </c>
      <c r="BC316" s="39" t="s">
        <v>2</v>
      </c>
      <c r="BD316" s="3" t="str">
        <f t="shared" si="113"/>
        <v>-</v>
      </c>
      <c r="BE316" s="47" t="s">
        <v>86</v>
      </c>
      <c r="BF316" s="47" t="s">
        <v>86</v>
      </c>
      <c r="BG316" s="3" t="str">
        <f t="shared" si="114"/>
        <v>U</v>
      </c>
      <c r="BH316" s="47" t="s">
        <v>86</v>
      </c>
      <c r="BI316" s="47" t="s">
        <v>86</v>
      </c>
      <c r="BJ316" s="47" t="s">
        <v>86</v>
      </c>
      <c r="BK316" s="47" t="s">
        <v>86</v>
      </c>
      <c r="BL316" s="3" t="str">
        <f t="shared" si="115"/>
        <v>U</v>
      </c>
      <c r="BM316" s="47" t="s">
        <v>86</v>
      </c>
      <c r="BN316" s="47" t="s">
        <v>86</v>
      </c>
      <c r="BO316" s="3" t="str">
        <f t="shared" si="116"/>
        <v>U</v>
      </c>
      <c r="BS316" s="47"/>
    </row>
    <row r="317" spans="1:72" s="39" customFormat="1" x14ac:dyDescent="0.35">
      <c r="A317" s="39" t="s">
        <v>7</v>
      </c>
      <c r="B317" s="39" t="s">
        <v>2511</v>
      </c>
      <c r="C317" s="39" t="s">
        <v>163</v>
      </c>
      <c r="D317" s="47" t="s">
        <v>2531</v>
      </c>
      <c r="E317" s="39" t="s">
        <v>2509</v>
      </c>
      <c r="F317" s="39" t="s">
        <v>242</v>
      </c>
      <c r="G317" s="39" t="s">
        <v>718</v>
      </c>
      <c r="H317" s="15">
        <v>0</v>
      </c>
      <c r="I317" s="41">
        <v>41555</v>
      </c>
      <c r="J317" s="41" t="s">
        <v>32</v>
      </c>
      <c r="K317" s="54" t="s">
        <v>112</v>
      </c>
      <c r="L317" s="55" t="s">
        <v>113</v>
      </c>
      <c r="M317" s="43" t="str">
        <f t="shared" si="89"/>
        <v>H5 R - U</v>
      </c>
      <c r="N317" s="43" t="str">
        <f t="shared" si="90"/>
        <v>S - - - Eth -</v>
      </c>
      <c r="O317" s="43" t="str">
        <f t="shared" si="109"/>
        <v>U U -</v>
      </c>
      <c r="P317" s="43" t="str">
        <f t="shared" si="110"/>
        <v>U U U</v>
      </c>
      <c r="Q317" s="41" t="s">
        <v>114</v>
      </c>
      <c r="R317" s="41" t="s">
        <v>2080</v>
      </c>
      <c r="S317" s="41" t="s">
        <v>5</v>
      </c>
      <c r="T317" s="41" t="s">
        <v>5</v>
      </c>
      <c r="U317" s="41" t="s">
        <v>5</v>
      </c>
      <c r="V317" s="3" t="str">
        <f t="shared" si="93"/>
        <v>H5</v>
      </c>
      <c r="W317" s="41" t="s">
        <v>5</v>
      </c>
      <c r="X317" s="3" t="str">
        <f t="shared" si="94"/>
        <v>R</v>
      </c>
      <c r="Y317" s="41" t="s">
        <v>2</v>
      </c>
      <c r="Z317" s="3" t="str">
        <f t="shared" si="95"/>
        <v>-</v>
      </c>
      <c r="AA317" s="41" t="s">
        <v>86</v>
      </c>
      <c r="AB317" s="3" t="str">
        <f t="shared" si="96"/>
        <v>U</v>
      </c>
      <c r="AC317" s="41" t="s">
        <v>5</v>
      </c>
      <c r="AD317" s="3" t="str">
        <f t="shared" si="97"/>
        <v>S</v>
      </c>
      <c r="AE317" s="41" t="s">
        <v>2</v>
      </c>
      <c r="AF317" s="41" t="s">
        <v>2</v>
      </c>
      <c r="AG317" s="3" t="str">
        <f t="shared" si="98"/>
        <v>-</v>
      </c>
      <c r="AH317" s="41" t="s">
        <v>2</v>
      </c>
      <c r="AI317" s="3" t="str">
        <f t="shared" si="99"/>
        <v>-</v>
      </c>
      <c r="AJ317" s="41" t="s">
        <v>2</v>
      </c>
      <c r="AK317" s="3" t="str">
        <f t="shared" si="100"/>
        <v>-</v>
      </c>
      <c r="AL317" s="41" t="s">
        <v>5</v>
      </c>
      <c r="AM317" s="3" t="str">
        <f t="shared" si="101"/>
        <v>Eth</v>
      </c>
      <c r="AN317" s="41" t="s">
        <v>2</v>
      </c>
      <c r="AO317" s="3" t="str">
        <f t="shared" si="102"/>
        <v>-</v>
      </c>
      <c r="AP317" s="41"/>
      <c r="AQ317" s="41"/>
      <c r="AR317" s="41" t="s">
        <v>86</v>
      </c>
      <c r="AS317" s="41" t="s">
        <v>86</v>
      </c>
      <c r="AT317" s="3" t="str">
        <f t="shared" si="111"/>
        <v>U</v>
      </c>
      <c r="AU317" s="41" t="s">
        <v>86</v>
      </c>
      <c r="AV317" s="41" t="s">
        <v>86</v>
      </c>
      <c r="AW317" s="41" t="s">
        <v>86</v>
      </c>
      <c r="AX317" s="3" t="str">
        <f t="shared" si="112"/>
        <v>U</v>
      </c>
      <c r="AY317" s="47" t="s">
        <v>86</v>
      </c>
      <c r="AZ317" s="47" t="s">
        <v>86</v>
      </c>
      <c r="BA317" s="47" t="s">
        <v>86</v>
      </c>
      <c r="BB317" s="41" t="s">
        <v>1271</v>
      </c>
      <c r="BC317" s="41" t="s">
        <v>2</v>
      </c>
      <c r="BD317" s="3" t="str">
        <f t="shared" si="113"/>
        <v>-</v>
      </c>
      <c r="BE317" s="41" t="s">
        <v>86</v>
      </c>
      <c r="BF317" s="41" t="s">
        <v>86</v>
      </c>
      <c r="BG317" s="3" t="str">
        <f t="shared" si="114"/>
        <v>U</v>
      </c>
      <c r="BH317" s="41" t="s">
        <v>86</v>
      </c>
      <c r="BI317" s="41" t="s">
        <v>86</v>
      </c>
      <c r="BJ317" s="41" t="s">
        <v>86</v>
      </c>
      <c r="BK317" s="41" t="s">
        <v>86</v>
      </c>
      <c r="BL317" s="3" t="str">
        <f t="shared" si="115"/>
        <v>U</v>
      </c>
      <c r="BM317" s="41" t="s">
        <v>86</v>
      </c>
      <c r="BN317" s="41" t="s">
        <v>86</v>
      </c>
      <c r="BO317" s="3" t="str">
        <f t="shared" si="116"/>
        <v>U</v>
      </c>
    </row>
    <row r="318" spans="1:72" s="39" customFormat="1" x14ac:dyDescent="0.35">
      <c r="A318" s="3" t="s">
        <v>7</v>
      </c>
      <c r="B318" s="3" t="s">
        <v>2511</v>
      </c>
      <c r="C318" s="25" t="s">
        <v>681</v>
      </c>
      <c r="D318" s="25" t="s">
        <v>2531</v>
      </c>
      <c r="E318" s="3" t="s">
        <v>2509</v>
      </c>
      <c r="F318" s="3" t="s">
        <v>1162</v>
      </c>
      <c r="G318" s="3" t="s">
        <v>718</v>
      </c>
      <c r="H318" s="3">
        <v>7</v>
      </c>
      <c r="I318" s="29">
        <v>41870</v>
      </c>
      <c r="J318" s="25" t="s">
        <v>32</v>
      </c>
      <c r="K318" s="30" t="s">
        <v>760</v>
      </c>
      <c r="L318" s="60"/>
      <c r="M318" s="43" t="str">
        <f t="shared" si="89"/>
        <v>U U U U</v>
      </c>
      <c r="N318" s="43" t="str">
        <f t="shared" si="90"/>
        <v>U U U U U U</v>
      </c>
      <c r="O318" s="43" t="str">
        <f t="shared" si="109"/>
        <v>U U U</v>
      </c>
      <c r="P318" s="43" t="str">
        <f t="shared" si="110"/>
        <v>U U U</v>
      </c>
      <c r="Q318" s="3"/>
      <c r="R318" s="25" t="s">
        <v>55</v>
      </c>
      <c r="S318" s="25" t="s">
        <v>86</v>
      </c>
      <c r="T318" s="25" t="s">
        <v>86</v>
      </c>
      <c r="U318" s="25" t="s">
        <v>86</v>
      </c>
      <c r="V318" s="3" t="str">
        <f t="shared" si="93"/>
        <v>U</v>
      </c>
      <c r="W318" s="25" t="s">
        <v>86</v>
      </c>
      <c r="X318" s="3" t="str">
        <f t="shared" si="94"/>
        <v>U</v>
      </c>
      <c r="Y318" s="25" t="s">
        <v>86</v>
      </c>
      <c r="Z318" s="3" t="str">
        <f t="shared" si="95"/>
        <v>U</v>
      </c>
      <c r="AA318" s="3" t="s">
        <v>86</v>
      </c>
      <c r="AB318" s="3" t="str">
        <f t="shared" si="96"/>
        <v>U</v>
      </c>
      <c r="AC318" s="25" t="s">
        <v>86</v>
      </c>
      <c r="AD318" s="3" t="str">
        <f t="shared" si="97"/>
        <v>U</v>
      </c>
      <c r="AE318" s="25" t="s">
        <v>86</v>
      </c>
      <c r="AF318" s="25" t="s">
        <v>86</v>
      </c>
      <c r="AG318" s="3" t="str">
        <f t="shared" si="98"/>
        <v>U</v>
      </c>
      <c r="AH318" s="25" t="s">
        <v>86</v>
      </c>
      <c r="AI318" s="3" t="str">
        <f t="shared" si="99"/>
        <v>U</v>
      </c>
      <c r="AJ318" s="25" t="s">
        <v>86</v>
      </c>
      <c r="AK318" s="3" t="str">
        <f t="shared" si="100"/>
        <v>U</v>
      </c>
      <c r="AL318" s="25" t="s">
        <v>86</v>
      </c>
      <c r="AM318" s="3" t="str">
        <f t="shared" si="101"/>
        <v>U</v>
      </c>
      <c r="AN318" s="25" t="s">
        <v>86</v>
      </c>
      <c r="AO318" s="3" t="str">
        <f t="shared" si="102"/>
        <v>U</v>
      </c>
      <c r="AP318" s="3"/>
      <c r="AQ318" s="3"/>
      <c r="AR318" s="3" t="s">
        <v>86</v>
      </c>
      <c r="AS318" s="3" t="s">
        <v>86</v>
      </c>
      <c r="AT318" s="3" t="str">
        <f t="shared" si="111"/>
        <v>U</v>
      </c>
      <c r="AU318" s="3" t="s">
        <v>86</v>
      </c>
      <c r="AV318" s="3" t="s">
        <v>86</v>
      </c>
      <c r="AW318" s="3" t="s">
        <v>86</v>
      </c>
      <c r="AX318" s="3" t="str">
        <f t="shared" si="112"/>
        <v>U</v>
      </c>
      <c r="AY318" s="3" t="s">
        <v>86</v>
      </c>
      <c r="AZ318" s="3" t="s">
        <v>86</v>
      </c>
      <c r="BA318" s="3" t="s">
        <v>86</v>
      </c>
      <c r="BB318" s="3" t="s">
        <v>86</v>
      </c>
      <c r="BC318" s="3" t="s">
        <v>86</v>
      </c>
      <c r="BD318" s="3" t="str">
        <f t="shared" si="113"/>
        <v>U</v>
      </c>
      <c r="BE318" s="3" t="s">
        <v>86</v>
      </c>
      <c r="BF318" s="3" t="s">
        <v>86</v>
      </c>
      <c r="BG318" s="3" t="str">
        <f t="shared" si="114"/>
        <v>U</v>
      </c>
      <c r="BH318" s="3" t="s">
        <v>86</v>
      </c>
      <c r="BI318" s="3" t="s">
        <v>86</v>
      </c>
      <c r="BJ318" s="3" t="s">
        <v>86</v>
      </c>
      <c r="BK318" s="3" t="s">
        <v>86</v>
      </c>
      <c r="BL318" s="3" t="str">
        <f t="shared" si="115"/>
        <v>U</v>
      </c>
      <c r="BM318" s="3" t="s">
        <v>86</v>
      </c>
      <c r="BN318" s="3" t="s">
        <v>86</v>
      </c>
      <c r="BO318" s="3" t="str">
        <f t="shared" si="116"/>
        <v>U</v>
      </c>
      <c r="BP318" s="3"/>
      <c r="BQ318" s="3"/>
      <c r="BR318" s="3"/>
      <c r="BS318" s="3"/>
      <c r="BT318" s="3"/>
    </row>
    <row r="319" spans="1:72" s="39" customFormat="1" x14ac:dyDescent="0.35">
      <c r="A319" s="3" t="s">
        <v>7</v>
      </c>
      <c r="B319" s="3" t="s">
        <v>2511</v>
      </c>
      <c r="C319" s="25" t="s">
        <v>682</v>
      </c>
      <c r="D319" s="25" t="s">
        <v>2531</v>
      </c>
      <c r="E319" s="3" t="s">
        <v>2509</v>
      </c>
      <c r="F319" s="3" t="s">
        <v>1174</v>
      </c>
      <c r="G319" s="3" t="s">
        <v>718</v>
      </c>
      <c r="H319" s="3">
        <v>8</v>
      </c>
      <c r="I319" s="29">
        <v>41905</v>
      </c>
      <c r="J319" s="25" t="s">
        <v>32</v>
      </c>
      <c r="K319" s="30" t="s">
        <v>761</v>
      </c>
      <c r="L319" s="60"/>
      <c r="M319" s="43" t="str">
        <f t="shared" si="89"/>
        <v>U U U U</v>
      </c>
      <c r="N319" s="43" t="str">
        <f t="shared" si="90"/>
        <v>U U U U U U</v>
      </c>
      <c r="O319" s="43" t="str">
        <f t="shared" si="109"/>
        <v>U U U</v>
      </c>
      <c r="P319" s="43" t="str">
        <f t="shared" si="110"/>
        <v>U U U</v>
      </c>
      <c r="Q319" s="3"/>
      <c r="R319" s="25" t="s">
        <v>55</v>
      </c>
      <c r="S319" s="25" t="s">
        <v>86</v>
      </c>
      <c r="T319" s="25" t="s">
        <v>86</v>
      </c>
      <c r="U319" s="25" t="s">
        <v>86</v>
      </c>
      <c r="V319" s="3" t="str">
        <f t="shared" si="93"/>
        <v>U</v>
      </c>
      <c r="W319" s="25" t="s">
        <v>86</v>
      </c>
      <c r="X319" s="3" t="str">
        <f t="shared" si="94"/>
        <v>U</v>
      </c>
      <c r="Y319" s="25" t="s">
        <v>86</v>
      </c>
      <c r="Z319" s="3" t="str">
        <f t="shared" si="95"/>
        <v>U</v>
      </c>
      <c r="AA319" s="3" t="s">
        <v>86</v>
      </c>
      <c r="AB319" s="3" t="str">
        <f t="shared" si="96"/>
        <v>U</v>
      </c>
      <c r="AC319" s="25" t="s">
        <v>86</v>
      </c>
      <c r="AD319" s="3" t="str">
        <f t="shared" si="97"/>
        <v>U</v>
      </c>
      <c r="AE319" s="25" t="s">
        <v>86</v>
      </c>
      <c r="AF319" s="25" t="s">
        <v>86</v>
      </c>
      <c r="AG319" s="3" t="str">
        <f t="shared" si="98"/>
        <v>U</v>
      </c>
      <c r="AH319" s="25" t="s">
        <v>86</v>
      </c>
      <c r="AI319" s="3" t="str">
        <f t="shared" si="99"/>
        <v>U</v>
      </c>
      <c r="AJ319" s="25" t="s">
        <v>86</v>
      </c>
      <c r="AK319" s="3" t="str">
        <f t="shared" si="100"/>
        <v>U</v>
      </c>
      <c r="AL319" s="25" t="s">
        <v>86</v>
      </c>
      <c r="AM319" s="3" t="str">
        <f t="shared" si="101"/>
        <v>U</v>
      </c>
      <c r="AN319" s="25" t="s">
        <v>86</v>
      </c>
      <c r="AO319" s="3" t="str">
        <f t="shared" si="102"/>
        <v>U</v>
      </c>
      <c r="AP319" s="3"/>
      <c r="AQ319" s="3"/>
      <c r="AR319" s="3" t="s">
        <v>86</v>
      </c>
      <c r="AS319" s="3" t="s">
        <v>86</v>
      </c>
      <c r="AT319" s="3" t="str">
        <f t="shared" si="111"/>
        <v>U</v>
      </c>
      <c r="AU319" s="3" t="s">
        <v>86</v>
      </c>
      <c r="AV319" s="3" t="s">
        <v>86</v>
      </c>
      <c r="AW319" s="3" t="s">
        <v>86</v>
      </c>
      <c r="AX319" s="3" t="str">
        <f t="shared" si="112"/>
        <v>U</v>
      </c>
      <c r="AY319" s="3" t="s">
        <v>86</v>
      </c>
      <c r="AZ319" s="3" t="s">
        <v>86</v>
      </c>
      <c r="BA319" s="3" t="s">
        <v>86</v>
      </c>
      <c r="BB319" s="3" t="s">
        <v>86</v>
      </c>
      <c r="BC319" s="3" t="s">
        <v>86</v>
      </c>
      <c r="BD319" s="3" t="str">
        <f t="shared" si="113"/>
        <v>U</v>
      </c>
      <c r="BE319" s="3" t="s">
        <v>86</v>
      </c>
      <c r="BF319" s="3" t="s">
        <v>86</v>
      </c>
      <c r="BG319" s="3" t="str">
        <f t="shared" si="114"/>
        <v>U</v>
      </c>
      <c r="BH319" s="3" t="s">
        <v>86</v>
      </c>
      <c r="BI319" s="3" t="s">
        <v>86</v>
      </c>
      <c r="BJ319" s="3" t="s">
        <v>86</v>
      </c>
      <c r="BK319" s="3" t="s">
        <v>86</v>
      </c>
      <c r="BL319" s="3" t="str">
        <f t="shared" si="115"/>
        <v>U</v>
      </c>
      <c r="BM319" s="3" t="s">
        <v>86</v>
      </c>
      <c r="BN319" s="3" t="s">
        <v>86</v>
      </c>
      <c r="BO319" s="3" t="str">
        <f t="shared" si="116"/>
        <v>U</v>
      </c>
      <c r="BP319" s="3"/>
      <c r="BQ319" s="3"/>
      <c r="BR319" s="3"/>
      <c r="BS319" s="3"/>
      <c r="BT319" s="3"/>
    </row>
    <row r="320" spans="1:72" s="39" customFormat="1" x14ac:dyDescent="0.35">
      <c r="A320" s="3" t="s">
        <v>7</v>
      </c>
      <c r="B320" s="3" t="s">
        <v>2511</v>
      </c>
      <c r="C320" s="25" t="s">
        <v>683</v>
      </c>
      <c r="D320" s="25" t="s">
        <v>2531</v>
      </c>
      <c r="E320" s="3" t="s">
        <v>2509</v>
      </c>
      <c r="F320" s="3" t="s">
        <v>1183</v>
      </c>
      <c r="G320" s="3" t="s">
        <v>718</v>
      </c>
      <c r="H320" s="3">
        <v>9</v>
      </c>
      <c r="I320" s="29">
        <v>41933</v>
      </c>
      <c r="J320" s="25" t="s">
        <v>32</v>
      </c>
      <c r="K320" s="30" t="s">
        <v>762</v>
      </c>
      <c r="L320" s="60"/>
      <c r="M320" s="43" t="str">
        <f t="shared" si="89"/>
        <v>U U U U</v>
      </c>
      <c r="N320" s="43" t="str">
        <f t="shared" si="90"/>
        <v>U U U U U U</v>
      </c>
      <c r="O320" s="43" t="str">
        <f t="shared" si="109"/>
        <v>U U U</v>
      </c>
      <c r="P320" s="43" t="str">
        <f t="shared" si="110"/>
        <v>U U U</v>
      </c>
      <c r="Q320" s="3"/>
      <c r="R320" s="25" t="s">
        <v>55</v>
      </c>
      <c r="S320" s="25" t="s">
        <v>86</v>
      </c>
      <c r="T320" s="25" t="s">
        <v>86</v>
      </c>
      <c r="U320" s="25" t="s">
        <v>86</v>
      </c>
      <c r="V320" s="3" t="str">
        <f t="shared" si="93"/>
        <v>U</v>
      </c>
      <c r="W320" s="25" t="s">
        <v>86</v>
      </c>
      <c r="X320" s="3" t="str">
        <f t="shared" si="94"/>
        <v>U</v>
      </c>
      <c r="Y320" s="25" t="s">
        <v>86</v>
      </c>
      <c r="Z320" s="3" t="str">
        <f t="shared" si="95"/>
        <v>U</v>
      </c>
      <c r="AA320" s="3" t="s">
        <v>86</v>
      </c>
      <c r="AB320" s="3" t="str">
        <f t="shared" si="96"/>
        <v>U</v>
      </c>
      <c r="AC320" s="25" t="s">
        <v>86</v>
      </c>
      <c r="AD320" s="3" t="str">
        <f t="shared" si="97"/>
        <v>U</v>
      </c>
      <c r="AE320" s="25" t="s">
        <v>86</v>
      </c>
      <c r="AF320" s="25" t="s">
        <v>86</v>
      </c>
      <c r="AG320" s="3" t="str">
        <f t="shared" si="98"/>
        <v>U</v>
      </c>
      <c r="AH320" s="25" t="s">
        <v>86</v>
      </c>
      <c r="AI320" s="3" t="str">
        <f t="shared" si="99"/>
        <v>U</v>
      </c>
      <c r="AJ320" s="25" t="s">
        <v>86</v>
      </c>
      <c r="AK320" s="3" t="str">
        <f t="shared" si="100"/>
        <v>U</v>
      </c>
      <c r="AL320" s="25" t="s">
        <v>86</v>
      </c>
      <c r="AM320" s="3" t="str">
        <f t="shared" si="101"/>
        <v>U</v>
      </c>
      <c r="AN320" s="25" t="s">
        <v>86</v>
      </c>
      <c r="AO320" s="3" t="str">
        <f t="shared" si="102"/>
        <v>U</v>
      </c>
      <c r="AP320" s="3"/>
      <c r="AQ320" s="3"/>
      <c r="AR320" s="3" t="s">
        <v>86</v>
      </c>
      <c r="AS320" s="3" t="s">
        <v>86</v>
      </c>
      <c r="AT320" s="3" t="str">
        <f t="shared" si="111"/>
        <v>U</v>
      </c>
      <c r="AU320" s="3" t="s">
        <v>86</v>
      </c>
      <c r="AV320" s="3" t="s">
        <v>86</v>
      </c>
      <c r="AW320" s="3" t="s">
        <v>86</v>
      </c>
      <c r="AX320" s="3" t="str">
        <f t="shared" si="112"/>
        <v>U</v>
      </c>
      <c r="AY320" s="3" t="s">
        <v>86</v>
      </c>
      <c r="AZ320" s="3" t="s">
        <v>86</v>
      </c>
      <c r="BA320" s="3" t="s">
        <v>86</v>
      </c>
      <c r="BB320" s="3" t="s">
        <v>86</v>
      </c>
      <c r="BC320" s="3" t="s">
        <v>86</v>
      </c>
      <c r="BD320" s="3" t="str">
        <f t="shared" si="113"/>
        <v>U</v>
      </c>
      <c r="BE320" s="3" t="s">
        <v>86</v>
      </c>
      <c r="BF320" s="3" t="s">
        <v>86</v>
      </c>
      <c r="BG320" s="3" t="str">
        <f t="shared" si="114"/>
        <v>U</v>
      </c>
      <c r="BH320" s="3" t="s">
        <v>86</v>
      </c>
      <c r="BI320" s="3" t="s">
        <v>86</v>
      </c>
      <c r="BJ320" s="3" t="s">
        <v>86</v>
      </c>
      <c r="BK320" s="3" t="s">
        <v>86</v>
      </c>
      <c r="BL320" s="3" t="str">
        <f t="shared" si="115"/>
        <v>U</v>
      </c>
      <c r="BM320" s="3" t="s">
        <v>86</v>
      </c>
      <c r="BN320" s="3" t="s">
        <v>86</v>
      </c>
      <c r="BO320" s="3" t="str">
        <f t="shared" si="116"/>
        <v>U</v>
      </c>
      <c r="BP320" s="25"/>
      <c r="BQ320" s="25"/>
      <c r="BR320" s="3"/>
      <c r="BS320" s="3"/>
      <c r="BT320" s="3"/>
    </row>
    <row r="321" spans="1:75" s="39" customFormat="1" x14ac:dyDescent="0.35">
      <c r="A321" s="3" t="s">
        <v>7</v>
      </c>
      <c r="B321" s="3" t="s">
        <v>2511</v>
      </c>
      <c r="C321" s="6" t="s">
        <v>147</v>
      </c>
      <c r="D321" s="25" t="s">
        <v>2531</v>
      </c>
      <c r="E321" s="3" t="s">
        <v>2509</v>
      </c>
      <c r="F321" s="3" t="s">
        <v>243</v>
      </c>
      <c r="G321" s="3" t="s">
        <v>705</v>
      </c>
      <c r="H321" s="28">
        <v>0</v>
      </c>
      <c r="I321" s="29">
        <v>41660</v>
      </c>
      <c r="J321" s="25" t="s">
        <v>35</v>
      </c>
      <c r="K321" s="30" t="s">
        <v>74</v>
      </c>
      <c r="L321" s="31" t="s">
        <v>75</v>
      </c>
      <c r="M321" s="43" t="str">
        <f t="shared" si="89"/>
        <v>H5 R E U</v>
      </c>
      <c r="N321" s="43" t="str">
        <f t="shared" si="90"/>
        <v>S - - - - -</v>
      </c>
      <c r="O321" s="43" t="str">
        <f t="shared" si="109"/>
        <v>U U -</v>
      </c>
      <c r="P321" s="43" t="str">
        <f t="shared" si="110"/>
        <v>U U U</v>
      </c>
      <c r="Q321" s="25" t="s">
        <v>76</v>
      </c>
      <c r="R321" s="25" t="s">
        <v>2080</v>
      </c>
      <c r="S321" s="25" t="s">
        <v>5</v>
      </c>
      <c r="T321" s="25" t="s">
        <v>5</v>
      </c>
      <c r="U321" s="25" t="s">
        <v>5</v>
      </c>
      <c r="V321" s="3" t="str">
        <f t="shared" si="93"/>
        <v>H5</v>
      </c>
      <c r="W321" s="25" t="s">
        <v>5</v>
      </c>
      <c r="X321" s="3" t="str">
        <f t="shared" si="94"/>
        <v>R</v>
      </c>
      <c r="Y321" s="25" t="s">
        <v>5</v>
      </c>
      <c r="Z321" s="3" t="str">
        <f t="shared" si="95"/>
        <v>E</v>
      </c>
      <c r="AA321" s="25" t="s">
        <v>86</v>
      </c>
      <c r="AB321" s="3" t="str">
        <f t="shared" si="96"/>
        <v>U</v>
      </c>
      <c r="AC321" s="25" t="s">
        <v>5</v>
      </c>
      <c r="AD321" s="3" t="str">
        <f t="shared" si="97"/>
        <v>S</v>
      </c>
      <c r="AE321" s="25" t="s">
        <v>2</v>
      </c>
      <c r="AF321" s="25" t="s">
        <v>2</v>
      </c>
      <c r="AG321" s="3" t="str">
        <f t="shared" si="98"/>
        <v>-</v>
      </c>
      <c r="AH321" s="25" t="s">
        <v>2</v>
      </c>
      <c r="AI321" s="3" t="str">
        <f t="shared" si="99"/>
        <v>-</v>
      </c>
      <c r="AJ321" s="25" t="s">
        <v>2</v>
      </c>
      <c r="AK321" s="3" t="str">
        <f t="shared" si="100"/>
        <v>-</v>
      </c>
      <c r="AL321" s="25" t="s">
        <v>2</v>
      </c>
      <c r="AM321" s="3" t="str">
        <f t="shared" si="101"/>
        <v>-</v>
      </c>
      <c r="AN321" s="25" t="s">
        <v>2</v>
      </c>
      <c r="AO321" s="3" t="str">
        <f t="shared" si="102"/>
        <v>-</v>
      </c>
      <c r="AP321" s="25"/>
      <c r="AQ321" s="25"/>
      <c r="AR321" s="25" t="s">
        <v>86</v>
      </c>
      <c r="AS321" s="25" t="s">
        <v>86</v>
      </c>
      <c r="AT321" s="3" t="str">
        <f t="shared" si="111"/>
        <v>U</v>
      </c>
      <c r="AU321" s="25" t="s">
        <v>86</v>
      </c>
      <c r="AV321" s="25" t="s">
        <v>86</v>
      </c>
      <c r="AW321" s="25" t="s">
        <v>86</v>
      </c>
      <c r="AX321" s="3" t="str">
        <f t="shared" si="112"/>
        <v>U</v>
      </c>
      <c r="AY321" s="25" t="s">
        <v>86</v>
      </c>
      <c r="AZ321" s="25" t="s">
        <v>86</v>
      </c>
      <c r="BA321" s="25" t="s">
        <v>86</v>
      </c>
      <c r="BB321" s="25" t="s">
        <v>1271</v>
      </c>
      <c r="BC321" s="25" t="s">
        <v>2</v>
      </c>
      <c r="BD321" s="3" t="str">
        <f t="shared" si="113"/>
        <v>-</v>
      </c>
      <c r="BE321" s="25" t="s">
        <v>86</v>
      </c>
      <c r="BF321" s="25" t="s">
        <v>86</v>
      </c>
      <c r="BG321" s="3" t="str">
        <f t="shared" si="114"/>
        <v>U</v>
      </c>
      <c r="BH321" s="25" t="s">
        <v>86</v>
      </c>
      <c r="BI321" s="25" t="s">
        <v>86</v>
      </c>
      <c r="BJ321" s="25" t="s">
        <v>86</v>
      </c>
      <c r="BK321" s="25" t="s">
        <v>86</v>
      </c>
      <c r="BL321" s="3" t="str">
        <f t="shared" si="115"/>
        <v>U</v>
      </c>
      <c r="BM321" s="25" t="s">
        <v>86</v>
      </c>
      <c r="BN321" s="25" t="s">
        <v>86</v>
      </c>
      <c r="BO321" s="3" t="str">
        <f t="shared" si="116"/>
        <v>U</v>
      </c>
      <c r="BP321" s="3"/>
      <c r="BQ321" s="3"/>
      <c r="BR321" s="3"/>
      <c r="BS321" s="3"/>
      <c r="BT321" s="3"/>
    </row>
    <row r="322" spans="1:75" s="10" customFormat="1" x14ac:dyDescent="0.35">
      <c r="A322" s="3" t="s">
        <v>7</v>
      </c>
      <c r="B322" s="3" t="s">
        <v>2511</v>
      </c>
      <c r="C322" s="25" t="s">
        <v>672</v>
      </c>
      <c r="D322" s="25" t="s">
        <v>2531</v>
      </c>
      <c r="E322" s="3" t="s">
        <v>2509</v>
      </c>
      <c r="F322" s="3" t="s">
        <v>1161</v>
      </c>
      <c r="G322" s="3" t="s">
        <v>705</v>
      </c>
      <c r="H322" s="3">
        <v>7</v>
      </c>
      <c r="I322" s="29">
        <v>41870</v>
      </c>
      <c r="J322" s="25" t="s">
        <v>35</v>
      </c>
      <c r="K322" s="30" t="s">
        <v>747</v>
      </c>
      <c r="L322" s="31"/>
      <c r="M322" s="43" t="str">
        <f t="shared" ref="M322:M385" si="117">CONCATENATE(V322," ",X322," ",Z322," ",AB322)</f>
        <v>U U U U</v>
      </c>
      <c r="N322" s="43" t="str">
        <f t="shared" ref="N322:N385" si="118">CONCATENATE(AD322," ",AG322," ",AI322," ",AK322," ",AM322," ",AO322)</f>
        <v>U U U U U U</v>
      </c>
      <c r="O322" s="43" t="str">
        <f t="shared" si="109"/>
        <v>U U U</v>
      </c>
      <c r="P322" s="43" t="str">
        <f t="shared" si="110"/>
        <v>U U U</v>
      </c>
      <c r="Q322" s="3"/>
      <c r="R322" s="25" t="s">
        <v>55</v>
      </c>
      <c r="S322" s="25" t="s">
        <v>86</v>
      </c>
      <c r="T322" s="25" t="s">
        <v>86</v>
      </c>
      <c r="U322" s="25" t="s">
        <v>86</v>
      </c>
      <c r="V322" s="3" t="str">
        <f t="shared" ref="V322:V385" si="119">IF(U322="R","H5",(IF(T322="R","H1",(IF(S322="R","H0,2",(IF(S322&lt;&gt;"S","U","-")))))))</f>
        <v>U</v>
      </c>
      <c r="W322" s="25" t="s">
        <v>86</v>
      </c>
      <c r="X322" s="3" t="str">
        <f t="shared" ref="X322:X385" si="120">IF(W322="R","R",(IF(W322&lt;&gt;"S","U","-")))</f>
        <v>U</v>
      </c>
      <c r="Y322" s="25" t="s">
        <v>86</v>
      </c>
      <c r="Z322" s="3" t="str">
        <f t="shared" ref="Z322:Z385" si="121">IF(Y322="R","E",(IF(Y322&lt;&gt;"S","U","-")))</f>
        <v>U</v>
      </c>
      <c r="AA322" s="3" t="s">
        <v>86</v>
      </c>
      <c r="AB322" s="3" t="str">
        <f t="shared" ref="AB322:AB385" si="122">IF(AA322="R","Z",(IF(AA322&lt;&gt;"S","U","-")))</f>
        <v>U</v>
      </c>
      <c r="AC322" s="25" t="s">
        <v>86</v>
      </c>
      <c r="AD322" s="3" t="str">
        <f t="shared" ref="AD322:AD385" si="123">IF(AC322="R","S",(IF(AC322&lt;&gt;"S","U","-")))</f>
        <v>U</v>
      </c>
      <c r="AE322" s="25" t="s">
        <v>86</v>
      </c>
      <c r="AF322" s="25" t="s">
        <v>86</v>
      </c>
      <c r="AG322" s="3" t="str">
        <f t="shared" ref="AG322:AG385" si="124">IF(AF322="R","O8",(IF(AE322="R","O2",(IF(AE322&lt;&gt;"S","U","-")))))</f>
        <v>U</v>
      </c>
      <c r="AH322" s="25" t="s">
        <v>86</v>
      </c>
      <c r="AI322" s="3" t="str">
        <f t="shared" ref="AI322:AI385" si="125">IF(AH322="R","K",(IF(AH322&lt;&gt;"S","U","-")))</f>
        <v>U</v>
      </c>
      <c r="AJ322" s="25" t="s">
        <v>86</v>
      </c>
      <c r="AK322" s="3" t="str">
        <f t="shared" ref="AK322:AK385" si="126">IF(AJ322="R","C",(IF(AJ322&lt;&gt;"S","U","-")))</f>
        <v>U</v>
      </c>
      <c r="AL322" s="25" t="s">
        <v>86</v>
      </c>
      <c r="AM322" s="3" t="str">
        <f t="shared" ref="AM322:AM385" si="127">IF(AL322="R","Eth",(IF(AL322&lt;&gt;"S","U","-")))</f>
        <v>U</v>
      </c>
      <c r="AN322" s="25" t="s">
        <v>86</v>
      </c>
      <c r="AO322" s="3" t="str">
        <f t="shared" ref="AO322:AO385" si="128">IF(AN322="R","P",(IF(AN322&lt;&gt;"S","U","-")))</f>
        <v>U</v>
      </c>
      <c r="AP322" s="3"/>
      <c r="AQ322" s="3"/>
      <c r="AR322" s="3" t="s">
        <v>86</v>
      </c>
      <c r="AS322" s="3" t="s">
        <v>86</v>
      </c>
      <c r="AT322" s="3" t="str">
        <f t="shared" si="111"/>
        <v>U</v>
      </c>
      <c r="AU322" s="3" t="s">
        <v>86</v>
      </c>
      <c r="AV322" s="3" t="s">
        <v>86</v>
      </c>
      <c r="AW322" s="3" t="s">
        <v>86</v>
      </c>
      <c r="AX322" s="3" t="str">
        <f t="shared" si="112"/>
        <v>U</v>
      </c>
      <c r="AY322" s="3" t="s">
        <v>86</v>
      </c>
      <c r="AZ322" s="3" t="s">
        <v>86</v>
      </c>
      <c r="BA322" s="3" t="s">
        <v>86</v>
      </c>
      <c r="BB322" s="3" t="s">
        <v>86</v>
      </c>
      <c r="BC322" s="3" t="s">
        <v>86</v>
      </c>
      <c r="BD322" s="3" t="str">
        <f t="shared" si="113"/>
        <v>U</v>
      </c>
      <c r="BE322" s="3" t="s">
        <v>86</v>
      </c>
      <c r="BF322" s="3" t="s">
        <v>86</v>
      </c>
      <c r="BG322" s="3" t="str">
        <f t="shared" si="114"/>
        <v>U</v>
      </c>
      <c r="BH322" s="3" t="s">
        <v>86</v>
      </c>
      <c r="BI322" s="3" t="s">
        <v>86</v>
      </c>
      <c r="BJ322" s="3" t="s">
        <v>86</v>
      </c>
      <c r="BK322" s="3" t="s">
        <v>86</v>
      </c>
      <c r="BL322" s="3" t="str">
        <f t="shared" si="115"/>
        <v>U</v>
      </c>
      <c r="BM322" s="3" t="s">
        <v>86</v>
      </c>
      <c r="BN322" s="3" t="s">
        <v>86</v>
      </c>
      <c r="BO322" s="3" t="str">
        <f t="shared" si="116"/>
        <v>U</v>
      </c>
      <c r="BP322" s="3"/>
      <c r="BQ322" s="3"/>
      <c r="BR322" s="3"/>
      <c r="BS322" s="3"/>
      <c r="BT322" s="3"/>
      <c r="BU322" s="39"/>
      <c r="BV322" s="39"/>
      <c r="BW322" s="39"/>
    </row>
    <row r="323" spans="1:75" s="39" customFormat="1" x14ac:dyDescent="0.35">
      <c r="A323" s="3" t="s">
        <v>7</v>
      </c>
      <c r="B323" s="3" t="s">
        <v>2511</v>
      </c>
      <c r="C323" s="25" t="s">
        <v>673</v>
      </c>
      <c r="D323" s="25" t="s">
        <v>2531</v>
      </c>
      <c r="E323" s="3" t="s">
        <v>2509</v>
      </c>
      <c r="F323" s="3" t="s">
        <v>1173</v>
      </c>
      <c r="G323" s="3" t="s">
        <v>705</v>
      </c>
      <c r="H323" s="3">
        <v>8</v>
      </c>
      <c r="I323" s="29">
        <v>41905</v>
      </c>
      <c r="J323" s="25" t="s">
        <v>35</v>
      </c>
      <c r="K323" s="30" t="s">
        <v>748</v>
      </c>
      <c r="L323" s="60"/>
      <c r="M323" s="43" t="str">
        <f t="shared" si="117"/>
        <v>U U U U</v>
      </c>
      <c r="N323" s="43" t="str">
        <f t="shared" si="118"/>
        <v>U U U U U U</v>
      </c>
      <c r="O323" s="43" t="str">
        <f t="shared" si="109"/>
        <v>U U U</v>
      </c>
      <c r="P323" s="43" t="str">
        <f t="shared" si="110"/>
        <v>U U U</v>
      </c>
      <c r="Q323" s="3"/>
      <c r="R323" s="25" t="s">
        <v>55</v>
      </c>
      <c r="S323" s="25" t="s">
        <v>86</v>
      </c>
      <c r="T323" s="25" t="s">
        <v>86</v>
      </c>
      <c r="U323" s="25" t="s">
        <v>86</v>
      </c>
      <c r="V323" s="3" t="str">
        <f t="shared" si="119"/>
        <v>U</v>
      </c>
      <c r="W323" s="25" t="s">
        <v>86</v>
      </c>
      <c r="X323" s="3" t="str">
        <f t="shared" si="120"/>
        <v>U</v>
      </c>
      <c r="Y323" s="25" t="s">
        <v>86</v>
      </c>
      <c r="Z323" s="3" t="str">
        <f t="shared" si="121"/>
        <v>U</v>
      </c>
      <c r="AA323" s="3" t="s">
        <v>86</v>
      </c>
      <c r="AB323" s="3" t="str">
        <f t="shared" si="122"/>
        <v>U</v>
      </c>
      <c r="AC323" s="25" t="s">
        <v>86</v>
      </c>
      <c r="AD323" s="3" t="str">
        <f t="shared" si="123"/>
        <v>U</v>
      </c>
      <c r="AE323" s="25" t="s">
        <v>86</v>
      </c>
      <c r="AF323" s="25" t="s">
        <v>86</v>
      </c>
      <c r="AG323" s="3" t="str">
        <f t="shared" si="124"/>
        <v>U</v>
      </c>
      <c r="AH323" s="25" t="s">
        <v>86</v>
      </c>
      <c r="AI323" s="3" t="str">
        <f t="shared" si="125"/>
        <v>U</v>
      </c>
      <c r="AJ323" s="25" t="s">
        <v>86</v>
      </c>
      <c r="AK323" s="3" t="str">
        <f t="shared" si="126"/>
        <v>U</v>
      </c>
      <c r="AL323" s="25" t="s">
        <v>86</v>
      </c>
      <c r="AM323" s="3" t="str">
        <f t="shared" si="127"/>
        <v>U</v>
      </c>
      <c r="AN323" s="25" t="s">
        <v>86</v>
      </c>
      <c r="AO323" s="3" t="str">
        <f t="shared" si="128"/>
        <v>U</v>
      </c>
      <c r="AP323" s="3"/>
      <c r="AQ323" s="3"/>
      <c r="AR323" s="3" t="s">
        <v>86</v>
      </c>
      <c r="AS323" s="3" t="s">
        <v>86</v>
      </c>
      <c r="AT323" s="3" t="str">
        <f t="shared" si="111"/>
        <v>U</v>
      </c>
      <c r="AU323" s="3" t="s">
        <v>86</v>
      </c>
      <c r="AV323" s="3" t="s">
        <v>86</v>
      </c>
      <c r="AW323" s="3" t="s">
        <v>86</v>
      </c>
      <c r="AX323" s="3" t="str">
        <f t="shared" si="112"/>
        <v>U</v>
      </c>
      <c r="AY323" s="3" t="s">
        <v>86</v>
      </c>
      <c r="AZ323" s="3" t="s">
        <v>86</v>
      </c>
      <c r="BA323" s="3" t="s">
        <v>86</v>
      </c>
      <c r="BB323" s="3" t="s">
        <v>86</v>
      </c>
      <c r="BC323" s="3" t="s">
        <v>86</v>
      </c>
      <c r="BD323" s="3" t="str">
        <f t="shared" si="113"/>
        <v>U</v>
      </c>
      <c r="BE323" s="3" t="s">
        <v>86</v>
      </c>
      <c r="BF323" s="3" t="s">
        <v>86</v>
      </c>
      <c r="BG323" s="3" t="str">
        <f t="shared" si="114"/>
        <v>U</v>
      </c>
      <c r="BH323" s="3" t="s">
        <v>86</v>
      </c>
      <c r="BI323" s="3" t="s">
        <v>86</v>
      </c>
      <c r="BJ323" s="3" t="s">
        <v>86</v>
      </c>
      <c r="BK323" s="3" t="s">
        <v>86</v>
      </c>
      <c r="BL323" s="3" t="str">
        <f t="shared" si="115"/>
        <v>U</v>
      </c>
      <c r="BM323" s="3" t="s">
        <v>86</v>
      </c>
      <c r="BN323" s="3" t="s">
        <v>86</v>
      </c>
      <c r="BO323" s="3" t="str">
        <f t="shared" si="116"/>
        <v>U</v>
      </c>
      <c r="BP323" s="3"/>
      <c r="BQ323" s="3"/>
      <c r="BR323" s="3"/>
      <c r="BS323" s="3"/>
      <c r="BT323" s="3"/>
    </row>
    <row r="324" spans="1:75" x14ac:dyDescent="0.35">
      <c r="A324" s="3" t="s">
        <v>7</v>
      </c>
      <c r="B324" s="3" t="s">
        <v>2511</v>
      </c>
      <c r="C324" s="25" t="s">
        <v>674</v>
      </c>
      <c r="D324" s="25" t="s">
        <v>2531</v>
      </c>
      <c r="E324" s="3" t="s">
        <v>2509</v>
      </c>
      <c r="F324" s="3" t="s">
        <v>1184</v>
      </c>
      <c r="G324" s="3" t="s">
        <v>705</v>
      </c>
      <c r="H324" s="3">
        <v>9</v>
      </c>
      <c r="I324" s="29">
        <v>41933</v>
      </c>
      <c r="J324" s="25" t="s">
        <v>35</v>
      </c>
      <c r="K324" s="30" t="s">
        <v>749</v>
      </c>
      <c r="L324" s="60"/>
      <c r="M324" s="43" t="str">
        <f t="shared" si="117"/>
        <v>U U U U</v>
      </c>
      <c r="N324" s="43" t="str">
        <f t="shared" si="118"/>
        <v>U U U U U U</v>
      </c>
      <c r="O324" s="43" t="str">
        <f t="shared" si="109"/>
        <v>U U U</v>
      </c>
      <c r="P324" s="43" t="str">
        <f t="shared" si="110"/>
        <v>U U U</v>
      </c>
      <c r="R324" s="25" t="s">
        <v>55</v>
      </c>
      <c r="S324" s="25" t="s">
        <v>86</v>
      </c>
      <c r="T324" s="25" t="s">
        <v>86</v>
      </c>
      <c r="U324" s="25" t="s">
        <v>86</v>
      </c>
      <c r="V324" s="3" t="str">
        <f t="shared" si="119"/>
        <v>U</v>
      </c>
      <c r="W324" s="25" t="s">
        <v>86</v>
      </c>
      <c r="X324" s="3" t="str">
        <f t="shared" si="120"/>
        <v>U</v>
      </c>
      <c r="Y324" s="25" t="s">
        <v>86</v>
      </c>
      <c r="Z324" s="3" t="str">
        <f t="shared" si="121"/>
        <v>U</v>
      </c>
      <c r="AA324" s="3" t="s">
        <v>86</v>
      </c>
      <c r="AB324" s="3" t="str">
        <f t="shared" si="122"/>
        <v>U</v>
      </c>
      <c r="AC324" s="25" t="s">
        <v>86</v>
      </c>
      <c r="AD324" s="3" t="str">
        <f t="shared" si="123"/>
        <v>U</v>
      </c>
      <c r="AE324" s="25" t="s">
        <v>86</v>
      </c>
      <c r="AF324" s="25" t="s">
        <v>86</v>
      </c>
      <c r="AG324" s="3" t="str">
        <f t="shared" si="124"/>
        <v>U</v>
      </c>
      <c r="AH324" s="25" t="s">
        <v>86</v>
      </c>
      <c r="AI324" s="3" t="str">
        <f t="shared" si="125"/>
        <v>U</v>
      </c>
      <c r="AJ324" s="25" t="s">
        <v>86</v>
      </c>
      <c r="AK324" s="3" t="str">
        <f t="shared" si="126"/>
        <v>U</v>
      </c>
      <c r="AL324" s="25" t="s">
        <v>86</v>
      </c>
      <c r="AM324" s="3" t="str">
        <f t="shared" si="127"/>
        <v>U</v>
      </c>
      <c r="AN324" s="25" t="s">
        <v>86</v>
      </c>
      <c r="AO324" s="3" t="str">
        <f t="shared" si="128"/>
        <v>U</v>
      </c>
      <c r="AR324" s="3" t="s">
        <v>86</v>
      </c>
      <c r="AS324" s="3" t="s">
        <v>86</v>
      </c>
      <c r="AT324" s="3" t="str">
        <f t="shared" si="111"/>
        <v>U</v>
      </c>
      <c r="AU324" s="3" t="s">
        <v>86</v>
      </c>
      <c r="AV324" s="3" t="s">
        <v>86</v>
      </c>
      <c r="AW324" s="3" t="s">
        <v>86</v>
      </c>
      <c r="AX324" s="3" t="str">
        <f t="shared" si="112"/>
        <v>U</v>
      </c>
      <c r="AY324" s="3" t="s">
        <v>86</v>
      </c>
      <c r="AZ324" s="3" t="s">
        <v>86</v>
      </c>
      <c r="BA324" s="3" t="s">
        <v>86</v>
      </c>
      <c r="BB324" s="3" t="s">
        <v>86</v>
      </c>
      <c r="BC324" s="3" t="s">
        <v>86</v>
      </c>
      <c r="BD324" s="3" t="str">
        <f t="shared" si="113"/>
        <v>U</v>
      </c>
      <c r="BE324" s="3" t="s">
        <v>86</v>
      </c>
      <c r="BF324" s="3" t="s">
        <v>86</v>
      </c>
      <c r="BG324" s="3" t="str">
        <f t="shared" si="114"/>
        <v>U</v>
      </c>
      <c r="BH324" s="3" t="s">
        <v>86</v>
      </c>
      <c r="BI324" s="3" t="s">
        <v>86</v>
      </c>
      <c r="BJ324" s="3" t="s">
        <v>86</v>
      </c>
      <c r="BK324" s="3" t="s">
        <v>86</v>
      </c>
      <c r="BL324" s="3" t="str">
        <f t="shared" si="115"/>
        <v>U</v>
      </c>
      <c r="BM324" s="3" t="s">
        <v>86</v>
      </c>
      <c r="BN324" s="3" t="s">
        <v>86</v>
      </c>
      <c r="BO324" s="3" t="str">
        <f t="shared" si="116"/>
        <v>U</v>
      </c>
      <c r="BU324" s="39"/>
      <c r="BV324" s="39"/>
      <c r="BW324" s="39"/>
    </row>
    <row r="325" spans="1:75" s="39" customFormat="1" x14ac:dyDescent="0.35">
      <c r="A325" s="3" t="s">
        <v>7</v>
      </c>
      <c r="B325" s="3" t="s">
        <v>2511</v>
      </c>
      <c r="C325" s="3" t="s">
        <v>154</v>
      </c>
      <c r="D325" s="25" t="s">
        <v>2531</v>
      </c>
      <c r="E325" s="3" t="s">
        <v>2509</v>
      </c>
      <c r="F325" s="3" t="s">
        <v>244</v>
      </c>
      <c r="G325" s="3" t="s">
        <v>711</v>
      </c>
      <c r="H325" s="4">
        <v>0</v>
      </c>
      <c r="I325" s="5">
        <v>41666</v>
      </c>
      <c r="J325" s="5" t="s">
        <v>32</v>
      </c>
      <c r="K325" s="26" t="s">
        <v>88</v>
      </c>
      <c r="L325" s="27" t="s">
        <v>89</v>
      </c>
      <c r="M325" s="43" t="str">
        <f t="shared" si="117"/>
        <v>H5 R E U</v>
      </c>
      <c r="N325" s="43" t="str">
        <f t="shared" si="118"/>
        <v>S - - - - -</v>
      </c>
      <c r="O325" s="43" t="str">
        <f t="shared" si="109"/>
        <v>U U U</v>
      </c>
      <c r="P325" s="43" t="str">
        <f t="shared" si="110"/>
        <v>U U U</v>
      </c>
      <c r="Q325" s="5" t="s">
        <v>90</v>
      </c>
      <c r="R325" s="5" t="s">
        <v>2080</v>
      </c>
      <c r="S325" s="5" t="s">
        <v>5</v>
      </c>
      <c r="T325" s="5" t="s">
        <v>5</v>
      </c>
      <c r="U325" s="5" t="s">
        <v>5</v>
      </c>
      <c r="V325" s="3" t="str">
        <f t="shared" si="119"/>
        <v>H5</v>
      </c>
      <c r="W325" s="5" t="s">
        <v>5</v>
      </c>
      <c r="X325" s="3" t="str">
        <f t="shared" si="120"/>
        <v>R</v>
      </c>
      <c r="Y325" s="5" t="s">
        <v>5</v>
      </c>
      <c r="Z325" s="3" t="str">
        <f t="shared" si="121"/>
        <v>E</v>
      </c>
      <c r="AA325" s="5" t="s">
        <v>86</v>
      </c>
      <c r="AB325" s="3" t="str">
        <f t="shared" si="122"/>
        <v>U</v>
      </c>
      <c r="AC325" s="5" t="s">
        <v>5</v>
      </c>
      <c r="AD325" s="3" t="str">
        <f t="shared" si="123"/>
        <v>S</v>
      </c>
      <c r="AE325" s="5" t="s">
        <v>2</v>
      </c>
      <c r="AF325" s="5" t="s">
        <v>2</v>
      </c>
      <c r="AG325" s="3" t="str">
        <f t="shared" si="124"/>
        <v>-</v>
      </c>
      <c r="AH325" s="5" t="s">
        <v>2</v>
      </c>
      <c r="AI325" s="3" t="str">
        <f t="shared" si="125"/>
        <v>-</v>
      </c>
      <c r="AJ325" s="5" t="s">
        <v>2</v>
      </c>
      <c r="AK325" s="3" t="str">
        <f t="shared" si="126"/>
        <v>-</v>
      </c>
      <c r="AL325" s="5" t="s">
        <v>2</v>
      </c>
      <c r="AM325" s="3" t="str">
        <f t="shared" si="127"/>
        <v>-</v>
      </c>
      <c r="AN325" s="5" t="s">
        <v>2</v>
      </c>
      <c r="AO325" s="3" t="str">
        <f t="shared" si="128"/>
        <v>-</v>
      </c>
      <c r="AP325" s="105">
        <v>20150030</v>
      </c>
      <c r="AQ325" s="5"/>
      <c r="AR325" s="5" t="s">
        <v>86</v>
      </c>
      <c r="AS325" s="5" t="s">
        <v>86</v>
      </c>
      <c r="AT325" s="3" t="str">
        <f t="shared" si="111"/>
        <v>U</v>
      </c>
      <c r="AU325" s="5" t="s">
        <v>86</v>
      </c>
      <c r="AV325" s="5" t="s">
        <v>86</v>
      </c>
      <c r="AW325" s="5" t="s">
        <v>86</v>
      </c>
      <c r="AX325" s="3" t="str">
        <f t="shared" si="112"/>
        <v>U</v>
      </c>
      <c r="AY325" s="25" t="s">
        <v>86</v>
      </c>
      <c r="AZ325" s="25" t="s">
        <v>86</v>
      </c>
      <c r="BA325" s="25" t="s">
        <v>86</v>
      </c>
      <c r="BB325" s="3" t="s">
        <v>1352</v>
      </c>
      <c r="BC325" s="5" t="s">
        <v>656</v>
      </c>
      <c r="BD325" s="3" t="str">
        <f t="shared" si="113"/>
        <v>U</v>
      </c>
      <c r="BE325" s="5" t="s">
        <v>86</v>
      </c>
      <c r="BF325" s="5" t="s">
        <v>86</v>
      </c>
      <c r="BG325" s="3" t="str">
        <f t="shared" si="114"/>
        <v>U</v>
      </c>
      <c r="BH325" s="5" t="s">
        <v>86</v>
      </c>
      <c r="BI325" s="5" t="s">
        <v>86</v>
      </c>
      <c r="BJ325" s="5" t="s">
        <v>86</v>
      </c>
      <c r="BK325" s="5" t="s">
        <v>86</v>
      </c>
      <c r="BL325" s="3" t="str">
        <f t="shared" si="115"/>
        <v>U</v>
      </c>
      <c r="BM325" s="5" t="s">
        <v>86</v>
      </c>
      <c r="BN325" s="5" t="s">
        <v>86</v>
      </c>
      <c r="BO325" s="3" t="str">
        <f t="shared" si="116"/>
        <v>U</v>
      </c>
      <c r="BP325" s="3"/>
      <c r="BQ325" s="3"/>
      <c r="BR325" s="3"/>
      <c r="BS325" s="3"/>
      <c r="BT325" s="3"/>
    </row>
    <row r="326" spans="1:75" s="39" customFormat="1" x14ac:dyDescent="0.35">
      <c r="A326" s="3" t="s">
        <v>7</v>
      </c>
      <c r="B326" s="3" t="s">
        <v>2511</v>
      </c>
      <c r="C326" s="25" t="s">
        <v>675</v>
      </c>
      <c r="D326" s="25" t="s">
        <v>2531</v>
      </c>
      <c r="E326" s="3" t="s">
        <v>2509</v>
      </c>
      <c r="F326" s="3" t="s">
        <v>1164</v>
      </c>
      <c r="G326" s="3" t="s">
        <v>711</v>
      </c>
      <c r="H326" s="3">
        <v>7</v>
      </c>
      <c r="I326" s="29">
        <v>41877</v>
      </c>
      <c r="J326" s="25" t="s">
        <v>32</v>
      </c>
      <c r="K326" s="30" t="s">
        <v>751</v>
      </c>
      <c r="L326" s="60"/>
      <c r="M326" s="43" t="str">
        <f t="shared" si="117"/>
        <v>U U U U</v>
      </c>
      <c r="N326" s="43" t="str">
        <f t="shared" si="118"/>
        <v>U U U U U U</v>
      </c>
      <c r="O326" s="43" t="str">
        <f t="shared" si="109"/>
        <v>U U U</v>
      </c>
      <c r="P326" s="43" t="str">
        <f t="shared" si="110"/>
        <v>U U U</v>
      </c>
      <c r="Q326" s="3"/>
      <c r="R326" s="25" t="s">
        <v>55</v>
      </c>
      <c r="S326" s="25" t="s">
        <v>86</v>
      </c>
      <c r="T326" s="25" t="s">
        <v>86</v>
      </c>
      <c r="U326" s="25" t="s">
        <v>86</v>
      </c>
      <c r="V326" s="3" t="str">
        <f t="shared" si="119"/>
        <v>U</v>
      </c>
      <c r="W326" s="25" t="s">
        <v>86</v>
      </c>
      <c r="X326" s="3" t="str">
        <f t="shared" si="120"/>
        <v>U</v>
      </c>
      <c r="Y326" s="25" t="s">
        <v>86</v>
      </c>
      <c r="Z326" s="3" t="str">
        <f t="shared" si="121"/>
        <v>U</v>
      </c>
      <c r="AA326" s="3" t="s">
        <v>86</v>
      </c>
      <c r="AB326" s="3" t="str">
        <f t="shared" si="122"/>
        <v>U</v>
      </c>
      <c r="AC326" s="25" t="s">
        <v>86</v>
      </c>
      <c r="AD326" s="3" t="str">
        <f t="shared" si="123"/>
        <v>U</v>
      </c>
      <c r="AE326" s="25" t="s">
        <v>86</v>
      </c>
      <c r="AF326" s="25" t="s">
        <v>86</v>
      </c>
      <c r="AG326" s="3" t="str">
        <f t="shared" si="124"/>
        <v>U</v>
      </c>
      <c r="AH326" s="25" t="s">
        <v>86</v>
      </c>
      <c r="AI326" s="3" t="str">
        <f t="shared" si="125"/>
        <v>U</v>
      </c>
      <c r="AJ326" s="25" t="s">
        <v>86</v>
      </c>
      <c r="AK326" s="3" t="str">
        <f t="shared" si="126"/>
        <v>U</v>
      </c>
      <c r="AL326" s="25" t="s">
        <v>86</v>
      </c>
      <c r="AM326" s="3" t="str">
        <f t="shared" si="127"/>
        <v>U</v>
      </c>
      <c r="AN326" s="25" t="s">
        <v>86</v>
      </c>
      <c r="AO326" s="3" t="str">
        <f t="shared" si="128"/>
        <v>U</v>
      </c>
      <c r="AP326" s="3"/>
      <c r="AQ326" s="3"/>
      <c r="AR326" s="3" t="s">
        <v>86</v>
      </c>
      <c r="AS326" s="3" t="s">
        <v>86</v>
      </c>
      <c r="AT326" s="3" t="str">
        <f t="shared" si="111"/>
        <v>U</v>
      </c>
      <c r="AU326" s="3" t="s">
        <v>86</v>
      </c>
      <c r="AV326" s="3" t="s">
        <v>86</v>
      </c>
      <c r="AW326" s="3" t="s">
        <v>86</v>
      </c>
      <c r="AX326" s="3" t="str">
        <f t="shared" si="112"/>
        <v>U</v>
      </c>
      <c r="AY326" s="3" t="s">
        <v>86</v>
      </c>
      <c r="AZ326" s="3" t="s">
        <v>86</v>
      </c>
      <c r="BA326" s="3" t="s">
        <v>86</v>
      </c>
      <c r="BB326" s="3" t="s">
        <v>86</v>
      </c>
      <c r="BC326" s="3" t="s">
        <v>86</v>
      </c>
      <c r="BD326" s="3" t="str">
        <f t="shared" si="113"/>
        <v>U</v>
      </c>
      <c r="BE326" s="3" t="s">
        <v>86</v>
      </c>
      <c r="BF326" s="3" t="s">
        <v>86</v>
      </c>
      <c r="BG326" s="3" t="str">
        <f t="shared" si="114"/>
        <v>U</v>
      </c>
      <c r="BH326" s="3" t="s">
        <v>86</v>
      </c>
      <c r="BI326" s="3" t="s">
        <v>86</v>
      </c>
      <c r="BJ326" s="3" t="s">
        <v>86</v>
      </c>
      <c r="BK326" s="3" t="s">
        <v>86</v>
      </c>
      <c r="BL326" s="3" t="str">
        <f t="shared" si="115"/>
        <v>U</v>
      </c>
      <c r="BM326" s="3" t="s">
        <v>86</v>
      </c>
      <c r="BN326" s="3" t="s">
        <v>86</v>
      </c>
      <c r="BO326" s="3" t="str">
        <f t="shared" si="116"/>
        <v>U</v>
      </c>
      <c r="BP326" s="25"/>
      <c r="BQ326" s="25"/>
      <c r="BR326" s="3"/>
      <c r="BS326" s="3"/>
      <c r="BT326" s="3"/>
    </row>
    <row r="327" spans="1:75" x14ac:dyDescent="0.35">
      <c r="A327" s="3" t="s">
        <v>7</v>
      </c>
      <c r="B327" s="3" t="s">
        <v>2511</v>
      </c>
      <c r="C327" s="25" t="s">
        <v>676</v>
      </c>
      <c r="D327" s="25" t="s">
        <v>2531</v>
      </c>
      <c r="E327" s="3" t="s">
        <v>2509</v>
      </c>
      <c r="F327" s="3" t="s">
        <v>1177</v>
      </c>
      <c r="G327" s="3" t="s">
        <v>711</v>
      </c>
      <c r="H327" s="3">
        <v>8</v>
      </c>
      <c r="I327" s="29">
        <v>41912</v>
      </c>
      <c r="J327" s="25" t="s">
        <v>32</v>
      </c>
      <c r="K327" s="30" t="s">
        <v>752</v>
      </c>
      <c r="L327" s="60"/>
      <c r="M327" s="43" t="str">
        <f t="shared" si="117"/>
        <v>U U U U</v>
      </c>
      <c r="N327" s="43" t="str">
        <f t="shared" si="118"/>
        <v>U U U U U U</v>
      </c>
      <c r="O327" s="43" t="str">
        <f t="shared" si="109"/>
        <v>U U U</v>
      </c>
      <c r="P327" s="43" t="str">
        <f t="shared" si="110"/>
        <v>U U U</v>
      </c>
      <c r="R327" s="25" t="s">
        <v>55</v>
      </c>
      <c r="S327" s="25" t="s">
        <v>86</v>
      </c>
      <c r="T327" s="25" t="s">
        <v>86</v>
      </c>
      <c r="U327" s="25" t="s">
        <v>86</v>
      </c>
      <c r="V327" s="3" t="str">
        <f t="shared" si="119"/>
        <v>U</v>
      </c>
      <c r="W327" s="25" t="s">
        <v>86</v>
      </c>
      <c r="X327" s="3" t="str">
        <f t="shared" si="120"/>
        <v>U</v>
      </c>
      <c r="Y327" s="25" t="s">
        <v>86</v>
      </c>
      <c r="Z327" s="3" t="str">
        <f t="shared" si="121"/>
        <v>U</v>
      </c>
      <c r="AA327" s="3" t="s">
        <v>86</v>
      </c>
      <c r="AB327" s="3" t="str">
        <f t="shared" si="122"/>
        <v>U</v>
      </c>
      <c r="AC327" s="25" t="s">
        <v>86</v>
      </c>
      <c r="AD327" s="3" t="str">
        <f t="shared" si="123"/>
        <v>U</v>
      </c>
      <c r="AE327" s="25" t="s">
        <v>86</v>
      </c>
      <c r="AF327" s="25" t="s">
        <v>86</v>
      </c>
      <c r="AG327" s="3" t="str">
        <f t="shared" si="124"/>
        <v>U</v>
      </c>
      <c r="AH327" s="25" t="s">
        <v>86</v>
      </c>
      <c r="AI327" s="3" t="str">
        <f t="shared" si="125"/>
        <v>U</v>
      </c>
      <c r="AJ327" s="25" t="s">
        <v>86</v>
      </c>
      <c r="AK327" s="3" t="str">
        <f t="shared" si="126"/>
        <v>U</v>
      </c>
      <c r="AL327" s="25" t="s">
        <v>86</v>
      </c>
      <c r="AM327" s="3" t="str">
        <f t="shared" si="127"/>
        <v>U</v>
      </c>
      <c r="AN327" s="25" t="s">
        <v>86</v>
      </c>
      <c r="AO327" s="3" t="str">
        <f t="shared" si="128"/>
        <v>U</v>
      </c>
      <c r="AR327" s="3" t="s">
        <v>86</v>
      </c>
      <c r="AS327" s="3" t="s">
        <v>86</v>
      </c>
      <c r="AT327" s="3" t="str">
        <f t="shared" si="111"/>
        <v>U</v>
      </c>
      <c r="AU327" s="3" t="s">
        <v>86</v>
      </c>
      <c r="AV327" s="3" t="s">
        <v>86</v>
      </c>
      <c r="AW327" s="3" t="s">
        <v>86</v>
      </c>
      <c r="AX327" s="3" t="str">
        <f t="shared" si="112"/>
        <v>U</v>
      </c>
      <c r="AY327" s="3" t="s">
        <v>86</v>
      </c>
      <c r="AZ327" s="3" t="s">
        <v>86</v>
      </c>
      <c r="BA327" s="3" t="s">
        <v>86</v>
      </c>
      <c r="BB327" s="3" t="s">
        <v>86</v>
      </c>
      <c r="BC327" s="3" t="s">
        <v>86</v>
      </c>
      <c r="BD327" s="3" t="str">
        <f t="shared" si="113"/>
        <v>U</v>
      </c>
      <c r="BE327" s="3" t="s">
        <v>86</v>
      </c>
      <c r="BF327" s="3" t="s">
        <v>86</v>
      </c>
      <c r="BG327" s="3" t="str">
        <f t="shared" si="114"/>
        <v>U</v>
      </c>
      <c r="BH327" s="3" t="s">
        <v>86</v>
      </c>
      <c r="BI327" s="3" t="s">
        <v>86</v>
      </c>
      <c r="BJ327" s="3" t="s">
        <v>86</v>
      </c>
      <c r="BK327" s="3" t="s">
        <v>86</v>
      </c>
      <c r="BL327" s="3" t="str">
        <f t="shared" si="115"/>
        <v>U</v>
      </c>
      <c r="BM327" s="3" t="s">
        <v>86</v>
      </c>
      <c r="BN327" s="3" t="s">
        <v>86</v>
      </c>
      <c r="BO327" s="3" t="str">
        <f t="shared" si="116"/>
        <v>U</v>
      </c>
      <c r="BP327" s="25"/>
      <c r="BQ327" s="25"/>
      <c r="BU327" s="39"/>
      <c r="BV327" s="39"/>
      <c r="BW327" s="39"/>
    </row>
    <row r="328" spans="1:75" x14ac:dyDescent="0.35">
      <c r="A328" s="3" t="s">
        <v>7</v>
      </c>
      <c r="B328" s="3" t="s">
        <v>2511</v>
      </c>
      <c r="C328" s="3" t="s">
        <v>151</v>
      </c>
      <c r="D328" s="25" t="s">
        <v>2531</v>
      </c>
      <c r="E328" s="3" t="s">
        <v>2509</v>
      </c>
      <c r="F328" s="3" t="s">
        <v>245</v>
      </c>
      <c r="G328" s="3" t="s">
        <v>784</v>
      </c>
      <c r="H328" s="4">
        <v>0</v>
      </c>
      <c r="I328" s="5">
        <v>41687</v>
      </c>
      <c r="J328" s="5" t="s">
        <v>35</v>
      </c>
      <c r="K328" s="26" t="s">
        <v>83</v>
      </c>
      <c r="L328" s="27" t="s">
        <v>84</v>
      </c>
      <c r="M328" s="43" t="str">
        <f t="shared" si="117"/>
        <v>H5 R E U</v>
      </c>
      <c r="N328" s="43" t="str">
        <f t="shared" si="118"/>
        <v>S - - - - U</v>
      </c>
      <c r="O328" s="43" t="str">
        <f t="shared" si="109"/>
        <v>U U -</v>
      </c>
      <c r="P328" s="43" t="str">
        <f t="shared" si="110"/>
        <v>U U U</v>
      </c>
      <c r="Q328" s="5" t="s">
        <v>85</v>
      </c>
      <c r="R328" s="5" t="s">
        <v>2080</v>
      </c>
      <c r="S328" s="5" t="s">
        <v>5</v>
      </c>
      <c r="T328" s="5" t="s">
        <v>5</v>
      </c>
      <c r="U328" s="5" t="s">
        <v>5</v>
      </c>
      <c r="V328" s="3" t="str">
        <f t="shared" si="119"/>
        <v>H5</v>
      </c>
      <c r="W328" s="5" t="s">
        <v>5</v>
      </c>
      <c r="X328" s="3" t="str">
        <f t="shared" si="120"/>
        <v>R</v>
      </c>
      <c r="Y328" s="5" t="s">
        <v>5</v>
      </c>
      <c r="Z328" s="3" t="str">
        <f t="shared" si="121"/>
        <v>E</v>
      </c>
      <c r="AA328" s="5" t="s">
        <v>86</v>
      </c>
      <c r="AB328" s="3" t="str">
        <f t="shared" si="122"/>
        <v>U</v>
      </c>
      <c r="AC328" s="5" t="s">
        <v>5</v>
      </c>
      <c r="AD328" s="3" t="str">
        <f t="shared" si="123"/>
        <v>S</v>
      </c>
      <c r="AE328" s="5" t="s">
        <v>2</v>
      </c>
      <c r="AF328" s="5" t="s">
        <v>2</v>
      </c>
      <c r="AG328" s="3" t="str">
        <f t="shared" si="124"/>
        <v>-</v>
      </c>
      <c r="AH328" s="5" t="s">
        <v>2</v>
      </c>
      <c r="AI328" s="3" t="str">
        <f t="shared" si="125"/>
        <v>-</v>
      </c>
      <c r="AJ328" s="5" t="s">
        <v>2</v>
      </c>
      <c r="AK328" s="3" t="str">
        <f t="shared" si="126"/>
        <v>-</v>
      </c>
      <c r="AL328" s="5" t="s">
        <v>2</v>
      </c>
      <c r="AM328" s="3" t="str">
        <f t="shared" si="127"/>
        <v>-</v>
      </c>
      <c r="AN328" s="5" t="s">
        <v>86</v>
      </c>
      <c r="AO328" s="3" t="str">
        <f t="shared" si="128"/>
        <v>U</v>
      </c>
      <c r="AP328" s="105">
        <v>20150030</v>
      </c>
      <c r="AQ328" s="5"/>
      <c r="AR328" s="5" t="s">
        <v>86</v>
      </c>
      <c r="AS328" s="5" t="s">
        <v>86</v>
      </c>
      <c r="AT328" s="3" t="str">
        <f t="shared" si="111"/>
        <v>U</v>
      </c>
      <c r="AU328" s="5" t="s">
        <v>86</v>
      </c>
      <c r="AV328" s="5" t="s">
        <v>86</v>
      </c>
      <c r="AW328" s="5" t="s">
        <v>86</v>
      </c>
      <c r="AX328" s="3" t="str">
        <f t="shared" si="112"/>
        <v>U</v>
      </c>
      <c r="AY328" s="25" t="s">
        <v>86</v>
      </c>
      <c r="AZ328" s="25" t="s">
        <v>86</v>
      </c>
      <c r="BA328" s="25" t="s">
        <v>86</v>
      </c>
      <c r="BB328" s="5" t="s">
        <v>1271</v>
      </c>
      <c r="BC328" s="3" t="s">
        <v>2</v>
      </c>
      <c r="BD328" s="3" t="str">
        <f t="shared" si="113"/>
        <v>-</v>
      </c>
      <c r="BE328" s="5" t="s">
        <v>86</v>
      </c>
      <c r="BF328" s="5" t="s">
        <v>86</v>
      </c>
      <c r="BG328" s="3" t="str">
        <f t="shared" si="114"/>
        <v>U</v>
      </c>
      <c r="BH328" s="5" t="s">
        <v>86</v>
      </c>
      <c r="BI328" s="5" t="s">
        <v>86</v>
      </c>
      <c r="BJ328" s="5" t="s">
        <v>86</v>
      </c>
      <c r="BK328" s="5" t="s">
        <v>86</v>
      </c>
      <c r="BL328" s="3" t="str">
        <f t="shared" si="115"/>
        <v>U</v>
      </c>
      <c r="BM328" s="5" t="s">
        <v>86</v>
      </c>
      <c r="BN328" s="5" t="s">
        <v>86</v>
      </c>
      <c r="BO328" s="3" t="str">
        <f t="shared" si="116"/>
        <v>U</v>
      </c>
      <c r="BU328" s="39"/>
      <c r="BV328" s="39"/>
      <c r="BW328" s="39"/>
    </row>
    <row r="329" spans="1:75" x14ac:dyDescent="0.35">
      <c r="A329" s="3" t="s">
        <v>7</v>
      </c>
      <c r="B329" s="3" t="s">
        <v>2511</v>
      </c>
      <c r="C329" s="25" t="s">
        <v>139</v>
      </c>
      <c r="D329" s="25" t="s">
        <v>2531</v>
      </c>
      <c r="E329" s="3" t="s">
        <v>2509</v>
      </c>
      <c r="F329" s="3" t="s">
        <v>246</v>
      </c>
      <c r="G329" s="3" t="s">
        <v>698</v>
      </c>
      <c r="H329" s="28">
        <v>0</v>
      </c>
      <c r="I329" s="29">
        <v>41729</v>
      </c>
      <c r="J329" s="25" t="s">
        <v>39</v>
      </c>
      <c r="K329" s="30" t="s">
        <v>52</v>
      </c>
      <c r="L329" s="31" t="s">
        <v>53</v>
      </c>
      <c r="M329" s="43" t="str">
        <f t="shared" si="117"/>
        <v>H1 R - U</v>
      </c>
      <c r="N329" s="43" t="str">
        <f t="shared" si="118"/>
        <v>S - - - - -</v>
      </c>
      <c r="O329" s="43" t="str">
        <f t="shared" si="109"/>
        <v>U U Z</v>
      </c>
      <c r="P329" s="43" t="str">
        <f t="shared" si="110"/>
        <v>U U U</v>
      </c>
      <c r="Q329" s="25" t="s">
        <v>54</v>
      </c>
      <c r="R329" s="25" t="s">
        <v>2080</v>
      </c>
      <c r="S329" s="25" t="s">
        <v>5</v>
      </c>
      <c r="T329" s="25" t="s">
        <v>5</v>
      </c>
      <c r="U329" s="25" t="s">
        <v>2</v>
      </c>
      <c r="V329" s="3" t="str">
        <f t="shared" si="119"/>
        <v>H1</v>
      </c>
      <c r="W329" s="25" t="s">
        <v>5</v>
      </c>
      <c r="X329" s="3" t="str">
        <f t="shared" si="120"/>
        <v>R</v>
      </c>
      <c r="Y329" s="25" t="s">
        <v>2</v>
      </c>
      <c r="Z329" s="3" t="str">
        <f t="shared" si="121"/>
        <v>-</v>
      </c>
      <c r="AA329" s="25" t="s">
        <v>86</v>
      </c>
      <c r="AB329" s="3" t="str">
        <f t="shared" si="122"/>
        <v>U</v>
      </c>
      <c r="AC329" s="25" t="s">
        <v>5</v>
      </c>
      <c r="AD329" s="3" t="str">
        <f t="shared" si="123"/>
        <v>S</v>
      </c>
      <c r="AE329" s="25" t="s">
        <v>2</v>
      </c>
      <c r="AF329" s="25" t="s">
        <v>2</v>
      </c>
      <c r="AG329" s="3" t="str">
        <f t="shared" si="124"/>
        <v>-</v>
      </c>
      <c r="AH329" s="25" t="s">
        <v>2</v>
      </c>
      <c r="AI329" s="3" t="str">
        <f t="shared" si="125"/>
        <v>-</v>
      </c>
      <c r="AJ329" s="25" t="s">
        <v>2</v>
      </c>
      <c r="AK329" s="3" t="str">
        <f t="shared" si="126"/>
        <v>-</v>
      </c>
      <c r="AL329" s="25" t="s">
        <v>2</v>
      </c>
      <c r="AM329" s="3" t="str">
        <f t="shared" si="127"/>
        <v>-</v>
      </c>
      <c r="AN329" s="25" t="s">
        <v>2</v>
      </c>
      <c r="AO329" s="3" t="str">
        <f t="shared" si="128"/>
        <v>-</v>
      </c>
      <c r="AP329" s="25"/>
      <c r="AQ329" s="25"/>
      <c r="AR329" s="25" t="s">
        <v>86</v>
      </c>
      <c r="AS329" s="25" t="s">
        <v>86</v>
      </c>
      <c r="AT329" s="3" t="str">
        <f t="shared" si="111"/>
        <v>U</v>
      </c>
      <c r="AU329" s="25" t="s">
        <v>86</v>
      </c>
      <c r="AV329" s="25" t="s">
        <v>86</v>
      </c>
      <c r="AW329" s="25" t="s">
        <v>86</v>
      </c>
      <c r="AX329" s="3" t="str">
        <f t="shared" si="112"/>
        <v>U</v>
      </c>
      <c r="AY329" s="25" t="s">
        <v>86</v>
      </c>
      <c r="AZ329" s="25" t="s">
        <v>86</v>
      </c>
      <c r="BA329" s="25" t="s">
        <v>86</v>
      </c>
      <c r="BB329" s="25" t="s">
        <v>403</v>
      </c>
      <c r="BC329" s="25" t="s">
        <v>5</v>
      </c>
      <c r="BD329" s="3" t="str">
        <f t="shared" si="113"/>
        <v>Z</v>
      </c>
      <c r="BE329" s="25" t="s">
        <v>86</v>
      </c>
      <c r="BF329" s="25" t="s">
        <v>86</v>
      </c>
      <c r="BG329" s="3" t="str">
        <f t="shared" si="114"/>
        <v>U</v>
      </c>
      <c r="BH329" s="25" t="s">
        <v>86</v>
      </c>
      <c r="BI329" s="25" t="s">
        <v>86</v>
      </c>
      <c r="BJ329" s="25" t="s">
        <v>86</v>
      </c>
      <c r="BK329" s="25" t="s">
        <v>86</v>
      </c>
      <c r="BL329" s="3" t="str">
        <f t="shared" si="115"/>
        <v>U</v>
      </c>
      <c r="BM329" s="25" t="s">
        <v>86</v>
      </c>
      <c r="BN329" s="25" t="s">
        <v>86</v>
      </c>
      <c r="BO329" s="3" t="str">
        <f t="shared" si="116"/>
        <v>U</v>
      </c>
      <c r="BU329" s="39"/>
      <c r="BV329" s="39"/>
      <c r="BW329" s="39"/>
    </row>
    <row r="330" spans="1:75" x14ac:dyDescent="0.35">
      <c r="A330" s="3" t="s">
        <v>7</v>
      </c>
      <c r="B330" s="3" t="s">
        <v>2509</v>
      </c>
      <c r="C330" s="25" t="s">
        <v>2278</v>
      </c>
      <c r="D330" s="25" t="s">
        <v>2531</v>
      </c>
      <c r="E330" s="3" t="s">
        <v>2509</v>
      </c>
      <c r="F330" s="3" t="s">
        <v>2279</v>
      </c>
      <c r="G330" s="3" t="s">
        <v>698</v>
      </c>
      <c r="H330" s="3">
        <v>5</v>
      </c>
      <c r="I330" s="29">
        <v>41887</v>
      </c>
      <c r="J330" s="25" t="s">
        <v>39</v>
      </c>
      <c r="K330" s="30" t="s">
        <v>2280</v>
      </c>
      <c r="L330" s="60"/>
      <c r="M330" s="43" t="str">
        <f t="shared" si="117"/>
        <v>U U U U</v>
      </c>
      <c r="N330" s="43" t="str">
        <f t="shared" si="118"/>
        <v>U U U U U U</v>
      </c>
      <c r="O330" s="43" t="str">
        <f t="shared" si="109"/>
        <v>U U U</v>
      </c>
      <c r="P330" s="43" t="str">
        <f t="shared" si="110"/>
        <v>U U U</v>
      </c>
      <c r="R330" s="25" t="s">
        <v>55</v>
      </c>
      <c r="S330" s="25" t="s">
        <v>86</v>
      </c>
      <c r="T330" s="25" t="s">
        <v>86</v>
      </c>
      <c r="U330" s="25" t="s">
        <v>86</v>
      </c>
      <c r="V330" s="3" t="str">
        <f t="shared" si="119"/>
        <v>U</v>
      </c>
      <c r="W330" s="25" t="s">
        <v>86</v>
      </c>
      <c r="X330" s="3" t="str">
        <f t="shared" si="120"/>
        <v>U</v>
      </c>
      <c r="Y330" s="25" t="s">
        <v>86</v>
      </c>
      <c r="Z330" s="3" t="str">
        <f t="shared" si="121"/>
        <v>U</v>
      </c>
      <c r="AA330" s="3" t="s">
        <v>86</v>
      </c>
      <c r="AB330" s="3" t="str">
        <f t="shared" si="122"/>
        <v>U</v>
      </c>
      <c r="AC330" s="25" t="s">
        <v>86</v>
      </c>
      <c r="AD330" s="3" t="str">
        <f t="shared" si="123"/>
        <v>U</v>
      </c>
      <c r="AE330" s="25" t="s">
        <v>86</v>
      </c>
      <c r="AF330" s="25" t="s">
        <v>86</v>
      </c>
      <c r="AG330" s="3" t="str">
        <f t="shared" si="124"/>
        <v>U</v>
      </c>
      <c r="AH330" s="25" t="s">
        <v>86</v>
      </c>
      <c r="AI330" s="3" t="str">
        <f t="shared" si="125"/>
        <v>U</v>
      </c>
      <c r="AJ330" s="25" t="s">
        <v>86</v>
      </c>
      <c r="AK330" s="3" t="str">
        <f t="shared" si="126"/>
        <v>U</v>
      </c>
      <c r="AL330" s="25" t="s">
        <v>86</v>
      </c>
      <c r="AM330" s="3" t="str">
        <f t="shared" si="127"/>
        <v>U</v>
      </c>
      <c r="AN330" s="25" t="s">
        <v>86</v>
      </c>
      <c r="AO330" s="3" t="str">
        <f t="shared" si="128"/>
        <v>U</v>
      </c>
      <c r="AR330" s="3" t="s">
        <v>86</v>
      </c>
      <c r="AS330" s="3" t="s">
        <v>86</v>
      </c>
      <c r="AT330" s="3" t="str">
        <f t="shared" si="111"/>
        <v>U</v>
      </c>
      <c r="AU330" s="3" t="s">
        <v>86</v>
      </c>
      <c r="AV330" s="3" t="s">
        <v>86</v>
      </c>
      <c r="AW330" s="3" t="s">
        <v>86</v>
      </c>
      <c r="AX330" s="3" t="str">
        <f t="shared" si="112"/>
        <v>U</v>
      </c>
      <c r="AY330" s="3" t="s">
        <v>86</v>
      </c>
      <c r="AZ330" s="3" t="s">
        <v>86</v>
      </c>
      <c r="BA330" s="3" t="s">
        <v>86</v>
      </c>
      <c r="BB330" s="3" t="s">
        <v>86</v>
      </c>
      <c r="BC330" s="3" t="s">
        <v>86</v>
      </c>
      <c r="BD330" s="3" t="str">
        <f t="shared" si="113"/>
        <v>U</v>
      </c>
      <c r="BE330" s="3" t="s">
        <v>86</v>
      </c>
      <c r="BF330" s="3" t="s">
        <v>86</v>
      </c>
      <c r="BG330" s="3" t="str">
        <f t="shared" si="114"/>
        <v>U</v>
      </c>
      <c r="BH330" s="3" t="s">
        <v>86</v>
      </c>
      <c r="BI330" s="3" t="s">
        <v>86</v>
      </c>
      <c r="BJ330" s="3" t="s">
        <v>86</v>
      </c>
      <c r="BK330" s="3" t="s">
        <v>86</v>
      </c>
      <c r="BL330" s="3" t="str">
        <f t="shared" si="115"/>
        <v>U</v>
      </c>
      <c r="BM330" s="3" t="s">
        <v>86</v>
      </c>
      <c r="BN330" s="3" t="s">
        <v>86</v>
      </c>
      <c r="BO330" s="3" t="str">
        <f t="shared" si="116"/>
        <v>U</v>
      </c>
      <c r="BU330" s="39"/>
      <c r="BV330" s="39"/>
      <c r="BW330" s="39"/>
    </row>
    <row r="331" spans="1:75" x14ac:dyDescent="0.35">
      <c r="A331" s="3" t="s">
        <v>7</v>
      </c>
      <c r="B331" s="3" t="s">
        <v>2511</v>
      </c>
      <c r="C331" s="25" t="s">
        <v>665</v>
      </c>
      <c r="D331" s="25" t="s">
        <v>2531</v>
      </c>
      <c r="E331" s="3" t="s">
        <v>2509</v>
      </c>
      <c r="F331" s="3" t="s">
        <v>1176</v>
      </c>
      <c r="G331" s="3" t="s">
        <v>698</v>
      </c>
      <c r="H331" s="3">
        <v>6</v>
      </c>
      <c r="I331" s="29">
        <v>41912</v>
      </c>
      <c r="J331" s="25" t="s">
        <v>39</v>
      </c>
      <c r="K331" s="30" t="s">
        <v>739</v>
      </c>
      <c r="L331" s="60"/>
      <c r="M331" s="43" t="str">
        <f t="shared" si="117"/>
        <v>U U U U</v>
      </c>
      <c r="N331" s="43" t="str">
        <f t="shared" si="118"/>
        <v>U U U U U U</v>
      </c>
      <c r="O331" s="43" t="str">
        <f t="shared" si="109"/>
        <v>U U U</v>
      </c>
      <c r="P331" s="43" t="str">
        <f t="shared" si="110"/>
        <v>U U U</v>
      </c>
      <c r="R331" s="25" t="s">
        <v>55</v>
      </c>
      <c r="S331" s="25" t="s">
        <v>86</v>
      </c>
      <c r="T331" s="25" t="s">
        <v>86</v>
      </c>
      <c r="U331" s="25" t="s">
        <v>86</v>
      </c>
      <c r="V331" s="3" t="str">
        <f t="shared" si="119"/>
        <v>U</v>
      </c>
      <c r="W331" s="25" t="s">
        <v>86</v>
      </c>
      <c r="X331" s="3" t="str">
        <f t="shared" si="120"/>
        <v>U</v>
      </c>
      <c r="Y331" s="25" t="s">
        <v>86</v>
      </c>
      <c r="Z331" s="3" t="str">
        <f t="shared" si="121"/>
        <v>U</v>
      </c>
      <c r="AA331" s="3" t="s">
        <v>86</v>
      </c>
      <c r="AB331" s="3" t="str">
        <f t="shared" si="122"/>
        <v>U</v>
      </c>
      <c r="AC331" s="25" t="s">
        <v>86</v>
      </c>
      <c r="AD331" s="3" t="str">
        <f t="shared" si="123"/>
        <v>U</v>
      </c>
      <c r="AE331" s="25" t="s">
        <v>86</v>
      </c>
      <c r="AF331" s="25" t="s">
        <v>86</v>
      </c>
      <c r="AG331" s="3" t="str">
        <f t="shared" si="124"/>
        <v>U</v>
      </c>
      <c r="AH331" s="25" t="s">
        <v>86</v>
      </c>
      <c r="AI331" s="3" t="str">
        <f t="shared" si="125"/>
        <v>U</v>
      </c>
      <c r="AJ331" s="25" t="s">
        <v>86</v>
      </c>
      <c r="AK331" s="3" t="str">
        <f t="shared" si="126"/>
        <v>U</v>
      </c>
      <c r="AL331" s="25" t="s">
        <v>86</v>
      </c>
      <c r="AM331" s="3" t="str">
        <f t="shared" si="127"/>
        <v>U</v>
      </c>
      <c r="AN331" s="25" t="s">
        <v>86</v>
      </c>
      <c r="AO331" s="3" t="str">
        <f t="shared" si="128"/>
        <v>U</v>
      </c>
      <c r="AR331" s="3" t="s">
        <v>86</v>
      </c>
      <c r="AS331" s="3" t="s">
        <v>86</v>
      </c>
      <c r="AT331" s="3" t="str">
        <f t="shared" si="111"/>
        <v>U</v>
      </c>
      <c r="AU331" s="3" t="s">
        <v>86</v>
      </c>
      <c r="AV331" s="3" t="s">
        <v>86</v>
      </c>
      <c r="AW331" s="3" t="s">
        <v>86</v>
      </c>
      <c r="AX331" s="3" t="str">
        <f t="shared" si="112"/>
        <v>U</v>
      </c>
      <c r="AY331" s="3" t="s">
        <v>86</v>
      </c>
      <c r="AZ331" s="3" t="s">
        <v>86</v>
      </c>
      <c r="BA331" s="3" t="s">
        <v>86</v>
      </c>
      <c r="BB331" s="3" t="s">
        <v>86</v>
      </c>
      <c r="BC331" s="3" t="s">
        <v>86</v>
      </c>
      <c r="BD331" s="3" t="str">
        <f t="shared" si="113"/>
        <v>U</v>
      </c>
      <c r="BE331" s="3" t="s">
        <v>86</v>
      </c>
      <c r="BF331" s="3" t="s">
        <v>86</v>
      </c>
      <c r="BG331" s="3" t="str">
        <f t="shared" si="114"/>
        <v>U</v>
      </c>
      <c r="BH331" s="3" t="s">
        <v>86</v>
      </c>
      <c r="BI331" s="3" t="s">
        <v>86</v>
      </c>
      <c r="BJ331" s="3" t="s">
        <v>86</v>
      </c>
      <c r="BK331" s="3" t="s">
        <v>86</v>
      </c>
      <c r="BL331" s="3" t="str">
        <f t="shared" si="115"/>
        <v>U</v>
      </c>
      <c r="BM331" s="3" t="s">
        <v>86</v>
      </c>
      <c r="BN331" s="3" t="s">
        <v>86</v>
      </c>
      <c r="BO331" s="3" t="str">
        <f t="shared" si="116"/>
        <v>U</v>
      </c>
      <c r="BP331" s="25"/>
      <c r="BQ331" s="25"/>
      <c r="BU331" s="39"/>
      <c r="BV331" s="39"/>
      <c r="BW331" s="39"/>
    </row>
    <row r="332" spans="1:75" x14ac:dyDescent="0.35">
      <c r="A332" s="3" t="s">
        <v>7</v>
      </c>
      <c r="B332" s="3" t="s">
        <v>2511</v>
      </c>
      <c r="C332" s="3" t="s">
        <v>168</v>
      </c>
      <c r="D332" s="25" t="s">
        <v>2531</v>
      </c>
      <c r="E332" s="3" t="s">
        <v>2509</v>
      </c>
      <c r="F332" s="3" t="s">
        <v>248</v>
      </c>
      <c r="G332" s="3" t="s">
        <v>785</v>
      </c>
      <c r="H332" s="4">
        <v>0</v>
      </c>
      <c r="I332" s="5">
        <v>41722</v>
      </c>
      <c r="J332" s="5" t="s">
        <v>35</v>
      </c>
      <c r="K332" s="26" t="s">
        <v>175</v>
      </c>
      <c r="L332" s="27"/>
      <c r="M332" s="43" t="str">
        <f t="shared" si="117"/>
        <v>U U U U</v>
      </c>
      <c r="N332" s="43" t="str">
        <f t="shared" si="118"/>
        <v>U U U U U U</v>
      </c>
      <c r="O332" s="43" t="str">
        <f t="shared" si="109"/>
        <v>Hh R U</v>
      </c>
      <c r="P332" s="43" t="str">
        <f t="shared" si="110"/>
        <v>- U U</v>
      </c>
      <c r="Q332" s="5"/>
      <c r="R332" s="5" t="s">
        <v>55</v>
      </c>
      <c r="S332" s="5" t="s">
        <v>86</v>
      </c>
      <c r="T332" s="5" t="s">
        <v>86</v>
      </c>
      <c r="U332" s="5" t="s">
        <v>86</v>
      </c>
      <c r="V332" s="3" t="str">
        <f t="shared" si="119"/>
        <v>U</v>
      </c>
      <c r="W332" s="5" t="s">
        <v>86</v>
      </c>
      <c r="X332" s="3" t="str">
        <f t="shared" si="120"/>
        <v>U</v>
      </c>
      <c r="Y332" s="5" t="s">
        <v>86</v>
      </c>
      <c r="Z332" s="3" t="str">
        <f t="shared" si="121"/>
        <v>U</v>
      </c>
      <c r="AA332" s="5" t="s">
        <v>86</v>
      </c>
      <c r="AB332" s="3" t="str">
        <f t="shared" si="122"/>
        <v>U</v>
      </c>
      <c r="AC332" s="5" t="s">
        <v>86</v>
      </c>
      <c r="AD332" s="3" t="str">
        <f t="shared" si="123"/>
        <v>U</v>
      </c>
      <c r="AE332" s="5" t="s">
        <v>86</v>
      </c>
      <c r="AF332" s="5" t="s">
        <v>86</v>
      </c>
      <c r="AG332" s="3" t="str">
        <f t="shared" si="124"/>
        <v>U</v>
      </c>
      <c r="AH332" s="5" t="s">
        <v>86</v>
      </c>
      <c r="AI332" s="3" t="str">
        <f t="shared" si="125"/>
        <v>U</v>
      </c>
      <c r="AJ332" s="5" t="s">
        <v>86</v>
      </c>
      <c r="AK332" s="3" t="str">
        <f t="shared" si="126"/>
        <v>U</v>
      </c>
      <c r="AL332" s="5" t="s">
        <v>86</v>
      </c>
      <c r="AM332" s="3" t="str">
        <f t="shared" si="127"/>
        <v>U</v>
      </c>
      <c r="AN332" s="5" t="s">
        <v>86</v>
      </c>
      <c r="AO332" s="3" t="str">
        <f t="shared" si="128"/>
        <v>U</v>
      </c>
      <c r="AP332" s="5"/>
      <c r="AQ332" s="5"/>
      <c r="AR332" s="5" t="s">
        <v>373</v>
      </c>
      <c r="AS332" s="5" t="s">
        <v>5</v>
      </c>
      <c r="AT332" s="3" t="str">
        <f t="shared" si="111"/>
        <v>R</v>
      </c>
      <c r="AU332" s="5" t="s">
        <v>380</v>
      </c>
      <c r="AV332" s="5" t="s">
        <v>1271</v>
      </c>
      <c r="AW332" s="3" t="s">
        <v>1903</v>
      </c>
      <c r="AX332" s="3" t="str">
        <f t="shared" si="112"/>
        <v>Hh</v>
      </c>
      <c r="AY332" s="25" t="s">
        <v>86</v>
      </c>
      <c r="AZ332" s="25" t="s">
        <v>86</v>
      </c>
      <c r="BA332" s="25" t="s">
        <v>86</v>
      </c>
      <c r="BB332" s="5" t="s">
        <v>210</v>
      </c>
      <c r="BC332" s="5" t="s">
        <v>1360</v>
      </c>
      <c r="BD332" s="3" t="str">
        <f t="shared" si="113"/>
        <v>U</v>
      </c>
      <c r="BE332" s="5" t="s">
        <v>1271</v>
      </c>
      <c r="BF332" s="5" t="s">
        <v>2</v>
      </c>
      <c r="BG332" s="3" t="str">
        <f t="shared" si="114"/>
        <v>-</v>
      </c>
      <c r="BH332" s="5" t="s">
        <v>210</v>
      </c>
      <c r="BI332" s="5" t="s">
        <v>1271</v>
      </c>
      <c r="BJ332" s="5" t="s">
        <v>210</v>
      </c>
      <c r="BK332" s="5" t="s">
        <v>1360</v>
      </c>
      <c r="BL332" s="3" t="str">
        <f t="shared" si="115"/>
        <v>U</v>
      </c>
      <c r="BM332" s="5" t="s">
        <v>86</v>
      </c>
      <c r="BN332" s="5" t="s">
        <v>86</v>
      </c>
      <c r="BO332" s="3" t="str">
        <f t="shared" si="116"/>
        <v>U</v>
      </c>
      <c r="BU332" s="39"/>
      <c r="BV332" s="39"/>
      <c r="BW332" s="39"/>
    </row>
    <row r="333" spans="1:75" x14ac:dyDescent="0.35">
      <c r="A333" s="3" t="s">
        <v>7</v>
      </c>
      <c r="B333" s="3" t="s">
        <v>2511</v>
      </c>
      <c r="C333" s="3" t="s">
        <v>167</v>
      </c>
      <c r="D333" s="25" t="s">
        <v>2531</v>
      </c>
      <c r="E333" s="3" t="s">
        <v>2509</v>
      </c>
      <c r="F333" s="3" t="s">
        <v>247</v>
      </c>
      <c r="G333" s="3" t="s">
        <v>786</v>
      </c>
      <c r="H333" s="4">
        <v>0</v>
      </c>
      <c r="I333" s="5">
        <v>41729</v>
      </c>
      <c r="J333" s="5" t="s">
        <v>35</v>
      </c>
      <c r="K333" s="26" t="s">
        <v>121</v>
      </c>
      <c r="L333" s="32" t="s">
        <v>122</v>
      </c>
      <c r="M333" s="43" t="str">
        <f t="shared" si="117"/>
        <v>H5 R E U</v>
      </c>
      <c r="N333" s="43" t="str">
        <f t="shared" si="118"/>
        <v>S - - - - -</v>
      </c>
      <c r="O333" s="43" t="str">
        <f t="shared" si="109"/>
        <v>U U -</v>
      </c>
      <c r="P333" s="43" t="str">
        <f t="shared" si="110"/>
        <v>U U U</v>
      </c>
      <c r="Q333" s="5" t="s">
        <v>123</v>
      </c>
      <c r="R333" s="5" t="s">
        <v>2080</v>
      </c>
      <c r="S333" s="5" t="s">
        <v>5</v>
      </c>
      <c r="T333" s="5" t="s">
        <v>5</v>
      </c>
      <c r="U333" s="5" t="s">
        <v>5</v>
      </c>
      <c r="V333" s="3" t="str">
        <f t="shared" si="119"/>
        <v>H5</v>
      </c>
      <c r="W333" s="5" t="s">
        <v>5</v>
      </c>
      <c r="X333" s="3" t="str">
        <f t="shared" si="120"/>
        <v>R</v>
      </c>
      <c r="Y333" s="5" t="s">
        <v>5</v>
      </c>
      <c r="Z333" s="3" t="str">
        <f t="shared" si="121"/>
        <v>E</v>
      </c>
      <c r="AA333" s="5" t="s">
        <v>86</v>
      </c>
      <c r="AB333" s="3" t="str">
        <f t="shared" si="122"/>
        <v>U</v>
      </c>
      <c r="AC333" s="5" t="s">
        <v>5</v>
      </c>
      <c r="AD333" s="3" t="str">
        <f t="shared" si="123"/>
        <v>S</v>
      </c>
      <c r="AE333" s="5" t="s">
        <v>2</v>
      </c>
      <c r="AF333" s="5" t="s">
        <v>2</v>
      </c>
      <c r="AG333" s="3" t="str">
        <f t="shared" si="124"/>
        <v>-</v>
      </c>
      <c r="AH333" s="5" t="s">
        <v>2</v>
      </c>
      <c r="AI333" s="3" t="str">
        <f t="shared" si="125"/>
        <v>-</v>
      </c>
      <c r="AJ333" s="5" t="s">
        <v>2</v>
      </c>
      <c r="AK333" s="3" t="str">
        <f t="shared" si="126"/>
        <v>-</v>
      </c>
      <c r="AL333" s="5" t="s">
        <v>2</v>
      </c>
      <c r="AM333" s="3" t="str">
        <f t="shared" si="127"/>
        <v>-</v>
      </c>
      <c r="AN333" s="5" t="s">
        <v>2</v>
      </c>
      <c r="AO333" s="3" t="str">
        <f t="shared" si="128"/>
        <v>-</v>
      </c>
      <c r="AP333" s="5"/>
      <c r="AQ333" s="5"/>
      <c r="AR333" s="5" t="s">
        <v>86</v>
      </c>
      <c r="AS333" s="5" t="s">
        <v>86</v>
      </c>
      <c r="AT333" s="3" t="str">
        <f t="shared" si="111"/>
        <v>U</v>
      </c>
      <c r="AU333" s="5" t="s">
        <v>86</v>
      </c>
      <c r="AV333" s="5" t="s">
        <v>86</v>
      </c>
      <c r="AW333" s="5" t="s">
        <v>86</v>
      </c>
      <c r="AX333" s="3" t="str">
        <f t="shared" si="112"/>
        <v>U</v>
      </c>
      <c r="AY333" s="25" t="s">
        <v>86</v>
      </c>
      <c r="AZ333" s="25" t="s">
        <v>86</v>
      </c>
      <c r="BA333" s="25" t="s">
        <v>86</v>
      </c>
      <c r="BB333" s="5" t="s">
        <v>1271</v>
      </c>
      <c r="BC333" s="5" t="s">
        <v>2</v>
      </c>
      <c r="BD333" s="3" t="str">
        <f t="shared" si="113"/>
        <v>-</v>
      </c>
      <c r="BE333" s="5" t="s">
        <v>86</v>
      </c>
      <c r="BF333" s="5" t="s">
        <v>86</v>
      </c>
      <c r="BG333" s="3" t="str">
        <f t="shared" si="114"/>
        <v>U</v>
      </c>
      <c r="BH333" s="5" t="s">
        <v>86</v>
      </c>
      <c r="BI333" s="5" t="s">
        <v>86</v>
      </c>
      <c r="BJ333" s="5" t="s">
        <v>86</v>
      </c>
      <c r="BK333" s="5" t="s">
        <v>86</v>
      </c>
      <c r="BL333" s="3" t="str">
        <f t="shared" si="115"/>
        <v>U</v>
      </c>
      <c r="BM333" s="5" t="s">
        <v>86</v>
      </c>
      <c r="BN333" s="5" t="s">
        <v>86</v>
      </c>
      <c r="BO333" s="3" t="str">
        <f t="shared" si="116"/>
        <v>U</v>
      </c>
      <c r="BU333" s="39"/>
      <c r="BV333" s="39"/>
      <c r="BW333" s="39"/>
    </row>
    <row r="334" spans="1:75" x14ac:dyDescent="0.35">
      <c r="A334" s="3" t="s">
        <v>7</v>
      </c>
      <c r="B334" s="3" t="s">
        <v>2511</v>
      </c>
      <c r="C334" s="3" t="s">
        <v>158</v>
      </c>
      <c r="D334" s="25" t="s">
        <v>2531</v>
      </c>
      <c r="E334" s="3" t="s">
        <v>2509</v>
      </c>
      <c r="F334" s="3" t="s">
        <v>249</v>
      </c>
      <c r="G334" s="3" t="s">
        <v>715</v>
      </c>
      <c r="H334" s="4">
        <v>0</v>
      </c>
      <c r="I334" s="5">
        <v>41732</v>
      </c>
      <c r="J334" s="5" t="s">
        <v>39</v>
      </c>
      <c r="K334" s="26" t="s">
        <v>100</v>
      </c>
      <c r="L334" s="27" t="s">
        <v>101</v>
      </c>
      <c r="M334" s="43" t="str">
        <f t="shared" si="117"/>
        <v>H1 R E U</v>
      </c>
      <c r="N334" s="43" t="str">
        <f t="shared" si="118"/>
        <v>S - - - - -</v>
      </c>
      <c r="O334" s="43" t="str">
        <f t="shared" si="109"/>
        <v>U U -</v>
      </c>
      <c r="P334" s="43" t="str">
        <f t="shared" si="110"/>
        <v>U U U</v>
      </c>
      <c r="Q334" s="5" t="s">
        <v>102</v>
      </c>
      <c r="R334" s="5" t="s">
        <v>2080</v>
      </c>
      <c r="S334" s="5" t="s">
        <v>5</v>
      </c>
      <c r="T334" s="5" t="s">
        <v>5</v>
      </c>
      <c r="U334" s="5" t="s">
        <v>2</v>
      </c>
      <c r="V334" s="3" t="str">
        <f t="shared" si="119"/>
        <v>H1</v>
      </c>
      <c r="W334" s="5" t="s">
        <v>5</v>
      </c>
      <c r="X334" s="3" t="str">
        <f t="shared" si="120"/>
        <v>R</v>
      </c>
      <c r="Y334" s="5" t="s">
        <v>5</v>
      </c>
      <c r="Z334" s="3" t="str">
        <f t="shared" si="121"/>
        <v>E</v>
      </c>
      <c r="AA334" s="5" t="s">
        <v>86</v>
      </c>
      <c r="AB334" s="3" t="str">
        <f t="shared" si="122"/>
        <v>U</v>
      </c>
      <c r="AC334" s="5" t="s">
        <v>5</v>
      </c>
      <c r="AD334" s="3" t="str">
        <f t="shared" si="123"/>
        <v>S</v>
      </c>
      <c r="AE334" s="5" t="s">
        <v>2</v>
      </c>
      <c r="AF334" s="5" t="s">
        <v>2</v>
      </c>
      <c r="AG334" s="3" t="str">
        <f t="shared" si="124"/>
        <v>-</v>
      </c>
      <c r="AH334" s="5" t="s">
        <v>2</v>
      </c>
      <c r="AI334" s="3" t="str">
        <f t="shared" si="125"/>
        <v>-</v>
      </c>
      <c r="AJ334" s="5" t="s">
        <v>2</v>
      </c>
      <c r="AK334" s="3" t="str">
        <f t="shared" si="126"/>
        <v>-</v>
      </c>
      <c r="AL334" s="5" t="s">
        <v>2</v>
      </c>
      <c r="AM334" s="3" t="str">
        <f t="shared" si="127"/>
        <v>-</v>
      </c>
      <c r="AN334" s="5" t="s">
        <v>2</v>
      </c>
      <c r="AO334" s="3" t="str">
        <f t="shared" si="128"/>
        <v>-</v>
      </c>
      <c r="AP334" s="5"/>
      <c r="AQ334" s="5"/>
      <c r="AR334" s="5" t="s">
        <v>86</v>
      </c>
      <c r="AS334" s="5" t="s">
        <v>86</v>
      </c>
      <c r="AT334" s="3" t="str">
        <f t="shared" si="111"/>
        <v>U</v>
      </c>
      <c r="AU334" s="5" t="s">
        <v>86</v>
      </c>
      <c r="AV334" s="5" t="s">
        <v>86</v>
      </c>
      <c r="AW334" s="5" t="s">
        <v>86</v>
      </c>
      <c r="AX334" s="3" t="str">
        <f t="shared" si="112"/>
        <v>U</v>
      </c>
      <c r="AY334" s="25" t="s">
        <v>86</v>
      </c>
      <c r="AZ334" s="25" t="s">
        <v>86</v>
      </c>
      <c r="BA334" s="25" t="s">
        <v>86</v>
      </c>
      <c r="BB334" s="5" t="s">
        <v>1271</v>
      </c>
      <c r="BC334" s="5" t="s">
        <v>2</v>
      </c>
      <c r="BD334" s="3" t="str">
        <f t="shared" si="113"/>
        <v>-</v>
      </c>
      <c r="BE334" s="5" t="s">
        <v>86</v>
      </c>
      <c r="BF334" s="5" t="s">
        <v>86</v>
      </c>
      <c r="BG334" s="3" t="str">
        <f t="shared" si="114"/>
        <v>U</v>
      </c>
      <c r="BH334" s="5" t="s">
        <v>86</v>
      </c>
      <c r="BI334" s="5" t="s">
        <v>86</v>
      </c>
      <c r="BJ334" s="5" t="s">
        <v>86</v>
      </c>
      <c r="BK334" s="5" t="s">
        <v>86</v>
      </c>
      <c r="BL334" s="3" t="str">
        <f t="shared" si="115"/>
        <v>U</v>
      </c>
      <c r="BM334" s="5" t="s">
        <v>86</v>
      </c>
      <c r="BN334" s="5" t="s">
        <v>86</v>
      </c>
      <c r="BO334" s="3" t="str">
        <f t="shared" si="116"/>
        <v>U</v>
      </c>
      <c r="BU334" s="39"/>
      <c r="BV334" s="39"/>
      <c r="BW334" s="39"/>
    </row>
    <row r="335" spans="1:75" x14ac:dyDescent="0.35">
      <c r="A335" s="3" t="s">
        <v>7</v>
      </c>
      <c r="B335" s="3" t="s">
        <v>2509</v>
      </c>
      <c r="C335" s="25" t="s">
        <v>2281</v>
      </c>
      <c r="D335" s="25" t="s">
        <v>2531</v>
      </c>
      <c r="E335" s="3" t="s">
        <v>2509</v>
      </c>
      <c r="F335" s="3" t="s">
        <v>2282</v>
      </c>
      <c r="G335" s="3" t="s">
        <v>715</v>
      </c>
      <c r="H335" s="3">
        <v>5</v>
      </c>
      <c r="I335" s="29">
        <v>41891</v>
      </c>
      <c r="J335" s="25" t="s">
        <v>39</v>
      </c>
      <c r="K335" s="30" t="s">
        <v>2283</v>
      </c>
      <c r="L335" s="60"/>
      <c r="M335" s="43" t="str">
        <f t="shared" si="117"/>
        <v>U U U U</v>
      </c>
      <c r="N335" s="43" t="str">
        <f t="shared" si="118"/>
        <v>U U U U U U</v>
      </c>
      <c r="O335" s="43" t="str">
        <f t="shared" si="109"/>
        <v>U U U</v>
      </c>
      <c r="P335" s="43" t="str">
        <f t="shared" si="110"/>
        <v>U U U</v>
      </c>
      <c r="R335" s="25" t="s">
        <v>55</v>
      </c>
      <c r="S335" s="25" t="s">
        <v>86</v>
      </c>
      <c r="T335" s="25" t="s">
        <v>86</v>
      </c>
      <c r="U335" s="25" t="s">
        <v>86</v>
      </c>
      <c r="V335" s="3" t="str">
        <f t="shared" si="119"/>
        <v>U</v>
      </c>
      <c r="W335" s="25" t="s">
        <v>86</v>
      </c>
      <c r="X335" s="3" t="str">
        <f t="shared" si="120"/>
        <v>U</v>
      </c>
      <c r="Y335" s="25" t="s">
        <v>86</v>
      </c>
      <c r="Z335" s="3" t="str">
        <f t="shared" si="121"/>
        <v>U</v>
      </c>
      <c r="AA335" s="3" t="s">
        <v>86</v>
      </c>
      <c r="AB335" s="3" t="str">
        <f t="shared" si="122"/>
        <v>U</v>
      </c>
      <c r="AC335" s="25" t="s">
        <v>86</v>
      </c>
      <c r="AD335" s="3" t="str">
        <f t="shared" si="123"/>
        <v>U</v>
      </c>
      <c r="AE335" s="25" t="s">
        <v>86</v>
      </c>
      <c r="AF335" s="25" t="s">
        <v>86</v>
      </c>
      <c r="AG335" s="3" t="str">
        <f t="shared" si="124"/>
        <v>U</v>
      </c>
      <c r="AH335" s="25" t="s">
        <v>86</v>
      </c>
      <c r="AI335" s="3" t="str">
        <f t="shared" si="125"/>
        <v>U</v>
      </c>
      <c r="AJ335" s="25" t="s">
        <v>86</v>
      </c>
      <c r="AK335" s="3" t="str">
        <f t="shared" si="126"/>
        <v>U</v>
      </c>
      <c r="AL335" s="25" t="s">
        <v>86</v>
      </c>
      <c r="AM335" s="3" t="str">
        <f t="shared" si="127"/>
        <v>U</v>
      </c>
      <c r="AN335" s="25" t="s">
        <v>86</v>
      </c>
      <c r="AO335" s="3" t="str">
        <f t="shared" si="128"/>
        <v>U</v>
      </c>
      <c r="AR335" s="3" t="s">
        <v>86</v>
      </c>
      <c r="AS335" s="3" t="s">
        <v>86</v>
      </c>
      <c r="AT335" s="3" t="str">
        <f t="shared" si="111"/>
        <v>U</v>
      </c>
      <c r="AU335" s="3" t="s">
        <v>86</v>
      </c>
      <c r="AV335" s="3" t="s">
        <v>86</v>
      </c>
      <c r="AW335" s="3" t="s">
        <v>86</v>
      </c>
      <c r="AX335" s="3" t="str">
        <f t="shared" si="112"/>
        <v>U</v>
      </c>
      <c r="AY335" s="3" t="s">
        <v>86</v>
      </c>
      <c r="AZ335" s="3" t="s">
        <v>86</v>
      </c>
      <c r="BA335" s="3" t="s">
        <v>86</v>
      </c>
      <c r="BB335" s="3" t="s">
        <v>86</v>
      </c>
      <c r="BC335" s="3" t="s">
        <v>86</v>
      </c>
      <c r="BD335" s="3" t="str">
        <f t="shared" si="113"/>
        <v>U</v>
      </c>
      <c r="BE335" s="3" t="s">
        <v>86</v>
      </c>
      <c r="BF335" s="3" t="s">
        <v>86</v>
      </c>
      <c r="BG335" s="3" t="str">
        <f t="shared" si="114"/>
        <v>U</v>
      </c>
      <c r="BH335" s="3" t="s">
        <v>86</v>
      </c>
      <c r="BI335" s="3" t="s">
        <v>86</v>
      </c>
      <c r="BJ335" s="3" t="s">
        <v>86</v>
      </c>
      <c r="BK335" s="3" t="s">
        <v>86</v>
      </c>
      <c r="BL335" s="3" t="str">
        <f t="shared" si="115"/>
        <v>U</v>
      </c>
      <c r="BM335" s="3" t="s">
        <v>86</v>
      </c>
      <c r="BN335" s="3" t="s">
        <v>86</v>
      </c>
      <c r="BO335" s="3" t="str">
        <f t="shared" si="116"/>
        <v>U</v>
      </c>
      <c r="BU335" s="39"/>
      <c r="BV335" s="39"/>
      <c r="BW335" s="39"/>
    </row>
    <row r="336" spans="1:75" x14ac:dyDescent="0.35">
      <c r="A336" s="3" t="s">
        <v>7</v>
      </c>
      <c r="B336" s="3" t="s">
        <v>2511</v>
      </c>
      <c r="C336" s="25" t="s">
        <v>679</v>
      </c>
      <c r="D336" s="25" t="s">
        <v>2531</v>
      </c>
      <c r="E336" s="3" t="s">
        <v>2509</v>
      </c>
      <c r="F336" s="3" t="s">
        <v>1182</v>
      </c>
      <c r="G336" s="3" t="s">
        <v>715</v>
      </c>
      <c r="H336" s="3">
        <v>6</v>
      </c>
      <c r="I336" s="29">
        <v>41928</v>
      </c>
      <c r="J336" s="25" t="s">
        <v>39</v>
      </c>
      <c r="K336" s="30" t="s">
        <v>757</v>
      </c>
      <c r="L336" s="60"/>
      <c r="M336" s="43" t="str">
        <f t="shared" si="117"/>
        <v>U U U U</v>
      </c>
      <c r="N336" s="43" t="str">
        <f t="shared" si="118"/>
        <v>U U U U U U</v>
      </c>
      <c r="O336" s="43" t="str">
        <f t="shared" si="109"/>
        <v>U U U</v>
      </c>
      <c r="P336" s="43" t="str">
        <f t="shared" si="110"/>
        <v>U U U</v>
      </c>
      <c r="R336" s="25" t="s">
        <v>55</v>
      </c>
      <c r="S336" s="25" t="s">
        <v>86</v>
      </c>
      <c r="T336" s="25" t="s">
        <v>86</v>
      </c>
      <c r="U336" s="25" t="s">
        <v>86</v>
      </c>
      <c r="V336" s="3" t="str">
        <f t="shared" si="119"/>
        <v>U</v>
      </c>
      <c r="W336" s="25" t="s">
        <v>86</v>
      </c>
      <c r="X336" s="3" t="str">
        <f t="shared" si="120"/>
        <v>U</v>
      </c>
      <c r="Y336" s="25" t="s">
        <v>86</v>
      </c>
      <c r="Z336" s="3" t="str">
        <f t="shared" si="121"/>
        <v>U</v>
      </c>
      <c r="AA336" s="3" t="s">
        <v>86</v>
      </c>
      <c r="AB336" s="3" t="str">
        <f t="shared" si="122"/>
        <v>U</v>
      </c>
      <c r="AC336" s="25" t="s">
        <v>86</v>
      </c>
      <c r="AD336" s="3" t="str">
        <f t="shared" si="123"/>
        <v>U</v>
      </c>
      <c r="AE336" s="25" t="s">
        <v>86</v>
      </c>
      <c r="AF336" s="25" t="s">
        <v>86</v>
      </c>
      <c r="AG336" s="3" t="str">
        <f t="shared" si="124"/>
        <v>U</v>
      </c>
      <c r="AH336" s="25" t="s">
        <v>86</v>
      </c>
      <c r="AI336" s="3" t="str">
        <f t="shared" si="125"/>
        <v>U</v>
      </c>
      <c r="AJ336" s="25" t="s">
        <v>86</v>
      </c>
      <c r="AK336" s="3" t="str">
        <f t="shared" si="126"/>
        <v>U</v>
      </c>
      <c r="AL336" s="25" t="s">
        <v>86</v>
      </c>
      <c r="AM336" s="3" t="str">
        <f t="shared" si="127"/>
        <v>U</v>
      </c>
      <c r="AN336" s="25" t="s">
        <v>86</v>
      </c>
      <c r="AO336" s="3" t="str">
        <f t="shared" si="128"/>
        <v>U</v>
      </c>
      <c r="AR336" s="3" t="s">
        <v>86</v>
      </c>
      <c r="AS336" s="3" t="s">
        <v>86</v>
      </c>
      <c r="AT336" s="3" t="str">
        <f t="shared" si="111"/>
        <v>U</v>
      </c>
      <c r="AU336" s="3" t="s">
        <v>86</v>
      </c>
      <c r="AV336" s="3" t="s">
        <v>86</v>
      </c>
      <c r="AW336" s="3" t="s">
        <v>86</v>
      </c>
      <c r="AX336" s="3" t="str">
        <f t="shared" si="112"/>
        <v>U</v>
      </c>
      <c r="AY336" s="3" t="s">
        <v>86</v>
      </c>
      <c r="AZ336" s="3" t="s">
        <v>86</v>
      </c>
      <c r="BA336" s="3" t="s">
        <v>86</v>
      </c>
      <c r="BB336" s="3" t="s">
        <v>86</v>
      </c>
      <c r="BC336" s="3" t="s">
        <v>86</v>
      </c>
      <c r="BD336" s="3" t="str">
        <f t="shared" si="113"/>
        <v>U</v>
      </c>
      <c r="BE336" s="3" t="s">
        <v>86</v>
      </c>
      <c r="BF336" s="3" t="s">
        <v>86</v>
      </c>
      <c r="BG336" s="3" t="str">
        <f t="shared" si="114"/>
        <v>U</v>
      </c>
      <c r="BH336" s="3" t="s">
        <v>86</v>
      </c>
      <c r="BI336" s="3" t="s">
        <v>86</v>
      </c>
      <c r="BJ336" s="3" t="s">
        <v>86</v>
      </c>
      <c r="BK336" s="3" t="s">
        <v>86</v>
      </c>
      <c r="BL336" s="3" t="str">
        <f t="shared" si="115"/>
        <v>U</v>
      </c>
      <c r="BM336" s="3" t="s">
        <v>86</v>
      </c>
      <c r="BN336" s="3" t="s">
        <v>86</v>
      </c>
      <c r="BO336" s="3" t="str">
        <f t="shared" si="116"/>
        <v>U</v>
      </c>
      <c r="BU336" s="39"/>
      <c r="BV336" s="39"/>
      <c r="BW336" s="39"/>
    </row>
    <row r="337" spans="1:75" x14ac:dyDescent="0.35">
      <c r="A337" s="3" t="s">
        <v>7</v>
      </c>
      <c r="B337" s="3" t="s">
        <v>2511</v>
      </c>
      <c r="C337" s="67" t="s">
        <v>2031</v>
      </c>
      <c r="D337" s="25" t="s">
        <v>2531</v>
      </c>
      <c r="E337" s="39" t="s">
        <v>2509</v>
      </c>
      <c r="F337" s="2" t="s">
        <v>331</v>
      </c>
      <c r="G337" s="2" t="s">
        <v>852</v>
      </c>
      <c r="H337" s="2">
        <v>0</v>
      </c>
      <c r="I337" s="68">
        <v>41785</v>
      </c>
      <c r="J337" s="25" t="s">
        <v>32</v>
      </c>
      <c r="K337" s="69" t="s">
        <v>2032</v>
      </c>
      <c r="L337" s="92" t="s">
        <v>70</v>
      </c>
      <c r="M337" s="43" t="str">
        <f t="shared" si="117"/>
        <v>H5 R E U</v>
      </c>
      <c r="N337" s="43" t="str">
        <f t="shared" si="118"/>
        <v>S O2 - - - -</v>
      </c>
      <c r="O337" s="43" t="str">
        <f t="shared" si="109"/>
        <v>U U -</v>
      </c>
      <c r="P337" s="43" t="str">
        <f t="shared" si="110"/>
        <v>U U U</v>
      </c>
      <c r="Q337" s="3" t="s">
        <v>2033</v>
      </c>
      <c r="R337" s="25" t="s">
        <v>2080</v>
      </c>
      <c r="S337" s="25" t="s">
        <v>5</v>
      </c>
      <c r="T337" s="25" t="s">
        <v>5</v>
      </c>
      <c r="U337" s="25" t="s">
        <v>5</v>
      </c>
      <c r="V337" s="3" t="str">
        <f t="shared" si="119"/>
        <v>H5</v>
      </c>
      <c r="W337" s="25" t="s">
        <v>5</v>
      </c>
      <c r="X337" s="3" t="str">
        <f t="shared" si="120"/>
        <v>R</v>
      </c>
      <c r="Y337" s="25" t="s">
        <v>5</v>
      </c>
      <c r="Z337" s="3" t="str">
        <f t="shared" si="121"/>
        <v>E</v>
      </c>
      <c r="AA337" s="3" t="s">
        <v>86</v>
      </c>
      <c r="AB337" s="3" t="str">
        <f t="shared" si="122"/>
        <v>U</v>
      </c>
      <c r="AC337" s="25" t="s">
        <v>5</v>
      </c>
      <c r="AD337" s="3" t="str">
        <f t="shared" si="123"/>
        <v>S</v>
      </c>
      <c r="AE337" s="25" t="s">
        <v>5</v>
      </c>
      <c r="AF337" s="25" t="s">
        <v>2</v>
      </c>
      <c r="AG337" s="3" t="str">
        <f t="shared" si="124"/>
        <v>O2</v>
      </c>
      <c r="AH337" s="25" t="s">
        <v>2</v>
      </c>
      <c r="AI337" s="3" t="str">
        <f t="shared" si="125"/>
        <v>-</v>
      </c>
      <c r="AJ337" s="25" t="s">
        <v>2</v>
      </c>
      <c r="AK337" s="3" t="str">
        <f t="shared" si="126"/>
        <v>-</v>
      </c>
      <c r="AL337" s="25" t="s">
        <v>2</v>
      </c>
      <c r="AM337" s="3" t="str">
        <f t="shared" si="127"/>
        <v>-</v>
      </c>
      <c r="AN337" s="25" t="s">
        <v>2</v>
      </c>
      <c r="AO337" s="3" t="str">
        <f t="shared" si="128"/>
        <v>-</v>
      </c>
      <c r="AR337" s="3" t="s">
        <v>86</v>
      </c>
      <c r="AS337" s="3" t="s">
        <v>86</v>
      </c>
      <c r="AT337" s="3" t="str">
        <f t="shared" si="111"/>
        <v>U</v>
      </c>
      <c r="AU337" s="3" t="s">
        <v>86</v>
      </c>
      <c r="AV337" s="3" t="s">
        <v>86</v>
      </c>
      <c r="AW337" s="3" t="s">
        <v>86</v>
      </c>
      <c r="AX337" s="3" t="str">
        <f t="shared" si="112"/>
        <v>U</v>
      </c>
      <c r="AY337" s="3" t="s">
        <v>86</v>
      </c>
      <c r="AZ337" s="3" t="s">
        <v>86</v>
      </c>
      <c r="BA337" s="3" t="s">
        <v>86</v>
      </c>
      <c r="BB337" s="3" t="s">
        <v>1271</v>
      </c>
      <c r="BC337" s="3" t="s">
        <v>2</v>
      </c>
      <c r="BD337" s="3" t="str">
        <f t="shared" si="113"/>
        <v>-</v>
      </c>
      <c r="BE337" s="3" t="s">
        <v>86</v>
      </c>
      <c r="BF337" s="3" t="s">
        <v>86</v>
      </c>
      <c r="BG337" s="3" t="str">
        <f t="shared" si="114"/>
        <v>U</v>
      </c>
      <c r="BH337" s="3" t="s">
        <v>86</v>
      </c>
      <c r="BI337" s="3" t="s">
        <v>86</v>
      </c>
      <c r="BJ337" s="3" t="s">
        <v>86</v>
      </c>
      <c r="BK337" s="3" t="s">
        <v>86</v>
      </c>
      <c r="BL337" s="3" t="str">
        <f t="shared" si="115"/>
        <v>U</v>
      </c>
      <c r="BM337" s="3" t="s">
        <v>86</v>
      </c>
      <c r="BN337" s="3" t="s">
        <v>86</v>
      </c>
      <c r="BO337" s="3" t="str">
        <f t="shared" si="116"/>
        <v>U</v>
      </c>
      <c r="BU337" s="39"/>
      <c r="BV337" s="39"/>
      <c r="BW337" s="39"/>
    </row>
    <row r="338" spans="1:75" x14ac:dyDescent="0.35">
      <c r="A338" s="39" t="s">
        <v>7</v>
      </c>
      <c r="B338" s="39" t="s">
        <v>2511</v>
      </c>
      <c r="C338" s="47" t="s">
        <v>148</v>
      </c>
      <c r="D338" s="47" t="s">
        <v>2531</v>
      </c>
      <c r="E338" s="39" t="s">
        <v>2509</v>
      </c>
      <c r="F338" s="39" t="s">
        <v>250</v>
      </c>
      <c r="G338" s="39" t="s">
        <v>706</v>
      </c>
      <c r="H338" s="50">
        <v>0</v>
      </c>
      <c r="I338" s="51">
        <v>41817</v>
      </c>
      <c r="J338" s="47" t="s">
        <v>32</v>
      </c>
      <c r="K338" s="52" t="s">
        <v>77</v>
      </c>
      <c r="L338" s="53" t="s">
        <v>78</v>
      </c>
      <c r="M338" s="43" t="str">
        <f t="shared" si="117"/>
        <v>H5 R E U</v>
      </c>
      <c r="N338" s="43" t="str">
        <f t="shared" si="118"/>
        <v>S - - - Eth -</v>
      </c>
      <c r="O338" s="43" t="str">
        <f t="shared" si="109"/>
        <v>U U -</v>
      </c>
      <c r="P338" s="43" t="str">
        <f t="shared" si="110"/>
        <v>U U U</v>
      </c>
      <c r="Q338" s="47" t="s">
        <v>79</v>
      </c>
      <c r="R338" s="47" t="s">
        <v>2080</v>
      </c>
      <c r="S338" s="47" t="s">
        <v>5</v>
      </c>
      <c r="T338" s="47" t="s">
        <v>5</v>
      </c>
      <c r="U338" s="47" t="s">
        <v>5</v>
      </c>
      <c r="V338" s="3" t="str">
        <f t="shared" si="119"/>
        <v>H5</v>
      </c>
      <c r="W338" s="47" t="s">
        <v>5</v>
      </c>
      <c r="X338" s="3" t="str">
        <f t="shared" si="120"/>
        <v>R</v>
      </c>
      <c r="Y338" s="47" t="s">
        <v>5</v>
      </c>
      <c r="Z338" s="3" t="str">
        <f t="shared" si="121"/>
        <v>E</v>
      </c>
      <c r="AA338" s="47" t="s">
        <v>86</v>
      </c>
      <c r="AB338" s="3" t="str">
        <f t="shared" si="122"/>
        <v>U</v>
      </c>
      <c r="AC338" s="47" t="s">
        <v>5</v>
      </c>
      <c r="AD338" s="3" t="str">
        <f t="shared" si="123"/>
        <v>S</v>
      </c>
      <c r="AE338" s="47" t="s">
        <v>2</v>
      </c>
      <c r="AF338" s="47" t="s">
        <v>2</v>
      </c>
      <c r="AG338" s="3" t="str">
        <f t="shared" si="124"/>
        <v>-</v>
      </c>
      <c r="AH338" s="47" t="s">
        <v>2</v>
      </c>
      <c r="AI338" s="3" t="str">
        <f t="shared" si="125"/>
        <v>-</v>
      </c>
      <c r="AJ338" s="47" t="s">
        <v>2</v>
      </c>
      <c r="AK338" s="3" t="str">
        <f t="shared" si="126"/>
        <v>-</v>
      </c>
      <c r="AL338" s="47" t="s">
        <v>5</v>
      </c>
      <c r="AM338" s="3" t="str">
        <f t="shared" si="127"/>
        <v>Eth</v>
      </c>
      <c r="AN338" s="47" t="s">
        <v>2</v>
      </c>
      <c r="AO338" s="3" t="str">
        <f t="shared" si="128"/>
        <v>-</v>
      </c>
      <c r="AP338" s="47"/>
      <c r="AQ338" s="47"/>
      <c r="AR338" s="47" t="s">
        <v>86</v>
      </c>
      <c r="AS338" s="47" t="s">
        <v>86</v>
      </c>
      <c r="AT338" s="3" t="str">
        <f t="shared" si="111"/>
        <v>U</v>
      </c>
      <c r="AU338" s="47" t="s">
        <v>86</v>
      </c>
      <c r="AV338" s="47" t="s">
        <v>86</v>
      </c>
      <c r="AW338" s="47" t="s">
        <v>86</v>
      </c>
      <c r="AX338" s="3" t="str">
        <f t="shared" si="112"/>
        <v>U</v>
      </c>
      <c r="AY338" s="47" t="s">
        <v>86</v>
      </c>
      <c r="AZ338" s="47" t="s">
        <v>86</v>
      </c>
      <c r="BA338" s="47" t="s">
        <v>86</v>
      </c>
      <c r="BB338" s="47" t="s">
        <v>1271</v>
      </c>
      <c r="BC338" s="39" t="s">
        <v>2</v>
      </c>
      <c r="BD338" s="3" t="str">
        <f t="shared" si="113"/>
        <v>-</v>
      </c>
      <c r="BE338" s="47" t="s">
        <v>86</v>
      </c>
      <c r="BF338" s="47" t="s">
        <v>86</v>
      </c>
      <c r="BG338" s="3" t="str">
        <f t="shared" si="114"/>
        <v>U</v>
      </c>
      <c r="BH338" s="47" t="s">
        <v>86</v>
      </c>
      <c r="BI338" s="47" t="s">
        <v>86</v>
      </c>
      <c r="BJ338" s="47" t="s">
        <v>86</v>
      </c>
      <c r="BK338" s="47" t="s">
        <v>86</v>
      </c>
      <c r="BL338" s="3" t="str">
        <f t="shared" si="115"/>
        <v>U</v>
      </c>
      <c r="BM338" s="47" t="s">
        <v>86</v>
      </c>
      <c r="BN338" s="47" t="s">
        <v>86</v>
      </c>
      <c r="BO338" s="3" t="str">
        <f t="shared" si="116"/>
        <v>U</v>
      </c>
      <c r="BP338" s="39"/>
      <c r="BQ338" s="39"/>
      <c r="BR338" s="39"/>
      <c r="BS338" s="39"/>
      <c r="BT338" s="39"/>
      <c r="BU338" s="39"/>
      <c r="BV338" s="39"/>
      <c r="BW338" s="39"/>
    </row>
    <row r="339" spans="1:75" x14ac:dyDescent="0.35">
      <c r="A339" s="3" t="s">
        <v>7</v>
      </c>
      <c r="B339" s="3" t="s">
        <v>2509</v>
      </c>
      <c r="C339" s="25" t="s">
        <v>2284</v>
      </c>
      <c r="D339" s="25" t="s">
        <v>2531</v>
      </c>
      <c r="E339" s="3" t="s">
        <v>2509</v>
      </c>
      <c r="F339" s="3" t="s">
        <v>2285</v>
      </c>
      <c r="G339" s="3" t="s">
        <v>706</v>
      </c>
      <c r="H339" s="3">
        <v>2</v>
      </c>
      <c r="I339" s="29">
        <v>41879</v>
      </c>
      <c r="J339" s="25" t="s">
        <v>32</v>
      </c>
      <c r="K339" s="30" t="s">
        <v>2286</v>
      </c>
      <c r="L339" s="60"/>
      <c r="M339" s="43" t="str">
        <f t="shared" si="117"/>
        <v>U U U U</v>
      </c>
      <c r="N339" s="43" t="str">
        <f t="shared" si="118"/>
        <v>U U U U U U</v>
      </c>
      <c r="O339" s="43" t="str">
        <f t="shared" si="109"/>
        <v>U U U</v>
      </c>
      <c r="P339" s="43" t="str">
        <f t="shared" si="110"/>
        <v>U U U</v>
      </c>
      <c r="R339" s="25" t="s">
        <v>55</v>
      </c>
      <c r="S339" s="25" t="s">
        <v>86</v>
      </c>
      <c r="T339" s="25" t="s">
        <v>86</v>
      </c>
      <c r="U339" s="25" t="s">
        <v>86</v>
      </c>
      <c r="V339" s="3" t="str">
        <f t="shared" si="119"/>
        <v>U</v>
      </c>
      <c r="W339" s="25" t="s">
        <v>86</v>
      </c>
      <c r="X339" s="3" t="str">
        <f t="shared" si="120"/>
        <v>U</v>
      </c>
      <c r="Y339" s="25" t="s">
        <v>86</v>
      </c>
      <c r="Z339" s="3" t="str">
        <f t="shared" si="121"/>
        <v>U</v>
      </c>
      <c r="AA339" s="3" t="s">
        <v>86</v>
      </c>
      <c r="AB339" s="3" t="str">
        <f t="shared" si="122"/>
        <v>U</v>
      </c>
      <c r="AC339" s="25" t="s">
        <v>86</v>
      </c>
      <c r="AD339" s="3" t="str">
        <f t="shared" si="123"/>
        <v>U</v>
      </c>
      <c r="AE339" s="25" t="s">
        <v>86</v>
      </c>
      <c r="AF339" s="25" t="s">
        <v>86</v>
      </c>
      <c r="AG339" s="3" t="str">
        <f t="shared" si="124"/>
        <v>U</v>
      </c>
      <c r="AH339" s="25" t="s">
        <v>86</v>
      </c>
      <c r="AI339" s="3" t="str">
        <f t="shared" si="125"/>
        <v>U</v>
      </c>
      <c r="AJ339" s="25" t="s">
        <v>86</v>
      </c>
      <c r="AK339" s="3" t="str">
        <f t="shared" si="126"/>
        <v>U</v>
      </c>
      <c r="AL339" s="25" t="s">
        <v>86</v>
      </c>
      <c r="AM339" s="3" t="str">
        <f t="shared" si="127"/>
        <v>U</v>
      </c>
      <c r="AN339" s="25" t="s">
        <v>86</v>
      </c>
      <c r="AO339" s="3" t="str">
        <f t="shared" si="128"/>
        <v>U</v>
      </c>
      <c r="AR339" s="3" t="s">
        <v>86</v>
      </c>
      <c r="AS339" s="3" t="s">
        <v>86</v>
      </c>
      <c r="AT339" s="3" t="str">
        <f t="shared" si="111"/>
        <v>U</v>
      </c>
      <c r="AU339" s="3" t="s">
        <v>86</v>
      </c>
      <c r="AV339" s="3" t="s">
        <v>86</v>
      </c>
      <c r="AW339" s="3" t="s">
        <v>86</v>
      </c>
      <c r="AX339" s="3" t="str">
        <f t="shared" si="112"/>
        <v>U</v>
      </c>
      <c r="AY339" s="3" t="s">
        <v>86</v>
      </c>
      <c r="AZ339" s="3" t="s">
        <v>86</v>
      </c>
      <c r="BA339" s="3" t="s">
        <v>86</v>
      </c>
      <c r="BB339" s="3" t="s">
        <v>86</v>
      </c>
      <c r="BC339" s="3" t="s">
        <v>86</v>
      </c>
      <c r="BD339" s="3" t="str">
        <f t="shared" si="113"/>
        <v>U</v>
      </c>
      <c r="BE339" s="3" t="s">
        <v>86</v>
      </c>
      <c r="BF339" s="3" t="s">
        <v>86</v>
      </c>
      <c r="BG339" s="3" t="str">
        <f t="shared" si="114"/>
        <v>U</v>
      </c>
      <c r="BH339" s="3" t="s">
        <v>86</v>
      </c>
      <c r="BI339" s="3" t="s">
        <v>86</v>
      </c>
      <c r="BJ339" s="3" t="s">
        <v>86</v>
      </c>
      <c r="BK339" s="3" t="s">
        <v>86</v>
      </c>
      <c r="BL339" s="3" t="str">
        <f t="shared" si="115"/>
        <v>U</v>
      </c>
      <c r="BM339" s="3" t="s">
        <v>86</v>
      </c>
      <c r="BN339" s="3" t="s">
        <v>86</v>
      </c>
      <c r="BO339" s="3" t="str">
        <f t="shared" si="116"/>
        <v>U</v>
      </c>
      <c r="BU339" s="39"/>
      <c r="BV339" s="39"/>
      <c r="BW339" s="39"/>
    </row>
    <row r="340" spans="1:75" x14ac:dyDescent="0.35">
      <c r="A340" s="3" t="s">
        <v>7</v>
      </c>
      <c r="B340" s="3" t="s">
        <v>2509</v>
      </c>
      <c r="C340" s="25" t="s">
        <v>2287</v>
      </c>
      <c r="D340" s="25" t="s">
        <v>2531</v>
      </c>
      <c r="E340" s="3" t="s">
        <v>2509</v>
      </c>
      <c r="F340" s="3" t="s">
        <v>2288</v>
      </c>
      <c r="G340" s="3" t="s">
        <v>706</v>
      </c>
      <c r="H340" s="3">
        <v>3</v>
      </c>
      <c r="I340" s="29">
        <v>41912</v>
      </c>
      <c r="J340" s="25" t="s">
        <v>32</v>
      </c>
      <c r="K340" s="30" t="s">
        <v>2289</v>
      </c>
      <c r="L340" s="60"/>
      <c r="M340" s="43" t="str">
        <f t="shared" si="117"/>
        <v>U U U U</v>
      </c>
      <c r="N340" s="43" t="str">
        <f t="shared" si="118"/>
        <v>U U U U U U</v>
      </c>
      <c r="O340" s="43" t="str">
        <f t="shared" si="109"/>
        <v>U U U</v>
      </c>
      <c r="P340" s="43" t="str">
        <f t="shared" si="110"/>
        <v>U U U</v>
      </c>
      <c r="R340" s="25" t="s">
        <v>55</v>
      </c>
      <c r="S340" s="25" t="s">
        <v>86</v>
      </c>
      <c r="T340" s="25" t="s">
        <v>86</v>
      </c>
      <c r="U340" s="25" t="s">
        <v>86</v>
      </c>
      <c r="V340" s="3" t="str">
        <f t="shared" si="119"/>
        <v>U</v>
      </c>
      <c r="W340" s="25" t="s">
        <v>86</v>
      </c>
      <c r="X340" s="3" t="str">
        <f t="shared" si="120"/>
        <v>U</v>
      </c>
      <c r="Y340" s="25" t="s">
        <v>86</v>
      </c>
      <c r="Z340" s="3" t="str">
        <f t="shared" si="121"/>
        <v>U</v>
      </c>
      <c r="AA340" s="3" t="s">
        <v>86</v>
      </c>
      <c r="AB340" s="3" t="str">
        <f t="shared" si="122"/>
        <v>U</v>
      </c>
      <c r="AC340" s="25" t="s">
        <v>86</v>
      </c>
      <c r="AD340" s="3" t="str">
        <f t="shared" si="123"/>
        <v>U</v>
      </c>
      <c r="AE340" s="25" t="s">
        <v>86</v>
      </c>
      <c r="AF340" s="25" t="s">
        <v>86</v>
      </c>
      <c r="AG340" s="3" t="str">
        <f t="shared" si="124"/>
        <v>U</v>
      </c>
      <c r="AH340" s="25" t="s">
        <v>86</v>
      </c>
      <c r="AI340" s="3" t="str">
        <f t="shared" si="125"/>
        <v>U</v>
      </c>
      <c r="AJ340" s="25" t="s">
        <v>86</v>
      </c>
      <c r="AK340" s="3" t="str">
        <f t="shared" si="126"/>
        <v>U</v>
      </c>
      <c r="AL340" s="25" t="s">
        <v>86</v>
      </c>
      <c r="AM340" s="3" t="str">
        <f t="shared" si="127"/>
        <v>U</v>
      </c>
      <c r="AN340" s="25" t="s">
        <v>86</v>
      </c>
      <c r="AO340" s="3" t="str">
        <f t="shared" si="128"/>
        <v>U</v>
      </c>
      <c r="AR340" s="3" t="s">
        <v>86</v>
      </c>
      <c r="AS340" s="3" t="s">
        <v>86</v>
      </c>
      <c r="AT340" s="3" t="str">
        <f t="shared" si="111"/>
        <v>U</v>
      </c>
      <c r="AU340" s="3" t="s">
        <v>86</v>
      </c>
      <c r="AV340" s="3" t="s">
        <v>86</v>
      </c>
      <c r="AW340" s="3" t="s">
        <v>86</v>
      </c>
      <c r="AX340" s="3" t="str">
        <f t="shared" si="112"/>
        <v>U</v>
      </c>
      <c r="AY340" s="3" t="s">
        <v>86</v>
      </c>
      <c r="AZ340" s="3" t="s">
        <v>86</v>
      </c>
      <c r="BA340" s="3" t="s">
        <v>86</v>
      </c>
      <c r="BB340" s="3" t="s">
        <v>86</v>
      </c>
      <c r="BC340" s="3" t="s">
        <v>86</v>
      </c>
      <c r="BD340" s="3" t="str">
        <f t="shared" si="113"/>
        <v>U</v>
      </c>
      <c r="BE340" s="3" t="s">
        <v>86</v>
      </c>
      <c r="BF340" s="3" t="s">
        <v>86</v>
      </c>
      <c r="BG340" s="3" t="str">
        <f t="shared" si="114"/>
        <v>U</v>
      </c>
      <c r="BH340" s="3" t="s">
        <v>86</v>
      </c>
      <c r="BI340" s="3" t="s">
        <v>86</v>
      </c>
      <c r="BJ340" s="3" t="s">
        <v>86</v>
      </c>
      <c r="BK340" s="3" t="s">
        <v>86</v>
      </c>
      <c r="BL340" s="3" t="str">
        <f t="shared" si="115"/>
        <v>U</v>
      </c>
      <c r="BM340" s="3" t="s">
        <v>86</v>
      </c>
      <c r="BN340" s="3" t="s">
        <v>86</v>
      </c>
      <c r="BO340" s="3" t="str">
        <f t="shared" si="116"/>
        <v>U</v>
      </c>
      <c r="BU340" s="39"/>
      <c r="BV340" s="39"/>
      <c r="BW340" s="39"/>
    </row>
    <row r="341" spans="1:75" x14ac:dyDescent="0.35">
      <c r="A341" s="39" t="s">
        <v>7</v>
      </c>
      <c r="B341" s="39" t="s">
        <v>2511</v>
      </c>
      <c r="C341" s="47" t="s">
        <v>144</v>
      </c>
      <c r="D341" s="47" t="s">
        <v>2531</v>
      </c>
      <c r="E341" s="39" t="s">
        <v>2509</v>
      </c>
      <c r="F341" s="39" t="s">
        <v>264</v>
      </c>
      <c r="G341" s="39" t="s">
        <v>703</v>
      </c>
      <c r="H341" s="50">
        <v>0</v>
      </c>
      <c r="I341" s="51">
        <v>41817</v>
      </c>
      <c r="J341" s="47" t="s">
        <v>35</v>
      </c>
      <c r="K341" s="52" t="s">
        <v>66</v>
      </c>
      <c r="L341" s="53" t="s">
        <v>67</v>
      </c>
      <c r="M341" s="43" t="str">
        <f t="shared" si="117"/>
        <v>H5 R E U</v>
      </c>
      <c r="N341" s="43" t="str">
        <f t="shared" si="118"/>
        <v>S O8 - - Eth -</v>
      </c>
      <c r="O341" s="43" t="str">
        <f t="shared" si="109"/>
        <v>Hh R Z</v>
      </c>
      <c r="P341" s="43" t="str">
        <f t="shared" si="110"/>
        <v>FQh - U</v>
      </c>
      <c r="Q341" s="47" t="s">
        <v>68</v>
      </c>
      <c r="R341" s="47" t="s">
        <v>2080</v>
      </c>
      <c r="S341" s="47" t="s">
        <v>5</v>
      </c>
      <c r="T341" s="47" t="s">
        <v>5</v>
      </c>
      <c r="U341" s="47" t="s">
        <v>5</v>
      </c>
      <c r="V341" s="3" t="str">
        <f t="shared" si="119"/>
        <v>H5</v>
      </c>
      <c r="W341" s="47" t="s">
        <v>5</v>
      </c>
      <c r="X341" s="3" t="str">
        <f t="shared" si="120"/>
        <v>R</v>
      </c>
      <c r="Y341" s="47" t="s">
        <v>5</v>
      </c>
      <c r="Z341" s="3" t="str">
        <f t="shared" si="121"/>
        <v>E</v>
      </c>
      <c r="AA341" s="47" t="s">
        <v>86</v>
      </c>
      <c r="AB341" s="3" t="str">
        <f t="shared" si="122"/>
        <v>U</v>
      </c>
      <c r="AC341" s="47" t="s">
        <v>5</v>
      </c>
      <c r="AD341" s="3" t="str">
        <f t="shared" si="123"/>
        <v>S</v>
      </c>
      <c r="AE341" s="47" t="s">
        <v>5</v>
      </c>
      <c r="AF341" s="47" t="s">
        <v>5</v>
      </c>
      <c r="AG341" s="3" t="str">
        <f t="shared" si="124"/>
        <v>O8</v>
      </c>
      <c r="AH341" s="47" t="s">
        <v>2</v>
      </c>
      <c r="AI341" s="3" t="str">
        <f t="shared" si="125"/>
        <v>-</v>
      </c>
      <c r="AJ341" s="47" t="s">
        <v>2</v>
      </c>
      <c r="AK341" s="3" t="str">
        <f t="shared" si="126"/>
        <v>-</v>
      </c>
      <c r="AL341" s="47" t="s">
        <v>5</v>
      </c>
      <c r="AM341" s="3" t="str">
        <f t="shared" si="127"/>
        <v>Eth</v>
      </c>
      <c r="AN341" s="47" t="s">
        <v>2</v>
      </c>
      <c r="AO341" s="3" t="str">
        <f t="shared" si="128"/>
        <v>-</v>
      </c>
      <c r="AP341" s="47"/>
      <c r="AQ341" s="47"/>
      <c r="AR341" s="47" t="s">
        <v>373</v>
      </c>
      <c r="AS341" s="47" t="s">
        <v>5</v>
      </c>
      <c r="AT341" s="3" t="str">
        <f t="shared" si="111"/>
        <v>R</v>
      </c>
      <c r="AU341" s="47" t="s">
        <v>380</v>
      </c>
      <c r="AV341" s="47" t="s">
        <v>1271</v>
      </c>
      <c r="AW341" s="3" t="s">
        <v>1903</v>
      </c>
      <c r="AX341" s="3" t="str">
        <f t="shared" si="112"/>
        <v>Hh</v>
      </c>
      <c r="AY341" s="47" t="s">
        <v>86</v>
      </c>
      <c r="AZ341" s="47" t="s">
        <v>86</v>
      </c>
      <c r="BA341" s="47" t="s">
        <v>86</v>
      </c>
      <c r="BB341" s="47" t="s">
        <v>404</v>
      </c>
      <c r="BC341" s="47" t="s">
        <v>5</v>
      </c>
      <c r="BD341" s="3" t="str">
        <f t="shared" si="113"/>
        <v>Z</v>
      </c>
      <c r="BE341" s="47" t="s">
        <v>397</v>
      </c>
      <c r="BF341" s="47" t="s">
        <v>208</v>
      </c>
      <c r="BG341" s="3" t="str">
        <f t="shared" si="114"/>
        <v>FQh</v>
      </c>
      <c r="BH341" s="47" t="s">
        <v>1271</v>
      </c>
      <c r="BI341" s="47" t="s">
        <v>86</v>
      </c>
      <c r="BJ341" s="47" t="s">
        <v>86</v>
      </c>
      <c r="BK341" s="47" t="s">
        <v>2</v>
      </c>
      <c r="BL341" s="3" t="str">
        <f t="shared" si="115"/>
        <v>-</v>
      </c>
      <c r="BM341" s="47" t="s">
        <v>86</v>
      </c>
      <c r="BN341" s="47" t="s">
        <v>86</v>
      </c>
      <c r="BO341" s="3" t="str">
        <f t="shared" si="116"/>
        <v>U</v>
      </c>
      <c r="BP341" s="39"/>
      <c r="BQ341" s="39"/>
      <c r="BR341" s="39"/>
      <c r="BS341" s="39"/>
      <c r="BT341" s="39"/>
      <c r="BU341" s="39"/>
      <c r="BV341" s="39"/>
      <c r="BW341" s="39"/>
    </row>
    <row r="342" spans="1:75" x14ac:dyDescent="0.35">
      <c r="A342" s="39" t="s">
        <v>7</v>
      </c>
      <c r="B342" s="39" t="s">
        <v>2509</v>
      </c>
      <c r="C342" s="47" t="s">
        <v>2290</v>
      </c>
      <c r="D342" s="47" t="s">
        <v>2531</v>
      </c>
      <c r="E342" s="39" t="s">
        <v>2509</v>
      </c>
      <c r="F342" s="39" t="s">
        <v>2291</v>
      </c>
      <c r="G342" s="39" t="s">
        <v>703</v>
      </c>
      <c r="H342" s="39">
        <v>2</v>
      </c>
      <c r="I342" s="51">
        <v>41879</v>
      </c>
      <c r="J342" s="47" t="s">
        <v>35</v>
      </c>
      <c r="K342" s="52" t="s">
        <v>2292</v>
      </c>
      <c r="L342" s="53" t="s">
        <v>2293</v>
      </c>
      <c r="M342" s="43" t="str">
        <f t="shared" si="117"/>
        <v>H5 R E U</v>
      </c>
      <c r="N342" s="43" t="str">
        <f t="shared" si="118"/>
        <v>S O8 - - - -</v>
      </c>
      <c r="O342" s="43" t="str">
        <f t="shared" si="109"/>
        <v>U U U</v>
      </c>
      <c r="P342" s="43" t="str">
        <f t="shared" si="110"/>
        <v>U U U</v>
      </c>
      <c r="Q342" s="39"/>
      <c r="R342" s="47" t="s">
        <v>2080</v>
      </c>
      <c r="S342" s="47" t="s">
        <v>5</v>
      </c>
      <c r="T342" s="47" t="s">
        <v>5</v>
      </c>
      <c r="U342" s="47" t="s">
        <v>5</v>
      </c>
      <c r="V342" s="3" t="str">
        <f t="shared" si="119"/>
        <v>H5</v>
      </c>
      <c r="W342" s="47" t="s">
        <v>5</v>
      </c>
      <c r="X342" s="3" t="str">
        <f t="shared" si="120"/>
        <v>R</v>
      </c>
      <c r="Y342" s="47" t="s">
        <v>5</v>
      </c>
      <c r="Z342" s="3" t="str">
        <f t="shared" si="121"/>
        <v>E</v>
      </c>
      <c r="AA342" s="39" t="s">
        <v>86</v>
      </c>
      <c r="AB342" s="3" t="str">
        <f t="shared" si="122"/>
        <v>U</v>
      </c>
      <c r="AC342" s="47" t="s">
        <v>5</v>
      </c>
      <c r="AD342" s="3" t="str">
        <f t="shared" si="123"/>
        <v>S</v>
      </c>
      <c r="AE342" s="47" t="s">
        <v>5</v>
      </c>
      <c r="AF342" s="47" t="s">
        <v>5</v>
      </c>
      <c r="AG342" s="3" t="str">
        <f t="shared" si="124"/>
        <v>O8</v>
      </c>
      <c r="AH342" s="47" t="s">
        <v>2</v>
      </c>
      <c r="AI342" s="3" t="str">
        <f t="shared" si="125"/>
        <v>-</v>
      </c>
      <c r="AJ342" s="47" t="s">
        <v>2</v>
      </c>
      <c r="AK342" s="3" t="str">
        <f t="shared" si="126"/>
        <v>-</v>
      </c>
      <c r="AL342" s="47" t="s">
        <v>2</v>
      </c>
      <c r="AM342" s="3" t="str">
        <f t="shared" si="127"/>
        <v>-</v>
      </c>
      <c r="AN342" s="47" t="s">
        <v>2</v>
      </c>
      <c r="AO342" s="3" t="str">
        <f t="shared" si="128"/>
        <v>-</v>
      </c>
      <c r="AP342" s="39"/>
      <c r="AQ342" s="39"/>
      <c r="AR342" s="39" t="s">
        <v>86</v>
      </c>
      <c r="AS342" s="39" t="s">
        <v>86</v>
      </c>
      <c r="AT342" s="3" t="str">
        <f t="shared" si="111"/>
        <v>U</v>
      </c>
      <c r="AU342" s="39" t="s">
        <v>86</v>
      </c>
      <c r="AV342" s="39" t="s">
        <v>86</v>
      </c>
      <c r="AW342" s="39" t="s">
        <v>86</v>
      </c>
      <c r="AX342" s="3" t="str">
        <f t="shared" si="112"/>
        <v>U</v>
      </c>
      <c r="AY342" s="39" t="s">
        <v>86</v>
      </c>
      <c r="AZ342" s="39" t="s">
        <v>86</v>
      </c>
      <c r="BA342" s="39" t="s">
        <v>86</v>
      </c>
      <c r="BB342" s="39" t="s">
        <v>86</v>
      </c>
      <c r="BC342" s="39" t="s">
        <v>86</v>
      </c>
      <c r="BD342" s="3" t="str">
        <f t="shared" si="113"/>
        <v>U</v>
      </c>
      <c r="BE342" s="39" t="s">
        <v>86</v>
      </c>
      <c r="BF342" s="39" t="s">
        <v>86</v>
      </c>
      <c r="BG342" s="3" t="str">
        <f t="shared" si="114"/>
        <v>U</v>
      </c>
      <c r="BH342" s="39" t="s">
        <v>86</v>
      </c>
      <c r="BI342" s="39" t="s">
        <v>86</v>
      </c>
      <c r="BJ342" s="39" t="s">
        <v>86</v>
      </c>
      <c r="BK342" s="39" t="s">
        <v>86</v>
      </c>
      <c r="BL342" s="3" t="str">
        <f t="shared" si="115"/>
        <v>U</v>
      </c>
      <c r="BM342" s="39" t="s">
        <v>86</v>
      </c>
      <c r="BN342" s="39" t="s">
        <v>86</v>
      </c>
      <c r="BO342" s="3" t="str">
        <f t="shared" si="116"/>
        <v>U</v>
      </c>
      <c r="BP342" s="39"/>
      <c r="BQ342" s="39"/>
      <c r="BR342" s="39"/>
      <c r="BS342" s="39"/>
      <c r="BT342" s="39"/>
      <c r="BU342" s="39"/>
      <c r="BV342" s="39"/>
      <c r="BW342" s="39"/>
    </row>
    <row r="343" spans="1:75" x14ac:dyDescent="0.35">
      <c r="A343" s="39" t="s">
        <v>7</v>
      </c>
      <c r="B343" s="39" t="s">
        <v>2509</v>
      </c>
      <c r="C343" s="47" t="s">
        <v>2294</v>
      </c>
      <c r="D343" s="47" t="s">
        <v>2531</v>
      </c>
      <c r="E343" s="39" t="s">
        <v>2509</v>
      </c>
      <c r="F343" s="39" t="s">
        <v>2295</v>
      </c>
      <c r="G343" s="39" t="s">
        <v>703</v>
      </c>
      <c r="H343" s="39">
        <v>3</v>
      </c>
      <c r="I343" s="51">
        <v>41912</v>
      </c>
      <c r="J343" s="47" t="s">
        <v>35</v>
      </c>
      <c r="K343" s="52" t="s">
        <v>2296</v>
      </c>
      <c r="L343" s="53" t="s">
        <v>2297</v>
      </c>
      <c r="M343" s="43" t="str">
        <f t="shared" si="117"/>
        <v>H5 R E U</v>
      </c>
      <c r="N343" s="43" t="str">
        <f t="shared" si="118"/>
        <v>S O8 K - - -</v>
      </c>
      <c r="O343" s="43" t="str">
        <f t="shared" si="109"/>
        <v>U U U</v>
      </c>
      <c r="P343" s="43" t="str">
        <f t="shared" si="110"/>
        <v>U U U</v>
      </c>
      <c r="Q343" s="39" t="s">
        <v>2298</v>
      </c>
      <c r="R343" s="47" t="s">
        <v>2080</v>
      </c>
      <c r="S343" s="47" t="s">
        <v>5</v>
      </c>
      <c r="T343" s="47" t="s">
        <v>5</v>
      </c>
      <c r="U343" s="47" t="s">
        <v>5</v>
      </c>
      <c r="V343" s="3" t="str">
        <f t="shared" si="119"/>
        <v>H5</v>
      </c>
      <c r="W343" s="47" t="s">
        <v>5</v>
      </c>
      <c r="X343" s="3" t="str">
        <f t="shared" si="120"/>
        <v>R</v>
      </c>
      <c r="Y343" s="47" t="s">
        <v>5</v>
      </c>
      <c r="Z343" s="3" t="str">
        <f t="shared" si="121"/>
        <v>E</v>
      </c>
      <c r="AA343" s="39" t="s">
        <v>86</v>
      </c>
      <c r="AB343" s="3" t="str">
        <f t="shared" si="122"/>
        <v>U</v>
      </c>
      <c r="AC343" s="47" t="s">
        <v>5</v>
      </c>
      <c r="AD343" s="3" t="str">
        <f t="shared" si="123"/>
        <v>S</v>
      </c>
      <c r="AE343" s="47" t="s">
        <v>5</v>
      </c>
      <c r="AF343" s="47" t="s">
        <v>5</v>
      </c>
      <c r="AG343" s="3" t="str">
        <f t="shared" si="124"/>
        <v>O8</v>
      </c>
      <c r="AH343" s="47" t="s">
        <v>5</v>
      </c>
      <c r="AI343" s="3" t="str">
        <f t="shared" si="125"/>
        <v>K</v>
      </c>
      <c r="AJ343" s="47" t="s">
        <v>2</v>
      </c>
      <c r="AK343" s="3" t="str">
        <f t="shared" si="126"/>
        <v>-</v>
      </c>
      <c r="AL343" s="47" t="s">
        <v>2</v>
      </c>
      <c r="AM343" s="3" t="str">
        <f t="shared" si="127"/>
        <v>-</v>
      </c>
      <c r="AN343" s="47" t="s">
        <v>2</v>
      </c>
      <c r="AO343" s="3" t="str">
        <f t="shared" si="128"/>
        <v>-</v>
      </c>
      <c r="AP343" s="39"/>
      <c r="AQ343" s="39"/>
      <c r="AR343" s="39" t="s">
        <v>86</v>
      </c>
      <c r="AS343" s="39" t="s">
        <v>86</v>
      </c>
      <c r="AT343" s="3" t="str">
        <f t="shared" si="111"/>
        <v>U</v>
      </c>
      <c r="AU343" s="39" t="s">
        <v>86</v>
      </c>
      <c r="AV343" s="39" t="s">
        <v>86</v>
      </c>
      <c r="AW343" s="39" t="s">
        <v>86</v>
      </c>
      <c r="AX343" s="3" t="str">
        <f t="shared" si="112"/>
        <v>U</v>
      </c>
      <c r="AY343" s="39" t="s">
        <v>86</v>
      </c>
      <c r="AZ343" s="39" t="s">
        <v>86</v>
      </c>
      <c r="BA343" s="39" t="s">
        <v>86</v>
      </c>
      <c r="BB343" s="39" t="s">
        <v>86</v>
      </c>
      <c r="BC343" s="39" t="s">
        <v>86</v>
      </c>
      <c r="BD343" s="3" t="str">
        <f t="shared" si="113"/>
        <v>U</v>
      </c>
      <c r="BE343" s="39" t="s">
        <v>86</v>
      </c>
      <c r="BF343" s="39" t="s">
        <v>86</v>
      </c>
      <c r="BG343" s="3" t="str">
        <f t="shared" si="114"/>
        <v>U</v>
      </c>
      <c r="BH343" s="39" t="s">
        <v>86</v>
      </c>
      <c r="BI343" s="39" t="s">
        <v>86</v>
      </c>
      <c r="BJ343" s="39" t="s">
        <v>86</v>
      </c>
      <c r="BK343" s="39" t="s">
        <v>86</v>
      </c>
      <c r="BL343" s="3" t="str">
        <f t="shared" si="115"/>
        <v>U</v>
      </c>
      <c r="BM343" s="39" t="s">
        <v>86</v>
      </c>
      <c r="BN343" s="39" t="s">
        <v>86</v>
      </c>
      <c r="BO343" s="3" t="str">
        <f t="shared" si="116"/>
        <v>U</v>
      </c>
      <c r="BP343" s="39"/>
      <c r="BQ343" s="39"/>
      <c r="BR343" s="39"/>
      <c r="BS343" s="39"/>
      <c r="BT343" s="39"/>
      <c r="BU343" s="39"/>
      <c r="BV343" s="39"/>
      <c r="BW343" s="39"/>
    </row>
    <row r="344" spans="1:75" x14ac:dyDescent="0.35">
      <c r="A344" s="3" t="s">
        <v>7</v>
      </c>
      <c r="B344" s="3" t="s">
        <v>2511</v>
      </c>
      <c r="C344" s="6" t="s">
        <v>671</v>
      </c>
      <c r="D344" s="6" t="s">
        <v>2531</v>
      </c>
      <c r="E344" s="3" t="s">
        <v>2509</v>
      </c>
      <c r="F344" s="3" t="s">
        <v>1195</v>
      </c>
      <c r="G344" s="3" t="s">
        <v>703</v>
      </c>
      <c r="H344" s="3">
        <v>7</v>
      </c>
      <c r="I344" s="5">
        <v>42030</v>
      </c>
      <c r="J344" s="25" t="s">
        <v>728</v>
      </c>
      <c r="K344" s="30" t="s">
        <v>746</v>
      </c>
      <c r="L344" s="31" t="s">
        <v>1794</v>
      </c>
      <c r="M344" s="43" t="str">
        <f t="shared" si="117"/>
        <v>H5 R E U</v>
      </c>
      <c r="N344" s="43" t="str">
        <f t="shared" si="118"/>
        <v>S O8 K - Eth -</v>
      </c>
      <c r="O344" s="43" t="str">
        <f t="shared" si="109"/>
        <v>Hh R Z</v>
      </c>
      <c r="P344" s="43" t="str">
        <f t="shared" si="110"/>
        <v>FQh - U</v>
      </c>
      <c r="R344" s="25" t="s">
        <v>2080</v>
      </c>
      <c r="S344" s="25" t="s">
        <v>5</v>
      </c>
      <c r="T344" s="25" t="s">
        <v>5</v>
      </c>
      <c r="U344" s="25" t="s">
        <v>5</v>
      </c>
      <c r="V344" s="3" t="str">
        <f t="shared" si="119"/>
        <v>H5</v>
      </c>
      <c r="W344" s="25" t="s">
        <v>5</v>
      </c>
      <c r="X344" s="3" t="str">
        <f t="shared" si="120"/>
        <v>R</v>
      </c>
      <c r="Y344" s="25" t="s">
        <v>5</v>
      </c>
      <c r="Z344" s="3" t="str">
        <f t="shared" si="121"/>
        <v>E</v>
      </c>
      <c r="AA344" s="25" t="s">
        <v>86</v>
      </c>
      <c r="AB344" s="3" t="str">
        <f t="shared" si="122"/>
        <v>U</v>
      </c>
      <c r="AC344" s="25" t="s">
        <v>5</v>
      </c>
      <c r="AD344" s="3" t="str">
        <f t="shared" si="123"/>
        <v>S</v>
      </c>
      <c r="AE344" s="25" t="s">
        <v>5</v>
      </c>
      <c r="AF344" s="25" t="s">
        <v>5</v>
      </c>
      <c r="AG344" s="3" t="str">
        <f t="shared" si="124"/>
        <v>O8</v>
      </c>
      <c r="AH344" s="25" t="s">
        <v>5</v>
      </c>
      <c r="AI344" s="3" t="str">
        <f t="shared" si="125"/>
        <v>K</v>
      </c>
      <c r="AJ344" s="25" t="s">
        <v>2</v>
      </c>
      <c r="AK344" s="3" t="str">
        <f t="shared" si="126"/>
        <v>-</v>
      </c>
      <c r="AL344" s="25" t="s">
        <v>5</v>
      </c>
      <c r="AM344" s="3" t="str">
        <f t="shared" si="127"/>
        <v>Eth</v>
      </c>
      <c r="AN344" s="25" t="s">
        <v>2</v>
      </c>
      <c r="AO344" s="3" t="str">
        <f t="shared" si="128"/>
        <v>-</v>
      </c>
      <c r="AR344" s="3" t="s">
        <v>373</v>
      </c>
      <c r="AS344" s="3" t="s">
        <v>5</v>
      </c>
      <c r="AT344" s="3" t="str">
        <f t="shared" si="111"/>
        <v>R</v>
      </c>
      <c r="AU344" s="3" t="s">
        <v>380</v>
      </c>
      <c r="AV344" s="3" t="s">
        <v>1271</v>
      </c>
      <c r="AW344" s="3" t="s">
        <v>1903</v>
      </c>
      <c r="AX344" s="3" t="str">
        <f t="shared" si="112"/>
        <v>Hh</v>
      </c>
      <c r="AY344" s="3" t="s">
        <v>86</v>
      </c>
      <c r="AZ344" s="3" t="s">
        <v>86</v>
      </c>
      <c r="BA344" s="3" t="s">
        <v>86</v>
      </c>
      <c r="BB344" s="3" t="s">
        <v>404</v>
      </c>
      <c r="BC344" s="3" t="s">
        <v>5</v>
      </c>
      <c r="BD344" s="3" t="str">
        <f t="shared" si="113"/>
        <v>Z</v>
      </c>
      <c r="BE344" s="3" t="s">
        <v>397</v>
      </c>
      <c r="BF344" s="3" t="s">
        <v>208</v>
      </c>
      <c r="BG344" s="3" t="str">
        <f t="shared" si="114"/>
        <v>FQh</v>
      </c>
      <c r="BH344" s="3" t="s">
        <v>1271</v>
      </c>
      <c r="BI344" s="3" t="s">
        <v>86</v>
      </c>
      <c r="BJ344" s="3" t="s">
        <v>86</v>
      </c>
      <c r="BK344" s="3" t="s">
        <v>2</v>
      </c>
      <c r="BL344" s="3" t="str">
        <f t="shared" si="115"/>
        <v>-</v>
      </c>
      <c r="BM344" s="3" t="s">
        <v>86</v>
      </c>
      <c r="BN344" s="3" t="s">
        <v>86</v>
      </c>
      <c r="BO344" s="3" t="str">
        <f t="shared" si="116"/>
        <v>U</v>
      </c>
      <c r="BP344" s="25"/>
      <c r="BQ344" s="25"/>
      <c r="BU344" s="39"/>
      <c r="BV344" s="10"/>
      <c r="BW344" s="10"/>
    </row>
    <row r="345" spans="1:75" x14ac:dyDescent="0.35">
      <c r="A345" s="39" t="s">
        <v>7</v>
      </c>
      <c r="B345" s="39" t="s">
        <v>2511</v>
      </c>
      <c r="C345" s="39" t="s">
        <v>166</v>
      </c>
      <c r="D345" s="47" t="s">
        <v>2531</v>
      </c>
      <c r="E345" s="39" t="s">
        <v>2509</v>
      </c>
      <c r="F345" s="39" t="s">
        <v>251</v>
      </c>
      <c r="G345" s="39" t="s">
        <v>724</v>
      </c>
      <c r="H345" s="15">
        <v>0</v>
      </c>
      <c r="I345" s="41">
        <v>41817</v>
      </c>
      <c r="J345" s="41" t="s">
        <v>35</v>
      </c>
      <c r="K345" s="54" t="s">
        <v>118</v>
      </c>
      <c r="L345" s="53" t="s">
        <v>119</v>
      </c>
      <c r="M345" s="43" t="str">
        <f t="shared" si="117"/>
        <v>- R - U</v>
      </c>
      <c r="N345" s="43" t="str">
        <f t="shared" si="118"/>
        <v>S - - - - -</v>
      </c>
      <c r="O345" s="43" t="str">
        <f t="shared" si="109"/>
        <v>U U -</v>
      </c>
      <c r="P345" s="43" t="str">
        <f t="shared" si="110"/>
        <v>U U U</v>
      </c>
      <c r="Q345" s="41" t="s">
        <v>120</v>
      </c>
      <c r="R345" s="41" t="s">
        <v>2080</v>
      </c>
      <c r="S345" s="41" t="s">
        <v>2</v>
      </c>
      <c r="T345" s="41" t="s">
        <v>2</v>
      </c>
      <c r="U345" s="41" t="s">
        <v>2</v>
      </c>
      <c r="V345" s="3" t="str">
        <f t="shared" si="119"/>
        <v>-</v>
      </c>
      <c r="W345" s="41" t="s">
        <v>5</v>
      </c>
      <c r="X345" s="3" t="str">
        <f t="shared" si="120"/>
        <v>R</v>
      </c>
      <c r="Y345" s="41" t="s">
        <v>2</v>
      </c>
      <c r="Z345" s="3" t="str">
        <f t="shared" si="121"/>
        <v>-</v>
      </c>
      <c r="AA345" s="41" t="s">
        <v>86</v>
      </c>
      <c r="AB345" s="3" t="str">
        <f t="shared" si="122"/>
        <v>U</v>
      </c>
      <c r="AC345" s="41" t="s">
        <v>5</v>
      </c>
      <c r="AD345" s="3" t="str">
        <f t="shared" si="123"/>
        <v>S</v>
      </c>
      <c r="AE345" s="41" t="s">
        <v>2</v>
      </c>
      <c r="AF345" s="41" t="s">
        <v>2</v>
      </c>
      <c r="AG345" s="3" t="str">
        <f t="shared" si="124"/>
        <v>-</v>
      </c>
      <c r="AH345" s="41" t="s">
        <v>2</v>
      </c>
      <c r="AI345" s="3" t="str">
        <f t="shared" si="125"/>
        <v>-</v>
      </c>
      <c r="AJ345" s="41" t="s">
        <v>2</v>
      </c>
      <c r="AK345" s="3" t="str">
        <f t="shared" si="126"/>
        <v>-</v>
      </c>
      <c r="AL345" s="41" t="s">
        <v>2</v>
      </c>
      <c r="AM345" s="3" t="str">
        <f t="shared" si="127"/>
        <v>-</v>
      </c>
      <c r="AN345" s="41" t="s">
        <v>2</v>
      </c>
      <c r="AO345" s="3" t="str">
        <f t="shared" si="128"/>
        <v>-</v>
      </c>
      <c r="AP345" s="41"/>
      <c r="AQ345" s="41"/>
      <c r="AR345" s="41" t="s">
        <v>86</v>
      </c>
      <c r="AS345" s="41" t="s">
        <v>86</v>
      </c>
      <c r="AT345" s="3" t="str">
        <f t="shared" si="111"/>
        <v>U</v>
      </c>
      <c r="AU345" s="41" t="s">
        <v>86</v>
      </c>
      <c r="AV345" s="41" t="s">
        <v>86</v>
      </c>
      <c r="AW345" s="41" t="s">
        <v>86</v>
      </c>
      <c r="AX345" s="3" t="str">
        <f t="shared" si="112"/>
        <v>U</v>
      </c>
      <c r="AY345" s="47" t="s">
        <v>86</v>
      </c>
      <c r="AZ345" s="47" t="s">
        <v>86</v>
      </c>
      <c r="BA345" s="47" t="s">
        <v>86</v>
      </c>
      <c r="BB345" s="41" t="s">
        <v>1271</v>
      </c>
      <c r="BC345" s="41" t="s">
        <v>2</v>
      </c>
      <c r="BD345" s="3" t="str">
        <f t="shared" si="113"/>
        <v>-</v>
      </c>
      <c r="BE345" s="41" t="s">
        <v>86</v>
      </c>
      <c r="BF345" s="41" t="s">
        <v>86</v>
      </c>
      <c r="BG345" s="3" t="str">
        <f t="shared" si="114"/>
        <v>U</v>
      </c>
      <c r="BH345" s="41" t="s">
        <v>86</v>
      </c>
      <c r="BI345" s="41" t="s">
        <v>86</v>
      </c>
      <c r="BJ345" s="41" t="s">
        <v>86</v>
      </c>
      <c r="BK345" s="41" t="s">
        <v>86</v>
      </c>
      <c r="BL345" s="3" t="str">
        <f t="shared" si="115"/>
        <v>U</v>
      </c>
      <c r="BM345" s="41" t="s">
        <v>86</v>
      </c>
      <c r="BN345" s="41" t="s">
        <v>86</v>
      </c>
      <c r="BO345" s="3" t="str">
        <f t="shared" si="116"/>
        <v>U</v>
      </c>
      <c r="BP345" s="39"/>
      <c r="BQ345" s="39"/>
      <c r="BR345" s="39"/>
      <c r="BS345" s="39"/>
      <c r="BT345" s="39"/>
      <c r="BU345" s="39"/>
      <c r="BV345" s="39"/>
      <c r="BW345" s="39"/>
    </row>
    <row r="346" spans="1:75" x14ac:dyDescent="0.35">
      <c r="A346" s="3" t="s">
        <v>7</v>
      </c>
      <c r="B346" s="3" t="s">
        <v>2509</v>
      </c>
      <c r="C346" s="25" t="s">
        <v>2299</v>
      </c>
      <c r="D346" s="25" t="s">
        <v>2531</v>
      </c>
      <c r="E346" s="3" t="s">
        <v>2509</v>
      </c>
      <c r="F346" s="3" t="s">
        <v>2300</v>
      </c>
      <c r="G346" s="3" t="s">
        <v>724</v>
      </c>
      <c r="H346" s="3">
        <v>2</v>
      </c>
      <c r="I346" s="29">
        <v>41898</v>
      </c>
      <c r="J346" s="25" t="s">
        <v>35</v>
      </c>
      <c r="K346" s="30" t="s">
        <v>2301</v>
      </c>
      <c r="L346" s="60"/>
      <c r="M346" s="43" t="str">
        <f t="shared" si="117"/>
        <v>U U U U</v>
      </c>
      <c r="N346" s="43" t="str">
        <f t="shared" si="118"/>
        <v>U U U U U U</v>
      </c>
      <c r="O346" s="43" t="str">
        <f t="shared" si="109"/>
        <v>U U U</v>
      </c>
      <c r="P346" s="43" t="str">
        <f t="shared" si="110"/>
        <v>U U U</v>
      </c>
      <c r="R346" s="25" t="s">
        <v>55</v>
      </c>
      <c r="S346" s="25" t="s">
        <v>86</v>
      </c>
      <c r="T346" s="25" t="s">
        <v>86</v>
      </c>
      <c r="U346" s="25" t="s">
        <v>86</v>
      </c>
      <c r="V346" s="3" t="str">
        <f t="shared" si="119"/>
        <v>U</v>
      </c>
      <c r="W346" s="25" t="s">
        <v>86</v>
      </c>
      <c r="X346" s="3" t="str">
        <f t="shared" si="120"/>
        <v>U</v>
      </c>
      <c r="Y346" s="25" t="s">
        <v>86</v>
      </c>
      <c r="Z346" s="3" t="str">
        <f t="shared" si="121"/>
        <v>U</v>
      </c>
      <c r="AA346" s="3" t="s">
        <v>86</v>
      </c>
      <c r="AB346" s="3" t="str">
        <f t="shared" si="122"/>
        <v>U</v>
      </c>
      <c r="AC346" s="25" t="s">
        <v>86</v>
      </c>
      <c r="AD346" s="3" t="str">
        <f t="shared" si="123"/>
        <v>U</v>
      </c>
      <c r="AE346" s="25" t="s">
        <v>86</v>
      </c>
      <c r="AF346" s="25" t="s">
        <v>86</v>
      </c>
      <c r="AG346" s="3" t="str">
        <f t="shared" si="124"/>
        <v>U</v>
      </c>
      <c r="AH346" s="25" t="s">
        <v>86</v>
      </c>
      <c r="AI346" s="3" t="str">
        <f t="shared" si="125"/>
        <v>U</v>
      </c>
      <c r="AJ346" s="25" t="s">
        <v>86</v>
      </c>
      <c r="AK346" s="3" t="str">
        <f t="shared" si="126"/>
        <v>U</v>
      </c>
      <c r="AL346" s="25" t="s">
        <v>86</v>
      </c>
      <c r="AM346" s="3" t="str">
        <f t="shared" si="127"/>
        <v>U</v>
      </c>
      <c r="AN346" s="25" t="s">
        <v>86</v>
      </c>
      <c r="AO346" s="3" t="str">
        <f t="shared" si="128"/>
        <v>U</v>
      </c>
      <c r="AR346" s="3" t="s">
        <v>86</v>
      </c>
      <c r="AS346" s="3" t="s">
        <v>86</v>
      </c>
      <c r="AT346" s="3" t="str">
        <f t="shared" si="111"/>
        <v>U</v>
      </c>
      <c r="AU346" s="3" t="s">
        <v>86</v>
      </c>
      <c r="AV346" s="3" t="s">
        <v>86</v>
      </c>
      <c r="AW346" s="3" t="s">
        <v>86</v>
      </c>
      <c r="AX346" s="3" t="str">
        <f t="shared" si="112"/>
        <v>U</v>
      </c>
      <c r="AY346" s="3" t="s">
        <v>86</v>
      </c>
      <c r="AZ346" s="3" t="s">
        <v>86</v>
      </c>
      <c r="BA346" s="3" t="s">
        <v>86</v>
      </c>
      <c r="BB346" s="3" t="s">
        <v>86</v>
      </c>
      <c r="BC346" s="3" t="s">
        <v>86</v>
      </c>
      <c r="BD346" s="3" t="str">
        <f t="shared" si="113"/>
        <v>U</v>
      </c>
      <c r="BE346" s="3" t="s">
        <v>86</v>
      </c>
      <c r="BF346" s="3" t="s">
        <v>86</v>
      </c>
      <c r="BG346" s="3" t="str">
        <f t="shared" si="114"/>
        <v>U</v>
      </c>
      <c r="BH346" s="3" t="s">
        <v>86</v>
      </c>
      <c r="BI346" s="3" t="s">
        <v>86</v>
      </c>
      <c r="BJ346" s="3" t="s">
        <v>86</v>
      </c>
      <c r="BK346" s="3" t="s">
        <v>86</v>
      </c>
      <c r="BL346" s="3" t="str">
        <f t="shared" si="115"/>
        <v>U</v>
      </c>
      <c r="BM346" s="3" t="s">
        <v>86</v>
      </c>
      <c r="BN346" s="3" t="s">
        <v>86</v>
      </c>
      <c r="BO346" s="3" t="str">
        <f t="shared" si="116"/>
        <v>U</v>
      </c>
      <c r="BU346" s="39"/>
    </row>
    <row r="347" spans="1:75" x14ac:dyDescent="0.35">
      <c r="A347" s="3" t="s">
        <v>7</v>
      </c>
      <c r="B347" s="3" t="s">
        <v>2509</v>
      </c>
      <c r="C347" s="25" t="s">
        <v>2302</v>
      </c>
      <c r="D347" s="25" t="s">
        <v>2531</v>
      </c>
      <c r="E347" s="3" t="s">
        <v>2509</v>
      </c>
      <c r="F347" s="3" t="s">
        <v>2303</v>
      </c>
      <c r="G347" s="3" t="s">
        <v>724</v>
      </c>
      <c r="H347" s="3">
        <v>3</v>
      </c>
      <c r="I347" s="29">
        <v>41920</v>
      </c>
      <c r="J347" s="25" t="s">
        <v>35</v>
      </c>
      <c r="K347" s="30" t="s">
        <v>2304</v>
      </c>
      <c r="L347" s="31"/>
      <c r="M347" s="43" t="str">
        <f t="shared" si="117"/>
        <v>U U U U</v>
      </c>
      <c r="N347" s="43" t="str">
        <f t="shared" si="118"/>
        <v>U U U U U U</v>
      </c>
      <c r="O347" s="43" t="str">
        <f t="shared" si="109"/>
        <v>U U U</v>
      </c>
      <c r="P347" s="43" t="str">
        <f t="shared" si="110"/>
        <v>U U U</v>
      </c>
      <c r="R347" s="25" t="s">
        <v>55</v>
      </c>
      <c r="S347" s="25" t="s">
        <v>86</v>
      </c>
      <c r="T347" s="25" t="s">
        <v>86</v>
      </c>
      <c r="U347" s="25" t="s">
        <v>86</v>
      </c>
      <c r="V347" s="3" t="str">
        <f t="shared" si="119"/>
        <v>U</v>
      </c>
      <c r="W347" s="25" t="s">
        <v>86</v>
      </c>
      <c r="X347" s="3" t="str">
        <f t="shared" si="120"/>
        <v>U</v>
      </c>
      <c r="Y347" s="25" t="s">
        <v>86</v>
      </c>
      <c r="Z347" s="3" t="str">
        <f t="shared" si="121"/>
        <v>U</v>
      </c>
      <c r="AA347" s="3" t="s">
        <v>86</v>
      </c>
      <c r="AB347" s="3" t="str">
        <f t="shared" si="122"/>
        <v>U</v>
      </c>
      <c r="AC347" s="25" t="s">
        <v>86</v>
      </c>
      <c r="AD347" s="3" t="str">
        <f t="shared" si="123"/>
        <v>U</v>
      </c>
      <c r="AE347" s="25" t="s">
        <v>86</v>
      </c>
      <c r="AF347" s="25" t="s">
        <v>86</v>
      </c>
      <c r="AG347" s="3" t="str">
        <f t="shared" si="124"/>
        <v>U</v>
      </c>
      <c r="AH347" s="25" t="s">
        <v>86</v>
      </c>
      <c r="AI347" s="3" t="str">
        <f t="shared" si="125"/>
        <v>U</v>
      </c>
      <c r="AJ347" s="25" t="s">
        <v>86</v>
      </c>
      <c r="AK347" s="3" t="str">
        <f t="shared" si="126"/>
        <v>U</v>
      </c>
      <c r="AL347" s="25" t="s">
        <v>86</v>
      </c>
      <c r="AM347" s="3" t="str">
        <f t="shared" si="127"/>
        <v>U</v>
      </c>
      <c r="AN347" s="25" t="s">
        <v>86</v>
      </c>
      <c r="AO347" s="3" t="str">
        <f t="shared" si="128"/>
        <v>U</v>
      </c>
      <c r="AR347" s="3" t="s">
        <v>86</v>
      </c>
      <c r="AS347" s="3" t="s">
        <v>86</v>
      </c>
      <c r="AT347" s="3" t="str">
        <f t="shared" si="111"/>
        <v>U</v>
      </c>
      <c r="AU347" s="3" t="s">
        <v>86</v>
      </c>
      <c r="AV347" s="3" t="s">
        <v>86</v>
      </c>
      <c r="AW347" s="3" t="s">
        <v>86</v>
      </c>
      <c r="AX347" s="3" t="str">
        <f t="shared" si="112"/>
        <v>U</v>
      </c>
      <c r="AY347" s="3" t="s">
        <v>86</v>
      </c>
      <c r="AZ347" s="3" t="s">
        <v>86</v>
      </c>
      <c r="BA347" s="3" t="s">
        <v>86</v>
      </c>
      <c r="BB347" s="3" t="s">
        <v>86</v>
      </c>
      <c r="BC347" s="3" t="s">
        <v>86</v>
      </c>
      <c r="BD347" s="3" t="str">
        <f t="shared" si="113"/>
        <v>U</v>
      </c>
      <c r="BE347" s="3" t="s">
        <v>86</v>
      </c>
      <c r="BF347" s="3" t="s">
        <v>86</v>
      </c>
      <c r="BG347" s="3" t="str">
        <f t="shared" si="114"/>
        <v>U</v>
      </c>
      <c r="BH347" s="3" t="s">
        <v>86</v>
      </c>
      <c r="BI347" s="3" t="s">
        <v>86</v>
      </c>
      <c r="BJ347" s="3" t="s">
        <v>86</v>
      </c>
      <c r="BK347" s="3" t="s">
        <v>86</v>
      </c>
      <c r="BL347" s="3" t="str">
        <f t="shared" si="115"/>
        <v>U</v>
      </c>
      <c r="BM347" s="3" t="s">
        <v>86</v>
      </c>
      <c r="BN347" s="3" t="s">
        <v>86</v>
      </c>
      <c r="BO347" s="3" t="str">
        <f t="shared" si="116"/>
        <v>U</v>
      </c>
      <c r="BU347" s="39"/>
      <c r="BV347" s="39"/>
      <c r="BW347" s="39"/>
    </row>
    <row r="348" spans="1:75" x14ac:dyDescent="0.35">
      <c r="A348" s="39" t="s">
        <v>7</v>
      </c>
      <c r="B348" s="39" t="s">
        <v>2511</v>
      </c>
      <c r="C348" s="47" t="s">
        <v>140</v>
      </c>
      <c r="D348" s="47" t="s">
        <v>2531</v>
      </c>
      <c r="E348" s="39" t="s">
        <v>2509</v>
      </c>
      <c r="F348" s="39" t="s">
        <v>252</v>
      </c>
      <c r="G348" s="39" t="s">
        <v>787</v>
      </c>
      <c r="H348" s="50">
        <v>0</v>
      </c>
      <c r="I348" s="51">
        <v>41828</v>
      </c>
      <c r="J348" s="47" t="s">
        <v>35</v>
      </c>
      <c r="K348" s="52" t="s">
        <v>56</v>
      </c>
      <c r="L348" s="53" t="s">
        <v>409</v>
      </c>
      <c r="M348" s="43" t="str">
        <f t="shared" si="117"/>
        <v>H5 R E U</v>
      </c>
      <c r="N348" s="43" t="str">
        <f t="shared" si="118"/>
        <v>S - - - Eth -</v>
      </c>
      <c r="O348" s="43" t="str">
        <f t="shared" si="109"/>
        <v>U U -</v>
      </c>
      <c r="P348" s="43" t="str">
        <f t="shared" si="110"/>
        <v>U U U</v>
      </c>
      <c r="Q348" s="47" t="s">
        <v>1854</v>
      </c>
      <c r="R348" s="47" t="s">
        <v>2080</v>
      </c>
      <c r="S348" s="47" t="s">
        <v>5</v>
      </c>
      <c r="T348" s="47" t="s">
        <v>5</v>
      </c>
      <c r="U348" s="47" t="s">
        <v>5</v>
      </c>
      <c r="V348" s="3" t="str">
        <f t="shared" si="119"/>
        <v>H5</v>
      </c>
      <c r="W348" s="47" t="s">
        <v>5</v>
      </c>
      <c r="X348" s="3" t="str">
        <f t="shared" si="120"/>
        <v>R</v>
      </c>
      <c r="Y348" s="47" t="s">
        <v>5</v>
      </c>
      <c r="Z348" s="3" t="str">
        <f t="shared" si="121"/>
        <v>E</v>
      </c>
      <c r="AA348" s="47" t="s">
        <v>86</v>
      </c>
      <c r="AB348" s="3" t="str">
        <f t="shared" si="122"/>
        <v>U</v>
      </c>
      <c r="AC348" s="47" t="s">
        <v>5</v>
      </c>
      <c r="AD348" s="3" t="str">
        <f t="shared" si="123"/>
        <v>S</v>
      </c>
      <c r="AE348" s="47" t="s">
        <v>2</v>
      </c>
      <c r="AF348" s="47" t="s">
        <v>2</v>
      </c>
      <c r="AG348" s="3" t="str">
        <f t="shared" si="124"/>
        <v>-</v>
      </c>
      <c r="AH348" s="47" t="s">
        <v>2</v>
      </c>
      <c r="AI348" s="3" t="str">
        <f t="shared" si="125"/>
        <v>-</v>
      </c>
      <c r="AJ348" s="47" t="s">
        <v>2</v>
      </c>
      <c r="AK348" s="3" t="str">
        <f t="shared" si="126"/>
        <v>-</v>
      </c>
      <c r="AL348" s="47" t="s">
        <v>5</v>
      </c>
      <c r="AM348" s="3" t="str">
        <f t="shared" si="127"/>
        <v>Eth</v>
      </c>
      <c r="AN348" s="47" t="s">
        <v>2</v>
      </c>
      <c r="AO348" s="3" t="str">
        <f t="shared" si="128"/>
        <v>-</v>
      </c>
      <c r="AP348" s="47"/>
      <c r="AQ348" s="47"/>
      <c r="AR348" s="47" t="s">
        <v>86</v>
      </c>
      <c r="AS348" s="47" t="s">
        <v>86</v>
      </c>
      <c r="AT348" s="3" t="str">
        <f t="shared" si="111"/>
        <v>U</v>
      </c>
      <c r="AU348" s="47" t="s">
        <v>86</v>
      </c>
      <c r="AV348" s="47" t="s">
        <v>86</v>
      </c>
      <c r="AW348" s="47" t="s">
        <v>86</v>
      </c>
      <c r="AX348" s="3" t="str">
        <f t="shared" si="112"/>
        <v>U</v>
      </c>
      <c r="AY348" s="47" t="s">
        <v>86</v>
      </c>
      <c r="AZ348" s="47" t="s">
        <v>86</v>
      </c>
      <c r="BA348" s="47" t="s">
        <v>86</v>
      </c>
      <c r="BB348" s="47" t="s">
        <v>1271</v>
      </c>
      <c r="BC348" s="39" t="s">
        <v>2</v>
      </c>
      <c r="BD348" s="3" t="str">
        <f t="shared" si="113"/>
        <v>-</v>
      </c>
      <c r="BE348" s="47" t="s">
        <v>86</v>
      </c>
      <c r="BF348" s="47" t="s">
        <v>86</v>
      </c>
      <c r="BG348" s="3" t="str">
        <f t="shared" si="114"/>
        <v>U</v>
      </c>
      <c r="BH348" s="47" t="s">
        <v>86</v>
      </c>
      <c r="BI348" s="47" t="s">
        <v>86</v>
      </c>
      <c r="BJ348" s="47" t="s">
        <v>86</v>
      </c>
      <c r="BK348" s="47" t="s">
        <v>86</v>
      </c>
      <c r="BL348" s="3" t="str">
        <f t="shared" si="115"/>
        <v>U</v>
      </c>
      <c r="BM348" s="47" t="s">
        <v>86</v>
      </c>
      <c r="BN348" s="47" t="s">
        <v>86</v>
      </c>
      <c r="BO348" s="3" t="str">
        <f t="shared" si="116"/>
        <v>U</v>
      </c>
      <c r="BP348" s="39"/>
      <c r="BQ348" s="39"/>
      <c r="BR348" s="39"/>
      <c r="BS348" s="39"/>
      <c r="BT348" s="39"/>
      <c r="BU348" s="39"/>
      <c r="BV348" s="39"/>
      <c r="BW348" s="39"/>
    </row>
    <row r="349" spans="1:75" x14ac:dyDescent="0.35">
      <c r="A349" s="39" t="s">
        <v>7</v>
      </c>
      <c r="B349" s="39" t="s">
        <v>2511</v>
      </c>
      <c r="C349" s="39" t="s">
        <v>153</v>
      </c>
      <c r="D349" s="47" t="s">
        <v>2531</v>
      </c>
      <c r="E349" s="39" t="s">
        <v>2509</v>
      </c>
      <c r="F349" s="39" t="s">
        <v>253</v>
      </c>
      <c r="G349" s="39" t="s">
        <v>710</v>
      </c>
      <c r="H349" s="15">
        <v>0</v>
      </c>
      <c r="I349" s="41">
        <v>41834</v>
      </c>
      <c r="J349" s="41" t="s">
        <v>39</v>
      </c>
      <c r="K349" s="54" t="s">
        <v>87</v>
      </c>
      <c r="L349" s="55" t="s">
        <v>33</v>
      </c>
      <c r="M349" s="43" t="str">
        <f t="shared" si="117"/>
        <v>H1 R E U</v>
      </c>
      <c r="N349" s="43" t="str">
        <f t="shared" si="118"/>
        <v>S - - - - -</v>
      </c>
      <c r="O349" s="43" t="str">
        <f t="shared" si="109"/>
        <v>U U Z</v>
      </c>
      <c r="P349" s="43" t="str">
        <f t="shared" si="110"/>
        <v>U U U</v>
      </c>
      <c r="Q349" s="47" t="s">
        <v>412</v>
      </c>
      <c r="R349" s="47" t="s">
        <v>2080</v>
      </c>
      <c r="S349" s="47" t="s">
        <v>5</v>
      </c>
      <c r="T349" s="47" t="s">
        <v>5</v>
      </c>
      <c r="U349" s="47" t="s">
        <v>2</v>
      </c>
      <c r="V349" s="3" t="str">
        <f t="shared" si="119"/>
        <v>H1</v>
      </c>
      <c r="W349" s="47" t="s">
        <v>5</v>
      </c>
      <c r="X349" s="3" t="str">
        <f t="shared" si="120"/>
        <v>R</v>
      </c>
      <c r="Y349" s="47" t="s">
        <v>5</v>
      </c>
      <c r="Z349" s="3" t="str">
        <f t="shared" si="121"/>
        <v>E</v>
      </c>
      <c r="AA349" s="41" t="s">
        <v>86</v>
      </c>
      <c r="AB349" s="3" t="str">
        <f t="shared" si="122"/>
        <v>U</v>
      </c>
      <c r="AC349" s="41" t="s">
        <v>5</v>
      </c>
      <c r="AD349" s="3" t="str">
        <f t="shared" si="123"/>
        <v>S</v>
      </c>
      <c r="AE349" s="41" t="s">
        <v>2</v>
      </c>
      <c r="AF349" s="41" t="s">
        <v>2</v>
      </c>
      <c r="AG349" s="3" t="str">
        <f t="shared" si="124"/>
        <v>-</v>
      </c>
      <c r="AH349" s="41" t="s">
        <v>2</v>
      </c>
      <c r="AI349" s="3" t="str">
        <f t="shared" si="125"/>
        <v>-</v>
      </c>
      <c r="AJ349" s="41" t="s">
        <v>2</v>
      </c>
      <c r="AK349" s="3" t="str">
        <f t="shared" si="126"/>
        <v>-</v>
      </c>
      <c r="AL349" s="41" t="s">
        <v>2</v>
      </c>
      <c r="AM349" s="3" t="str">
        <f t="shared" si="127"/>
        <v>-</v>
      </c>
      <c r="AN349" s="41" t="s">
        <v>2</v>
      </c>
      <c r="AO349" s="3" t="str">
        <f t="shared" si="128"/>
        <v>-</v>
      </c>
      <c r="AP349" s="41"/>
      <c r="AQ349" s="41"/>
      <c r="AR349" s="41" t="s">
        <v>86</v>
      </c>
      <c r="AS349" s="41" t="s">
        <v>86</v>
      </c>
      <c r="AT349" s="3" t="str">
        <f t="shared" si="111"/>
        <v>U</v>
      </c>
      <c r="AU349" s="41" t="s">
        <v>86</v>
      </c>
      <c r="AV349" s="41" t="s">
        <v>86</v>
      </c>
      <c r="AW349" s="41" t="s">
        <v>86</v>
      </c>
      <c r="AX349" s="3" t="str">
        <f t="shared" si="112"/>
        <v>U</v>
      </c>
      <c r="AY349" s="47" t="s">
        <v>86</v>
      </c>
      <c r="AZ349" s="47" t="s">
        <v>86</v>
      </c>
      <c r="BA349" s="47" t="s">
        <v>86</v>
      </c>
      <c r="BB349" s="39" t="s">
        <v>1855</v>
      </c>
      <c r="BC349" s="39" t="s">
        <v>5</v>
      </c>
      <c r="BD349" s="3" t="str">
        <f t="shared" si="113"/>
        <v>Z</v>
      </c>
      <c r="BE349" s="41" t="s">
        <v>86</v>
      </c>
      <c r="BF349" s="41" t="s">
        <v>86</v>
      </c>
      <c r="BG349" s="3" t="str">
        <f t="shared" si="114"/>
        <v>U</v>
      </c>
      <c r="BH349" s="41" t="s">
        <v>86</v>
      </c>
      <c r="BI349" s="41" t="s">
        <v>86</v>
      </c>
      <c r="BJ349" s="41" t="s">
        <v>86</v>
      </c>
      <c r="BK349" s="41" t="s">
        <v>86</v>
      </c>
      <c r="BL349" s="3" t="str">
        <f t="shared" si="115"/>
        <v>U</v>
      </c>
      <c r="BM349" s="41" t="s">
        <v>86</v>
      </c>
      <c r="BN349" s="41" t="s">
        <v>86</v>
      </c>
      <c r="BO349" s="3" t="str">
        <f t="shared" si="116"/>
        <v>U</v>
      </c>
      <c r="BP349" s="39"/>
      <c r="BQ349" s="39"/>
      <c r="BR349" s="39"/>
      <c r="BS349" s="39"/>
      <c r="BT349" s="39"/>
      <c r="BU349" s="39"/>
    </row>
    <row r="350" spans="1:75" x14ac:dyDescent="0.35">
      <c r="A350" s="39" t="s">
        <v>7</v>
      </c>
      <c r="B350" s="39" t="s">
        <v>2509</v>
      </c>
      <c r="C350" s="47" t="s">
        <v>2305</v>
      </c>
      <c r="D350" s="47" t="s">
        <v>2531</v>
      </c>
      <c r="E350" s="39" t="s">
        <v>2509</v>
      </c>
      <c r="F350" s="39" t="s">
        <v>2306</v>
      </c>
      <c r="G350" s="39" t="s">
        <v>710</v>
      </c>
      <c r="H350" s="39">
        <v>1</v>
      </c>
      <c r="I350" s="51">
        <v>41869</v>
      </c>
      <c r="J350" s="47" t="s">
        <v>39</v>
      </c>
      <c r="K350" s="52" t="s">
        <v>2307</v>
      </c>
      <c r="L350" s="53" t="s">
        <v>2308</v>
      </c>
      <c r="M350" s="43" t="str">
        <f t="shared" si="117"/>
        <v>H1 R E U</v>
      </c>
      <c r="N350" s="43" t="str">
        <f t="shared" si="118"/>
        <v>S - - - - -</v>
      </c>
      <c r="O350" s="43" t="str">
        <f t="shared" si="109"/>
        <v>U U -</v>
      </c>
      <c r="P350" s="43" t="str">
        <f t="shared" si="110"/>
        <v>U U U</v>
      </c>
      <c r="Q350" s="39" t="s">
        <v>2309</v>
      </c>
      <c r="R350" s="47" t="s">
        <v>2080</v>
      </c>
      <c r="S350" s="47" t="s">
        <v>5</v>
      </c>
      <c r="T350" s="47" t="s">
        <v>5</v>
      </c>
      <c r="U350" s="47" t="s">
        <v>2</v>
      </c>
      <c r="V350" s="3" t="str">
        <f t="shared" si="119"/>
        <v>H1</v>
      </c>
      <c r="W350" s="47" t="s">
        <v>5</v>
      </c>
      <c r="X350" s="3" t="str">
        <f t="shared" si="120"/>
        <v>R</v>
      </c>
      <c r="Y350" s="47" t="s">
        <v>5</v>
      </c>
      <c r="Z350" s="3" t="str">
        <f t="shared" si="121"/>
        <v>E</v>
      </c>
      <c r="AA350" s="39" t="s">
        <v>86</v>
      </c>
      <c r="AB350" s="3" t="str">
        <f t="shared" si="122"/>
        <v>U</v>
      </c>
      <c r="AC350" s="47" t="s">
        <v>5</v>
      </c>
      <c r="AD350" s="3" t="str">
        <f t="shared" si="123"/>
        <v>S</v>
      </c>
      <c r="AE350" s="47" t="s">
        <v>2</v>
      </c>
      <c r="AF350" s="47" t="s">
        <v>2</v>
      </c>
      <c r="AG350" s="3" t="str">
        <f t="shared" si="124"/>
        <v>-</v>
      </c>
      <c r="AH350" s="47" t="s">
        <v>2</v>
      </c>
      <c r="AI350" s="3" t="str">
        <f t="shared" si="125"/>
        <v>-</v>
      </c>
      <c r="AJ350" s="47" t="s">
        <v>2</v>
      </c>
      <c r="AK350" s="3" t="str">
        <f t="shared" si="126"/>
        <v>-</v>
      </c>
      <c r="AL350" s="47" t="s">
        <v>2</v>
      </c>
      <c r="AM350" s="3" t="str">
        <f t="shared" si="127"/>
        <v>-</v>
      </c>
      <c r="AN350" s="47" t="s">
        <v>2</v>
      </c>
      <c r="AO350" s="3" t="str">
        <f t="shared" si="128"/>
        <v>-</v>
      </c>
      <c r="AP350" s="39"/>
      <c r="AQ350" s="39"/>
      <c r="AR350" s="39" t="s">
        <v>86</v>
      </c>
      <c r="AS350" s="39" t="s">
        <v>86</v>
      </c>
      <c r="AT350" s="3" t="str">
        <f t="shared" si="111"/>
        <v>U</v>
      </c>
      <c r="AU350" s="39" t="s">
        <v>86</v>
      </c>
      <c r="AV350" s="39" t="s">
        <v>86</v>
      </c>
      <c r="AW350" s="39" t="s">
        <v>86</v>
      </c>
      <c r="AX350" s="3" t="str">
        <f t="shared" si="112"/>
        <v>U</v>
      </c>
      <c r="AY350" s="39" t="s">
        <v>86</v>
      </c>
      <c r="AZ350" s="39" t="s">
        <v>86</v>
      </c>
      <c r="BA350" s="39" t="s">
        <v>86</v>
      </c>
      <c r="BB350" s="39" t="s">
        <v>1271</v>
      </c>
      <c r="BC350" s="39" t="s">
        <v>2</v>
      </c>
      <c r="BD350" s="3" t="str">
        <f t="shared" si="113"/>
        <v>-</v>
      </c>
      <c r="BE350" s="39" t="s">
        <v>86</v>
      </c>
      <c r="BF350" s="39" t="s">
        <v>86</v>
      </c>
      <c r="BG350" s="3" t="str">
        <f t="shared" si="114"/>
        <v>U</v>
      </c>
      <c r="BH350" s="39" t="s">
        <v>86</v>
      </c>
      <c r="BI350" s="39" t="s">
        <v>86</v>
      </c>
      <c r="BJ350" s="39" t="s">
        <v>86</v>
      </c>
      <c r="BK350" s="39" t="s">
        <v>86</v>
      </c>
      <c r="BL350" s="3" t="str">
        <f t="shared" si="115"/>
        <v>U</v>
      </c>
      <c r="BM350" s="39" t="s">
        <v>86</v>
      </c>
      <c r="BN350" s="39" t="s">
        <v>86</v>
      </c>
      <c r="BO350" s="3" t="str">
        <f t="shared" si="116"/>
        <v>U</v>
      </c>
      <c r="BP350" s="39"/>
      <c r="BQ350" s="39"/>
      <c r="BR350" s="39"/>
      <c r="BS350" s="39"/>
      <c r="BT350" s="39"/>
      <c r="BU350" s="39"/>
    </row>
    <row r="351" spans="1:75" x14ac:dyDescent="0.35">
      <c r="A351" s="3" t="s">
        <v>7</v>
      </c>
      <c r="B351" s="3" t="s">
        <v>2509</v>
      </c>
      <c r="C351" s="25" t="s">
        <v>2310</v>
      </c>
      <c r="D351" s="25" t="s">
        <v>2531</v>
      </c>
      <c r="E351" s="3" t="s">
        <v>2509</v>
      </c>
      <c r="F351" s="3" t="s">
        <v>2311</v>
      </c>
      <c r="G351" s="3" t="s">
        <v>710</v>
      </c>
      <c r="H351" s="3">
        <v>2</v>
      </c>
      <c r="I351" s="29">
        <v>41888</v>
      </c>
      <c r="J351" s="25" t="s">
        <v>39</v>
      </c>
      <c r="K351" s="30" t="s">
        <v>2312</v>
      </c>
      <c r="L351" s="31"/>
      <c r="M351" s="43" t="str">
        <f t="shared" si="117"/>
        <v>U U U U</v>
      </c>
      <c r="N351" s="43" t="str">
        <f t="shared" si="118"/>
        <v>U U U U U U</v>
      </c>
      <c r="O351" s="43" t="str">
        <f t="shared" si="109"/>
        <v>U U U</v>
      </c>
      <c r="P351" s="43" t="str">
        <f t="shared" si="110"/>
        <v>U U U</v>
      </c>
      <c r="R351" s="25" t="s">
        <v>55</v>
      </c>
      <c r="S351" s="25" t="s">
        <v>86</v>
      </c>
      <c r="T351" s="25" t="s">
        <v>86</v>
      </c>
      <c r="U351" s="25" t="s">
        <v>86</v>
      </c>
      <c r="V351" s="3" t="str">
        <f t="shared" si="119"/>
        <v>U</v>
      </c>
      <c r="W351" s="25" t="s">
        <v>86</v>
      </c>
      <c r="X351" s="3" t="str">
        <f t="shared" si="120"/>
        <v>U</v>
      </c>
      <c r="Y351" s="25" t="s">
        <v>86</v>
      </c>
      <c r="Z351" s="3" t="str">
        <f t="shared" si="121"/>
        <v>U</v>
      </c>
      <c r="AA351" s="3" t="s">
        <v>86</v>
      </c>
      <c r="AB351" s="3" t="str">
        <f t="shared" si="122"/>
        <v>U</v>
      </c>
      <c r="AC351" s="25" t="s">
        <v>86</v>
      </c>
      <c r="AD351" s="3" t="str">
        <f t="shared" si="123"/>
        <v>U</v>
      </c>
      <c r="AE351" s="25" t="s">
        <v>86</v>
      </c>
      <c r="AF351" s="25" t="s">
        <v>86</v>
      </c>
      <c r="AG351" s="3" t="str">
        <f t="shared" si="124"/>
        <v>U</v>
      </c>
      <c r="AH351" s="25" t="s">
        <v>86</v>
      </c>
      <c r="AI351" s="3" t="str">
        <f t="shared" si="125"/>
        <v>U</v>
      </c>
      <c r="AJ351" s="25" t="s">
        <v>86</v>
      </c>
      <c r="AK351" s="3" t="str">
        <f t="shared" si="126"/>
        <v>U</v>
      </c>
      <c r="AL351" s="25" t="s">
        <v>86</v>
      </c>
      <c r="AM351" s="3" t="str">
        <f t="shared" si="127"/>
        <v>U</v>
      </c>
      <c r="AN351" s="25" t="s">
        <v>86</v>
      </c>
      <c r="AO351" s="3" t="str">
        <f t="shared" si="128"/>
        <v>U</v>
      </c>
      <c r="AR351" s="3" t="s">
        <v>86</v>
      </c>
      <c r="AS351" s="3" t="s">
        <v>86</v>
      </c>
      <c r="AT351" s="3" t="str">
        <f t="shared" si="111"/>
        <v>U</v>
      </c>
      <c r="AU351" s="3" t="s">
        <v>86</v>
      </c>
      <c r="AV351" s="3" t="s">
        <v>86</v>
      </c>
      <c r="AW351" s="3" t="s">
        <v>86</v>
      </c>
      <c r="AX351" s="3" t="str">
        <f t="shared" si="112"/>
        <v>U</v>
      </c>
      <c r="AY351" s="3" t="s">
        <v>86</v>
      </c>
      <c r="AZ351" s="3" t="s">
        <v>86</v>
      </c>
      <c r="BA351" s="3" t="s">
        <v>86</v>
      </c>
      <c r="BB351" s="3" t="s">
        <v>86</v>
      </c>
      <c r="BC351" s="3" t="s">
        <v>86</v>
      </c>
      <c r="BD351" s="3" t="str">
        <f t="shared" si="113"/>
        <v>U</v>
      </c>
      <c r="BE351" s="3" t="s">
        <v>86</v>
      </c>
      <c r="BF351" s="3" t="s">
        <v>86</v>
      </c>
      <c r="BG351" s="3" t="str">
        <f t="shared" si="114"/>
        <v>U</v>
      </c>
      <c r="BH351" s="3" t="s">
        <v>86</v>
      </c>
      <c r="BI351" s="3" t="s">
        <v>86</v>
      </c>
      <c r="BJ351" s="3" t="s">
        <v>86</v>
      </c>
      <c r="BK351" s="3" t="s">
        <v>86</v>
      </c>
      <c r="BL351" s="3" t="str">
        <f t="shared" si="115"/>
        <v>U</v>
      </c>
      <c r="BM351" s="3" t="s">
        <v>86</v>
      </c>
      <c r="BN351" s="3" t="s">
        <v>86</v>
      </c>
      <c r="BO351" s="3" t="str">
        <f t="shared" si="116"/>
        <v>U</v>
      </c>
      <c r="BU351" s="39"/>
    </row>
    <row r="352" spans="1:75" x14ac:dyDescent="0.35">
      <c r="A352" s="3" t="s">
        <v>7</v>
      </c>
      <c r="B352" s="3" t="s">
        <v>2509</v>
      </c>
      <c r="C352" s="25" t="s">
        <v>2313</v>
      </c>
      <c r="D352" s="25" t="s">
        <v>2531</v>
      </c>
      <c r="E352" s="3" t="s">
        <v>2509</v>
      </c>
      <c r="F352" s="3" t="s">
        <v>2314</v>
      </c>
      <c r="G352" s="3" t="s">
        <v>710</v>
      </c>
      <c r="H352" s="3">
        <v>3</v>
      </c>
      <c r="I352" s="29">
        <v>41926</v>
      </c>
      <c r="J352" s="25" t="s">
        <v>39</v>
      </c>
      <c r="K352" s="30" t="s">
        <v>2315</v>
      </c>
      <c r="L352" s="60"/>
      <c r="M352" s="43" t="str">
        <f t="shared" si="117"/>
        <v>U U U U</v>
      </c>
      <c r="N352" s="43" t="str">
        <f t="shared" si="118"/>
        <v>U U U U U U</v>
      </c>
      <c r="O352" s="43" t="str">
        <f t="shared" si="109"/>
        <v>U U U</v>
      </c>
      <c r="P352" s="43" t="str">
        <f t="shared" si="110"/>
        <v>U U U</v>
      </c>
      <c r="R352" s="25" t="s">
        <v>55</v>
      </c>
      <c r="S352" s="25" t="s">
        <v>86</v>
      </c>
      <c r="T352" s="25" t="s">
        <v>86</v>
      </c>
      <c r="U352" s="25" t="s">
        <v>86</v>
      </c>
      <c r="V352" s="3" t="str">
        <f t="shared" si="119"/>
        <v>U</v>
      </c>
      <c r="W352" s="25" t="s">
        <v>86</v>
      </c>
      <c r="X352" s="3" t="str">
        <f t="shared" si="120"/>
        <v>U</v>
      </c>
      <c r="Y352" s="25" t="s">
        <v>86</v>
      </c>
      <c r="Z352" s="3" t="str">
        <f t="shared" si="121"/>
        <v>U</v>
      </c>
      <c r="AA352" s="3" t="s">
        <v>86</v>
      </c>
      <c r="AB352" s="3" t="str">
        <f t="shared" si="122"/>
        <v>U</v>
      </c>
      <c r="AC352" s="25" t="s">
        <v>86</v>
      </c>
      <c r="AD352" s="3" t="str">
        <f t="shared" si="123"/>
        <v>U</v>
      </c>
      <c r="AE352" s="25" t="s">
        <v>86</v>
      </c>
      <c r="AF352" s="25" t="s">
        <v>86</v>
      </c>
      <c r="AG352" s="3" t="str">
        <f t="shared" si="124"/>
        <v>U</v>
      </c>
      <c r="AH352" s="25" t="s">
        <v>86</v>
      </c>
      <c r="AI352" s="3" t="str">
        <f t="shared" si="125"/>
        <v>U</v>
      </c>
      <c r="AJ352" s="25" t="s">
        <v>86</v>
      </c>
      <c r="AK352" s="3" t="str">
        <f t="shared" si="126"/>
        <v>U</v>
      </c>
      <c r="AL352" s="25" t="s">
        <v>86</v>
      </c>
      <c r="AM352" s="3" t="str">
        <f t="shared" si="127"/>
        <v>U</v>
      </c>
      <c r="AN352" s="25" t="s">
        <v>86</v>
      </c>
      <c r="AO352" s="3" t="str">
        <f t="shared" si="128"/>
        <v>U</v>
      </c>
      <c r="AR352" s="3" t="s">
        <v>86</v>
      </c>
      <c r="AS352" s="3" t="s">
        <v>86</v>
      </c>
      <c r="AT352" s="3" t="str">
        <f t="shared" si="111"/>
        <v>U</v>
      </c>
      <c r="AU352" s="3" t="s">
        <v>86</v>
      </c>
      <c r="AV352" s="3" t="s">
        <v>86</v>
      </c>
      <c r="AW352" s="3" t="s">
        <v>86</v>
      </c>
      <c r="AX352" s="3" t="str">
        <f t="shared" si="112"/>
        <v>U</v>
      </c>
      <c r="AY352" s="3" t="s">
        <v>86</v>
      </c>
      <c r="AZ352" s="3" t="s">
        <v>86</v>
      </c>
      <c r="BA352" s="3" t="s">
        <v>86</v>
      </c>
      <c r="BB352" s="3" t="s">
        <v>86</v>
      </c>
      <c r="BC352" s="3" t="s">
        <v>86</v>
      </c>
      <c r="BD352" s="3" t="str">
        <f t="shared" si="113"/>
        <v>U</v>
      </c>
      <c r="BE352" s="3" t="s">
        <v>86</v>
      </c>
      <c r="BF352" s="3" t="s">
        <v>86</v>
      </c>
      <c r="BG352" s="3" t="str">
        <f t="shared" si="114"/>
        <v>U</v>
      </c>
      <c r="BH352" s="3" t="s">
        <v>86</v>
      </c>
      <c r="BI352" s="3" t="s">
        <v>86</v>
      </c>
      <c r="BJ352" s="3" t="s">
        <v>86</v>
      </c>
      <c r="BK352" s="3" t="s">
        <v>86</v>
      </c>
      <c r="BL352" s="3" t="str">
        <f t="shared" si="115"/>
        <v>U</v>
      </c>
      <c r="BM352" s="3" t="s">
        <v>86</v>
      </c>
      <c r="BN352" s="3" t="s">
        <v>86</v>
      </c>
      <c r="BO352" s="3" t="str">
        <f t="shared" si="116"/>
        <v>U</v>
      </c>
      <c r="BU352" s="39"/>
    </row>
    <row r="353" spans="1:75" x14ac:dyDescent="0.35">
      <c r="A353" s="39" t="s">
        <v>7</v>
      </c>
      <c r="B353" s="39" t="s">
        <v>2511</v>
      </c>
      <c r="C353" s="47" t="s">
        <v>137</v>
      </c>
      <c r="D353" s="47" t="s">
        <v>2531</v>
      </c>
      <c r="E353" s="39" t="s">
        <v>2509</v>
      </c>
      <c r="F353" s="39" t="s">
        <v>254</v>
      </c>
      <c r="G353" s="39" t="s">
        <v>696</v>
      </c>
      <c r="H353" s="50">
        <v>0</v>
      </c>
      <c r="I353" s="51">
        <v>41838</v>
      </c>
      <c r="J353" s="47" t="s">
        <v>32</v>
      </c>
      <c r="K353" s="52" t="s">
        <v>47</v>
      </c>
      <c r="L353" s="53" t="s">
        <v>48</v>
      </c>
      <c r="M353" s="43" t="str">
        <f t="shared" si="117"/>
        <v>H5 R E U</v>
      </c>
      <c r="N353" s="43" t="str">
        <f t="shared" si="118"/>
        <v>S - - - - -</v>
      </c>
      <c r="O353" s="43" t="str">
        <f t="shared" si="109"/>
        <v>U U Z</v>
      </c>
      <c r="P353" s="43" t="str">
        <f t="shared" si="110"/>
        <v>U U U</v>
      </c>
      <c r="Q353" s="58" t="s">
        <v>1851</v>
      </c>
      <c r="R353" s="47" t="s">
        <v>2080</v>
      </c>
      <c r="S353" s="47" t="s">
        <v>5</v>
      </c>
      <c r="T353" s="47" t="s">
        <v>5</v>
      </c>
      <c r="U353" s="47" t="s">
        <v>5</v>
      </c>
      <c r="V353" s="3" t="str">
        <f t="shared" si="119"/>
        <v>H5</v>
      </c>
      <c r="W353" s="47" t="s">
        <v>5</v>
      </c>
      <c r="X353" s="3" t="str">
        <f t="shared" si="120"/>
        <v>R</v>
      </c>
      <c r="Y353" s="47" t="s">
        <v>5</v>
      </c>
      <c r="Z353" s="3" t="str">
        <f t="shared" si="121"/>
        <v>E</v>
      </c>
      <c r="AA353" s="39" t="s">
        <v>86</v>
      </c>
      <c r="AB353" s="3" t="str">
        <f t="shared" si="122"/>
        <v>U</v>
      </c>
      <c r="AC353" s="47" t="s">
        <v>5</v>
      </c>
      <c r="AD353" s="3" t="str">
        <f t="shared" si="123"/>
        <v>S</v>
      </c>
      <c r="AE353" s="47" t="s">
        <v>2</v>
      </c>
      <c r="AF353" s="47" t="s">
        <v>2</v>
      </c>
      <c r="AG353" s="3" t="str">
        <f t="shared" si="124"/>
        <v>-</v>
      </c>
      <c r="AH353" s="47" t="s">
        <v>2</v>
      </c>
      <c r="AI353" s="3" t="str">
        <f t="shared" si="125"/>
        <v>-</v>
      </c>
      <c r="AJ353" s="47" t="s">
        <v>2</v>
      </c>
      <c r="AK353" s="3" t="str">
        <f t="shared" si="126"/>
        <v>-</v>
      </c>
      <c r="AL353" s="47" t="s">
        <v>2</v>
      </c>
      <c r="AM353" s="3" t="str">
        <f t="shared" si="127"/>
        <v>-</v>
      </c>
      <c r="AN353" s="47" t="s">
        <v>2</v>
      </c>
      <c r="AO353" s="3" t="str">
        <f t="shared" si="128"/>
        <v>-</v>
      </c>
      <c r="AP353" s="39"/>
      <c r="AQ353" s="39"/>
      <c r="AR353" s="39" t="s">
        <v>86</v>
      </c>
      <c r="AS353" s="39" t="s">
        <v>86</v>
      </c>
      <c r="AT353" s="3" t="str">
        <f t="shared" si="111"/>
        <v>U</v>
      </c>
      <c r="AU353" s="39" t="s">
        <v>86</v>
      </c>
      <c r="AV353" s="39" t="s">
        <v>86</v>
      </c>
      <c r="AW353" s="39" t="s">
        <v>86</v>
      </c>
      <c r="AX353" s="3" t="str">
        <f t="shared" si="112"/>
        <v>U</v>
      </c>
      <c r="AY353" s="39" t="s">
        <v>86</v>
      </c>
      <c r="AZ353" s="39" t="s">
        <v>86</v>
      </c>
      <c r="BA353" s="39" t="s">
        <v>86</v>
      </c>
      <c r="BB353" s="39" t="s">
        <v>1856</v>
      </c>
      <c r="BC353" s="39" t="s">
        <v>5</v>
      </c>
      <c r="BD353" s="3" t="str">
        <f t="shared" si="113"/>
        <v>Z</v>
      </c>
      <c r="BE353" s="39" t="s">
        <v>86</v>
      </c>
      <c r="BF353" s="39" t="s">
        <v>86</v>
      </c>
      <c r="BG353" s="3" t="str">
        <f t="shared" si="114"/>
        <v>U</v>
      </c>
      <c r="BH353" s="39" t="s">
        <v>86</v>
      </c>
      <c r="BI353" s="39" t="s">
        <v>86</v>
      </c>
      <c r="BJ353" s="39" t="s">
        <v>86</v>
      </c>
      <c r="BK353" s="39" t="s">
        <v>86</v>
      </c>
      <c r="BL353" s="3" t="str">
        <f t="shared" si="115"/>
        <v>U</v>
      </c>
      <c r="BM353" s="39" t="s">
        <v>86</v>
      </c>
      <c r="BN353" s="39" t="s">
        <v>86</v>
      </c>
      <c r="BO353" s="3" t="str">
        <f t="shared" si="116"/>
        <v>U</v>
      </c>
      <c r="BP353" s="39"/>
      <c r="BQ353" s="39"/>
      <c r="BR353" s="39"/>
      <c r="BS353" s="39"/>
      <c r="BT353" s="39"/>
      <c r="BU353" s="39"/>
    </row>
    <row r="354" spans="1:75" x14ac:dyDescent="0.35">
      <c r="A354" s="39" t="s">
        <v>7</v>
      </c>
      <c r="B354" s="39" t="s">
        <v>2509</v>
      </c>
      <c r="C354" s="47" t="s">
        <v>2316</v>
      </c>
      <c r="D354" s="47" t="s">
        <v>2531</v>
      </c>
      <c r="E354" s="39" t="s">
        <v>2509</v>
      </c>
      <c r="F354" s="39" t="s">
        <v>2317</v>
      </c>
      <c r="G354" s="39" t="s">
        <v>696</v>
      </c>
      <c r="H354" s="39">
        <v>1</v>
      </c>
      <c r="I354" s="51">
        <v>41870</v>
      </c>
      <c r="J354" s="47" t="s">
        <v>32</v>
      </c>
      <c r="K354" s="52" t="s">
        <v>2318</v>
      </c>
      <c r="L354" s="53" t="s">
        <v>2319</v>
      </c>
      <c r="M354" s="43" t="str">
        <f t="shared" si="117"/>
        <v>H5 R E U</v>
      </c>
      <c r="N354" s="43" t="str">
        <f t="shared" si="118"/>
        <v>S - - - - -</v>
      </c>
      <c r="O354" s="43" t="str">
        <f t="shared" si="109"/>
        <v>U U U</v>
      </c>
      <c r="P354" s="43" t="str">
        <f t="shared" si="110"/>
        <v>U U U</v>
      </c>
      <c r="Q354" s="39" t="s">
        <v>2320</v>
      </c>
      <c r="R354" s="47" t="s">
        <v>2080</v>
      </c>
      <c r="S354" s="47" t="s">
        <v>5</v>
      </c>
      <c r="T354" s="47" t="s">
        <v>5</v>
      </c>
      <c r="U354" s="47" t="s">
        <v>5</v>
      </c>
      <c r="V354" s="3" t="str">
        <f t="shared" si="119"/>
        <v>H5</v>
      </c>
      <c r="W354" s="47" t="s">
        <v>5</v>
      </c>
      <c r="X354" s="3" t="str">
        <f t="shared" si="120"/>
        <v>R</v>
      </c>
      <c r="Y354" s="47" t="s">
        <v>5</v>
      </c>
      <c r="Z354" s="3" t="str">
        <f t="shared" si="121"/>
        <v>E</v>
      </c>
      <c r="AA354" s="39" t="s">
        <v>86</v>
      </c>
      <c r="AB354" s="3" t="str">
        <f t="shared" si="122"/>
        <v>U</v>
      </c>
      <c r="AC354" s="47" t="s">
        <v>5</v>
      </c>
      <c r="AD354" s="3" t="str">
        <f t="shared" si="123"/>
        <v>S</v>
      </c>
      <c r="AE354" s="47" t="s">
        <v>2</v>
      </c>
      <c r="AF354" s="47" t="s">
        <v>2</v>
      </c>
      <c r="AG354" s="3" t="str">
        <f t="shared" si="124"/>
        <v>-</v>
      </c>
      <c r="AH354" s="47" t="s">
        <v>2</v>
      </c>
      <c r="AI354" s="3" t="str">
        <f t="shared" si="125"/>
        <v>-</v>
      </c>
      <c r="AJ354" s="47" t="s">
        <v>2</v>
      </c>
      <c r="AK354" s="3" t="str">
        <f t="shared" si="126"/>
        <v>-</v>
      </c>
      <c r="AL354" s="47" t="s">
        <v>2</v>
      </c>
      <c r="AM354" s="3" t="str">
        <f t="shared" si="127"/>
        <v>-</v>
      </c>
      <c r="AN354" s="47" t="s">
        <v>2</v>
      </c>
      <c r="AO354" s="3" t="str">
        <f t="shared" si="128"/>
        <v>-</v>
      </c>
      <c r="AP354" s="39"/>
      <c r="AQ354" s="39"/>
      <c r="AR354" s="39" t="s">
        <v>86</v>
      </c>
      <c r="AS354" s="39" t="s">
        <v>86</v>
      </c>
      <c r="AT354" s="3" t="str">
        <f t="shared" si="111"/>
        <v>U</v>
      </c>
      <c r="AU354" s="39" t="s">
        <v>86</v>
      </c>
      <c r="AV354" s="39" t="s">
        <v>86</v>
      </c>
      <c r="AW354" s="39" t="s">
        <v>86</v>
      </c>
      <c r="AX354" s="3" t="str">
        <f t="shared" si="112"/>
        <v>U</v>
      </c>
      <c r="AY354" s="39" t="s">
        <v>86</v>
      </c>
      <c r="AZ354" s="39" t="s">
        <v>86</v>
      </c>
      <c r="BA354" s="39" t="s">
        <v>86</v>
      </c>
      <c r="BB354" s="39" t="s">
        <v>86</v>
      </c>
      <c r="BC354" s="39" t="s">
        <v>86</v>
      </c>
      <c r="BD354" s="3" t="str">
        <f t="shared" si="113"/>
        <v>U</v>
      </c>
      <c r="BE354" s="39" t="s">
        <v>86</v>
      </c>
      <c r="BF354" s="39" t="s">
        <v>86</v>
      </c>
      <c r="BG354" s="3" t="str">
        <f t="shared" si="114"/>
        <v>U</v>
      </c>
      <c r="BH354" s="39" t="s">
        <v>86</v>
      </c>
      <c r="BI354" s="39" t="s">
        <v>86</v>
      </c>
      <c r="BJ354" s="39" t="s">
        <v>86</v>
      </c>
      <c r="BK354" s="39" t="s">
        <v>86</v>
      </c>
      <c r="BL354" s="3" t="str">
        <f t="shared" si="115"/>
        <v>U</v>
      </c>
      <c r="BM354" s="39" t="s">
        <v>86</v>
      </c>
      <c r="BN354" s="39" t="s">
        <v>86</v>
      </c>
      <c r="BO354" s="3" t="str">
        <f t="shared" si="116"/>
        <v>U</v>
      </c>
      <c r="BP354" s="39"/>
      <c r="BQ354" s="39"/>
      <c r="BR354" s="39"/>
      <c r="BS354" s="39"/>
      <c r="BT354" s="39"/>
      <c r="BU354" s="39"/>
    </row>
    <row r="355" spans="1:75" x14ac:dyDescent="0.35">
      <c r="A355" s="3" t="s">
        <v>7</v>
      </c>
      <c r="B355" s="3" t="s">
        <v>2509</v>
      </c>
      <c r="C355" s="25" t="s">
        <v>2321</v>
      </c>
      <c r="D355" s="25" t="s">
        <v>2531</v>
      </c>
      <c r="E355" s="3" t="s">
        <v>2509</v>
      </c>
      <c r="F355" s="3" t="s">
        <v>2322</v>
      </c>
      <c r="G355" s="3" t="s">
        <v>696</v>
      </c>
      <c r="H355" s="3">
        <v>2</v>
      </c>
      <c r="I355" s="29">
        <v>41905</v>
      </c>
      <c r="J355" s="25" t="s">
        <v>32</v>
      </c>
      <c r="K355" s="30" t="s">
        <v>416</v>
      </c>
      <c r="L355" s="60"/>
      <c r="M355" s="43" t="str">
        <f t="shared" si="117"/>
        <v>U U U U</v>
      </c>
      <c r="N355" s="43" t="str">
        <f t="shared" si="118"/>
        <v>U U U U U U</v>
      </c>
      <c r="O355" s="43" t="str">
        <f t="shared" si="109"/>
        <v>U U U</v>
      </c>
      <c r="P355" s="43" t="str">
        <f t="shared" si="110"/>
        <v>U U U</v>
      </c>
      <c r="R355" s="25" t="s">
        <v>55</v>
      </c>
      <c r="S355" s="25" t="s">
        <v>86</v>
      </c>
      <c r="T355" s="25" t="s">
        <v>86</v>
      </c>
      <c r="U355" s="25" t="s">
        <v>86</v>
      </c>
      <c r="V355" s="3" t="str">
        <f t="shared" si="119"/>
        <v>U</v>
      </c>
      <c r="W355" s="25" t="s">
        <v>86</v>
      </c>
      <c r="X355" s="3" t="str">
        <f t="shared" si="120"/>
        <v>U</v>
      </c>
      <c r="Y355" s="25" t="s">
        <v>86</v>
      </c>
      <c r="Z355" s="3" t="str">
        <f t="shared" si="121"/>
        <v>U</v>
      </c>
      <c r="AA355" s="3" t="s">
        <v>86</v>
      </c>
      <c r="AB355" s="3" t="str">
        <f t="shared" si="122"/>
        <v>U</v>
      </c>
      <c r="AC355" s="25" t="s">
        <v>86</v>
      </c>
      <c r="AD355" s="3" t="str">
        <f t="shared" si="123"/>
        <v>U</v>
      </c>
      <c r="AE355" s="25" t="s">
        <v>86</v>
      </c>
      <c r="AF355" s="25" t="s">
        <v>86</v>
      </c>
      <c r="AG355" s="3" t="str">
        <f t="shared" si="124"/>
        <v>U</v>
      </c>
      <c r="AH355" s="25" t="s">
        <v>86</v>
      </c>
      <c r="AI355" s="3" t="str">
        <f t="shared" si="125"/>
        <v>U</v>
      </c>
      <c r="AJ355" s="25" t="s">
        <v>86</v>
      </c>
      <c r="AK355" s="3" t="str">
        <f t="shared" si="126"/>
        <v>U</v>
      </c>
      <c r="AL355" s="25" t="s">
        <v>86</v>
      </c>
      <c r="AM355" s="3" t="str">
        <f t="shared" si="127"/>
        <v>U</v>
      </c>
      <c r="AN355" s="25" t="s">
        <v>86</v>
      </c>
      <c r="AO355" s="3" t="str">
        <f t="shared" si="128"/>
        <v>U</v>
      </c>
      <c r="AR355" s="3" t="s">
        <v>86</v>
      </c>
      <c r="AS355" s="3" t="s">
        <v>86</v>
      </c>
      <c r="AT355" s="3" t="str">
        <f t="shared" si="111"/>
        <v>U</v>
      </c>
      <c r="AU355" s="3" t="s">
        <v>86</v>
      </c>
      <c r="AV355" s="3" t="s">
        <v>86</v>
      </c>
      <c r="AW355" s="3" t="s">
        <v>86</v>
      </c>
      <c r="AX355" s="3" t="str">
        <f t="shared" si="112"/>
        <v>U</v>
      </c>
      <c r="AY355" s="3" t="s">
        <v>86</v>
      </c>
      <c r="AZ355" s="3" t="s">
        <v>86</v>
      </c>
      <c r="BA355" s="3" t="s">
        <v>86</v>
      </c>
      <c r="BB355" s="3" t="s">
        <v>86</v>
      </c>
      <c r="BC355" s="3" t="s">
        <v>86</v>
      </c>
      <c r="BD355" s="3" t="str">
        <f t="shared" si="113"/>
        <v>U</v>
      </c>
      <c r="BE355" s="3" t="s">
        <v>86</v>
      </c>
      <c r="BF355" s="3" t="s">
        <v>86</v>
      </c>
      <c r="BG355" s="3" t="str">
        <f t="shared" si="114"/>
        <v>U</v>
      </c>
      <c r="BH355" s="3" t="s">
        <v>86</v>
      </c>
      <c r="BI355" s="3" t="s">
        <v>86</v>
      </c>
      <c r="BJ355" s="3" t="s">
        <v>86</v>
      </c>
      <c r="BK355" s="3" t="s">
        <v>86</v>
      </c>
      <c r="BL355" s="3" t="str">
        <f t="shared" si="115"/>
        <v>U</v>
      </c>
      <c r="BM355" s="3" t="s">
        <v>86</v>
      </c>
      <c r="BN355" s="3" t="s">
        <v>86</v>
      </c>
      <c r="BO355" s="3" t="str">
        <f t="shared" si="116"/>
        <v>U</v>
      </c>
      <c r="BU355" s="39"/>
    </row>
    <row r="356" spans="1:75" x14ac:dyDescent="0.35">
      <c r="A356" s="3" t="s">
        <v>7</v>
      </c>
      <c r="B356" s="3" t="s">
        <v>2509</v>
      </c>
      <c r="C356" s="25" t="s">
        <v>2323</v>
      </c>
      <c r="D356" s="25" t="s">
        <v>2531</v>
      </c>
      <c r="E356" s="3" t="s">
        <v>2509</v>
      </c>
      <c r="F356" s="3" t="s">
        <v>2324</v>
      </c>
      <c r="G356" s="3" t="s">
        <v>696</v>
      </c>
      <c r="H356" s="3">
        <v>3</v>
      </c>
      <c r="I356" s="29">
        <v>41933</v>
      </c>
      <c r="J356" s="25" t="s">
        <v>32</v>
      </c>
      <c r="K356" s="30" t="s">
        <v>2325</v>
      </c>
      <c r="L356" s="31"/>
      <c r="M356" s="43" t="str">
        <f t="shared" si="117"/>
        <v>U U U U</v>
      </c>
      <c r="N356" s="43" t="str">
        <f t="shared" si="118"/>
        <v>U U U U U U</v>
      </c>
      <c r="O356" s="43" t="str">
        <f t="shared" si="109"/>
        <v>U U U</v>
      </c>
      <c r="P356" s="43" t="str">
        <f t="shared" si="110"/>
        <v>U U U</v>
      </c>
      <c r="R356" s="25" t="s">
        <v>55</v>
      </c>
      <c r="S356" s="25" t="s">
        <v>86</v>
      </c>
      <c r="T356" s="25" t="s">
        <v>86</v>
      </c>
      <c r="U356" s="25" t="s">
        <v>86</v>
      </c>
      <c r="V356" s="3" t="str">
        <f t="shared" si="119"/>
        <v>U</v>
      </c>
      <c r="W356" s="25" t="s">
        <v>86</v>
      </c>
      <c r="X356" s="3" t="str">
        <f t="shared" si="120"/>
        <v>U</v>
      </c>
      <c r="Y356" s="25" t="s">
        <v>86</v>
      </c>
      <c r="Z356" s="3" t="str">
        <f t="shared" si="121"/>
        <v>U</v>
      </c>
      <c r="AA356" s="3" t="s">
        <v>86</v>
      </c>
      <c r="AB356" s="3" t="str">
        <f t="shared" si="122"/>
        <v>U</v>
      </c>
      <c r="AC356" s="25" t="s">
        <v>86</v>
      </c>
      <c r="AD356" s="3" t="str">
        <f t="shared" si="123"/>
        <v>U</v>
      </c>
      <c r="AE356" s="25" t="s">
        <v>86</v>
      </c>
      <c r="AF356" s="25" t="s">
        <v>86</v>
      </c>
      <c r="AG356" s="3" t="str">
        <f t="shared" si="124"/>
        <v>U</v>
      </c>
      <c r="AH356" s="25" t="s">
        <v>86</v>
      </c>
      <c r="AI356" s="3" t="str">
        <f t="shared" si="125"/>
        <v>U</v>
      </c>
      <c r="AJ356" s="25" t="s">
        <v>86</v>
      </c>
      <c r="AK356" s="3" t="str">
        <f t="shared" si="126"/>
        <v>U</v>
      </c>
      <c r="AL356" s="25" t="s">
        <v>86</v>
      </c>
      <c r="AM356" s="3" t="str">
        <f t="shared" si="127"/>
        <v>U</v>
      </c>
      <c r="AN356" s="25" t="s">
        <v>86</v>
      </c>
      <c r="AO356" s="3" t="str">
        <f t="shared" si="128"/>
        <v>U</v>
      </c>
      <c r="AR356" s="3" t="s">
        <v>86</v>
      </c>
      <c r="AS356" s="3" t="s">
        <v>86</v>
      </c>
      <c r="AT356" s="3" t="str">
        <f t="shared" si="111"/>
        <v>U</v>
      </c>
      <c r="AU356" s="3" t="s">
        <v>86</v>
      </c>
      <c r="AV356" s="3" t="s">
        <v>86</v>
      </c>
      <c r="AW356" s="3" t="s">
        <v>86</v>
      </c>
      <c r="AX356" s="3" t="str">
        <f t="shared" si="112"/>
        <v>U</v>
      </c>
      <c r="AY356" s="3" t="s">
        <v>86</v>
      </c>
      <c r="AZ356" s="3" t="s">
        <v>86</v>
      </c>
      <c r="BA356" s="3" t="s">
        <v>86</v>
      </c>
      <c r="BB356" s="3" t="s">
        <v>86</v>
      </c>
      <c r="BC356" s="3" t="s">
        <v>86</v>
      </c>
      <c r="BD356" s="3" t="str">
        <f t="shared" si="113"/>
        <v>U</v>
      </c>
      <c r="BE356" s="3" t="s">
        <v>86</v>
      </c>
      <c r="BF356" s="3" t="s">
        <v>86</v>
      </c>
      <c r="BG356" s="3" t="str">
        <f t="shared" si="114"/>
        <v>U</v>
      </c>
      <c r="BH356" s="3" t="s">
        <v>86</v>
      </c>
      <c r="BI356" s="3" t="s">
        <v>86</v>
      </c>
      <c r="BJ356" s="3" t="s">
        <v>86</v>
      </c>
      <c r="BK356" s="3" t="s">
        <v>86</v>
      </c>
      <c r="BL356" s="3" t="str">
        <f t="shared" si="115"/>
        <v>U</v>
      </c>
      <c r="BM356" s="3" t="s">
        <v>86</v>
      </c>
      <c r="BN356" s="3" t="s">
        <v>86</v>
      </c>
      <c r="BO356" s="3" t="str">
        <f t="shared" si="116"/>
        <v>U</v>
      </c>
      <c r="BP356" s="25"/>
      <c r="BQ356" s="25"/>
      <c r="BU356" s="39"/>
    </row>
    <row r="357" spans="1:75" x14ac:dyDescent="0.35">
      <c r="A357" s="3" t="s">
        <v>7</v>
      </c>
      <c r="B357" s="3" t="s">
        <v>2511</v>
      </c>
      <c r="C357" s="3" t="s">
        <v>150</v>
      </c>
      <c r="D357" s="25" t="s">
        <v>2531</v>
      </c>
      <c r="E357" s="3" t="s">
        <v>2509</v>
      </c>
      <c r="F357" s="3" t="s">
        <v>255</v>
      </c>
      <c r="G357" s="3" t="s">
        <v>707</v>
      </c>
      <c r="H357" s="4">
        <v>0</v>
      </c>
      <c r="I357" s="5">
        <v>41739</v>
      </c>
      <c r="J357" s="5" t="s">
        <v>39</v>
      </c>
      <c r="K357" s="33" t="s">
        <v>81</v>
      </c>
      <c r="L357" s="32" t="s">
        <v>69</v>
      </c>
      <c r="M357" s="43" t="str">
        <f t="shared" si="117"/>
        <v>H5 R - U</v>
      </c>
      <c r="N357" s="43" t="str">
        <f t="shared" si="118"/>
        <v>S - - - - -</v>
      </c>
      <c r="O357" s="43" t="str">
        <f t="shared" si="109"/>
        <v>U U -</v>
      </c>
      <c r="P357" s="43" t="str">
        <f t="shared" si="110"/>
        <v>U U U</v>
      </c>
      <c r="Q357" s="5" t="s">
        <v>82</v>
      </c>
      <c r="R357" s="5" t="s">
        <v>2080</v>
      </c>
      <c r="S357" s="25" t="s">
        <v>5</v>
      </c>
      <c r="T357" s="25" t="s">
        <v>5</v>
      </c>
      <c r="U357" s="25" t="s">
        <v>5</v>
      </c>
      <c r="V357" s="3" t="str">
        <f t="shared" si="119"/>
        <v>H5</v>
      </c>
      <c r="W357" s="25" t="s">
        <v>5</v>
      </c>
      <c r="X357" s="3" t="str">
        <f t="shared" si="120"/>
        <v>R</v>
      </c>
      <c r="Y357" s="25" t="s">
        <v>2</v>
      </c>
      <c r="Z357" s="3" t="str">
        <f t="shared" si="121"/>
        <v>-</v>
      </c>
      <c r="AA357" s="3" t="s">
        <v>86</v>
      </c>
      <c r="AB357" s="3" t="str">
        <f t="shared" si="122"/>
        <v>U</v>
      </c>
      <c r="AC357" s="25" t="s">
        <v>5</v>
      </c>
      <c r="AD357" s="3" t="str">
        <f t="shared" si="123"/>
        <v>S</v>
      </c>
      <c r="AE357" s="25" t="s">
        <v>2</v>
      </c>
      <c r="AF357" s="25" t="s">
        <v>2</v>
      </c>
      <c r="AG357" s="3" t="str">
        <f t="shared" si="124"/>
        <v>-</v>
      </c>
      <c r="AH357" s="25" t="s">
        <v>2</v>
      </c>
      <c r="AI357" s="3" t="str">
        <f t="shared" si="125"/>
        <v>-</v>
      </c>
      <c r="AJ357" s="25" t="s">
        <v>2</v>
      </c>
      <c r="AK357" s="3" t="str">
        <f t="shared" si="126"/>
        <v>-</v>
      </c>
      <c r="AL357" s="25" t="s">
        <v>2</v>
      </c>
      <c r="AM357" s="3" t="str">
        <f t="shared" si="127"/>
        <v>-</v>
      </c>
      <c r="AN357" s="25" t="s">
        <v>2</v>
      </c>
      <c r="AO357" s="3" t="str">
        <f t="shared" si="128"/>
        <v>-</v>
      </c>
      <c r="AP357" s="5"/>
      <c r="AQ357" s="5"/>
      <c r="AR357" s="5" t="s">
        <v>86</v>
      </c>
      <c r="AS357" s="5" t="s">
        <v>86</v>
      </c>
      <c r="AT357" s="3" t="str">
        <f t="shared" si="111"/>
        <v>U</v>
      </c>
      <c r="AU357" s="5" t="s">
        <v>86</v>
      </c>
      <c r="AV357" s="5" t="s">
        <v>86</v>
      </c>
      <c r="AW357" s="5" t="s">
        <v>86</v>
      </c>
      <c r="AX357" s="3" t="str">
        <f t="shared" si="112"/>
        <v>U</v>
      </c>
      <c r="AY357" s="25" t="s">
        <v>86</v>
      </c>
      <c r="AZ357" s="25" t="s">
        <v>86</v>
      </c>
      <c r="BA357" s="25" t="s">
        <v>86</v>
      </c>
      <c r="BB357" s="5" t="s">
        <v>1271</v>
      </c>
      <c r="BC357" s="3" t="s">
        <v>2</v>
      </c>
      <c r="BD357" s="3" t="str">
        <f t="shared" si="113"/>
        <v>-</v>
      </c>
      <c r="BE357" s="5" t="s">
        <v>86</v>
      </c>
      <c r="BF357" s="5" t="s">
        <v>86</v>
      </c>
      <c r="BG357" s="3" t="str">
        <f t="shared" si="114"/>
        <v>U</v>
      </c>
      <c r="BH357" s="5" t="s">
        <v>86</v>
      </c>
      <c r="BI357" s="5" t="s">
        <v>86</v>
      </c>
      <c r="BJ357" s="5" t="s">
        <v>86</v>
      </c>
      <c r="BK357" s="5" t="s">
        <v>86</v>
      </c>
      <c r="BL357" s="3" t="str">
        <f t="shared" si="115"/>
        <v>U</v>
      </c>
      <c r="BM357" s="5" t="s">
        <v>86</v>
      </c>
      <c r="BN357" s="5" t="s">
        <v>86</v>
      </c>
      <c r="BO357" s="3" t="str">
        <f t="shared" si="116"/>
        <v>U</v>
      </c>
      <c r="BU357" s="39"/>
    </row>
    <row r="358" spans="1:75" s="39" customFormat="1" x14ac:dyDescent="0.35">
      <c r="A358" s="3" t="s">
        <v>7</v>
      </c>
      <c r="B358" s="3" t="s">
        <v>2509</v>
      </c>
      <c r="C358" s="25" t="s">
        <v>2326</v>
      </c>
      <c r="D358" s="25" t="s">
        <v>2531</v>
      </c>
      <c r="E358" s="3" t="s">
        <v>2509</v>
      </c>
      <c r="F358" s="3" t="s">
        <v>2327</v>
      </c>
      <c r="G358" s="3" t="s">
        <v>707</v>
      </c>
      <c r="H358" s="3">
        <v>1</v>
      </c>
      <c r="I358" s="29">
        <v>41870</v>
      </c>
      <c r="J358" s="25" t="s">
        <v>39</v>
      </c>
      <c r="K358" s="30" t="s">
        <v>2328</v>
      </c>
      <c r="L358" s="60"/>
      <c r="M358" s="43" t="str">
        <f t="shared" si="117"/>
        <v>U U U U</v>
      </c>
      <c r="N358" s="43" t="str">
        <f t="shared" si="118"/>
        <v>U U U U U U</v>
      </c>
      <c r="O358" s="43" t="str">
        <f t="shared" si="109"/>
        <v>U U U</v>
      </c>
      <c r="P358" s="43" t="str">
        <f t="shared" si="110"/>
        <v>U U U</v>
      </c>
      <c r="Q358" s="3"/>
      <c r="R358" s="25" t="s">
        <v>55</v>
      </c>
      <c r="S358" s="25" t="s">
        <v>86</v>
      </c>
      <c r="T358" s="25" t="s">
        <v>86</v>
      </c>
      <c r="U358" s="25" t="s">
        <v>86</v>
      </c>
      <c r="V358" s="3" t="str">
        <f t="shared" si="119"/>
        <v>U</v>
      </c>
      <c r="W358" s="25" t="s">
        <v>86</v>
      </c>
      <c r="X358" s="3" t="str">
        <f t="shared" si="120"/>
        <v>U</v>
      </c>
      <c r="Y358" s="25" t="s">
        <v>86</v>
      </c>
      <c r="Z358" s="3" t="str">
        <f t="shared" si="121"/>
        <v>U</v>
      </c>
      <c r="AA358" s="3" t="s">
        <v>86</v>
      </c>
      <c r="AB358" s="3" t="str">
        <f t="shared" si="122"/>
        <v>U</v>
      </c>
      <c r="AC358" s="25" t="s">
        <v>86</v>
      </c>
      <c r="AD358" s="3" t="str">
        <f t="shared" si="123"/>
        <v>U</v>
      </c>
      <c r="AE358" s="25" t="s">
        <v>86</v>
      </c>
      <c r="AF358" s="25" t="s">
        <v>86</v>
      </c>
      <c r="AG358" s="3" t="str">
        <f t="shared" si="124"/>
        <v>U</v>
      </c>
      <c r="AH358" s="25" t="s">
        <v>86</v>
      </c>
      <c r="AI358" s="3" t="str">
        <f t="shared" si="125"/>
        <v>U</v>
      </c>
      <c r="AJ358" s="25" t="s">
        <v>86</v>
      </c>
      <c r="AK358" s="3" t="str">
        <f t="shared" si="126"/>
        <v>U</v>
      </c>
      <c r="AL358" s="25" t="s">
        <v>86</v>
      </c>
      <c r="AM358" s="3" t="str">
        <f t="shared" si="127"/>
        <v>U</v>
      </c>
      <c r="AN358" s="25" t="s">
        <v>86</v>
      </c>
      <c r="AO358" s="3" t="str">
        <f t="shared" si="128"/>
        <v>U</v>
      </c>
      <c r="AP358" s="3"/>
      <c r="AQ358" s="3"/>
      <c r="AR358" s="3" t="s">
        <v>86</v>
      </c>
      <c r="AS358" s="3" t="s">
        <v>86</v>
      </c>
      <c r="AT358" s="3" t="str">
        <f t="shared" si="111"/>
        <v>U</v>
      </c>
      <c r="AU358" s="3" t="s">
        <v>86</v>
      </c>
      <c r="AV358" s="3" t="s">
        <v>86</v>
      </c>
      <c r="AW358" s="3" t="s">
        <v>86</v>
      </c>
      <c r="AX358" s="3" t="str">
        <f t="shared" si="112"/>
        <v>U</v>
      </c>
      <c r="AY358" s="3" t="s">
        <v>86</v>
      </c>
      <c r="AZ358" s="3" t="s">
        <v>86</v>
      </c>
      <c r="BA358" s="3" t="s">
        <v>86</v>
      </c>
      <c r="BB358" s="3" t="s">
        <v>86</v>
      </c>
      <c r="BC358" s="3" t="s">
        <v>86</v>
      </c>
      <c r="BD358" s="3" t="str">
        <f t="shared" si="113"/>
        <v>U</v>
      </c>
      <c r="BE358" s="3" t="s">
        <v>86</v>
      </c>
      <c r="BF358" s="3" t="s">
        <v>86</v>
      </c>
      <c r="BG358" s="3" t="str">
        <f t="shared" si="114"/>
        <v>U</v>
      </c>
      <c r="BH358" s="3" t="s">
        <v>86</v>
      </c>
      <c r="BI358" s="3" t="s">
        <v>86</v>
      </c>
      <c r="BJ358" s="3" t="s">
        <v>86</v>
      </c>
      <c r="BK358" s="3" t="s">
        <v>86</v>
      </c>
      <c r="BL358" s="3" t="str">
        <f t="shared" si="115"/>
        <v>U</v>
      </c>
      <c r="BM358" s="3" t="s">
        <v>86</v>
      </c>
      <c r="BN358" s="3" t="s">
        <v>86</v>
      </c>
      <c r="BO358" s="3" t="str">
        <f t="shared" si="116"/>
        <v>U</v>
      </c>
      <c r="BP358" s="3"/>
      <c r="BQ358" s="3"/>
      <c r="BR358" s="3"/>
      <c r="BS358" s="3"/>
      <c r="BT358" s="3"/>
      <c r="BV358" s="3"/>
      <c r="BW358" s="3"/>
    </row>
    <row r="359" spans="1:75" s="39" customFormat="1" x14ac:dyDescent="0.35">
      <c r="A359" s="3" t="s">
        <v>7</v>
      </c>
      <c r="B359" s="3" t="s">
        <v>2509</v>
      </c>
      <c r="C359" s="25" t="s">
        <v>2329</v>
      </c>
      <c r="D359" s="25" t="s">
        <v>2531</v>
      </c>
      <c r="E359" s="3" t="s">
        <v>2509</v>
      </c>
      <c r="F359" s="3" t="s">
        <v>2330</v>
      </c>
      <c r="G359" s="3" t="s">
        <v>707</v>
      </c>
      <c r="H359" s="3">
        <v>2</v>
      </c>
      <c r="I359" s="29">
        <v>41905</v>
      </c>
      <c r="J359" s="25" t="s">
        <v>39</v>
      </c>
      <c r="K359" s="30" t="s">
        <v>2331</v>
      </c>
      <c r="L359" s="60"/>
      <c r="M359" s="43" t="str">
        <f t="shared" si="117"/>
        <v>U U U U</v>
      </c>
      <c r="N359" s="43" t="str">
        <f t="shared" si="118"/>
        <v>U U U U U U</v>
      </c>
      <c r="O359" s="43" t="str">
        <f t="shared" si="109"/>
        <v>U U U</v>
      </c>
      <c r="P359" s="43" t="str">
        <f t="shared" si="110"/>
        <v>U U U</v>
      </c>
      <c r="Q359" s="3"/>
      <c r="R359" s="25" t="s">
        <v>55</v>
      </c>
      <c r="S359" s="25" t="s">
        <v>86</v>
      </c>
      <c r="T359" s="25" t="s">
        <v>86</v>
      </c>
      <c r="U359" s="25" t="s">
        <v>86</v>
      </c>
      <c r="V359" s="3" t="str">
        <f t="shared" si="119"/>
        <v>U</v>
      </c>
      <c r="W359" s="25" t="s">
        <v>86</v>
      </c>
      <c r="X359" s="3" t="str">
        <f t="shared" si="120"/>
        <v>U</v>
      </c>
      <c r="Y359" s="25" t="s">
        <v>86</v>
      </c>
      <c r="Z359" s="3" t="str">
        <f t="shared" si="121"/>
        <v>U</v>
      </c>
      <c r="AA359" s="3" t="s">
        <v>86</v>
      </c>
      <c r="AB359" s="3" t="str">
        <f t="shared" si="122"/>
        <v>U</v>
      </c>
      <c r="AC359" s="25" t="s">
        <v>86</v>
      </c>
      <c r="AD359" s="3" t="str">
        <f t="shared" si="123"/>
        <v>U</v>
      </c>
      <c r="AE359" s="25" t="s">
        <v>86</v>
      </c>
      <c r="AF359" s="25" t="s">
        <v>86</v>
      </c>
      <c r="AG359" s="3" t="str">
        <f t="shared" si="124"/>
        <v>U</v>
      </c>
      <c r="AH359" s="25" t="s">
        <v>86</v>
      </c>
      <c r="AI359" s="3" t="str">
        <f t="shared" si="125"/>
        <v>U</v>
      </c>
      <c r="AJ359" s="25" t="s">
        <v>86</v>
      </c>
      <c r="AK359" s="3" t="str">
        <f t="shared" si="126"/>
        <v>U</v>
      </c>
      <c r="AL359" s="25" t="s">
        <v>86</v>
      </c>
      <c r="AM359" s="3" t="str">
        <f t="shared" si="127"/>
        <v>U</v>
      </c>
      <c r="AN359" s="25" t="s">
        <v>86</v>
      </c>
      <c r="AO359" s="3" t="str">
        <f t="shared" si="128"/>
        <v>U</v>
      </c>
      <c r="AP359" s="3"/>
      <c r="AQ359" s="3"/>
      <c r="AR359" s="3" t="s">
        <v>86</v>
      </c>
      <c r="AS359" s="3" t="s">
        <v>86</v>
      </c>
      <c r="AT359" s="3" t="str">
        <f t="shared" si="111"/>
        <v>U</v>
      </c>
      <c r="AU359" s="3" t="s">
        <v>86</v>
      </c>
      <c r="AV359" s="3" t="s">
        <v>86</v>
      </c>
      <c r="AW359" s="3" t="s">
        <v>86</v>
      </c>
      <c r="AX359" s="3" t="str">
        <f t="shared" si="112"/>
        <v>U</v>
      </c>
      <c r="AY359" s="3" t="s">
        <v>86</v>
      </c>
      <c r="AZ359" s="3" t="s">
        <v>86</v>
      </c>
      <c r="BA359" s="3" t="s">
        <v>86</v>
      </c>
      <c r="BB359" s="3" t="s">
        <v>86</v>
      </c>
      <c r="BC359" s="3" t="s">
        <v>86</v>
      </c>
      <c r="BD359" s="3" t="str">
        <f t="shared" si="113"/>
        <v>U</v>
      </c>
      <c r="BE359" s="3" t="s">
        <v>86</v>
      </c>
      <c r="BF359" s="3" t="s">
        <v>86</v>
      </c>
      <c r="BG359" s="3" t="str">
        <f t="shared" si="114"/>
        <v>U</v>
      </c>
      <c r="BH359" s="3" t="s">
        <v>86</v>
      </c>
      <c r="BI359" s="3" t="s">
        <v>86</v>
      </c>
      <c r="BJ359" s="3" t="s">
        <v>86</v>
      </c>
      <c r="BK359" s="3" t="s">
        <v>86</v>
      </c>
      <c r="BL359" s="3" t="str">
        <f t="shared" si="115"/>
        <v>U</v>
      </c>
      <c r="BM359" s="3" t="s">
        <v>86</v>
      </c>
      <c r="BN359" s="3" t="s">
        <v>86</v>
      </c>
      <c r="BO359" s="3" t="str">
        <f t="shared" si="116"/>
        <v>U</v>
      </c>
      <c r="BP359" s="3"/>
      <c r="BQ359" s="3"/>
      <c r="BR359" s="3"/>
      <c r="BS359" s="3"/>
      <c r="BT359" s="3"/>
      <c r="BV359" s="3"/>
      <c r="BW359" s="3"/>
    </row>
    <row r="360" spans="1:75" x14ac:dyDescent="0.35">
      <c r="A360" s="39" t="s">
        <v>7</v>
      </c>
      <c r="B360" s="39" t="s">
        <v>2511</v>
      </c>
      <c r="C360" s="39" t="s">
        <v>157</v>
      </c>
      <c r="D360" s="47" t="s">
        <v>2531</v>
      </c>
      <c r="E360" s="39" t="s">
        <v>2509</v>
      </c>
      <c r="F360" s="39" t="s">
        <v>256</v>
      </c>
      <c r="G360" s="39" t="s">
        <v>714</v>
      </c>
      <c r="H360" s="15">
        <v>0</v>
      </c>
      <c r="I360" s="41">
        <v>41841</v>
      </c>
      <c r="J360" s="41" t="s">
        <v>32</v>
      </c>
      <c r="K360" s="54" t="s">
        <v>98</v>
      </c>
      <c r="L360" s="55" t="s">
        <v>99</v>
      </c>
      <c r="M360" s="43" t="str">
        <f t="shared" si="117"/>
        <v>H5 R E U</v>
      </c>
      <c r="N360" s="43" t="str">
        <f t="shared" si="118"/>
        <v>S - - - - -</v>
      </c>
      <c r="O360" s="43" t="str">
        <f t="shared" si="109"/>
        <v>U U Z</v>
      </c>
      <c r="P360" s="43" t="str">
        <f t="shared" si="110"/>
        <v>U U U</v>
      </c>
      <c r="Q360" s="41" t="s">
        <v>197</v>
      </c>
      <c r="R360" s="41" t="s">
        <v>2080</v>
      </c>
      <c r="S360" s="41" t="s">
        <v>5</v>
      </c>
      <c r="T360" s="41" t="s">
        <v>5</v>
      </c>
      <c r="U360" s="41" t="s">
        <v>5</v>
      </c>
      <c r="V360" s="3" t="str">
        <f t="shared" si="119"/>
        <v>H5</v>
      </c>
      <c r="W360" s="41" t="s">
        <v>5</v>
      </c>
      <c r="X360" s="3" t="str">
        <f t="shared" si="120"/>
        <v>R</v>
      </c>
      <c r="Y360" s="41" t="s">
        <v>5</v>
      </c>
      <c r="Z360" s="3" t="str">
        <f t="shared" si="121"/>
        <v>E</v>
      </c>
      <c r="AA360" s="41" t="s">
        <v>86</v>
      </c>
      <c r="AB360" s="3" t="str">
        <f t="shared" si="122"/>
        <v>U</v>
      </c>
      <c r="AC360" s="41" t="s">
        <v>5</v>
      </c>
      <c r="AD360" s="3" t="str">
        <f t="shared" si="123"/>
        <v>S</v>
      </c>
      <c r="AE360" s="41" t="s">
        <v>2</v>
      </c>
      <c r="AF360" s="41" t="s">
        <v>2</v>
      </c>
      <c r="AG360" s="3" t="str">
        <f t="shared" si="124"/>
        <v>-</v>
      </c>
      <c r="AH360" s="41" t="s">
        <v>2</v>
      </c>
      <c r="AI360" s="3" t="str">
        <f t="shared" si="125"/>
        <v>-</v>
      </c>
      <c r="AJ360" s="41" t="s">
        <v>2</v>
      </c>
      <c r="AK360" s="3" t="str">
        <f t="shared" si="126"/>
        <v>-</v>
      </c>
      <c r="AL360" s="41" t="s">
        <v>2</v>
      </c>
      <c r="AM360" s="3" t="str">
        <f t="shared" si="127"/>
        <v>-</v>
      </c>
      <c r="AN360" s="41" t="s">
        <v>2</v>
      </c>
      <c r="AO360" s="3" t="str">
        <f t="shared" si="128"/>
        <v>-</v>
      </c>
      <c r="AP360" s="41"/>
      <c r="AQ360" s="41"/>
      <c r="AR360" s="41" t="s">
        <v>86</v>
      </c>
      <c r="AS360" s="41" t="s">
        <v>86</v>
      </c>
      <c r="AT360" s="3" t="str">
        <f t="shared" si="111"/>
        <v>U</v>
      </c>
      <c r="AU360" s="41" t="s">
        <v>86</v>
      </c>
      <c r="AV360" s="41" t="s">
        <v>86</v>
      </c>
      <c r="AW360" s="41" t="s">
        <v>86</v>
      </c>
      <c r="AX360" s="3" t="str">
        <f t="shared" si="112"/>
        <v>U</v>
      </c>
      <c r="AY360" s="47" t="s">
        <v>86</v>
      </c>
      <c r="AZ360" s="47" t="s">
        <v>86</v>
      </c>
      <c r="BA360" s="47" t="s">
        <v>86</v>
      </c>
      <c r="BB360" s="41" t="s">
        <v>389</v>
      </c>
      <c r="BC360" s="41" t="s">
        <v>5</v>
      </c>
      <c r="BD360" s="3" t="str">
        <f t="shared" si="113"/>
        <v>Z</v>
      </c>
      <c r="BE360" s="41" t="s">
        <v>86</v>
      </c>
      <c r="BF360" s="41" t="s">
        <v>86</v>
      </c>
      <c r="BG360" s="3" t="str">
        <f t="shared" si="114"/>
        <v>U</v>
      </c>
      <c r="BH360" s="41" t="s">
        <v>86</v>
      </c>
      <c r="BI360" s="41" t="s">
        <v>86</v>
      </c>
      <c r="BJ360" s="41" t="s">
        <v>86</v>
      </c>
      <c r="BK360" s="41" t="s">
        <v>86</v>
      </c>
      <c r="BL360" s="3" t="str">
        <f t="shared" si="115"/>
        <v>U</v>
      </c>
      <c r="BM360" s="41" t="s">
        <v>86</v>
      </c>
      <c r="BN360" s="41" t="s">
        <v>86</v>
      </c>
      <c r="BO360" s="3" t="str">
        <f t="shared" si="116"/>
        <v>U</v>
      </c>
      <c r="BP360" s="39"/>
      <c r="BQ360" s="39"/>
      <c r="BR360" s="39"/>
      <c r="BS360" s="39"/>
      <c r="BT360" s="39"/>
      <c r="BU360" s="39"/>
    </row>
    <row r="361" spans="1:75" s="39" customFormat="1" x14ac:dyDescent="0.35">
      <c r="A361" s="39" t="s">
        <v>7</v>
      </c>
      <c r="B361" s="39" t="s">
        <v>2509</v>
      </c>
      <c r="C361" s="47" t="s">
        <v>2332</v>
      </c>
      <c r="D361" s="47" t="s">
        <v>2531</v>
      </c>
      <c r="E361" s="39" t="s">
        <v>2509</v>
      </c>
      <c r="F361" s="39" t="s">
        <v>2333</v>
      </c>
      <c r="G361" s="39" t="s">
        <v>714</v>
      </c>
      <c r="H361" s="39">
        <v>1</v>
      </c>
      <c r="I361" s="51">
        <v>41870</v>
      </c>
      <c r="J361" s="47" t="s">
        <v>32</v>
      </c>
      <c r="K361" s="52" t="s">
        <v>2334</v>
      </c>
      <c r="L361" s="53" t="s">
        <v>2335</v>
      </c>
      <c r="M361" s="43" t="str">
        <f t="shared" si="117"/>
        <v>H5 R E U</v>
      </c>
      <c r="N361" s="43" t="str">
        <f t="shared" si="118"/>
        <v>S - - - - -</v>
      </c>
      <c r="O361" s="43" t="str">
        <f t="shared" si="109"/>
        <v>U U U</v>
      </c>
      <c r="P361" s="43" t="str">
        <f t="shared" si="110"/>
        <v>U U U</v>
      </c>
      <c r="Q361" s="39" t="s">
        <v>2336</v>
      </c>
      <c r="R361" s="47" t="s">
        <v>2080</v>
      </c>
      <c r="S361" s="47" t="s">
        <v>5</v>
      </c>
      <c r="T361" s="47" t="s">
        <v>5</v>
      </c>
      <c r="U361" s="47" t="s">
        <v>5</v>
      </c>
      <c r="V361" s="3" t="str">
        <f t="shared" si="119"/>
        <v>H5</v>
      </c>
      <c r="W361" s="47" t="s">
        <v>5</v>
      </c>
      <c r="X361" s="3" t="str">
        <f t="shared" si="120"/>
        <v>R</v>
      </c>
      <c r="Y361" s="47" t="s">
        <v>5</v>
      </c>
      <c r="Z361" s="3" t="str">
        <f t="shared" si="121"/>
        <v>E</v>
      </c>
      <c r="AA361" s="39" t="s">
        <v>86</v>
      </c>
      <c r="AB361" s="3" t="str">
        <f t="shared" si="122"/>
        <v>U</v>
      </c>
      <c r="AC361" s="47" t="s">
        <v>5</v>
      </c>
      <c r="AD361" s="3" t="str">
        <f t="shared" si="123"/>
        <v>S</v>
      </c>
      <c r="AE361" s="47" t="s">
        <v>2</v>
      </c>
      <c r="AF361" s="47" t="s">
        <v>2</v>
      </c>
      <c r="AG361" s="3" t="str">
        <f t="shared" si="124"/>
        <v>-</v>
      </c>
      <c r="AH361" s="47" t="s">
        <v>2</v>
      </c>
      <c r="AI361" s="3" t="str">
        <f t="shared" si="125"/>
        <v>-</v>
      </c>
      <c r="AJ361" s="47" t="s">
        <v>2</v>
      </c>
      <c r="AK361" s="3" t="str">
        <f t="shared" si="126"/>
        <v>-</v>
      </c>
      <c r="AL361" s="47" t="s">
        <v>2</v>
      </c>
      <c r="AM361" s="3" t="str">
        <f t="shared" si="127"/>
        <v>-</v>
      </c>
      <c r="AN361" s="47" t="s">
        <v>2</v>
      </c>
      <c r="AO361" s="3" t="str">
        <f t="shared" si="128"/>
        <v>-</v>
      </c>
      <c r="AR361" s="39" t="s">
        <v>86</v>
      </c>
      <c r="AS361" s="39" t="s">
        <v>86</v>
      </c>
      <c r="AT361" s="3" t="str">
        <f t="shared" si="111"/>
        <v>U</v>
      </c>
      <c r="AU361" s="39" t="s">
        <v>86</v>
      </c>
      <c r="AV361" s="39" t="s">
        <v>86</v>
      </c>
      <c r="AW361" s="39" t="s">
        <v>86</v>
      </c>
      <c r="AX361" s="3" t="str">
        <f t="shared" si="112"/>
        <v>U</v>
      </c>
      <c r="AY361" s="39" t="s">
        <v>86</v>
      </c>
      <c r="AZ361" s="39" t="s">
        <v>86</v>
      </c>
      <c r="BA361" s="39" t="s">
        <v>86</v>
      </c>
      <c r="BB361" s="39" t="s">
        <v>86</v>
      </c>
      <c r="BC361" s="39" t="s">
        <v>86</v>
      </c>
      <c r="BD361" s="3" t="str">
        <f t="shared" si="113"/>
        <v>U</v>
      </c>
      <c r="BE361" s="39" t="s">
        <v>86</v>
      </c>
      <c r="BF361" s="39" t="s">
        <v>86</v>
      </c>
      <c r="BG361" s="3" t="str">
        <f t="shared" si="114"/>
        <v>U</v>
      </c>
      <c r="BH361" s="39" t="s">
        <v>86</v>
      </c>
      <c r="BI361" s="39" t="s">
        <v>86</v>
      </c>
      <c r="BJ361" s="39" t="s">
        <v>86</v>
      </c>
      <c r="BK361" s="39" t="s">
        <v>86</v>
      </c>
      <c r="BL361" s="3" t="str">
        <f t="shared" si="115"/>
        <v>U</v>
      </c>
      <c r="BM361" s="39" t="s">
        <v>86</v>
      </c>
      <c r="BN361" s="39" t="s">
        <v>86</v>
      </c>
      <c r="BO361" s="3" t="str">
        <f t="shared" si="116"/>
        <v>U</v>
      </c>
      <c r="BV361" s="3"/>
      <c r="BW361" s="3"/>
    </row>
    <row r="362" spans="1:75" s="39" customFormat="1" x14ac:dyDescent="0.35">
      <c r="A362" s="39" t="s">
        <v>7</v>
      </c>
      <c r="B362" s="39" t="s">
        <v>2511</v>
      </c>
      <c r="C362" s="39" t="s">
        <v>164</v>
      </c>
      <c r="D362" s="47" t="s">
        <v>2531</v>
      </c>
      <c r="E362" s="39" t="s">
        <v>2509</v>
      </c>
      <c r="F362" s="39" t="s">
        <v>257</v>
      </c>
      <c r="G362" s="39" t="s">
        <v>721</v>
      </c>
      <c r="H362" s="15">
        <v>0</v>
      </c>
      <c r="I362" s="41">
        <v>41846</v>
      </c>
      <c r="J362" s="41" t="s">
        <v>35</v>
      </c>
      <c r="K362" s="56" t="s">
        <v>415</v>
      </c>
      <c r="L362" s="53" t="s">
        <v>416</v>
      </c>
      <c r="M362" s="43" t="str">
        <f t="shared" si="117"/>
        <v>H1 R E U</v>
      </c>
      <c r="N362" s="43" t="str">
        <f t="shared" si="118"/>
        <v>S - - - - -</v>
      </c>
      <c r="O362" s="43" t="str">
        <f t="shared" si="109"/>
        <v>U U Z</v>
      </c>
      <c r="P362" s="43" t="str">
        <f t="shared" si="110"/>
        <v>U U U</v>
      </c>
      <c r="Q362" s="47" t="s">
        <v>417</v>
      </c>
      <c r="R362" s="47" t="s">
        <v>2080</v>
      </c>
      <c r="S362" s="47" t="s">
        <v>5</v>
      </c>
      <c r="T362" s="47" t="s">
        <v>5</v>
      </c>
      <c r="U362" s="47" t="s">
        <v>2</v>
      </c>
      <c r="V362" s="3" t="str">
        <f t="shared" si="119"/>
        <v>H1</v>
      </c>
      <c r="W362" s="47" t="s">
        <v>5</v>
      </c>
      <c r="X362" s="3" t="str">
        <f t="shared" si="120"/>
        <v>R</v>
      </c>
      <c r="Y362" s="47" t="s">
        <v>5</v>
      </c>
      <c r="Z362" s="3" t="str">
        <f t="shared" si="121"/>
        <v>E</v>
      </c>
      <c r="AA362" s="41" t="s">
        <v>86</v>
      </c>
      <c r="AB362" s="3" t="str">
        <f t="shared" si="122"/>
        <v>U</v>
      </c>
      <c r="AC362" s="41" t="s">
        <v>5</v>
      </c>
      <c r="AD362" s="3" t="str">
        <f t="shared" si="123"/>
        <v>S</v>
      </c>
      <c r="AE362" s="41" t="s">
        <v>2</v>
      </c>
      <c r="AF362" s="41" t="s">
        <v>2</v>
      </c>
      <c r="AG362" s="3" t="str">
        <f t="shared" si="124"/>
        <v>-</v>
      </c>
      <c r="AH362" s="41" t="s">
        <v>2</v>
      </c>
      <c r="AI362" s="3" t="str">
        <f t="shared" si="125"/>
        <v>-</v>
      </c>
      <c r="AJ362" s="41" t="s">
        <v>2</v>
      </c>
      <c r="AK362" s="3" t="str">
        <f t="shared" si="126"/>
        <v>-</v>
      </c>
      <c r="AL362" s="41" t="s">
        <v>2</v>
      </c>
      <c r="AM362" s="3" t="str">
        <f t="shared" si="127"/>
        <v>-</v>
      </c>
      <c r="AN362" s="41" t="s">
        <v>2</v>
      </c>
      <c r="AO362" s="3" t="str">
        <f t="shared" si="128"/>
        <v>-</v>
      </c>
      <c r="AP362" s="41"/>
      <c r="AQ362" s="41"/>
      <c r="AR362" s="41" t="s">
        <v>86</v>
      </c>
      <c r="AS362" s="41" t="s">
        <v>86</v>
      </c>
      <c r="AT362" s="3" t="str">
        <f t="shared" si="111"/>
        <v>U</v>
      </c>
      <c r="AU362" s="41" t="s">
        <v>86</v>
      </c>
      <c r="AV362" s="41" t="s">
        <v>86</v>
      </c>
      <c r="AW362" s="41" t="s">
        <v>86</v>
      </c>
      <c r="AX362" s="3" t="str">
        <f t="shared" si="112"/>
        <v>U</v>
      </c>
      <c r="AY362" s="47" t="s">
        <v>86</v>
      </c>
      <c r="AZ362" s="47" t="s">
        <v>86</v>
      </c>
      <c r="BA362" s="47" t="s">
        <v>86</v>
      </c>
      <c r="BB362" s="39" t="s">
        <v>1855</v>
      </c>
      <c r="BC362" s="41" t="s">
        <v>5</v>
      </c>
      <c r="BD362" s="3" t="str">
        <f t="shared" si="113"/>
        <v>Z</v>
      </c>
      <c r="BE362" s="41" t="s">
        <v>86</v>
      </c>
      <c r="BF362" s="41" t="s">
        <v>86</v>
      </c>
      <c r="BG362" s="3" t="str">
        <f t="shared" si="114"/>
        <v>U</v>
      </c>
      <c r="BH362" s="41" t="s">
        <v>86</v>
      </c>
      <c r="BI362" s="41" t="s">
        <v>86</v>
      </c>
      <c r="BJ362" s="41" t="s">
        <v>86</v>
      </c>
      <c r="BK362" s="41" t="s">
        <v>86</v>
      </c>
      <c r="BL362" s="3" t="str">
        <f t="shared" si="115"/>
        <v>U</v>
      </c>
      <c r="BM362" s="41" t="s">
        <v>86</v>
      </c>
      <c r="BN362" s="41" t="s">
        <v>86</v>
      </c>
      <c r="BO362" s="3" t="str">
        <f t="shared" si="116"/>
        <v>U</v>
      </c>
      <c r="BV362" s="3"/>
      <c r="BW362" s="3"/>
    </row>
    <row r="363" spans="1:75" s="39" customFormat="1" x14ac:dyDescent="0.35">
      <c r="A363" s="3" t="s">
        <v>7</v>
      </c>
      <c r="B363" s="3" t="s">
        <v>2509</v>
      </c>
      <c r="C363" s="25" t="s">
        <v>2337</v>
      </c>
      <c r="D363" s="25" t="s">
        <v>2531</v>
      </c>
      <c r="E363" s="3" t="s">
        <v>2509</v>
      </c>
      <c r="F363" s="3" t="s">
        <v>2338</v>
      </c>
      <c r="G363" s="3" t="s">
        <v>721</v>
      </c>
      <c r="H363" s="3">
        <v>1</v>
      </c>
      <c r="I363" s="29">
        <v>41879</v>
      </c>
      <c r="J363" s="25" t="s">
        <v>35</v>
      </c>
      <c r="K363" s="30" t="s">
        <v>2339</v>
      </c>
      <c r="L363" s="60"/>
      <c r="M363" s="43" t="str">
        <f t="shared" si="117"/>
        <v>U U U U</v>
      </c>
      <c r="N363" s="43" t="str">
        <f t="shared" si="118"/>
        <v>U U U U U U</v>
      </c>
      <c r="O363" s="43" t="str">
        <f t="shared" si="109"/>
        <v>U U U</v>
      </c>
      <c r="P363" s="43" t="str">
        <f t="shared" si="110"/>
        <v>U U U</v>
      </c>
      <c r="Q363" s="3"/>
      <c r="R363" s="25" t="s">
        <v>55</v>
      </c>
      <c r="S363" s="25" t="s">
        <v>86</v>
      </c>
      <c r="T363" s="25" t="s">
        <v>86</v>
      </c>
      <c r="U363" s="25" t="s">
        <v>86</v>
      </c>
      <c r="V363" s="3" t="str">
        <f t="shared" si="119"/>
        <v>U</v>
      </c>
      <c r="W363" s="25" t="s">
        <v>86</v>
      </c>
      <c r="X363" s="3" t="str">
        <f t="shared" si="120"/>
        <v>U</v>
      </c>
      <c r="Y363" s="25" t="s">
        <v>86</v>
      </c>
      <c r="Z363" s="3" t="str">
        <f t="shared" si="121"/>
        <v>U</v>
      </c>
      <c r="AA363" s="3" t="s">
        <v>86</v>
      </c>
      <c r="AB363" s="3" t="str">
        <f t="shared" si="122"/>
        <v>U</v>
      </c>
      <c r="AC363" s="25" t="s">
        <v>86</v>
      </c>
      <c r="AD363" s="3" t="str">
        <f t="shared" si="123"/>
        <v>U</v>
      </c>
      <c r="AE363" s="25" t="s">
        <v>86</v>
      </c>
      <c r="AF363" s="25" t="s">
        <v>86</v>
      </c>
      <c r="AG363" s="3" t="str">
        <f t="shared" si="124"/>
        <v>U</v>
      </c>
      <c r="AH363" s="25" t="s">
        <v>86</v>
      </c>
      <c r="AI363" s="3" t="str">
        <f t="shared" si="125"/>
        <v>U</v>
      </c>
      <c r="AJ363" s="25" t="s">
        <v>86</v>
      </c>
      <c r="AK363" s="3" t="str">
        <f t="shared" si="126"/>
        <v>U</v>
      </c>
      <c r="AL363" s="25" t="s">
        <v>86</v>
      </c>
      <c r="AM363" s="3" t="str">
        <f t="shared" si="127"/>
        <v>U</v>
      </c>
      <c r="AN363" s="25" t="s">
        <v>86</v>
      </c>
      <c r="AO363" s="3" t="str">
        <f t="shared" si="128"/>
        <v>U</v>
      </c>
      <c r="AP363" s="3"/>
      <c r="AQ363" s="3"/>
      <c r="AR363" s="3" t="s">
        <v>86</v>
      </c>
      <c r="AS363" s="3" t="s">
        <v>86</v>
      </c>
      <c r="AT363" s="3" t="str">
        <f t="shared" si="111"/>
        <v>U</v>
      </c>
      <c r="AU363" s="3" t="s">
        <v>86</v>
      </c>
      <c r="AV363" s="3" t="s">
        <v>86</v>
      </c>
      <c r="AW363" s="3" t="s">
        <v>86</v>
      </c>
      <c r="AX363" s="3" t="str">
        <f t="shared" si="112"/>
        <v>U</v>
      </c>
      <c r="AY363" s="3" t="s">
        <v>86</v>
      </c>
      <c r="AZ363" s="3" t="s">
        <v>86</v>
      </c>
      <c r="BA363" s="3" t="s">
        <v>86</v>
      </c>
      <c r="BB363" s="3" t="s">
        <v>86</v>
      </c>
      <c r="BC363" s="3" t="s">
        <v>86</v>
      </c>
      <c r="BD363" s="3" t="str">
        <f t="shared" si="113"/>
        <v>U</v>
      </c>
      <c r="BE363" s="3" t="s">
        <v>86</v>
      </c>
      <c r="BF363" s="3" t="s">
        <v>86</v>
      </c>
      <c r="BG363" s="3" t="str">
        <f t="shared" si="114"/>
        <v>U</v>
      </c>
      <c r="BH363" s="3" t="s">
        <v>86</v>
      </c>
      <c r="BI363" s="3" t="s">
        <v>86</v>
      </c>
      <c r="BJ363" s="3" t="s">
        <v>86</v>
      </c>
      <c r="BK363" s="3" t="s">
        <v>86</v>
      </c>
      <c r="BL363" s="3" t="str">
        <f t="shared" si="115"/>
        <v>U</v>
      </c>
      <c r="BM363" s="3" t="s">
        <v>86</v>
      </c>
      <c r="BN363" s="3" t="s">
        <v>86</v>
      </c>
      <c r="BO363" s="3" t="str">
        <f t="shared" si="116"/>
        <v>U</v>
      </c>
      <c r="BP363" s="3"/>
      <c r="BQ363" s="3"/>
      <c r="BR363" s="3"/>
      <c r="BS363" s="3"/>
      <c r="BT363" s="3"/>
      <c r="BV363" s="3"/>
      <c r="BW363" s="3"/>
    </row>
    <row r="364" spans="1:75" s="39" customFormat="1" x14ac:dyDescent="0.35">
      <c r="A364" s="3" t="s">
        <v>7</v>
      </c>
      <c r="B364" s="3" t="s">
        <v>2509</v>
      </c>
      <c r="C364" s="25" t="s">
        <v>2340</v>
      </c>
      <c r="D364" s="25" t="s">
        <v>2531</v>
      </c>
      <c r="E364" s="3" t="s">
        <v>2509</v>
      </c>
      <c r="F364" s="3" t="s">
        <v>2341</v>
      </c>
      <c r="G364" s="3" t="s">
        <v>721</v>
      </c>
      <c r="H364" s="3">
        <v>2</v>
      </c>
      <c r="I364" s="29">
        <v>41912</v>
      </c>
      <c r="J364" s="25" t="s">
        <v>35</v>
      </c>
      <c r="K364" s="30" t="s">
        <v>2342</v>
      </c>
      <c r="L364" s="60"/>
      <c r="M364" s="43" t="str">
        <f t="shared" si="117"/>
        <v>U U U U</v>
      </c>
      <c r="N364" s="43" t="str">
        <f t="shared" si="118"/>
        <v>U U U U U U</v>
      </c>
      <c r="O364" s="43" t="str">
        <f t="shared" si="109"/>
        <v>U U U</v>
      </c>
      <c r="P364" s="43" t="str">
        <f t="shared" si="110"/>
        <v>U U U</v>
      </c>
      <c r="Q364" s="3"/>
      <c r="R364" s="25" t="s">
        <v>55</v>
      </c>
      <c r="S364" s="25" t="s">
        <v>86</v>
      </c>
      <c r="T364" s="25" t="s">
        <v>86</v>
      </c>
      <c r="U364" s="25" t="s">
        <v>86</v>
      </c>
      <c r="V364" s="3" t="str">
        <f t="shared" si="119"/>
        <v>U</v>
      </c>
      <c r="W364" s="25" t="s">
        <v>86</v>
      </c>
      <c r="X364" s="3" t="str">
        <f t="shared" si="120"/>
        <v>U</v>
      </c>
      <c r="Y364" s="25" t="s">
        <v>86</v>
      </c>
      <c r="Z364" s="3" t="str">
        <f t="shared" si="121"/>
        <v>U</v>
      </c>
      <c r="AA364" s="3" t="s">
        <v>86</v>
      </c>
      <c r="AB364" s="3" t="str">
        <f t="shared" si="122"/>
        <v>U</v>
      </c>
      <c r="AC364" s="25" t="s">
        <v>86</v>
      </c>
      <c r="AD364" s="3" t="str">
        <f t="shared" si="123"/>
        <v>U</v>
      </c>
      <c r="AE364" s="25" t="s">
        <v>86</v>
      </c>
      <c r="AF364" s="25" t="s">
        <v>86</v>
      </c>
      <c r="AG364" s="3" t="str">
        <f t="shared" si="124"/>
        <v>U</v>
      </c>
      <c r="AH364" s="25" t="s">
        <v>86</v>
      </c>
      <c r="AI364" s="3" t="str">
        <f t="shared" si="125"/>
        <v>U</v>
      </c>
      <c r="AJ364" s="25" t="s">
        <v>86</v>
      </c>
      <c r="AK364" s="3" t="str">
        <f t="shared" si="126"/>
        <v>U</v>
      </c>
      <c r="AL364" s="25" t="s">
        <v>86</v>
      </c>
      <c r="AM364" s="3" t="str">
        <f t="shared" si="127"/>
        <v>U</v>
      </c>
      <c r="AN364" s="25" t="s">
        <v>86</v>
      </c>
      <c r="AO364" s="3" t="str">
        <f t="shared" si="128"/>
        <v>U</v>
      </c>
      <c r="AP364" s="3"/>
      <c r="AQ364" s="3"/>
      <c r="AR364" s="3" t="s">
        <v>86</v>
      </c>
      <c r="AS364" s="3" t="s">
        <v>86</v>
      </c>
      <c r="AT364" s="3" t="str">
        <f t="shared" si="111"/>
        <v>U</v>
      </c>
      <c r="AU364" s="3" t="s">
        <v>86</v>
      </c>
      <c r="AV364" s="3" t="s">
        <v>86</v>
      </c>
      <c r="AW364" s="3" t="s">
        <v>86</v>
      </c>
      <c r="AX364" s="3" t="str">
        <f t="shared" si="112"/>
        <v>U</v>
      </c>
      <c r="AY364" s="3" t="s">
        <v>86</v>
      </c>
      <c r="AZ364" s="3" t="s">
        <v>86</v>
      </c>
      <c r="BA364" s="3" t="s">
        <v>86</v>
      </c>
      <c r="BB364" s="3" t="s">
        <v>86</v>
      </c>
      <c r="BC364" s="3" t="s">
        <v>86</v>
      </c>
      <c r="BD364" s="3" t="str">
        <f t="shared" si="113"/>
        <v>U</v>
      </c>
      <c r="BE364" s="3" t="s">
        <v>86</v>
      </c>
      <c r="BF364" s="3" t="s">
        <v>86</v>
      </c>
      <c r="BG364" s="3" t="str">
        <f t="shared" si="114"/>
        <v>U</v>
      </c>
      <c r="BH364" s="3" t="s">
        <v>86</v>
      </c>
      <c r="BI364" s="3" t="s">
        <v>86</v>
      </c>
      <c r="BJ364" s="3" t="s">
        <v>86</v>
      </c>
      <c r="BK364" s="3" t="s">
        <v>86</v>
      </c>
      <c r="BL364" s="3" t="str">
        <f t="shared" si="115"/>
        <v>U</v>
      </c>
      <c r="BM364" s="3" t="s">
        <v>86</v>
      </c>
      <c r="BN364" s="3" t="s">
        <v>86</v>
      </c>
      <c r="BO364" s="3" t="str">
        <f t="shared" si="116"/>
        <v>U</v>
      </c>
      <c r="BP364" s="3"/>
      <c r="BQ364" s="3"/>
      <c r="BR364" s="3"/>
      <c r="BS364" s="3"/>
      <c r="BT364" s="3"/>
      <c r="BV364" s="3"/>
      <c r="BW364" s="3"/>
    </row>
    <row r="365" spans="1:75" s="39" customFormat="1" x14ac:dyDescent="0.35">
      <c r="A365" s="39" t="s">
        <v>7</v>
      </c>
      <c r="B365" s="39" t="s">
        <v>2511</v>
      </c>
      <c r="C365" s="47" t="s">
        <v>136</v>
      </c>
      <c r="D365" s="47" t="s">
        <v>2531</v>
      </c>
      <c r="E365" s="39" t="s">
        <v>2509</v>
      </c>
      <c r="F365" s="39" t="s">
        <v>258</v>
      </c>
      <c r="G365" s="39" t="s">
        <v>695</v>
      </c>
      <c r="H365" s="50">
        <v>0</v>
      </c>
      <c r="I365" s="51">
        <v>41856</v>
      </c>
      <c r="J365" s="47" t="s">
        <v>39</v>
      </c>
      <c r="K365" s="52" t="s">
        <v>45</v>
      </c>
      <c r="L365" s="53" t="s">
        <v>46</v>
      </c>
      <c r="M365" s="43" t="str">
        <f t="shared" si="117"/>
        <v>H5 R E U</v>
      </c>
      <c r="N365" s="43" t="str">
        <f t="shared" si="118"/>
        <v>S - - - - -</v>
      </c>
      <c r="O365" s="43" t="str">
        <f t="shared" si="109"/>
        <v>U U -</v>
      </c>
      <c r="P365" s="43" t="str">
        <f t="shared" si="110"/>
        <v>U U U</v>
      </c>
      <c r="Q365" s="47" t="s">
        <v>408</v>
      </c>
      <c r="R365" s="39" t="s">
        <v>2080</v>
      </c>
      <c r="S365" s="47" t="s">
        <v>5</v>
      </c>
      <c r="T365" s="47" t="s">
        <v>5</v>
      </c>
      <c r="U365" s="47" t="s">
        <v>5</v>
      </c>
      <c r="V365" s="3" t="str">
        <f t="shared" si="119"/>
        <v>H5</v>
      </c>
      <c r="W365" s="47" t="s">
        <v>5</v>
      </c>
      <c r="X365" s="3" t="str">
        <f t="shared" si="120"/>
        <v>R</v>
      </c>
      <c r="Y365" s="47" t="s">
        <v>5</v>
      </c>
      <c r="Z365" s="3" t="str">
        <f t="shared" si="121"/>
        <v>E</v>
      </c>
      <c r="AA365" s="39" t="s">
        <v>86</v>
      </c>
      <c r="AB365" s="3" t="str">
        <f t="shared" si="122"/>
        <v>U</v>
      </c>
      <c r="AC365" s="39" t="s">
        <v>5</v>
      </c>
      <c r="AD365" s="3" t="str">
        <f t="shared" si="123"/>
        <v>S</v>
      </c>
      <c r="AE365" s="39" t="s">
        <v>2</v>
      </c>
      <c r="AF365" s="39" t="s">
        <v>2</v>
      </c>
      <c r="AG365" s="3" t="str">
        <f t="shared" si="124"/>
        <v>-</v>
      </c>
      <c r="AH365" s="39" t="s">
        <v>2</v>
      </c>
      <c r="AI365" s="3" t="str">
        <f t="shared" si="125"/>
        <v>-</v>
      </c>
      <c r="AJ365" s="39" t="s">
        <v>2</v>
      </c>
      <c r="AK365" s="3" t="str">
        <f t="shared" si="126"/>
        <v>-</v>
      </c>
      <c r="AL365" s="39" t="s">
        <v>2</v>
      </c>
      <c r="AM365" s="3" t="str">
        <f t="shared" si="127"/>
        <v>-</v>
      </c>
      <c r="AN365" s="39" t="s">
        <v>2</v>
      </c>
      <c r="AO365" s="3" t="str">
        <f t="shared" si="128"/>
        <v>-</v>
      </c>
      <c r="AR365" s="39" t="s">
        <v>86</v>
      </c>
      <c r="AS365" s="39" t="s">
        <v>86</v>
      </c>
      <c r="AT365" s="3" t="str">
        <f t="shared" si="111"/>
        <v>U</v>
      </c>
      <c r="AU365" s="39" t="s">
        <v>86</v>
      </c>
      <c r="AV365" s="39" t="s">
        <v>86</v>
      </c>
      <c r="AW365" s="39" t="s">
        <v>86</v>
      </c>
      <c r="AX365" s="3" t="str">
        <f t="shared" si="112"/>
        <v>U</v>
      </c>
      <c r="AY365" s="39" t="s">
        <v>86</v>
      </c>
      <c r="AZ365" s="39" t="s">
        <v>86</v>
      </c>
      <c r="BA365" s="39" t="s">
        <v>86</v>
      </c>
      <c r="BB365" s="39" t="s">
        <v>1271</v>
      </c>
      <c r="BC365" s="39" t="s">
        <v>2</v>
      </c>
      <c r="BD365" s="3" t="str">
        <f t="shared" si="113"/>
        <v>-</v>
      </c>
      <c r="BE365" s="39" t="s">
        <v>86</v>
      </c>
      <c r="BF365" s="39" t="s">
        <v>86</v>
      </c>
      <c r="BG365" s="3" t="str">
        <f t="shared" si="114"/>
        <v>U</v>
      </c>
      <c r="BH365" s="39" t="s">
        <v>86</v>
      </c>
      <c r="BI365" s="39" t="s">
        <v>86</v>
      </c>
      <c r="BJ365" s="39" t="s">
        <v>86</v>
      </c>
      <c r="BK365" s="39" t="s">
        <v>86</v>
      </c>
      <c r="BL365" s="3" t="str">
        <f t="shared" si="115"/>
        <v>U</v>
      </c>
      <c r="BM365" s="39" t="s">
        <v>86</v>
      </c>
      <c r="BN365" s="39" t="s">
        <v>86</v>
      </c>
      <c r="BO365" s="3" t="str">
        <f t="shared" si="116"/>
        <v>U</v>
      </c>
      <c r="BV365" s="3"/>
      <c r="BW365" s="3"/>
    </row>
    <row r="366" spans="1:75" x14ac:dyDescent="0.35">
      <c r="A366" s="3" t="s">
        <v>7</v>
      </c>
      <c r="B366" s="3" t="s">
        <v>2509</v>
      </c>
      <c r="C366" s="25" t="s">
        <v>2343</v>
      </c>
      <c r="D366" s="25" t="s">
        <v>2531</v>
      </c>
      <c r="E366" s="3" t="s">
        <v>2509</v>
      </c>
      <c r="F366" s="3" t="s">
        <v>2344</v>
      </c>
      <c r="G366" s="3" t="s">
        <v>695</v>
      </c>
      <c r="H366" s="3">
        <v>1</v>
      </c>
      <c r="I366" s="29">
        <v>41898</v>
      </c>
      <c r="J366" s="25" t="s">
        <v>39</v>
      </c>
      <c r="K366" s="30" t="s">
        <v>2345</v>
      </c>
      <c r="L366" s="60"/>
      <c r="M366" s="43" t="str">
        <f t="shared" si="117"/>
        <v>U U U U</v>
      </c>
      <c r="N366" s="43" t="str">
        <f t="shared" si="118"/>
        <v>U U U U U U</v>
      </c>
      <c r="O366" s="43" t="str">
        <f t="shared" si="109"/>
        <v>U U U</v>
      </c>
      <c r="P366" s="43" t="str">
        <f t="shared" si="110"/>
        <v>U U U</v>
      </c>
      <c r="R366" s="25" t="s">
        <v>55</v>
      </c>
      <c r="S366" s="25" t="s">
        <v>86</v>
      </c>
      <c r="T366" s="25" t="s">
        <v>86</v>
      </c>
      <c r="U366" s="25" t="s">
        <v>86</v>
      </c>
      <c r="V366" s="3" t="str">
        <f t="shared" si="119"/>
        <v>U</v>
      </c>
      <c r="W366" s="25" t="s">
        <v>86</v>
      </c>
      <c r="X366" s="3" t="str">
        <f t="shared" si="120"/>
        <v>U</v>
      </c>
      <c r="Y366" s="25" t="s">
        <v>86</v>
      </c>
      <c r="Z366" s="3" t="str">
        <f t="shared" si="121"/>
        <v>U</v>
      </c>
      <c r="AA366" s="3" t="s">
        <v>86</v>
      </c>
      <c r="AB366" s="3" t="str">
        <f t="shared" si="122"/>
        <v>U</v>
      </c>
      <c r="AC366" s="25" t="s">
        <v>86</v>
      </c>
      <c r="AD366" s="3" t="str">
        <f t="shared" si="123"/>
        <v>U</v>
      </c>
      <c r="AE366" s="25" t="s">
        <v>86</v>
      </c>
      <c r="AF366" s="25" t="s">
        <v>86</v>
      </c>
      <c r="AG366" s="3" t="str">
        <f t="shared" si="124"/>
        <v>U</v>
      </c>
      <c r="AH366" s="25" t="s">
        <v>86</v>
      </c>
      <c r="AI366" s="3" t="str">
        <f t="shared" si="125"/>
        <v>U</v>
      </c>
      <c r="AJ366" s="25" t="s">
        <v>86</v>
      </c>
      <c r="AK366" s="3" t="str">
        <f t="shared" si="126"/>
        <v>U</v>
      </c>
      <c r="AL366" s="25" t="s">
        <v>86</v>
      </c>
      <c r="AM366" s="3" t="str">
        <f t="shared" si="127"/>
        <v>U</v>
      </c>
      <c r="AN366" s="25" t="s">
        <v>86</v>
      </c>
      <c r="AO366" s="3" t="str">
        <f t="shared" si="128"/>
        <v>U</v>
      </c>
      <c r="AR366" s="3" t="s">
        <v>86</v>
      </c>
      <c r="AS366" s="3" t="s">
        <v>86</v>
      </c>
      <c r="AT366" s="3" t="str">
        <f t="shared" si="111"/>
        <v>U</v>
      </c>
      <c r="AU366" s="3" t="s">
        <v>86</v>
      </c>
      <c r="AV366" s="3" t="s">
        <v>86</v>
      </c>
      <c r="AW366" s="3" t="s">
        <v>86</v>
      </c>
      <c r="AX366" s="3" t="str">
        <f t="shared" si="112"/>
        <v>U</v>
      </c>
      <c r="AY366" s="3" t="s">
        <v>86</v>
      </c>
      <c r="AZ366" s="3" t="s">
        <v>86</v>
      </c>
      <c r="BA366" s="3" t="s">
        <v>86</v>
      </c>
      <c r="BB366" s="3" t="s">
        <v>86</v>
      </c>
      <c r="BC366" s="3" t="s">
        <v>86</v>
      </c>
      <c r="BD366" s="3" t="str">
        <f t="shared" si="113"/>
        <v>U</v>
      </c>
      <c r="BE366" s="3" t="s">
        <v>86</v>
      </c>
      <c r="BF366" s="3" t="s">
        <v>86</v>
      </c>
      <c r="BG366" s="3" t="str">
        <f t="shared" si="114"/>
        <v>U</v>
      </c>
      <c r="BH366" s="3" t="s">
        <v>86</v>
      </c>
      <c r="BI366" s="3" t="s">
        <v>86</v>
      </c>
      <c r="BJ366" s="3" t="s">
        <v>86</v>
      </c>
      <c r="BK366" s="3" t="s">
        <v>86</v>
      </c>
      <c r="BL366" s="3" t="str">
        <f t="shared" si="115"/>
        <v>U</v>
      </c>
      <c r="BM366" s="3" t="s">
        <v>86</v>
      </c>
      <c r="BN366" s="3" t="s">
        <v>86</v>
      </c>
      <c r="BO366" s="3" t="str">
        <f t="shared" si="116"/>
        <v>U</v>
      </c>
      <c r="BU366" s="39"/>
    </row>
    <row r="367" spans="1:75" s="39" customFormat="1" x14ac:dyDescent="0.35">
      <c r="A367" s="3" t="s">
        <v>7</v>
      </c>
      <c r="B367" s="3" t="s">
        <v>2509</v>
      </c>
      <c r="C367" s="25" t="s">
        <v>2346</v>
      </c>
      <c r="D367" s="25" t="s">
        <v>2531</v>
      </c>
      <c r="E367" s="3" t="s">
        <v>2509</v>
      </c>
      <c r="F367" s="3" t="s">
        <v>2347</v>
      </c>
      <c r="G367" s="3" t="s">
        <v>695</v>
      </c>
      <c r="H367" s="3">
        <v>2</v>
      </c>
      <c r="I367" s="29">
        <v>41920</v>
      </c>
      <c r="J367" s="25" t="s">
        <v>39</v>
      </c>
      <c r="K367" s="30" t="s">
        <v>2348</v>
      </c>
      <c r="L367" s="60"/>
      <c r="M367" s="43" t="str">
        <f t="shared" si="117"/>
        <v>U U U U</v>
      </c>
      <c r="N367" s="43" t="str">
        <f t="shared" si="118"/>
        <v>U U U U U U</v>
      </c>
      <c r="O367" s="43" t="str">
        <f t="shared" si="109"/>
        <v>U U U</v>
      </c>
      <c r="P367" s="43" t="str">
        <f t="shared" si="110"/>
        <v>U U U</v>
      </c>
      <c r="Q367" s="3"/>
      <c r="R367" s="25" t="s">
        <v>778</v>
      </c>
      <c r="S367" s="25" t="s">
        <v>86</v>
      </c>
      <c r="T367" s="25" t="s">
        <v>86</v>
      </c>
      <c r="U367" s="25" t="s">
        <v>86</v>
      </c>
      <c r="V367" s="3" t="str">
        <f t="shared" si="119"/>
        <v>U</v>
      </c>
      <c r="W367" s="25" t="s">
        <v>86</v>
      </c>
      <c r="X367" s="3" t="str">
        <f t="shared" si="120"/>
        <v>U</v>
      </c>
      <c r="Y367" s="25" t="s">
        <v>86</v>
      </c>
      <c r="Z367" s="3" t="str">
        <f t="shared" si="121"/>
        <v>U</v>
      </c>
      <c r="AA367" s="3" t="s">
        <v>86</v>
      </c>
      <c r="AB367" s="3" t="str">
        <f t="shared" si="122"/>
        <v>U</v>
      </c>
      <c r="AC367" s="25" t="s">
        <v>86</v>
      </c>
      <c r="AD367" s="3" t="str">
        <f t="shared" si="123"/>
        <v>U</v>
      </c>
      <c r="AE367" s="25" t="s">
        <v>86</v>
      </c>
      <c r="AF367" s="25" t="s">
        <v>86</v>
      </c>
      <c r="AG367" s="3" t="str">
        <f t="shared" si="124"/>
        <v>U</v>
      </c>
      <c r="AH367" s="25" t="s">
        <v>86</v>
      </c>
      <c r="AI367" s="3" t="str">
        <f t="shared" si="125"/>
        <v>U</v>
      </c>
      <c r="AJ367" s="25" t="s">
        <v>86</v>
      </c>
      <c r="AK367" s="3" t="str">
        <f t="shared" si="126"/>
        <v>U</v>
      </c>
      <c r="AL367" s="25" t="s">
        <v>86</v>
      </c>
      <c r="AM367" s="3" t="str">
        <f t="shared" si="127"/>
        <v>U</v>
      </c>
      <c r="AN367" s="25" t="s">
        <v>86</v>
      </c>
      <c r="AO367" s="3" t="str">
        <f t="shared" si="128"/>
        <v>U</v>
      </c>
      <c r="AP367" s="3"/>
      <c r="AQ367" s="3"/>
      <c r="AR367" s="3" t="s">
        <v>86</v>
      </c>
      <c r="AS367" s="3" t="s">
        <v>86</v>
      </c>
      <c r="AT367" s="3" t="str">
        <f t="shared" si="111"/>
        <v>U</v>
      </c>
      <c r="AU367" s="3" t="s">
        <v>86</v>
      </c>
      <c r="AV367" s="3" t="s">
        <v>86</v>
      </c>
      <c r="AW367" s="3" t="s">
        <v>86</v>
      </c>
      <c r="AX367" s="3" t="str">
        <f t="shared" si="112"/>
        <v>U</v>
      </c>
      <c r="AY367" s="3" t="s">
        <v>86</v>
      </c>
      <c r="AZ367" s="3" t="s">
        <v>86</v>
      </c>
      <c r="BA367" s="3" t="s">
        <v>86</v>
      </c>
      <c r="BB367" s="3" t="s">
        <v>86</v>
      </c>
      <c r="BC367" s="3" t="s">
        <v>86</v>
      </c>
      <c r="BD367" s="3" t="str">
        <f t="shared" si="113"/>
        <v>U</v>
      </c>
      <c r="BE367" s="3" t="s">
        <v>86</v>
      </c>
      <c r="BF367" s="3" t="s">
        <v>86</v>
      </c>
      <c r="BG367" s="3" t="str">
        <f t="shared" si="114"/>
        <v>U</v>
      </c>
      <c r="BH367" s="3" t="s">
        <v>86</v>
      </c>
      <c r="BI367" s="3" t="s">
        <v>86</v>
      </c>
      <c r="BJ367" s="3" t="s">
        <v>86</v>
      </c>
      <c r="BK367" s="3" t="s">
        <v>86</v>
      </c>
      <c r="BL367" s="3" t="str">
        <f t="shared" si="115"/>
        <v>U</v>
      </c>
      <c r="BM367" s="3" t="s">
        <v>86</v>
      </c>
      <c r="BN367" s="3" t="s">
        <v>86</v>
      </c>
      <c r="BO367" s="3" t="str">
        <f t="shared" si="116"/>
        <v>U</v>
      </c>
      <c r="BP367" s="3"/>
      <c r="BQ367" s="3"/>
      <c r="BR367" s="3"/>
      <c r="BS367" s="3"/>
      <c r="BT367" s="3"/>
      <c r="BV367" s="3"/>
      <c r="BW367" s="3"/>
    </row>
    <row r="368" spans="1:75" s="39" customFormat="1" x14ac:dyDescent="0.35">
      <c r="A368" s="39" t="s">
        <v>7</v>
      </c>
      <c r="B368" s="39" t="s">
        <v>2511</v>
      </c>
      <c r="C368" s="47" t="s">
        <v>145</v>
      </c>
      <c r="D368" s="47" t="s">
        <v>2531</v>
      </c>
      <c r="E368" s="39" t="s">
        <v>2509</v>
      </c>
      <c r="F368" s="39" t="s">
        <v>259</v>
      </c>
      <c r="G368" s="39" t="s">
        <v>704</v>
      </c>
      <c r="H368" s="50">
        <v>0</v>
      </c>
      <c r="I368" s="51">
        <v>41900</v>
      </c>
      <c r="J368" s="47" t="s">
        <v>32</v>
      </c>
      <c r="K368" s="52" t="s">
        <v>70</v>
      </c>
      <c r="L368" s="53" t="s">
        <v>410</v>
      </c>
      <c r="M368" s="43" t="str">
        <f t="shared" si="117"/>
        <v>H5 R E U</v>
      </c>
      <c r="N368" s="43" t="str">
        <f t="shared" si="118"/>
        <v>S - - - Eth -</v>
      </c>
      <c r="O368" s="43" t="str">
        <f t="shared" si="109"/>
        <v>U U -</v>
      </c>
      <c r="P368" s="43" t="str">
        <f t="shared" si="110"/>
        <v>U U U</v>
      </c>
      <c r="Q368" s="47"/>
      <c r="R368" s="47" t="s">
        <v>2080</v>
      </c>
      <c r="S368" s="47" t="s">
        <v>5</v>
      </c>
      <c r="T368" s="47" t="s">
        <v>5</v>
      </c>
      <c r="U368" s="47" t="s">
        <v>5</v>
      </c>
      <c r="V368" s="3" t="str">
        <f t="shared" si="119"/>
        <v>H5</v>
      </c>
      <c r="W368" s="47" t="s">
        <v>5</v>
      </c>
      <c r="X368" s="3" t="str">
        <f t="shared" si="120"/>
        <v>R</v>
      </c>
      <c r="Y368" s="47" t="s">
        <v>5</v>
      </c>
      <c r="Z368" s="3" t="str">
        <f t="shared" si="121"/>
        <v>E</v>
      </c>
      <c r="AA368" s="47" t="s">
        <v>86</v>
      </c>
      <c r="AB368" s="3" t="str">
        <f t="shared" si="122"/>
        <v>U</v>
      </c>
      <c r="AC368" s="47" t="s">
        <v>5</v>
      </c>
      <c r="AD368" s="3" t="str">
        <f t="shared" si="123"/>
        <v>S</v>
      </c>
      <c r="AE368" s="47" t="s">
        <v>2</v>
      </c>
      <c r="AF368" s="47" t="s">
        <v>2</v>
      </c>
      <c r="AG368" s="3" t="str">
        <f t="shared" si="124"/>
        <v>-</v>
      </c>
      <c r="AH368" s="47" t="s">
        <v>2</v>
      </c>
      <c r="AI368" s="3" t="str">
        <f t="shared" si="125"/>
        <v>-</v>
      </c>
      <c r="AJ368" s="47" t="s">
        <v>2</v>
      </c>
      <c r="AK368" s="3" t="str">
        <f t="shared" si="126"/>
        <v>-</v>
      </c>
      <c r="AL368" s="47" t="s">
        <v>5</v>
      </c>
      <c r="AM368" s="3" t="str">
        <f t="shared" si="127"/>
        <v>Eth</v>
      </c>
      <c r="AN368" s="47" t="s">
        <v>2</v>
      </c>
      <c r="AO368" s="3" t="str">
        <f t="shared" si="128"/>
        <v>-</v>
      </c>
      <c r="AP368" s="47"/>
      <c r="AQ368" s="47"/>
      <c r="AR368" s="47" t="s">
        <v>86</v>
      </c>
      <c r="AS368" s="47" t="s">
        <v>86</v>
      </c>
      <c r="AT368" s="3" t="str">
        <f t="shared" si="111"/>
        <v>U</v>
      </c>
      <c r="AU368" s="47" t="s">
        <v>86</v>
      </c>
      <c r="AV368" s="47" t="s">
        <v>86</v>
      </c>
      <c r="AW368" s="47" t="s">
        <v>86</v>
      </c>
      <c r="AX368" s="3" t="str">
        <f t="shared" si="112"/>
        <v>U</v>
      </c>
      <c r="AY368" s="47" t="s">
        <v>86</v>
      </c>
      <c r="AZ368" s="47" t="s">
        <v>86</v>
      </c>
      <c r="BA368" s="47" t="s">
        <v>86</v>
      </c>
      <c r="BB368" s="47" t="s">
        <v>1271</v>
      </c>
      <c r="BC368" s="39" t="s">
        <v>2</v>
      </c>
      <c r="BD368" s="3" t="str">
        <f t="shared" si="113"/>
        <v>-</v>
      </c>
      <c r="BE368" s="47" t="s">
        <v>86</v>
      </c>
      <c r="BF368" s="47" t="s">
        <v>86</v>
      </c>
      <c r="BG368" s="3" t="str">
        <f t="shared" si="114"/>
        <v>U</v>
      </c>
      <c r="BH368" s="47" t="s">
        <v>86</v>
      </c>
      <c r="BI368" s="47" t="s">
        <v>86</v>
      </c>
      <c r="BJ368" s="47" t="s">
        <v>86</v>
      </c>
      <c r="BK368" s="47" t="s">
        <v>86</v>
      </c>
      <c r="BL368" s="3" t="str">
        <f t="shared" si="115"/>
        <v>U</v>
      </c>
      <c r="BM368" s="47" t="s">
        <v>86</v>
      </c>
      <c r="BN368" s="47" t="s">
        <v>86</v>
      </c>
      <c r="BO368" s="3" t="str">
        <f t="shared" si="116"/>
        <v>U</v>
      </c>
      <c r="BV368" s="3"/>
      <c r="BW368" s="3"/>
    </row>
    <row r="369" spans="1:75" x14ac:dyDescent="0.35">
      <c r="A369" s="39" t="s">
        <v>7</v>
      </c>
      <c r="B369" s="39" t="s">
        <v>2509</v>
      </c>
      <c r="C369" s="47" t="s">
        <v>2349</v>
      </c>
      <c r="D369" s="47" t="s">
        <v>2531</v>
      </c>
      <c r="E369" s="39" t="s">
        <v>2509</v>
      </c>
      <c r="F369" s="39" t="s">
        <v>2350</v>
      </c>
      <c r="G369" s="39" t="s">
        <v>704</v>
      </c>
      <c r="H369" s="39">
        <v>1</v>
      </c>
      <c r="I369" s="51">
        <v>41926</v>
      </c>
      <c r="J369" s="47" t="s">
        <v>32</v>
      </c>
      <c r="K369" s="52" t="s">
        <v>2351</v>
      </c>
      <c r="L369" s="53" t="s">
        <v>2352</v>
      </c>
      <c r="M369" s="43" t="str">
        <f t="shared" si="117"/>
        <v>H5 R - U</v>
      </c>
      <c r="N369" s="43" t="str">
        <f t="shared" si="118"/>
        <v>S - - - Eth -</v>
      </c>
      <c r="O369" s="43" t="str">
        <f t="shared" si="109"/>
        <v>U U U</v>
      </c>
      <c r="P369" s="43" t="str">
        <f t="shared" si="110"/>
        <v>U U U</v>
      </c>
      <c r="Q369" s="39" t="s">
        <v>2353</v>
      </c>
      <c r="R369" s="47" t="s">
        <v>2080</v>
      </c>
      <c r="S369" s="47" t="s">
        <v>5</v>
      </c>
      <c r="T369" s="47" t="s">
        <v>5</v>
      </c>
      <c r="U369" s="47" t="s">
        <v>5</v>
      </c>
      <c r="V369" s="3" t="str">
        <f t="shared" si="119"/>
        <v>H5</v>
      </c>
      <c r="W369" s="47" t="s">
        <v>5</v>
      </c>
      <c r="X369" s="3" t="str">
        <f t="shared" si="120"/>
        <v>R</v>
      </c>
      <c r="Y369" s="47" t="s">
        <v>2</v>
      </c>
      <c r="Z369" s="3" t="str">
        <f t="shared" si="121"/>
        <v>-</v>
      </c>
      <c r="AA369" s="39" t="s">
        <v>86</v>
      </c>
      <c r="AB369" s="3" t="str">
        <f t="shared" si="122"/>
        <v>U</v>
      </c>
      <c r="AC369" s="47" t="s">
        <v>5</v>
      </c>
      <c r="AD369" s="3" t="str">
        <f t="shared" si="123"/>
        <v>S</v>
      </c>
      <c r="AE369" s="47" t="s">
        <v>2</v>
      </c>
      <c r="AF369" s="47" t="s">
        <v>2</v>
      </c>
      <c r="AG369" s="3" t="str">
        <f t="shared" si="124"/>
        <v>-</v>
      </c>
      <c r="AH369" s="47" t="s">
        <v>2</v>
      </c>
      <c r="AI369" s="3" t="str">
        <f t="shared" si="125"/>
        <v>-</v>
      </c>
      <c r="AJ369" s="47" t="s">
        <v>2</v>
      </c>
      <c r="AK369" s="3" t="str">
        <f t="shared" si="126"/>
        <v>-</v>
      </c>
      <c r="AL369" s="47" t="s">
        <v>5</v>
      </c>
      <c r="AM369" s="3" t="str">
        <f t="shared" si="127"/>
        <v>Eth</v>
      </c>
      <c r="AN369" s="47" t="s">
        <v>2</v>
      </c>
      <c r="AO369" s="3" t="str">
        <f t="shared" si="128"/>
        <v>-</v>
      </c>
      <c r="AP369" s="39"/>
      <c r="AQ369" s="39"/>
      <c r="AR369" s="39" t="s">
        <v>86</v>
      </c>
      <c r="AS369" s="39" t="s">
        <v>86</v>
      </c>
      <c r="AT369" s="3" t="str">
        <f t="shared" si="111"/>
        <v>U</v>
      </c>
      <c r="AU369" s="39" t="s">
        <v>86</v>
      </c>
      <c r="AV369" s="39" t="s">
        <v>86</v>
      </c>
      <c r="AW369" s="39" t="s">
        <v>86</v>
      </c>
      <c r="AX369" s="3" t="str">
        <f t="shared" si="112"/>
        <v>U</v>
      </c>
      <c r="AY369" s="39" t="s">
        <v>86</v>
      </c>
      <c r="AZ369" s="39" t="s">
        <v>86</v>
      </c>
      <c r="BA369" s="39" t="s">
        <v>86</v>
      </c>
      <c r="BB369" s="39" t="s">
        <v>86</v>
      </c>
      <c r="BC369" s="39" t="s">
        <v>86</v>
      </c>
      <c r="BD369" s="3" t="str">
        <f t="shared" si="113"/>
        <v>U</v>
      </c>
      <c r="BE369" s="39" t="s">
        <v>86</v>
      </c>
      <c r="BF369" s="39" t="s">
        <v>86</v>
      </c>
      <c r="BG369" s="3" t="str">
        <f t="shared" si="114"/>
        <v>U</v>
      </c>
      <c r="BH369" s="39" t="s">
        <v>86</v>
      </c>
      <c r="BI369" s="39" t="s">
        <v>86</v>
      </c>
      <c r="BJ369" s="39" t="s">
        <v>86</v>
      </c>
      <c r="BK369" s="39" t="s">
        <v>86</v>
      </c>
      <c r="BL369" s="3" t="str">
        <f t="shared" si="115"/>
        <v>U</v>
      </c>
      <c r="BM369" s="39" t="s">
        <v>86</v>
      </c>
      <c r="BN369" s="39" t="s">
        <v>86</v>
      </c>
      <c r="BO369" s="3" t="str">
        <f t="shared" si="116"/>
        <v>U</v>
      </c>
      <c r="BP369" s="39"/>
      <c r="BQ369" s="39"/>
      <c r="BR369" s="39"/>
      <c r="BS369" s="39"/>
      <c r="BT369" s="39"/>
      <c r="BU369" s="39"/>
    </row>
    <row r="370" spans="1:75" s="39" customFormat="1" x14ac:dyDescent="0.35">
      <c r="A370" s="3" t="s">
        <v>7</v>
      </c>
      <c r="B370" s="3" t="s">
        <v>2509</v>
      </c>
      <c r="C370" s="3" t="s">
        <v>2354</v>
      </c>
      <c r="D370" s="25" t="s">
        <v>2531</v>
      </c>
      <c r="E370" s="3" t="s">
        <v>2509</v>
      </c>
      <c r="F370" s="3" t="s">
        <v>260</v>
      </c>
      <c r="G370" s="3" t="s">
        <v>788</v>
      </c>
      <c r="H370" s="4">
        <v>0</v>
      </c>
      <c r="I370" s="5">
        <v>41907</v>
      </c>
      <c r="J370" s="5" t="s">
        <v>128</v>
      </c>
      <c r="K370" s="26" t="s">
        <v>2355</v>
      </c>
      <c r="L370" s="27"/>
      <c r="M370" s="43" t="str">
        <f t="shared" si="117"/>
        <v>U U U U</v>
      </c>
      <c r="N370" s="43" t="str">
        <f t="shared" si="118"/>
        <v>U U U U U U</v>
      </c>
      <c r="O370" s="43" t="str">
        <f t="shared" ref="O370:O374" si="129">CONCATENATE(AX370," ",AT370," ", BD370)</f>
        <v>U U U</v>
      </c>
      <c r="P370" s="43" t="str">
        <f t="shared" ref="P370:P433" si="130">CONCATENATE(BG370," ",BL370," ",BO370)</f>
        <v>U U U</v>
      </c>
      <c r="Q370" s="5"/>
      <c r="R370" s="5" t="s">
        <v>55</v>
      </c>
      <c r="S370" s="5" t="s">
        <v>86</v>
      </c>
      <c r="T370" s="5" t="s">
        <v>86</v>
      </c>
      <c r="U370" s="5" t="s">
        <v>86</v>
      </c>
      <c r="V370" s="3" t="str">
        <f t="shared" si="119"/>
        <v>U</v>
      </c>
      <c r="W370" s="5" t="s">
        <v>86</v>
      </c>
      <c r="X370" s="3" t="str">
        <f t="shared" si="120"/>
        <v>U</v>
      </c>
      <c r="Y370" s="5" t="s">
        <v>86</v>
      </c>
      <c r="Z370" s="3" t="str">
        <f t="shared" si="121"/>
        <v>U</v>
      </c>
      <c r="AA370" s="5" t="s">
        <v>86</v>
      </c>
      <c r="AB370" s="3" t="str">
        <f t="shared" si="122"/>
        <v>U</v>
      </c>
      <c r="AC370" s="5" t="s">
        <v>86</v>
      </c>
      <c r="AD370" s="3" t="str">
        <f t="shared" si="123"/>
        <v>U</v>
      </c>
      <c r="AE370" s="5" t="s">
        <v>86</v>
      </c>
      <c r="AF370" s="5" t="s">
        <v>86</v>
      </c>
      <c r="AG370" s="3" t="str">
        <f t="shared" si="124"/>
        <v>U</v>
      </c>
      <c r="AH370" s="5" t="s">
        <v>86</v>
      </c>
      <c r="AI370" s="3" t="str">
        <f t="shared" si="125"/>
        <v>U</v>
      </c>
      <c r="AJ370" s="5" t="s">
        <v>86</v>
      </c>
      <c r="AK370" s="3" t="str">
        <f t="shared" si="126"/>
        <v>U</v>
      </c>
      <c r="AL370" s="5" t="s">
        <v>86</v>
      </c>
      <c r="AM370" s="3" t="str">
        <f t="shared" si="127"/>
        <v>U</v>
      </c>
      <c r="AN370" s="5" t="s">
        <v>86</v>
      </c>
      <c r="AO370" s="3" t="str">
        <f t="shared" si="128"/>
        <v>U</v>
      </c>
      <c r="AP370" s="5"/>
      <c r="AQ370" s="5"/>
      <c r="AR370" s="5" t="s">
        <v>86</v>
      </c>
      <c r="AS370" s="5" t="s">
        <v>86</v>
      </c>
      <c r="AT370" s="3" t="str">
        <f t="shared" ref="AT370:AT433" si="131">IF(AS370="R","R",(IF(AS370&lt;&gt;"S","U","-")))</f>
        <v>U</v>
      </c>
      <c r="AU370" s="5" t="s">
        <v>86</v>
      </c>
      <c r="AV370" s="5" t="s">
        <v>86</v>
      </c>
      <c r="AW370" s="5" t="s">
        <v>86</v>
      </c>
      <c r="AX370" s="3" t="str">
        <f t="shared" ref="AX370:AX433" si="132">IF(AW370="Rh","Hh",(IF(AW370="Rb","Hb",(IF(AW370&lt;&gt;"S","U","-")))))</f>
        <v>U</v>
      </c>
      <c r="AY370" s="25" t="s">
        <v>86</v>
      </c>
      <c r="AZ370" s="25" t="s">
        <v>86</v>
      </c>
      <c r="BA370" s="25" t="s">
        <v>86</v>
      </c>
      <c r="BB370" s="5" t="s">
        <v>656</v>
      </c>
      <c r="BC370" s="5" t="s">
        <v>656</v>
      </c>
      <c r="BD370" s="3" t="str">
        <f t="shared" ref="BD370:BD433" si="133">IF(BC370="R","Z",(IF(BC370&lt;&gt;"S","U","-")))</f>
        <v>U</v>
      </c>
      <c r="BE370" s="5" t="s">
        <v>86</v>
      </c>
      <c r="BF370" s="5" t="s">
        <v>86</v>
      </c>
      <c r="BG370" s="3" t="str">
        <f t="shared" ref="BG370:BG433" si="134">IF(BF370="R (haute)","FQh",(IF(BF370="R","FQb",IF(BF370&lt;&gt;"S","U","-"))))</f>
        <v>U</v>
      </c>
      <c r="BH370" s="5" t="s">
        <v>86</v>
      </c>
      <c r="BI370" s="5" t="s">
        <v>86</v>
      </c>
      <c r="BJ370" s="5" t="s">
        <v>86</v>
      </c>
      <c r="BK370" s="5" t="s">
        <v>86</v>
      </c>
      <c r="BL370" s="3" t="str">
        <f t="shared" ref="BL370:BL425" si="135">IF(BK370="R","Inj",(IF(BK370&lt;&gt;"S","U","-")))</f>
        <v>U</v>
      </c>
      <c r="BM370" s="5" t="s">
        <v>86</v>
      </c>
      <c r="BN370" s="5" t="s">
        <v>86</v>
      </c>
      <c r="BO370" s="3" t="str">
        <f t="shared" ref="BO370:BO425" si="136">IF(BN370="R","Inj",(IF(BN370&lt;&gt;"S","U","-")))</f>
        <v>U</v>
      </c>
      <c r="BP370" s="3"/>
      <c r="BQ370" s="3"/>
      <c r="BR370" s="3"/>
      <c r="BS370" s="3"/>
      <c r="BT370" s="3"/>
      <c r="BV370" s="3"/>
      <c r="BW370" s="3"/>
    </row>
    <row r="371" spans="1:75" s="39" customFormat="1" x14ac:dyDescent="0.35">
      <c r="A371" s="39" t="s">
        <v>7</v>
      </c>
      <c r="B371" s="39" t="s">
        <v>2511</v>
      </c>
      <c r="C371" s="39" t="s">
        <v>170</v>
      </c>
      <c r="D371" s="47" t="s">
        <v>2531</v>
      </c>
      <c r="E371" s="39" t="s">
        <v>2509</v>
      </c>
      <c r="F371" s="39" t="s">
        <v>261</v>
      </c>
      <c r="G371" s="39" t="s">
        <v>789</v>
      </c>
      <c r="H371" s="15">
        <v>0</v>
      </c>
      <c r="I371" s="41">
        <v>41908</v>
      </c>
      <c r="J371" s="41" t="s">
        <v>32</v>
      </c>
      <c r="K371" s="54" t="s">
        <v>127</v>
      </c>
      <c r="L371" s="53" t="s">
        <v>418</v>
      </c>
      <c r="M371" s="43" t="str">
        <f t="shared" si="117"/>
        <v>H5 R E U</v>
      </c>
      <c r="N371" s="43" t="str">
        <f t="shared" si="118"/>
        <v>S - - - - -</v>
      </c>
      <c r="O371" s="43" t="str">
        <f t="shared" si="129"/>
        <v>U U Z</v>
      </c>
      <c r="P371" s="43" t="str">
        <f t="shared" si="130"/>
        <v>U U U</v>
      </c>
      <c r="Q371" s="47"/>
      <c r="R371" s="47" t="s">
        <v>2080</v>
      </c>
      <c r="S371" s="47" t="s">
        <v>5</v>
      </c>
      <c r="T371" s="47" t="s">
        <v>5</v>
      </c>
      <c r="U371" s="47" t="s">
        <v>5</v>
      </c>
      <c r="V371" s="3" t="str">
        <f t="shared" si="119"/>
        <v>H5</v>
      </c>
      <c r="W371" s="47" t="s">
        <v>5</v>
      </c>
      <c r="X371" s="3" t="str">
        <f t="shared" si="120"/>
        <v>R</v>
      </c>
      <c r="Y371" s="47" t="s">
        <v>5</v>
      </c>
      <c r="Z371" s="3" t="str">
        <f t="shared" si="121"/>
        <v>E</v>
      </c>
      <c r="AA371" s="41" t="s">
        <v>86</v>
      </c>
      <c r="AB371" s="3" t="str">
        <f t="shared" si="122"/>
        <v>U</v>
      </c>
      <c r="AC371" s="41" t="s">
        <v>5</v>
      </c>
      <c r="AD371" s="3" t="str">
        <f t="shared" si="123"/>
        <v>S</v>
      </c>
      <c r="AE371" s="41" t="s">
        <v>2</v>
      </c>
      <c r="AF371" s="41" t="s">
        <v>2</v>
      </c>
      <c r="AG371" s="3" t="str">
        <f t="shared" si="124"/>
        <v>-</v>
      </c>
      <c r="AH371" s="41" t="s">
        <v>2</v>
      </c>
      <c r="AI371" s="3" t="str">
        <f t="shared" si="125"/>
        <v>-</v>
      </c>
      <c r="AJ371" s="41" t="s">
        <v>2</v>
      </c>
      <c r="AK371" s="3" t="str">
        <f t="shared" si="126"/>
        <v>-</v>
      </c>
      <c r="AL371" s="41" t="s">
        <v>2</v>
      </c>
      <c r="AM371" s="3" t="str">
        <f t="shared" si="127"/>
        <v>-</v>
      </c>
      <c r="AN371" s="41" t="s">
        <v>2</v>
      </c>
      <c r="AO371" s="3" t="str">
        <f t="shared" si="128"/>
        <v>-</v>
      </c>
      <c r="AP371" s="41"/>
      <c r="AQ371" s="41"/>
      <c r="AR371" s="41" t="s">
        <v>86</v>
      </c>
      <c r="AS371" s="41" t="s">
        <v>86</v>
      </c>
      <c r="AT371" s="3" t="str">
        <f t="shared" si="131"/>
        <v>U</v>
      </c>
      <c r="AU371" s="41" t="s">
        <v>86</v>
      </c>
      <c r="AV371" s="41" t="s">
        <v>86</v>
      </c>
      <c r="AW371" s="41" t="s">
        <v>86</v>
      </c>
      <c r="AX371" s="3" t="str">
        <f t="shared" si="132"/>
        <v>U</v>
      </c>
      <c r="AY371" s="47" t="s">
        <v>86</v>
      </c>
      <c r="AZ371" s="47" t="s">
        <v>86</v>
      </c>
      <c r="BA371" s="47" t="s">
        <v>86</v>
      </c>
      <c r="BB371" s="39" t="s">
        <v>1857</v>
      </c>
      <c r="BC371" s="41" t="s">
        <v>5</v>
      </c>
      <c r="BD371" s="3" t="str">
        <f t="shared" si="133"/>
        <v>Z</v>
      </c>
      <c r="BE371" s="41" t="s">
        <v>86</v>
      </c>
      <c r="BF371" s="41" t="s">
        <v>86</v>
      </c>
      <c r="BG371" s="3" t="str">
        <f t="shared" si="134"/>
        <v>U</v>
      </c>
      <c r="BH371" s="41" t="s">
        <v>86</v>
      </c>
      <c r="BI371" s="41" t="s">
        <v>86</v>
      </c>
      <c r="BJ371" s="41" t="s">
        <v>86</v>
      </c>
      <c r="BK371" s="41" t="s">
        <v>86</v>
      </c>
      <c r="BL371" s="3" t="str">
        <f t="shared" si="135"/>
        <v>U</v>
      </c>
      <c r="BM371" s="41" t="s">
        <v>86</v>
      </c>
      <c r="BN371" s="41" t="s">
        <v>86</v>
      </c>
      <c r="BO371" s="3" t="str">
        <f t="shared" si="136"/>
        <v>U</v>
      </c>
      <c r="BV371" s="3"/>
      <c r="BW371" s="3"/>
    </row>
    <row r="372" spans="1:75" s="39" customFormat="1" x14ac:dyDescent="0.35">
      <c r="A372" s="39" t="s">
        <v>7</v>
      </c>
      <c r="B372" s="39" t="s">
        <v>2511</v>
      </c>
      <c r="C372" s="39" t="s">
        <v>161</v>
      </c>
      <c r="D372" s="47" t="s">
        <v>2531</v>
      </c>
      <c r="E372" s="39" t="s">
        <v>2509</v>
      </c>
      <c r="F372" s="39" t="s">
        <v>262</v>
      </c>
      <c r="G372" s="39" t="s">
        <v>790</v>
      </c>
      <c r="H372" s="15">
        <v>0</v>
      </c>
      <c r="I372" s="41">
        <v>41907</v>
      </c>
      <c r="J372" s="41" t="s">
        <v>32</v>
      </c>
      <c r="K372" s="56" t="s">
        <v>413</v>
      </c>
      <c r="L372" s="53" t="s">
        <v>414</v>
      </c>
      <c r="M372" s="43" t="str">
        <f t="shared" si="117"/>
        <v>H5 R E U</v>
      </c>
      <c r="N372" s="43" t="str">
        <f t="shared" si="118"/>
        <v>S - - - - -</v>
      </c>
      <c r="O372" s="43" t="str">
        <f t="shared" si="129"/>
        <v>U U -</v>
      </c>
      <c r="P372" s="43" t="str">
        <f t="shared" si="130"/>
        <v>U U U</v>
      </c>
      <c r="Q372" s="47" t="s">
        <v>1852</v>
      </c>
      <c r="R372" s="47" t="s">
        <v>2080</v>
      </c>
      <c r="S372" s="47" t="s">
        <v>5</v>
      </c>
      <c r="T372" s="47" t="s">
        <v>5</v>
      </c>
      <c r="U372" s="47" t="s">
        <v>5</v>
      </c>
      <c r="V372" s="3" t="str">
        <f t="shared" si="119"/>
        <v>H5</v>
      </c>
      <c r="W372" s="47" t="s">
        <v>5</v>
      </c>
      <c r="X372" s="3" t="str">
        <f t="shared" si="120"/>
        <v>R</v>
      </c>
      <c r="Y372" s="47" t="s">
        <v>5</v>
      </c>
      <c r="Z372" s="3" t="str">
        <f t="shared" si="121"/>
        <v>E</v>
      </c>
      <c r="AA372" s="41" t="s">
        <v>86</v>
      </c>
      <c r="AB372" s="3" t="str">
        <f t="shared" si="122"/>
        <v>U</v>
      </c>
      <c r="AC372" s="41" t="s">
        <v>5</v>
      </c>
      <c r="AD372" s="3" t="str">
        <f t="shared" si="123"/>
        <v>S</v>
      </c>
      <c r="AE372" s="41" t="s">
        <v>2</v>
      </c>
      <c r="AF372" s="41" t="s">
        <v>2</v>
      </c>
      <c r="AG372" s="3" t="str">
        <f t="shared" si="124"/>
        <v>-</v>
      </c>
      <c r="AH372" s="41" t="s">
        <v>2</v>
      </c>
      <c r="AI372" s="3" t="str">
        <f t="shared" si="125"/>
        <v>-</v>
      </c>
      <c r="AJ372" s="41" t="s">
        <v>2</v>
      </c>
      <c r="AK372" s="3" t="str">
        <f t="shared" si="126"/>
        <v>-</v>
      </c>
      <c r="AL372" s="41" t="s">
        <v>2</v>
      </c>
      <c r="AM372" s="3" t="str">
        <f t="shared" si="127"/>
        <v>-</v>
      </c>
      <c r="AN372" s="41" t="s">
        <v>2</v>
      </c>
      <c r="AO372" s="3" t="str">
        <f t="shared" si="128"/>
        <v>-</v>
      </c>
      <c r="AP372" s="41"/>
      <c r="AQ372" s="41"/>
      <c r="AR372" s="41" t="s">
        <v>86</v>
      </c>
      <c r="AS372" s="41" t="s">
        <v>86</v>
      </c>
      <c r="AT372" s="3" t="str">
        <f t="shared" si="131"/>
        <v>U</v>
      </c>
      <c r="AU372" s="41" t="s">
        <v>86</v>
      </c>
      <c r="AV372" s="41" t="s">
        <v>86</v>
      </c>
      <c r="AW372" s="41" t="s">
        <v>86</v>
      </c>
      <c r="AX372" s="3" t="str">
        <f t="shared" si="132"/>
        <v>U</v>
      </c>
      <c r="AY372" s="47" t="s">
        <v>86</v>
      </c>
      <c r="AZ372" s="47" t="s">
        <v>86</v>
      </c>
      <c r="BA372" s="47" t="s">
        <v>86</v>
      </c>
      <c r="BB372" s="41" t="s">
        <v>1271</v>
      </c>
      <c r="BC372" s="41" t="s">
        <v>2</v>
      </c>
      <c r="BD372" s="3" t="str">
        <f t="shared" si="133"/>
        <v>-</v>
      </c>
      <c r="BE372" s="41" t="s">
        <v>86</v>
      </c>
      <c r="BF372" s="41" t="s">
        <v>86</v>
      </c>
      <c r="BG372" s="3" t="str">
        <f t="shared" si="134"/>
        <v>U</v>
      </c>
      <c r="BH372" s="41" t="s">
        <v>86</v>
      </c>
      <c r="BI372" s="41" t="s">
        <v>86</v>
      </c>
      <c r="BJ372" s="41" t="s">
        <v>86</v>
      </c>
      <c r="BK372" s="41" t="s">
        <v>86</v>
      </c>
      <c r="BL372" s="3" t="str">
        <f t="shared" si="135"/>
        <v>U</v>
      </c>
      <c r="BM372" s="41" t="s">
        <v>86</v>
      </c>
      <c r="BN372" s="41" t="s">
        <v>86</v>
      </c>
      <c r="BO372" s="3" t="str">
        <f t="shared" si="136"/>
        <v>U</v>
      </c>
      <c r="BV372" s="3"/>
      <c r="BW372" s="3"/>
    </row>
    <row r="373" spans="1:75" x14ac:dyDescent="0.35">
      <c r="A373" s="39" t="s">
        <v>7</v>
      </c>
      <c r="B373" s="39" t="s">
        <v>2511</v>
      </c>
      <c r="C373" s="39" t="s">
        <v>149</v>
      </c>
      <c r="D373" s="47" t="s">
        <v>2531</v>
      </c>
      <c r="E373" s="39" t="s">
        <v>2509</v>
      </c>
      <c r="F373" s="39" t="s">
        <v>263</v>
      </c>
      <c r="G373" s="39" t="s">
        <v>791</v>
      </c>
      <c r="H373" s="15">
        <v>0</v>
      </c>
      <c r="I373" s="41">
        <v>41893</v>
      </c>
      <c r="J373" s="41" t="s">
        <v>39</v>
      </c>
      <c r="K373" s="54" t="s">
        <v>80</v>
      </c>
      <c r="L373" s="53" t="s">
        <v>411</v>
      </c>
      <c r="M373" s="43" t="str">
        <f t="shared" si="117"/>
        <v>H1 R E U</v>
      </c>
      <c r="N373" s="43" t="str">
        <f t="shared" si="118"/>
        <v>S - - - Eth -</v>
      </c>
      <c r="O373" s="43" t="str">
        <f t="shared" si="129"/>
        <v>U U Z</v>
      </c>
      <c r="P373" s="43" t="str">
        <f t="shared" si="130"/>
        <v>U U U</v>
      </c>
      <c r="Q373" s="47" t="s">
        <v>1853</v>
      </c>
      <c r="R373" s="47" t="s">
        <v>2080</v>
      </c>
      <c r="S373" s="47" t="s">
        <v>5</v>
      </c>
      <c r="T373" s="47" t="s">
        <v>5</v>
      </c>
      <c r="U373" s="47" t="s">
        <v>2</v>
      </c>
      <c r="V373" s="3" t="str">
        <f t="shared" si="119"/>
        <v>H1</v>
      </c>
      <c r="W373" s="47" t="s">
        <v>5</v>
      </c>
      <c r="X373" s="3" t="str">
        <f t="shared" si="120"/>
        <v>R</v>
      </c>
      <c r="Y373" s="47" t="s">
        <v>5</v>
      </c>
      <c r="Z373" s="3" t="str">
        <f t="shared" si="121"/>
        <v>E</v>
      </c>
      <c r="AA373" s="41" t="s">
        <v>86</v>
      </c>
      <c r="AB373" s="3" t="str">
        <f t="shared" si="122"/>
        <v>U</v>
      </c>
      <c r="AC373" s="41" t="s">
        <v>5</v>
      </c>
      <c r="AD373" s="3" t="str">
        <f t="shared" si="123"/>
        <v>S</v>
      </c>
      <c r="AE373" s="41" t="s">
        <v>2</v>
      </c>
      <c r="AF373" s="41" t="s">
        <v>2</v>
      </c>
      <c r="AG373" s="3" t="str">
        <f t="shared" si="124"/>
        <v>-</v>
      </c>
      <c r="AH373" s="41" t="s">
        <v>2</v>
      </c>
      <c r="AI373" s="3" t="str">
        <f t="shared" si="125"/>
        <v>-</v>
      </c>
      <c r="AJ373" s="41" t="s">
        <v>2</v>
      </c>
      <c r="AK373" s="3" t="str">
        <f t="shared" si="126"/>
        <v>-</v>
      </c>
      <c r="AL373" s="41" t="s">
        <v>5</v>
      </c>
      <c r="AM373" s="3" t="str">
        <f t="shared" si="127"/>
        <v>Eth</v>
      </c>
      <c r="AN373" s="41" t="s">
        <v>2</v>
      </c>
      <c r="AO373" s="3" t="str">
        <f t="shared" si="128"/>
        <v>-</v>
      </c>
      <c r="AP373" s="41"/>
      <c r="AQ373" s="41"/>
      <c r="AR373" s="41" t="s">
        <v>86</v>
      </c>
      <c r="AS373" s="41" t="s">
        <v>86</v>
      </c>
      <c r="AT373" s="3" t="str">
        <f t="shared" si="131"/>
        <v>U</v>
      </c>
      <c r="AU373" s="41" t="s">
        <v>86</v>
      </c>
      <c r="AV373" s="41" t="s">
        <v>86</v>
      </c>
      <c r="AW373" s="41" t="s">
        <v>86</v>
      </c>
      <c r="AX373" s="3" t="str">
        <f t="shared" si="132"/>
        <v>U</v>
      </c>
      <c r="AY373" s="47" t="s">
        <v>86</v>
      </c>
      <c r="AZ373" s="47" t="s">
        <v>86</v>
      </c>
      <c r="BA373" s="47" t="s">
        <v>86</v>
      </c>
      <c r="BB373" s="41" t="s">
        <v>1362</v>
      </c>
      <c r="BC373" s="39" t="s">
        <v>5</v>
      </c>
      <c r="BD373" s="3" t="str">
        <f t="shared" si="133"/>
        <v>Z</v>
      </c>
      <c r="BE373" s="41" t="s">
        <v>86</v>
      </c>
      <c r="BF373" s="41" t="s">
        <v>86</v>
      </c>
      <c r="BG373" s="3" t="str">
        <f t="shared" si="134"/>
        <v>U</v>
      </c>
      <c r="BH373" s="41" t="s">
        <v>86</v>
      </c>
      <c r="BI373" s="41" t="s">
        <v>86</v>
      </c>
      <c r="BJ373" s="41" t="s">
        <v>86</v>
      </c>
      <c r="BK373" s="41" t="s">
        <v>86</v>
      </c>
      <c r="BL373" s="3" t="str">
        <f t="shared" si="135"/>
        <v>U</v>
      </c>
      <c r="BM373" s="41" t="s">
        <v>86</v>
      </c>
      <c r="BN373" s="41" t="s">
        <v>86</v>
      </c>
      <c r="BO373" s="3" t="str">
        <f t="shared" si="136"/>
        <v>U</v>
      </c>
      <c r="BP373" s="39"/>
      <c r="BQ373" s="39"/>
      <c r="BR373" s="39"/>
      <c r="BS373" s="39"/>
      <c r="BT373" s="39"/>
      <c r="BU373" s="39"/>
    </row>
    <row r="374" spans="1:75" x14ac:dyDescent="0.35">
      <c r="A374" s="39" t="s">
        <v>7</v>
      </c>
      <c r="B374" s="39" t="s">
        <v>2511</v>
      </c>
      <c r="C374" s="47" t="s">
        <v>794</v>
      </c>
      <c r="D374" s="47" t="s">
        <v>2531</v>
      </c>
      <c r="E374" s="39" t="s">
        <v>2509</v>
      </c>
      <c r="F374" s="39" t="s">
        <v>1186</v>
      </c>
      <c r="G374" s="39" t="s">
        <v>692</v>
      </c>
      <c r="H374" s="39">
        <v>0</v>
      </c>
      <c r="I374" s="51">
        <v>41953</v>
      </c>
      <c r="J374" s="47" t="s">
        <v>35</v>
      </c>
      <c r="K374" s="52" t="s">
        <v>731</v>
      </c>
      <c r="L374" s="53" t="s">
        <v>732</v>
      </c>
      <c r="M374" s="43" t="str">
        <f t="shared" si="117"/>
        <v>H5 R E U</v>
      </c>
      <c r="N374" s="43" t="str">
        <f t="shared" si="118"/>
        <v>S O2 - - Eth -</v>
      </c>
      <c r="O374" s="43" t="str">
        <f t="shared" si="129"/>
        <v>U U U</v>
      </c>
      <c r="P374" s="43" t="str">
        <f t="shared" si="130"/>
        <v>U U U</v>
      </c>
      <c r="Q374" s="39"/>
      <c r="R374" s="47" t="s">
        <v>2080</v>
      </c>
      <c r="S374" s="47" t="s">
        <v>5</v>
      </c>
      <c r="T374" s="47" t="s">
        <v>5</v>
      </c>
      <c r="U374" s="47" t="s">
        <v>5</v>
      </c>
      <c r="V374" s="3" t="str">
        <f t="shared" si="119"/>
        <v>H5</v>
      </c>
      <c r="W374" s="47" t="s">
        <v>5</v>
      </c>
      <c r="X374" s="3" t="str">
        <f t="shared" si="120"/>
        <v>R</v>
      </c>
      <c r="Y374" s="47" t="s">
        <v>5</v>
      </c>
      <c r="Z374" s="3" t="str">
        <f t="shared" si="121"/>
        <v>E</v>
      </c>
      <c r="AA374" s="39" t="s">
        <v>86</v>
      </c>
      <c r="AB374" s="3" t="str">
        <f t="shared" si="122"/>
        <v>U</v>
      </c>
      <c r="AC374" s="47" t="s">
        <v>5</v>
      </c>
      <c r="AD374" s="3" t="str">
        <f t="shared" si="123"/>
        <v>S</v>
      </c>
      <c r="AE374" s="47" t="s">
        <v>5</v>
      </c>
      <c r="AF374" s="47" t="s">
        <v>2</v>
      </c>
      <c r="AG374" s="3" t="str">
        <f t="shared" si="124"/>
        <v>O2</v>
      </c>
      <c r="AH374" s="47" t="s">
        <v>2</v>
      </c>
      <c r="AI374" s="3" t="str">
        <f t="shared" si="125"/>
        <v>-</v>
      </c>
      <c r="AJ374" s="47" t="s">
        <v>2</v>
      </c>
      <c r="AK374" s="3" t="str">
        <f t="shared" si="126"/>
        <v>-</v>
      </c>
      <c r="AL374" s="47" t="s">
        <v>5</v>
      </c>
      <c r="AM374" s="3" t="str">
        <f t="shared" si="127"/>
        <v>Eth</v>
      </c>
      <c r="AN374" s="47" t="s">
        <v>2</v>
      </c>
      <c r="AO374" s="3" t="str">
        <f t="shared" si="128"/>
        <v>-</v>
      </c>
      <c r="AP374" s="39"/>
      <c r="AQ374" s="39"/>
      <c r="AR374" s="39" t="s">
        <v>86</v>
      </c>
      <c r="AS374" s="39" t="s">
        <v>86</v>
      </c>
      <c r="AT374" s="3" t="str">
        <f t="shared" si="131"/>
        <v>U</v>
      </c>
      <c r="AU374" s="39" t="s">
        <v>86</v>
      </c>
      <c r="AV374" s="39" t="s">
        <v>86</v>
      </c>
      <c r="AW374" s="39" t="s">
        <v>86</v>
      </c>
      <c r="AX374" s="3" t="str">
        <f t="shared" si="132"/>
        <v>U</v>
      </c>
      <c r="AY374" s="39" t="s">
        <v>86</v>
      </c>
      <c r="AZ374" s="39" t="s">
        <v>86</v>
      </c>
      <c r="BA374" s="39" t="s">
        <v>86</v>
      </c>
      <c r="BB374" s="39" t="s">
        <v>86</v>
      </c>
      <c r="BC374" s="39" t="s">
        <v>86</v>
      </c>
      <c r="BD374" s="3" t="str">
        <f t="shared" si="133"/>
        <v>U</v>
      </c>
      <c r="BE374" s="39" t="s">
        <v>86</v>
      </c>
      <c r="BF374" s="39" t="s">
        <v>86</v>
      </c>
      <c r="BG374" s="3" t="str">
        <f t="shared" si="134"/>
        <v>U</v>
      </c>
      <c r="BH374" s="39" t="s">
        <v>86</v>
      </c>
      <c r="BI374" s="39" t="s">
        <v>86</v>
      </c>
      <c r="BJ374" s="39" t="s">
        <v>86</v>
      </c>
      <c r="BK374" s="39" t="s">
        <v>86</v>
      </c>
      <c r="BL374" s="3" t="str">
        <f t="shared" si="135"/>
        <v>U</v>
      </c>
      <c r="BM374" s="39" t="s">
        <v>86</v>
      </c>
      <c r="BN374" s="39" t="s">
        <v>86</v>
      </c>
      <c r="BO374" s="3" t="str">
        <f t="shared" si="136"/>
        <v>U</v>
      </c>
      <c r="BP374" s="39"/>
      <c r="BQ374" s="39"/>
      <c r="BR374" s="39"/>
      <c r="BS374" s="39"/>
      <c r="BT374" s="39"/>
      <c r="BU374" s="39"/>
    </row>
    <row r="375" spans="1:75" s="39" customFormat="1" x14ac:dyDescent="0.35">
      <c r="A375" s="39" t="s">
        <v>7</v>
      </c>
      <c r="B375" s="39" t="s">
        <v>2511</v>
      </c>
      <c r="C375" s="67" t="s">
        <v>2034</v>
      </c>
      <c r="D375" s="47" t="s">
        <v>2531</v>
      </c>
      <c r="E375" s="39" t="s">
        <v>2509</v>
      </c>
      <c r="F375" s="39" t="s">
        <v>2035</v>
      </c>
      <c r="G375" s="2" t="s">
        <v>692</v>
      </c>
      <c r="H375" s="39">
        <v>7</v>
      </c>
      <c r="I375" s="68">
        <v>42167</v>
      </c>
      <c r="J375" s="67" t="s">
        <v>35</v>
      </c>
      <c r="K375" s="70" t="s">
        <v>2036</v>
      </c>
      <c r="L375" s="71" t="s">
        <v>2037</v>
      </c>
      <c r="M375" s="43" t="str">
        <f t="shared" si="117"/>
        <v>H5 R E U</v>
      </c>
      <c r="N375" s="43" t="str">
        <f t="shared" si="118"/>
        <v>S O8 - - - U</v>
      </c>
      <c r="O375" s="43"/>
      <c r="P375" s="43" t="str">
        <f t="shared" si="130"/>
        <v>FQb - -</v>
      </c>
      <c r="R375" s="47" t="s">
        <v>2080</v>
      </c>
      <c r="S375" s="47" t="s">
        <v>5</v>
      </c>
      <c r="T375" s="47" t="s">
        <v>5</v>
      </c>
      <c r="U375" s="47" t="s">
        <v>5</v>
      </c>
      <c r="V375" s="3" t="str">
        <f t="shared" si="119"/>
        <v>H5</v>
      </c>
      <c r="W375" s="47" t="s">
        <v>5</v>
      </c>
      <c r="X375" s="3" t="str">
        <f t="shared" si="120"/>
        <v>R</v>
      </c>
      <c r="Y375" s="47" t="s">
        <v>5</v>
      </c>
      <c r="Z375" s="3" t="str">
        <f t="shared" si="121"/>
        <v>E</v>
      </c>
      <c r="AA375" s="39" t="s">
        <v>86</v>
      </c>
      <c r="AB375" s="3" t="str">
        <f t="shared" si="122"/>
        <v>U</v>
      </c>
      <c r="AC375" s="47" t="s">
        <v>5</v>
      </c>
      <c r="AD375" s="3" t="str">
        <f t="shared" si="123"/>
        <v>S</v>
      </c>
      <c r="AE375" s="47" t="s">
        <v>5</v>
      </c>
      <c r="AF375" s="47" t="s">
        <v>5</v>
      </c>
      <c r="AG375" s="3" t="str">
        <f t="shared" si="124"/>
        <v>O8</v>
      </c>
      <c r="AH375" s="47" t="s">
        <v>2</v>
      </c>
      <c r="AI375" s="3" t="str">
        <f t="shared" si="125"/>
        <v>-</v>
      </c>
      <c r="AJ375" s="47" t="s">
        <v>2</v>
      </c>
      <c r="AK375" s="3" t="str">
        <f t="shared" si="126"/>
        <v>-</v>
      </c>
      <c r="AL375" s="47" t="s">
        <v>2</v>
      </c>
      <c r="AM375" s="3" t="str">
        <f t="shared" si="127"/>
        <v>-</v>
      </c>
      <c r="AN375" s="47" t="s">
        <v>86</v>
      </c>
      <c r="AO375" s="3" t="str">
        <f t="shared" si="128"/>
        <v>U</v>
      </c>
      <c r="AR375" s="39" t="s">
        <v>86</v>
      </c>
      <c r="AS375" s="39" t="s">
        <v>86</v>
      </c>
      <c r="AT375" s="3" t="str">
        <f t="shared" si="131"/>
        <v>U</v>
      </c>
      <c r="AU375" s="39" t="s">
        <v>86</v>
      </c>
      <c r="AV375" s="39" t="s">
        <v>86</v>
      </c>
      <c r="AW375" s="39" t="s">
        <v>86</v>
      </c>
      <c r="AX375" s="3" t="str">
        <f t="shared" si="132"/>
        <v>U</v>
      </c>
      <c r="AY375" s="39" t="s">
        <v>86</v>
      </c>
      <c r="AZ375" s="39" t="s">
        <v>86</v>
      </c>
      <c r="BA375" s="39" t="s">
        <v>86</v>
      </c>
      <c r="BB375" s="39" t="s">
        <v>1825</v>
      </c>
      <c r="BC375" s="39" t="s">
        <v>5</v>
      </c>
      <c r="BD375" s="3" t="str">
        <f t="shared" si="133"/>
        <v>Z</v>
      </c>
      <c r="BE375" s="39" t="s">
        <v>2038</v>
      </c>
      <c r="BF375" s="39" t="s">
        <v>5</v>
      </c>
      <c r="BG375" s="3" t="str">
        <f t="shared" si="134"/>
        <v>FQb</v>
      </c>
      <c r="BH375" s="39" t="s">
        <v>1271</v>
      </c>
      <c r="BI375" s="39" t="s">
        <v>86</v>
      </c>
      <c r="BJ375" s="39" t="s">
        <v>86</v>
      </c>
      <c r="BK375" s="39" t="s">
        <v>2</v>
      </c>
      <c r="BL375" s="3" t="str">
        <f t="shared" si="135"/>
        <v>-</v>
      </c>
      <c r="BM375" s="39" t="s">
        <v>1271</v>
      </c>
      <c r="BN375" s="39" t="s">
        <v>2</v>
      </c>
      <c r="BO375" s="3" t="str">
        <f t="shared" si="136"/>
        <v>-</v>
      </c>
      <c r="BV375" s="3"/>
      <c r="BW375" s="3"/>
    </row>
    <row r="376" spans="1:75" s="39" customFormat="1" x14ac:dyDescent="0.35">
      <c r="A376" s="39" t="s">
        <v>7</v>
      </c>
      <c r="B376" s="39" t="s">
        <v>2509</v>
      </c>
      <c r="C376" s="67" t="s">
        <v>2356</v>
      </c>
      <c r="D376" s="47" t="s">
        <v>2531</v>
      </c>
      <c r="E376" s="39" t="s">
        <v>2509</v>
      </c>
      <c r="G376" s="2" t="s">
        <v>692</v>
      </c>
      <c r="H376" s="39" t="s">
        <v>2512</v>
      </c>
      <c r="I376" s="68">
        <v>42296</v>
      </c>
      <c r="J376" s="67" t="s">
        <v>728</v>
      </c>
      <c r="K376" s="70" t="s">
        <v>2357</v>
      </c>
      <c r="L376" s="93"/>
      <c r="M376" s="43" t="str">
        <f t="shared" si="117"/>
        <v>U U U U</v>
      </c>
      <c r="N376" s="43" t="str">
        <f t="shared" si="118"/>
        <v>U U U U U U</v>
      </c>
      <c r="O376" s="43"/>
      <c r="P376" s="43" t="str">
        <f t="shared" si="130"/>
        <v>U U U</v>
      </c>
      <c r="R376" s="47"/>
      <c r="S376" s="47" t="s">
        <v>86</v>
      </c>
      <c r="T376" s="47" t="s">
        <v>86</v>
      </c>
      <c r="U376" s="47" t="s">
        <v>86</v>
      </c>
      <c r="V376" s="3" t="str">
        <f t="shared" si="119"/>
        <v>U</v>
      </c>
      <c r="W376" s="47" t="s">
        <v>86</v>
      </c>
      <c r="X376" s="3" t="str">
        <f t="shared" si="120"/>
        <v>U</v>
      </c>
      <c r="Y376" s="47" t="s">
        <v>86</v>
      </c>
      <c r="Z376" s="3" t="str">
        <f t="shared" si="121"/>
        <v>U</v>
      </c>
      <c r="AA376" s="39" t="s">
        <v>86</v>
      </c>
      <c r="AB376" s="3" t="str">
        <f t="shared" si="122"/>
        <v>U</v>
      </c>
      <c r="AC376" s="47" t="s">
        <v>86</v>
      </c>
      <c r="AD376" s="3" t="str">
        <f t="shared" si="123"/>
        <v>U</v>
      </c>
      <c r="AE376" s="47" t="s">
        <v>86</v>
      </c>
      <c r="AF376" s="47" t="s">
        <v>86</v>
      </c>
      <c r="AG376" s="3" t="str">
        <f t="shared" si="124"/>
        <v>U</v>
      </c>
      <c r="AH376" s="47" t="s">
        <v>86</v>
      </c>
      <c r="AI376" s="3" t="str">
        <f t="shared" si="125"/>
        <v>U</v>
      </c>
      <c r="AJ376" s="47" t="s">
        <v>86</v>
      </c>
      <c r="AK376" s="3" t="str">
        <f t="shared" si="126"/>
        <v>U</v>
      </c>
      <c r="AL376" s="47" t="s">
        <v>86</v>
      </c>
      <c r="AM376" s="3" t="str">
        <f t="shared" si="127"/>
        <v>U</v>
      </c>
      <c r="AN376" s="47" t="s">
        <v>86</v>
      </c>
      <c r="AO376" s="3" t="str">
        <f t="shared" si="128"/>
        <v>U</v>
      </c>
      <c r="AR376" s="39" t="s">
        <v>86</v>
      </c>
      <c r="AS376" s="39" t="s">
        <v>86</v>
      </c>
      <c r="AT376" s="3" t="str">
        <f t="shared" si="131"/>
        <v>U</v>
      </c>
      <c r="AU376" s="39" t="s">
        <v>86</v>
      </c>
      <c r="AV376" s="39" t="s">
        <v>86</v>
      </c>
      <c r="AW376" s="39" t="s">
        <v>86</v>
      </c>
      <c r="AX376" s="3" t="str">
        <f t="shared" si="132"/>
        <v>U</v>
      </c>
      <c r="AY376" s="39" t="s">
        <v>86</v>
      </c>
      <c r="AZ376" s="39" t="s">
        <v>86</v>
      </c>
      <c r="BA376" s="39" t="s">
        <v>86</v>
      </c>
      <c r="BB376" s="39" t="s">
        <v>86</v>
      </c>
      <c r="BC376" s="39" t="s">
        <v>86</v>
      </c>
      <c r="BD376" s="3" t="str">
        <f t="shared" si="133"/>
        <v>U</v>
      </c>
      <c r="BE376" s="39" t="s">
        <v>86</v>
      </c>
      <c r="BF376" s="39" t="s">
        <v>86</v>
      </c>
      <c r="BG376" s="3" t="str">
        <f t="shared" si="134"/>
        <v>U</v>
      </c>
      <c r="BH376" s="39" t="s">
        <v>86</v>
      </c>
      <c r="BI376" s="39" t="s">
        <v>86</v>
      </c>
      <c r="BJ376" s="39" t="s">
        <v>86</v>
      </c>
      <c r="BK376" s="39" t="s">
        <v>86</v>
      </c>
      <c r="BL376" s="3" t="str">
        <f t="shared" si="135"/>
        <v>U</v>
      </c>
      <c r="BM376" s="39" t="s">
        <v>86</v>
      </c>
      <c r="BN376" s="39" t="s">
        <v>86</v>
      </c>
      <c r="BO376" s="3" t="str">
        <f t="shared" si="136"/>
        <v>U</v>
      </c>
      <c r="BV376" s="3"/>
      <c r="BW376" s="3"/>
    </row>
    <row r="377" spans="1:75" s="39" customFormat="1" x14ac:dyDescent="0.35">
      <c r="A377" s="39" t="s">
        <v>7</v>
      </c>
      <c r="B377" s="39" t="s">
        <v>2511</v>
      </c>
      <c r="C377" s="47" t="s">
        <v>795</v>
      </c>
      <c r="D377" s="47" t="s">
        <v>2531</v>
      </c>
      <c r="E377" s="39" t="s">
        <v>2509</v>
      </c>
      <c r="F377" s="39" t="s">
        <v>1187</v>
      </c>
      <c r="G377" s="39" t="s">
        <v>709</v>
      </c>
      <c r="H377" s="39">
        <v>0</v>
      </c>
      <c r="I377" s="51">
        <v>41967</v>
      </c>
      <c r="J377" s="47" t="s">
        <v>35</v>
      </c>
      <c r="K377" s="52" t="s">
        <v>865</v>
      </c>
      <c r="L377" s="53" t="s">
        <v>750</v>
      </c>
      <c r="M377" s="43" t="str">
        <f t="shared" si="117"/>
        <v>H1 R E U</v>
      </c>
      <c r="N377" s="43" t="str">
        <f t="shared" si="118"/>
        <v>S - - - - -</v>
      </c>
      <c r="O377" s="43" t="str">
        <f t="shared" ref="O377:O440" si="137">CONCATENATE(AX377," ",AT377," ", BD377)</f>
        <v>U U Z</v>
      </c>
      <c r="P377" s="43" t="str">
        <f t="shared" si="130"/>
        <v>U U U</v>
      </c>
      <c r="Q377" s="95" t="s">
        <v>1844</v>
      </c>
      <c r="R377" s="99" t="s">
        <v>2080</v>
      </c>
      <c r="S377" s="99" t="s">
        <v>5</v>
      </c>
      <c r="T377" s="99" t="s">
        <v>5</v>
      </c>
      <c r="U377" s="99" t="s">
        <v>2</v>
      </c>
      <c r="V377" s="79" t="str">
        <f t="shared" si="119"/>
        <v>H1</v>
      </c>
      <c r="W377" s="99" t="s">
        <v>5</v>
      </c>
      <c r="X377" s="79" t="str">
        <f t="shared" si="120"/>
        <v>R</v>
      </c>
      <c r="Y377" s="99" t="s">
        <v>5</v>
      </c>
      <c r="Z377" s="79" t="str">
        <f t="shared" si="121"/>
        <v>E</v>
      </c>
      <c r="AA377" s="95" t="s">
        <v>86</v>
      </c>
      <c r="AB377" s="79" t="str">
        <f t="shared" si="122"/>
        <v>U</v>
      </c>
      <c r="AC377" s="99" t="s">
        <v>5</v>
      </c>
      <c r="AD377" s="79" t="str">
        <f t="shared" si="123"/>
        <v>S</v>
      </c>
      <c r="AE377" s="99" t="s">
        <v>2</v>
      </c>
      <c r="AF377" s="99" t="s">
        <v>2</v>
      </c>
      <c r="AG377" s="79" t="str">
        <f t="shared" si="124"/>
        <v>-</v>
      </c>
      <c r="AH377" s="99" t="s">
        <v>2</v>
      </c>
      <c r="AI377" s="79" t="str">
        <f t="shared" si="125"/>
        <v>-</v>
      </c>
      <c r="AJ377" s="99" t="s">
        <v>2</v>
      </c>
      <c r="AK377" s="79" t="str">
        <f t="shared" si="126"/>
        <v>-</v>
      </c>
      <c r="AL377" s="99" t="s">
        <v>2</v>
      </c>
      <c r="AM377" s="79" t="str">
        <f t="shared" si="127"/>
        <v>-</v>
      </c>
      <c r="AN377" s="99" t="s">
        <v>2</v>
      </c>
      <c r="AO377" s="79" t="str">
        <f t="shared" si="128"/>
        <v>-</v>
      </c>
      <c r="AP377" s="95"/>
      <c r="AQ377" s="95"/>
      <c r="AR377" s="95" t="s">
        <v>86</v>
      </c>
      <c r="AS377" s="95" t="s">
        <v>86</v>
      </c>
      <c r="AT377" s="79" t="str">
        <f t="shared" si="131"/>
        <v>U</v>
      </c>
      <c r="AU377" s="95" t="s">
        <v>86</v>
      </c>
      <c r="AV377" s="95" t="s">
        <v>86</v>
      </c>
      <c r="AW377" s="95" t="s">
        <v>86</v>
      </c>
      <c r="AX377" s="79" t="str">
        <f t="shared" si="132"/>
        <v>U</v>
      </c>
      <c r="AY377" s="95" t="s">
        <v>86</v>
      </c>
      <c r="AZ377" s="95" t="s">
        <v>86</v>
      </c>
      <c r="BA377" s="95" t="s">
        <v>86</v>
      </c>
      <c r="BB377" s="39" t="s">
        <v>807</v>
      </c>
      <c r="BC377" s="39" t="s">
        <v>5</v>
      </c>
      <c r="BD377" s="3" t="str">
        <f t="shared" si="133"/>
        <v>Z</v>
      </c>
      <c r="BE377" s="39" t="s">
        <v>86</v>
      </c>
      <c r="BF377" s="39" t="s">
        <v>86</v>
      </c>
      <c r="BG377" s="3" t="str">
        <f t="shared" si="134"/>
        <v>U</v>
      </c>
      <c r="BH377" s="39" t="s">
        <v>86</v>
      </c>
      <c r="BI377" s="39" t="s">
        <v>86</v>
      </c>
      <c r="BJ377" s="39" t="s">
        <v>86</v>
      </c>
      <c r="BK377" s="39" t="s">
        <v>86</v>
      </c>
      <c r="BL377" s="3" t="str">
        <f t="shared" si="135"/>
        <v>U</v>
      </c>
      <c r="BM377" s="39" t="s">
        <v>86</v>
      </c>
      <c r="BN377" s="39" t="s">
        <v>86</v>
      </c>
      <c r="BO377" s="3" t="str">
        <f t="shared" si="136"/>
        <v>U</v>
      </c>
      <c r="BV377" s="3"/>
      <c r="BW377" s="3"/>
    </row>
    <row r="378" spans="1:75" x14ac:dyDescent="0.35">
      <c r="A378" s="3" t="s">
        <v>7</v>
      </c>
      <c r="B378" s="3" t="s">
        <v>2511</v>
      </c>
      <c r="C378" s="25" t="s">
        <v>796</v>
      </c>
      <c r="D378" s="25" t="s">
        <v>2531</v>
      </c>
      <c r="E378" s="3" t="s">
        <v>2509</v>
      </c>
      <c r="F378" s="3" t="s">
        <v>1189</v>
      </c>
      <c r="G378" s="3" t="s">
        <v>699</v>
      </c>
      <c r="H378" s="3">
        <v>0</v>
      </c>
      <c r="I378" s="29">
        <v>41967</v>
      </c>
      <c r="J378" s="25" t="s">
        <v>32</v>
      </c>
      <c r="K378" s="30" t="s">
        <v>740</v>
      </c>
      <c r="L378" s="60"/>
      <c r="M378" s="43" t="str">
        <f t="shared" si="117"/>
        <v>U U U U</v>
      </c>
      <c r="N378" s="43" t="str">
        <f t="shared" si="118"/>
        <v>U U U U U U</v>
      </c>
      <c r="O378" s="43" t="str">
        <f t="shared" si="137"/>
        <v>U U U</v>
      </c>
      <c r="P378" s="43" t="str">
        <f t="shared" si="130"/>
        <v>U U U</v>
      </c>
      <c r="R378" s="25" t="s">
        <v>55</v>
      </c>
      <c r="S378" s="25" t="s">
        <v>86</v>
      </c>
      <c r="T378" s="25" t="s">
        <v>86</v>
      </c>
      <c r="U378" s="25" t="s">
        <v>86</v>
      </c>
      <c r="V378" s="3" t="str">
        <f t="shared" si="119"/>
        <v>U</v>
      </c>
      <c r="W378" s="25" t="s">
        <v>86</v>
      </c>
      <c r="X378" s="3" t="str">
        <f t="shared" si="120"/>
        <v>U</v>
      </c>
      <c r="Y378" s="25" t="s">
        <v>86</v>
      </c>
      <c r="Z378" s="3" t="str">
        <f t="shared" si="121"/>
        <v>U</v>
      </c>
      <c r="AA378" s="3" t="s">
        <v>86</v>
      </c>
      <c r="AB378" s="3" t="str">
        <f t="shared" si="122"/>
        <v>U</v>
      </c>
      <c r="AC378" s="25" t="s">
        <v>86</v>
      </c>
      <c r="AD378" s="3" t="str">
        <f t="shared" si="123"/>
        <v>U</v>
      </c>
      <c r="AE378" s="25" t="s">
        <v>86</v>
      </c>
      <c r="AF378" s="25" t="s">
        <v>86</v>
      </c>
      <c r="AG378" s="3" t="str">
        <f t="shared" si="124"/>
        <v>U</v>
      </c>
      <c r="AH378" s="25" t="s">
        <v>86</v>
      </c>
      <c r="AI378" s="3" t="str">
        <f t="shared" si="125"/>
        <v>U</v>
      </c>
      <c r="AJ378" s="25" t="s">
        <v>86</v>
      </c>
      <c r="AK378" s="3" t="str">
        <f t="shared" si="126"/>
        <v>U</v>
      </c>
      <c r="AL378" s="25" t="s">
        <v>86</v>
      </c>
      <c r="AM378" s="3" t="str">
        <f t="shared" si="127"/>
        <v>U</v>
      </c>
      <c r="AN378" s="25" t="s">
        <v>86</v>
      </c>
      <c r="AO378" s="3" t="str">
        <f t="shared" si="128"/>
        <v>U</v>
      </c>
      <c r="AR378" s="5" t="s">
        <v>1153</v>
      </c>
      <c r="AS378" s="3" t="s">
        <v>1360</v>
      </c>
      <c r="AT378" s="3" t="str">
        <f t="shared" si="131"/>
        <v>U</v>
      </c>
      <c r="AU378" s="5" t="s">
        <v>1153</v>
      </c>
      <c r="AV378" s="5" t="s">
        <v>1153</v>
      </c>
      <c r="AW378" s="3" t="s">
        <v>1360</v>
      </c>
      <c r="AX378" s="3" t="str">
        <f t="shared" si="132"/>
        <v>U</v>
      </c>
      <c r="AY378" s="5" t="s">
        <v>86</v>
      </c>
      <c r="AZ378" s="5" t="s">
        <v>86</v>
      </c>
      <c r="BA378" s="5" t="s">
        <v>86</v>
      </c>
      <c r="BB378" s="5" t="s">
        <v>86</v>
      </c>
      <c r="BC378" s="3" t="s">
        <v>86</v>
      </c>
      <c r="BD378" s="3" t="str">
        <f t="shared" si="133"/>
        <v>U</v>
      </c>
      <c r="BE378" s="5" t="s">
        <v>1280</v>
      </c>
      <c r="BF378" s="5" t="s">
        <v>1360</v>
      </c>
      <c r="BG378" s="3" t="str">
        <f t="shared" si="134"/>
        <v>U</v>
      </c>
      <c r="BH378" s="5" t="s">
        <v>1280</v>
      </c>
      <c r="BI378" s="19" t="s">
        <v>86</v>
      </c>
      <c r="BJ378" s="19" t="s">
        <v>86</v>
      </c>
      <c r="BK378" s="5" t="s">
        <v>1360</v>
      </c>
      <c r="BL378" s="3" t="str">
        <f t="shared" si="135"/>
        <v>U</v>
      </c>
      <c r="BM378" s="3" t="s">
        <v>86</v>
      </c>
      <c r="BN378" s="3" t="s">
        <v>86</v>
      </c>
      <c r="BO378" s="3" t="str">
        <f t="shared" si="136"/>
        <v>U</v>
      </c>
      <c r="BU378" s="39"/>
    </row>
    <row r="379" spans="1:75" s="39" customFormat="1" x14ac:dyDescent="0.35">
      <c r="A379" s="39" t="s">
        <v>7</v>
      </c>
      <c r="B379" s="39" t="s">
        <v>2511</v>
      </c>
      <c r="C379" s="47" t="s">
        <v>797</v>
      </c>
      <c r="D379" s="47" t="s">
        <v>2531</v>
      </c>
      <c r="E379" s="39" t="s">
        <v>2509</v>
      </c>
      <c r="F379" s="39" t="s">
        <v>1188</v>
      </c>
      <c r="G379" s="39" t="s">
        <v>726</v>
      </c>
      <c r="H379" s="39">
        <v>0</v>
      </c>
      <c r="I379" s="51">
        <v>41967</v>
      </c>
      <c r="J379" s="47" t="s">
        <v>32</v>
      </c>
      <c r="K379" s="52" t="s">
        <v>774</v>
      </c>
      <c r="L379" s="53" t="s">
        <v>775</v>
      </c>
      <c r="M379" s="43" t="str">
        <f t="shared" si="117"/>
        <v>H5 R E U</v>
      </c>
      <c r="N379" s="43" t="str">
        <f t="shared" si="118"/>
        <v>S - - - - -</v>
      </c>
      <c r="O379" s="43" t="str">
        <f t="shared" si="137"/>
        <v>U U -</v>
      </c>
      <c r="P379" s="43" t="str">
        <f t="shared" si="130"/>
        <v>U U U</v>
      </c>
      <c r="Q379" s="95" t="s">
        <v>1843</v>
      </c>
      <c r="R379" s="99" t="s">
        <v>2080</v>
      </c>
      <c r="S379" s="99" t="s">
        <v>5</v>
      </c>
      <c r="T379" s="99" t="s">
        <v>5</v>
      </c>
      <c r="U379" s="99" t="s">
        <v>5</v>
      </c>
      <c r="V379" s="79" t="str">
        <f t="shared" si="119"/>
        <v>H5</v>
      </c>
      <c r="W379" s="99" t="s">
        <v>5</v>
      </c>
      <c r="X379" s="79" t="str">
        <f t="shared" si="120"/>
        <v>R</v>
      </c>
      <c r="Y379" s="99" t="s">
        <v>5</v>
      </c>
      <c r="Z379" s="79" t="str">
        <f t="shared" si="121"/>
        <v>E</v>
      </c>
      <c r="AA379" s="95" t="s">
        <v>86</v>
      </c>
      <c r="AB379" s="79" t="str">
        <f t="shared" si="122"/>
        <v>U</v>
      </c>
      <c r="AC379" s="99" t="s">
        <v>5</v>
      </c>
      <c r="AD379" s="79" t="str">
        <f t="shared" si="123"/>
        <v>S</v>
      </c>
      <c r="AE379" s="99" t="s">
        <v>2</v>
      </c>
      <c r="AF379" s="99" t="s">
        <v>2</v>
      </c>
      <c r="AG379" s="79" t="str">
        <f t="shared" si="124"/>
        <v>-</v>
      </c>
      <c r="AH379" s="99" t="s">
        <v>2</v>
      </c>
      <c r="AI379" s="79" t="str">
        <f t="shared" si="125"/>
        <v>-</v>
      </c>
      <c r="AJ379" s="99" t="s">
        <v>2</v>
      </c>
      <c r="AK379" s="79" t="str">
        <f t="shared" si="126"/>
        <v>-</v>
      </c>
      <c r="AL379" s="99" t="s">
        <v>2</v>
      </c>
      <c r="AM379" s="79" t="str">
        <f t="shared" si="127"/>
        <v>-</v>
      </c>
      <c r="AN379" s="99" t="s">
        <v>2</v>
      </c>
      <c r="AO379" s="79" t="str">
        <f t="shared" si="128"/>
        <v>-</v>
      </c>
      <c r="AP379" s="95"/>
      <c r="AQ379" s="95"/>
      <c r="AR379" s="95" t="s">
        <v>86</v>
      </c>
      <c r="AS379" s="95" t="s">
        <v>86</v>
      </c>
      <c r="AT379" s="79" t="str">
        <f t="shared" si="131"/>
        <v>U</v>
      </c>
      <c r="AU379" s="95" t="s">
        <v>86</v>
      </c>
      <c r="AV379" s="95" t="s">
        <v>86</v>
      </c>
      <c r="AW379" s="95" t="s">
        <v>86</v>
      </c>
      <c r="AX379" s="79" t="str">
        <f t="shared" si="132"/>
        <v>U</v>
      </c>
      <c r="AY379" s="95" t="s">
        <v>86</v>
      </c>
      <c r="AZ379" s="95" t="s">
        <v>86</v>
      </c>
      <c r="BA379" s="95" t="s">
        <v>86</v>
      </c>
      <c r="BB379" s="39" t="s">
        <v>1271</v>
      </c>
      <c r="BC379" s="39" t="s">
        <v>2</v>
      </c>
      <c r="BD379" s="3" t="str">
        <f t="shared" si="133"/>
        <v>-</v>
      </c>
      <c r="BE379" s="39" t="s">
        <v>86</v>
      </c>
      <c r="BF379" s="39" t="s">
        <v>86</v>
      </c>
      <c r="BG379" s="3" t="str">
        <f t="shared" si="134"/>
        <v>U</v>
      </c>
      <c r="BH379" s="39" t="s">
        <v>86</v>
      </c>
      <c r="BI379" s="39" t="s">
        <v>86</v>
      </c>
      <c r="BJ379" s="39" t="s">
        <v>86</v>
      </c>
      <c r="BK379" s="39" t="s">
        <v>86</v>
      </c>
      <c r="BL379" s="3" t="str">
        <f t="shared" si="135"/>
        <v>U</v>
      </c>
      <c r="BM379" s="39" t="s">
        <v>86</v>
      </c>
      <c r="BN379" s="39" t="s">
        <v>86</v>
      </c>
      <c r="BO379" s="3" t="str">
        <f t="shared" si="136"/>
        <v>U</v>
      </c>
      <c r="BV379" s="3"/>
      <c r="BW379" s="3"/>
    </row>
    <row r="380" spans="1:75" s="39" customFormat="1" x14ac:dyDescent="0.35">
      <c r="A380" s="39" t="s">
        <v>7</v>
      </c>
      <c r="B380" s="39" t="s">
        <v>2511</v>
      </c>
      <c r="C380" s="47" t="s">
        <v>798</v>
      </c>
      <c r="D380" s="47" t="s">
        <v>2531</v>
      </c>
      <c r="E380" s="39" t="s">
        <v>2509</v>
      </c>
      <c r="F380" s="39" t="s">
        <v>1190</v>
      </c>
      <c r="G380" s="39" t="s">
        <v>719</v>
      </c>
      <c r="H380" s="39">
        <v>0</v>
      </c>
      <c r="I380" s="51">
        <v>41975</v>
      </c>
      <c r="J380" s="47" t="s">
        <v>35</v>
      </c>
      <c r="K380" s="52" t="s">
        <v>763</v>
      </c>
      <c r="L380" s="53" t="s">
        <v>764</v>
      </c>
      <c r="M380" s="43" t="str">
        <f t="shared" si="117"/>
        <v>H5 R - U</v>
      </c>
      <c r="N380" s="43" t="str">
        <f t="shared" si="118"/>
        <v>S - - - - -</v>
      </c>
      <c r="O380" s="43" t="str">
        <f t="shared" si="137"/>
        <v>U U -</v>
      </c>
      <c r="P380" s="43" t="str">
        <f t="shared" si="130"/>
        <v>U U U</v>
      </c>
      <c r="Q380" s="95" t="s">
        <v>1847</v>
      </c>
      <c r="R380" s="99" t="s">
        <v>2080</v>
      </c>
      <c r="S380" s="99" t="s">
        <v>5</v>
      </c>
      <c r="T380" s="99" t="s">
        <v>5</v>
      </c>
      <c r="U380" s="99" t="s">
        <v>5</v>
      </c>
      <c r="V380" s="79" t="str">
        <f t="shared" si="119"/>
        <v>H5</v>
      </c>
      <c r="W380" s="99" t="s">
        <v>5</v>
      </c>
      <c r="X380" s="79" t="str">
        <f t="shared" si="120"/>
        <v>R</v>
      </c>
      <c r="Y380" s="99" t="s">
        <v>2</v>
      </c>
      <c r="Z380" s="79" t="str">
        <f t="shared" si="121"/>
        <v>-</v>
      </c>
      <c r="AA380" s="95" t="s">
        <v>86</v>
      </c>
      <c r="AB380" s="79" t="str">
        <f t="shared" si="122"/>
        <v>U</v>
      </c>
      <c r="AC380" s="99" t="s">
        <v>5</v>
      </c>
      <c r="AD380" s="79" t="str">
        <f t="shared" si="123"/>
        <v>S</v>
      </c>
      <c r="AE380" s="99" t="s">
        <v>2</v>
      </c>
      <c r="AF380" s="99" t="s">
        <v>2</v>
      </c>
      <c r="AG380" s="79" t="str">
        <f t="shared" si="124"/>
        <v>-</v>
      </c>
      <c r="AH380" s="99" t="s">
        <v>2</v>
      </c>
      <c r="AI380" s="79" t="str">
        <f t="shared" si="125"/>
        <v>-</v>
      </c>
      <c r="AJ380" s="99" t="s">
        <v>2</v>
      </c>
      <c r="AK380" s="79" t="str">
        <f t="shared" si="126"/>
        <v>-</v>
      </c>
      <c r="AL380" s="99" t="s">
        <v>2</v>
      </c>
      <c r="AM380" s="79" t="str">
        <f t="shared" si="127"/>
        <v>-</v>
      </c>
      <c r="AN380" s="99" t="s">
        <v>2</v>
      </c>
      <c r="AO380" s="79" t="str">
        <f t="shared" si="128"/>
        <v>-</v>
      </c>
      <c r="AP380" s="95"/>
      <c r="AQ380" s="95"/>
      <c r="AR380" s="95" t="s">
        <v>86</v>
      </c>
      <c r="AS380" s="95" t="s">
        <v>86</v>
      </c>
      <c r="AT380" s="79" t="str">
        <f t="shared" si="131"/>
        <v>U</v>
      </c>
      <c r="AU380" s="95" t="s">
        <v>86</v>
      </c>
      <c r="AV380" s="95" t="s">
        <v>86</v>
      </c>
      <c r="AW380" s="95" t="s">
        <v>86</v>
      </c>
      <c r="AX380" s="79" t="str">
        <f t="shared" si="132"/>
        <v>U</v>
      </c>
      <c r="AY380" s="95" t="s">
        <v>86</v>
      </c>
      <c r="AZ380" s="95" t="s">
        <v>86</v>
      </c>
      <c r="BA380" s="95" t="s">
        <v>86</v>
      </c>
      <c r="BB380" s="39" t="s">
        <v>1271</v>
      </c>
      <c r="BC380" s="39" t="s">
        <v>2</v>
      </c>
      <c r="BD380" s="3" t="str">
        <f t="shared" si="133"/>
        <v>-</v>
      </c>
      <c r="BE380" s="39" t="s">
        <v>86</v>
      </c>
      <c r="BF380" s="39" t="s">
        <v>86</v>
      </c>
      <c r="BG380" s="3" t="str">
        <f t="shared" si="134"/>
        <v>U</v>
      </c>
      <c r="BH380" s="39" t="s">
        <v>86</v>
      </c>
      <c r="BI380" s="39" t="s">
        <v>86</v>
      </c>
      <c r="BJ380" s="39" t="s">
        <v>86</v>
      </c>
      <c r="BK380" s="39" t="s">
        <v>86</v>
      </c>
      <c r="BL380" s="3" t="str">
        <f t="shared" si="135"/>
        <v>U</v>
      </c>
      <c r="BM380" s="39" t="s">
        <v>86</v>
      </c>
      <c r="BN380" s="39" t="s">
        <v>86</v>
      </c>
      <c r="BO380" s="3" t="str">
        <f t="shared" si="136"/>
        <v>U</v>
      </c>
    </row>
    <row r="381" spans="1:75" s="39" customFormat="1" x14ac:dyDescent="0.35">
      <c r="A381" s="39" t="s">
        <v>7</v>
      </c>
      <c r="B381" s="39" t="s">
        <v>2511</v>
      </c>
      <c r="C381" s="47" t="s">
        <v>799</v>
      </c>
      <c r="D381" s="47" t="s">
        <v>2531</v>
      </c>
      <c r="E381" s="39" t="s">
        <v>2509</v>
      </c>
      <c r="F381" s="39" t="s">
        <v>1191</v>
      </c>
      <c r="G381" s="39" t="s">
        <v>722</v>
      </c>
      <c r="H381" s="39">
        <v>0</v>
      </c>
      <c r="I381" s="51">
        <v>41977</v>
      </c>
      <c r="J381" s="47" t="s">
        <v>35</v>
      </c>
      <c r="K381" s="52" t="s">
        <v>767</v>
      </c>
      <c r="L381" s="53" t="s">
        <v>768</v>
      </c>
      <c r="M381" s="43" t="str">
        <f t="shared" si="117"/>
        <v>H5 R E U</v>
      </c>
      <c r="N381" s="43" t="str">
        <f t="shared" si="118"/>
        <v>- - - - - U</v>
      </c>
      <c r="O381" s="43" t="str">
        <f t="shared" si="137"/>
        <v>U U Z</v>
      </c>
      <c r="P381" s="43" t="str">
        <f t="shared" si="130"/>
        <v>U U U</v>
      </c>
      <c r="Q381" s="39" t="s">
        <v>1845</v>
      </c>
      <c r="R381" s="47" t="s">
        <v>2080</v>
      </c>
      <c r="S381" s="47" t="s">
        <v>5</v>
      </c>
      <c r="T381" s="47" t="s">
        <v>5</v>
      </c>
      <c r="U381" s="47" t="s">
        <v>5</v>
      </c>
      <c r="V381" s="3" t="str">
        <f t="shared" si="119"/>
        <v>H5</v>
      </c>
      <c r="W381" s="47" t="s">
        <v>5</v>
      </c>
      <c r="X381" s="3" t="str">
        <f t="shared" si="120"/>
        <v>R</v>
      </c>
      <c r="Y381" s="47" t="s">
        <v>5</v>
      </c>
      <c r="Z381" s="3" t="str">
        <f t="shared" si="121"/>
        <v>E</v>
      </c>
      <c r="AA381" s="39" t="s">
        <v>86</v>
      </c>
      <c r="AB381" s="3" t="str">
        <f t="shared" si="122"/>
        <v>U</v>
      </c>
      <c r="AC381" s="47" t="s">
        <v>2</v>
      </c>
      <c r="AD381" s="3" t="str">
        <f t="shared" si="123"/>
        <v>-</v>
      </c>
      <c r="AE381" s="47" t="s">
        <v>2</v>
      </c>
      <c r="AF381" s="47" t="s">
        <v>2</v>
      </c>
      <c r="AG381" s="3" t="str">
        <f t="shared" si="124"/>
        <v>-</v>
      </c>
      <c r="AH381" s="47" t="s">
        <v>2</v>
      </c>
      <c r="AI381" s="3" t="str">
        <f t="shared" si="125"/>
        <v>-</v>
      </c>
      <c r="AJ381" s="47" t="s">
        <v>2</v>
      </c>
      <c r="AK381" s="3" t="str">
        <f t="shared" si="126"/>
        <v>-</v>
      </c>
      <c r="AL381" s="47" t="s">
        <v>2</v>
      </c>
      <c r="AM381" s="3" t="str">
        <f t="shared" si="127"/>
        <v>-</v>
      </c>
      <c r="AN381" s="47" t="s">
        <v>86</v>
      </c>
      <c r="AO381" s="3" t="str">
        <f t="shared" si="128"/>
        <v>U</v>
      </c>
      <c r="AR381" s="39" t="s">
        <v>86</v>
      </c>
      <c r="AS381" s="39" t="s">
        <v>86</v>
      </c>
      <c r="AT381" s="3" t="str">
        <f t="shared" si="131"/>
        <v>U</v>
      </c>
      <c r="AU381" s="39" t="s">
        <v>86</v>
      </c>
      <c r="AV381" s="39" t="s">
        <v>86</v>
      </c>
      <c r="AW381" s="39" t="s">
        <v>86</v>
      </c>
      <c r="AX381" s="3" t="str">
        <f t="shared" si="132"/>
        <v>U</v>
      </c>
      <c r="AY381" s="39" t="s">
        <v>86</v>
      </c>
      <c r="AZ381" s="39" t="s">
        <v>86</v>
      </c>
      <c r="BA381" s="39" t="s">
        <v>86</v>
      </c>
      <c r="BB381" s="39" t="s">
        <v>389</v>
      </c>
      <c r="BC381" s="39" t="s">
        <v>5</v>
      </c>
      <c r="BD381" s="3" t="str">
        <f t="shared" si="133"/>
        <v>Z</v>
      </c>
      <c r="BE381" s="39" t="s">
        <v>86</v>
      </c>
      <c r="BF381" s="39" t="s">
        <v>86</v>
      </c>
      <c r="BG381" s="3" t="str">
        <f t="shared" si="134"/>
        <v>U</v>
      </c>
      <c r="BH381" s="39" t="s">
        <v>86</v>
      </c>
      <c r="BI381" s="39" t="s">
        <v>86</v>
      </c>
      <c r="BJ381" s="39" t="s">
        <v>86</v>
      </c>
      <c r="BK381" s="39" t="s">
        <v>86</v>
      </c>
      <c r="BL381" s="3" t="str">
        <f t="shared" si="135"/>
        <v>U</v>
      </c>
      <c r="BM381" s="39" t="s">
        <v>86</v>
      </c>
      <c r="BN381" s="39" t="s">
        <v>86</v>
      </c>
      <c r="BO381" s="3" t="str">
        <f t="shared" si="136"/>
        <v>U</v>
      </c>
      <c r="BU381" s="10"/>
    </row>
    <row r="382" spans="1:75" x14ac:dyDescent="0.35">
      <c r="A382" s="3" t="s">
        <v>7</v>
      </c>
      <c r="B382" s="3" t="s">
        <v>2511</v>
      </c>
      <c r="C382" s="6" t="s">
        <v>34</v>
      </c>
      <c r="D382" s="25" t="s">
        <v>2531</v>
      </c>
      <c r="E382" s="3" t="s">
        <v>2509</v>
      </c>
      <c r="F382" s="3" t="s">
        <v>222</v>
      </c>
      <c r="G382" s="3" t="s">
        <v>691</v>
      </c>
      <c r="H382" s="28">
        <v>0</v>
      </c>
      <c r="I382" s="29">
        <v>41667</v>
      </c>
      <c r="J382" s="6" t="s">
        <v>35</v>
      </c>
      <c r="K382" s="34" t="s">
        <v>36</v>
      </c>
      <c r="L382" s="31" t="s">
        <v>38</v>
      </c>
      <c r="M382" s="43" t="str">
        <f t="shared" si="117"/>
        <v>H1 R E U</v>
      </c>
      <c r="N382" s="43" t="str">
        <f t="shared" si="118"/>
        <v>S - - - - -</v>
      </c>
      <c r="O382" s="43" t="str">
        <f t="shared" si="137"/>
        <v>U U Z</v>
      </c>
      <c r="P382" s="43" t="str">
        <f t="shared" si="130"/>
        <v>U U U</v>
      </c>
      <c r="Q382" s="25" t="s">
        <v>37</v>
      </c>
      <c r="R382" s="25" t="s">
        <v>2080</v>
      </c>
      <c r="S382" s="25" t="s">
        <v>5</v>
      </c>
      <c r="T382" s="25" t="s">
        <v>5</v>
      </c>
      <c r="U382" s="25" t="s">
        <v>2</v>
      </c>
      <c r="V382" s="3" t="str">
        <f t="shared" si="119"/>
        <v>H1</v>
      </c>
      <c r="W382" s="25" t="s">
        <v>5</v>
      </c>
      <c r="X382" s="3" t="str">
        <f t="shared" si="120"/>
        <v>R</v>
      </c>
      <c r="Y382" s="25" t="s">
        <v>5</v>
      </c>
      <c r="Z382" s="3" t="str">
        <f t="shared" si="121"/>
        <v>E</v>
      </c>
      <c r="AA382" s="3" t="s">
        <v>86</v>
      </c>
      <c r="AB382" s="3" t="str">
        <f t="shared" si="122"/>
        <v>U</v>
      </c>
      <c r="AC382" s="25" t="s">
        <v>5</v>
      </c>
      <c r="AD382" s="3" t="str">
        <f t="shared" si="123"/>
        <v>S</v>
      </c>
      <c r="AE382" s="25" t="s">
        <v>2</v>
      </c>
      <c r="AF382" s="25" t="s">
        <v>2</v>
      </c>
      <c r="AG382" s="3" t="str">
        <f t="shared" si="124"/>
        <v>-</v>
      </c>
      <c r="AH382" s="25" t="s">
        <v>2</v>
      </c>
      <c r="AI382" s="3" t="str">
        <f t="shared" si="125"/>
        <v>-</v>
      </c>
      <c r="AJ382" s="25" t="s">
        <v>2</v>
      </c>
      <c r="AK382" s="3" t="str">
        <f t="shared" si="126"/>
        <v>-</v>
      </c>
      <c r="AL382" s="25" t="s">
        <v>2</v>
      </c>
      <c r="AM382" s="3" t="str">
        <f t="shared" si="127"/>
        <v>-</v>
      </c>
      <c r="AN382" s="25" t="s">
        <v>2</v>
      </c>
      <c r="AO382" s="3" t="str">
        <f t="shared" si="128"/>
        <v>-</v>
      </c>
      <c r="AR382" s="3" t="s">
        <v>86</v>
      </c>
      <c r="AS382" s="3" t="s">
        <v>86</v>
      </c>
      <c r="AT382" s="3" t="str">
        <f t="shared" si="131"/>
        <v>U</v>
      </c>
      <c r="AU382" s="3" t="s">
        <v>86</v>
      </c>
      <c r="AV382" s="3" t="s">
        <v>86</v>
      </c>
      <c r="AW382" s="3" t="s">
        <v>86</v>
      </c>
      <c r="AX382" s="3" t="str">
        <f t="shared" si="132"/>
        <v>U</v>
      </c>
      <c r="AY382" s="3" t="s">
        <v>86</v>
      </c>
      <c r="AZ382" s="3" t="s">
        <v>86</v>
      </c>
      <c r="BA382" s="25" t="s">
        <v>86</v>
      </c>
      <c r="BB382" s="25" t="s">
        <v>402</v>
      </c>
      <c r="BC382" s="25" t="s">
        <v>5</v>
      </c>
      <c r="BD382" s="3" t="str">
        <f t="shared" si="133"/>
        <v>Z</v>
      </c>
      <c r="BE382" s="3" t="s">
        <v>86</v>
      </c>
      <c r="BF382" s="25" t="s">
        <v>86</v>
      </c>
      <c r="BG382" s="3" t="str">
        <f t="shared" si="134"/>
        <v>U</v>
      </c>
      <c r="BH382" s="3" t="s">
        <v>86</v>
      </c>
      <c r="BI382" s="3" t="s">
        <v>86</v>
      </c>
      <c r="BJ382" s="3" t="s">
        <v>86</v>
      </c>
      <c r="BK382" s="3" t="s">
        <v>86</v>
      </c>
      <c r="BL382" s="3" t="str">
        <f t="shared" si="135"/>
        <v>U</v>
      </c>
      <c r="BM382" s="3" t="s">
        <v>86</v>
      </c>
      <c r="BN382" s="3" t="s">
        <v>86</v>
      </c>
      <c r="BO382" s="3" t="str">
        <f t="shared" si="136"/>
        <v>U</v>
      </c>
      <c r="BU382" s="39"/>
    </row>
    <row r="383" spans="1:75" x14ac:dyDescent="0.35">
      <c r="A383" s="3" t="s">
        <v>7</v>
      </c>
      <c r="B383" s="3" t="s">
        <v>2511</v>
      </c>
      <c r="C383" s="25" t="s">
        <v>659</v>
      </c>
      <c r="D383" s="25" t="s">
        <v>2531</v>
      </c>
      <c r="E383" s="3" t="s">
        <v>2509</v>
      </c>
      <c r="F383" s="3" t="s">
        <v>1163</v>
      </c>
      <c r="G383" s="3" t="s">
        <v>691</v>
      </c>
      <c r="H383" s="3">
        <v>6</v>
      </c>
      <c r="I383" s="29">
        <v>41871</v>
      </c>
      <c r="J383" s="25" t="s">
        <v>39</v>
      </c>
      <c r="K383" s="30" t="s">
        <v>729</v>
      </c>
      <c r="L383" s="60"/>
      <c r="M383" s="43" t="str">
        <f t="shared" si="117"/>
        <v>U U U U</v>
      </c>
      <c r="N383" s="43" t="str">
        <f t="shared" si="118"/>
        <v>U U U U U U</v>
      </c>
      <c r="O383" s="43" t="str">
        <f t="shared" si="137"/>
        <v>U U U</v>
      </c>
      <c r="P383" s="43" t="str">
        <f t="shared" si="130"/>
        <v>U U U</v>
      </c>
      <c r="R383" s="25" t="s">
        <v>55</v>
      </c>
      <c r="S383" s="25" t="s">
        <v>86</v>
      </c>
      <c r="T383" s="25" t="s">
        <v>86</v>
      </c>
      <c r="U383" s="25" t="s">
        <v>86</v>
      </c>
      <c r="V383" s="3" t="str">
        <f t="shared" si="119"/>
        <v>U</v>
      </c>
      <c r="W383" s="25" t="s">
        <v>86</v>
      </c>
      <c r="X383" s="3" t="str">
        <f t="shared" si="120"/>
        <v>U</v>
      </c>
      <c r="Y383" s="25" t="s">
        <v>86</v>
      </c>
      <c r="Z383" s="3" t="str">
        <f t="shared" si="121"/>
        <v>U</v>
      </c>
      <c r="AA383" s="3" t="s">
        <v>86</v>
      </c>
      <c r="AB383" s="3" t="str">
        <f t="shared" si="122"/>
        <v>U</v>
      </c>
      <c r="AC383" s="25" t="s">
        <v>86</v>
      </c>
      <c r="AD383" s="3" t="str">
        <f t="shared" si="123"/>
        <v>U</v>
      </c>
      <c r="AE383" s="25" t="s">
        <v>86</v>
      </c>
      <c r="AF383" s="25" t="s">
        <v>86</v>
      </c>
      <c r="AG383" s="3" t="str">
        <f t="shared" si="124"/>
        <v>U</v>
      </c>
      <c r="AH383" s="25" t="s">
        <v>86</v>
      </c>
      <c r="AI383" s="3" t="str">
        <f t="shared" si="125"/>
        <v>U</v>
      </c>
      <c r="AJ383" s="25" t="s">
        <v>86</v>
      </c>
      <c r="AK383" s="3" t="str">
        <f t="shared" si="126"/>
        <v>U</v>
      </c>
      <c r="AL383" s="25" t="s">
        <v>86</v>
      </c>
      <c r="AM383" s="3" t="str">
        <f t="shared" si="127"/>
        <v>U</v>
      </c>
      <c r="AN383" s="25" t="s">
        <v>86</v>
      </c>
      <c r="AO383" s="3" t="str">
        <f t="shared" si="128"/>
        <v>U</v>
      </c>
      <c r="AR383" s="3" t="s">
        <v>86</v>
      </c>
      <c r="AS383" s="3" t="s">
        <v>86</v>
      </c>
      <c r="AT383" s="3" t="str">
        <f t="shared" si="131"/>
        <v>U</v>
      </c>
      <c r="AU383" s="3" t="s">
        <v>86</v>
      </c>
      <c r="AV383" s="3" t="s">
        <v>86</v>
      </c>
      <c r="AW383" s="3" t="s">
        <v>86</v>
      </c>
      <c r="AX383" s="3" t="str">
        <f t="shared" si="132"/>
        <v>U</v>
      </c>
      <c r="AY383" s="3" t="s">
        <v>86</v>
      </c>
      <c r="AZ383" s="3" t="s">
        <v>86</v>
      </c>
      <c r="BA383" s="3" t="s">
        <v>86</v>
      </c>
      <c r="BB383" s="3" t="s">
        <v>86</v>
      </c>
      <c r="BC383" s="3" t="s">
        <v>86</v>
      </c>
      <c r="BD383" s="3" t="str">
        <f t="shared" si="133"/>
        <v>U</v>
      </c>
      <c r="BE383" s="3" t="s">
        <v>86</v>
      </c>
      <c r="BF383" s="3" t="s">
        <v>86</v>
      </c>
      <c r="BG383" s="3" t="str">
        <f t="shared" si="134"/>
        <v>U</v>
      </c>
      <c r="BH383" s="3" t="s">
        <v>86</v>
      </c>
      <c r="BI383" s="3" t="s">
        <v>86</v>
      </c>
      <c r="BJ383" s="3" t="s">
        <v>86</v>
      </c>
      <c r="BK383" s="3" t="s">
        <v>86</v>
      </c>
      <c r="BL383" s="3" t="str">
        <f t="shared" si="135"/>
        <v>U</v>
      </c>
      <c r="BM383" s="3" t="s">
        <v>86</v>
      </c>
      <c r="BN383" s="3" t="s">
        <v>86</v>
      </c>
      <c r="BO383" s="3" t="str">
        <f t="shared" si="136"/>
        <v>U</v>
      </c>
      <c r="BV383" s="39"/>
      <c r="BW383" s="39"/>
    </row>
    <row r="384" spans="1:75" x14ac:dyDescent="0.35">
      <c r="A384" s="3" t="s">
        <v>7</v>
      </c>
      <c r="B384" s="3" t="s">
        <v>2511</v>
      </c>
      <c r="C384" s="25" t="s">
        <v>660</v>
      </c>
      <c r="D384" s="25" t="s">
        <v>2531</v>
      </c>
      <c r="E384" s="3" t="s">
        <v>2509</v>
      </c>
      <c r="F384" s="3" t="s">
        <v>1175</v>
      </c>
      <c r="G384" s="3" t="s">
        <v>691</v>
      </c>
      <c r="H384" s="3">
        <v>7</v>
      </c>
      <c r="I384" s="29">
        <v>41911</v>
      </c>
      <c r="J384" s="25" t="s">
        <v>35</v>
      </c>
      <c r="K384" s="30" t="s">
        <v>730</v>
      </c>
      <c r="L384" s="31"/>
      <c r="M384" s="43" t="str">
        <f t="shared" si="117"/>
        <v>U U U U</v>
      </c>
      <c r="N384" s="43" t="str">
        <f t="shared" si="118"/>
        <v>U U U U U U</v>
      </c>
      <c r="O384" s="43" t="str">
        <f t="shared" si="137"/>
        <v>U U U</v>
      </c>
      <c r="P384" s="43" t="str">
        <f t="shared" si="130"/>
        <v>U U U</v>
      </c>
      <c r="R384" s="25" t="s">
        <v>55</v>
      </c>
      <c r="S384" s="25" t="s">
        <v>86</v>
      </c>
      <c r="T384" s="25" t="s">
        <v>86</v>
      </c>
      <c r="U384" s="25" t="s">
        <v>86</v>
      </c>
      <c r="V384" s="3" t="str">
        <f t="shared" si="119"/>
        <v>U</v>
      </c>
      <c r="W384" s="25" t="s">
        <v>86</v>
      </c>
      <c r="X384" s="3" t="str">
        <f t="shared" si="120"/>
        <v>U</v>
      </c>
      <c r="Y384" s="25" t="s">
        <v>86</v>
      </c>
      <c r="Z384" s="3" t="str">
        <f t="shared" si="121"/>
        <v>U</v>
      </c>
      <c r="AA384" s="3" t="s">
        <v>86</v>
      </c>
      <c r="AB384" s="3" t="str">
        <f t="shared" si="122"/>
        <v>U</v>
      </c>
      <c r="AC384" s="25" t="s">
        <v>86</v>
      </c>
      <c r="AD384" s="3" t="str">
        <f t="shared" si="123"/>
        <v>U</v>
      </c>
      <c r="AE384" s="25" t="s">
        <v>86</v>
      </c>
      <c r="AF384" s="25" t="s">
        <v>86</v>
      </c>
      <c r="AG384" s="3" t="str">
        <f t="shared" si="124"/>
        <v>U</v>
      </c>
      <c r="AH384" s="25" t="s">
        <v>86</v>
      </c>
      <c r="AI384" s="3" t="str">
        <f t="shared" si="125"/>
        <v>U</v>
      </c>
      <c r="AJ384" s="25" t="s">
        <v>86</v>
      </c>
      <c r="AK384" s="3" t="str">
        <f t="shared" si="126"/>
        <v>U</v>
      </c>
      <c r="AL384" s="25" t="s">
        <v>86</v>
      </c>
      <c r="AM384" s="3" t="str">
        <f t="shared" si="127"/>
        <v>U</v>
      </c>
      <c r="AN384" s="25" t="s">
        <v>86</v>
      </c>
      <c r="AO384" s="3" t="str">
        <f t="shared" si="128"/>
        <v>U</v>
      </c>
      <c r="AR384" s="3" t="s">
        <v>86</v>
      </c>
      <c r="AS384" s="3" t="s">
        <v>86</v>
      </c>
      <c r="AT384" s="3" t="str">
        <f t="shared" si="131"/>
        <v>U</v>
      </c>
      <c r="AU384" s="3" t="s">
        <v>86</v>
      </c>
      <c r="AV384" s="3" t="s">
        <v>86</v>
      </c>
      <c r="AW384" s="3" t="s">
        <v>86</v>
      </c>
      <c r="AX384" s="3" t="str">
        <f t="shared" si="132"/>
        <v>U</v>
      </c>
      <c r="AY384" s="3" t="s">
        <v>86</v>
      </c>
      <c r="AZ384" s="3" t="s">
        <v>86</v>
      </c>
      <c r="BA384" s="3" t="s">
        <v>86</v>
      </c>
      <c r="BB384" s="3" t="s">
        <v>86</v>
      </c>
      <c r="BC384" s="3" t="s">
        <v>86</v>
      </c>
      <c r="BD384" s="3" t="str">
        <f t="shared" si="133"/>
        <v>U</v>
      </c>
      <c r="BE384" s="3" t="s">
        <v>86</v>
      </c>
      <c r="BF384" s="3" t="s">
        <v>86</v>
      </c>
      <c r="BG384" s="3" t="str">
        <f t="shared" si="134"/>
        <v>U</v>
      </c>
      <c r="BH384" s="3" t="s">
        <v>86</v>
      </c>
      <c r="BI384" s="3" t="s">
        <v>86</v>
      </c>
      <c r="BJ384" s="3" t="s">
        <v>86</v>
      </c>
      <c r="BK384" s="3" t="s">
        <v>86</v>
      </c>
      <c r="BL384" s="3" t="str">
        <f t="shared" si="135"/>
        <v>U</v>
      </c>
      <c r="BM384" s="3" t="s">
        <v>86</v>
      </c>
      <c r="BN384" s="3" t="s">
        <v>86</v>
      </c>
      <c r="BO384" s="3" t="str">
        <f t="shared" si="136"/>
        <v>U</v>
      </c>
      <c r="BU384" s="39"/>
      <c r="BV384" s="39"/>
      <c r="BW384" s="39"/>
    </row>
    <row r="385" spans="1:75" x14ac:dyDescent="0.35">
      <c r="A385" s="3" t="s">
        <v>7</v>
      </c>
      <c r="B385" s="3" t="s">
        <v>2511</v>
      </c>
      <c r="C385" s="3" t="s">
        <v>172</v>
      </c>
      <c r="D385" s="25" t="s">
        <v>2531</v>
      </c>
      <c r="E385" s="3" t="s">
        <v>2509</v>
      </c>
      <c r="F385" s="3" t="s">
        <v>221</v>
      </c>
      <c r="G385" s="3" t="s">
        <v>727</v>
      </c>
      <c r="H385" s="4">
        <v>0</v>
      </c>
      <c r="I385" s="5">
        <v>41671</v>
      </c>
      <c r="J385" s="5" t="s">
        <v>32</v>
      </c>
      <c r="K385" s="26" t="s">
        <v>176</v>
      </c>
      <c r="L385" s="27"/>
      <c r="M385" s="43" t="str">
        <f t="shared" si="117"/>
        <v>U U U U</v>
      </c>
      <c r="N385" s="43" t="str">
        <f t="shared" si="118"/>
        <v>U U U U U U</v>
      </c>
      <c r="O385" s="43" t="str">
        <f t="shared" si="137"/>
        <v>U U U</v>
      </c>
      <c r="P385" s="43" t="str">
        <f t="shared" si="130"/>
        <v>U U U</v>
      </c>
      <c r="Q385" s="5"/>
      <c r="R385" s="5" t="s">
        <v>55</v>
      </c>
      <c r="S385" s="5" t="s">
        <v>86</v>
      </c>
      <c r="T385" s="5" t="s">
        <v>86</v>
      </c>
      <c r="U385" s="5" t="s">
        <v>86</v>
      </c>
      <c r="V385" s="3" t="str">
        <f t="shared" si="119"/>
        <v>U</v>
      </c>
      <c r="W385" s="5" t="s">
        <v>86</v>
      </c>
      <c r="X385" s="3" t="str">
        <f t="shared" si="120"/>
        <v>U</v>
      </c>
      <c r="Y385" s="5" t="s">
        <v>86</v>
      </c>
      <c r="Z385" s="3" t="str">
        <f t="shared" si="121"/>
        <v>U</v>
      </c>
      <c r="AA385" s="5" t="s">
        <v>86</v>
      </c>
      <c r="AB385" s="3" t="str">
        <f t="shared" si="122"/>
        <v>U</v>
      </c>
      <c r="AC385" s="5" t="s">
        <v>86</v>
      </c>
      <c r="AD385" s="3" t="str">
        <f t="shared" si="123"/>
        <v>U</v>
      </c>
      <c r="AE385" s="5" t="s">
        <v>86</v>
      </c>
      <c r="AF385" s="5" t="s">
        <v>86</v>
      </c>
      <c r="AG385" s="3" t="str">
        <f t="shared" si="124"/>
        <v>U</v>
      </c>
      <c r="AH385" s="5" t="s">
        <v>86</v>
      </c>
      <c r="AI385" s="3" t="str">
        <f t="shared" si="125"/>
        <v>U</v>
      </c>
      <c r="AJ385" s="5" t="s">
        <v>86</v>
      </c>
      <c r="AK385" s="3" t="str">
        <f t="shared" si="126"/>
        <v>U</v>
      </c>
      <c r="AL385" s="5" t="s">
        <v>86</v>
      </c>
      <c r="AM385" s="3" t="str">
        <f t="shared" si="127"/>
        <v>U</v>
      </c>
      <c r="AN385" s="5" t="s">
        <v>86</v>
      </c>
      <c r="AO385" s="3" t="str">
        <f t="shared" si="128"/>
        <v>U</v>
      </c>
      <c r="AP385" s="5"/>
      <c r="AQ385" s="5"/>
      <c r="AR385" s="5" t="s">
        <v>1153</v>
      </c>
      <c r="AS385" s="5" t="s">
        <v>1360</v>
      </c>
      <c r="AT385" s="3" t="str">
        <f t="shared" si="131"/>
        <v>U</v>
      </c>
      <c r="AU385" s="5" t="s">
        <v>1153</v>
      </c>
      <c r="AV385" s="5" t="s">
        <v>1153</v>
      </c>
      <c r="AW385" s="5" t="s">
        <v>1360</v>
      </c>
      <c r="AX385" s="3" t="str">
        <f t="shared" si="132"/>
        <v>U</v>
      </c>
      <c r="AY385" s="25" t="s">
        <v>86</v>
      </c>
      <c r="AZ385" s="25" t="s">
        <v>86</v>
      </c>
      <c r="BA385" s="25" t="s">
        <v>86</v>
      </c>
      <c r="BB385" s="5" t="s">
        <v>210</v>
      </c>
      <c r="BC385" s="5" t="s">
        <v>1360</v>
      </c>
      <c r="BD385" s="3" t="str">
        <f t="shared" si="133"/>
        <v>U</v>
      </c>
      <c r="BE385" s="5" t="s">
        <v>1280</v>
      </c>
      <c r="BF385" s="5" t="s">
        <v>1360</v>
      </c>
      <c r="BG385" s="3" t="str">
        <f t="shared" si="134"/>
        <v>U</v>
      </c>
      <c r="BH385" s="5" t="s">
        <v>1280</v>
      </c>
      <c r="BI385" s="5" t="s">
        <v>86</v>
      </c>
      <c r="BJ385" s="5" t="s">
        <v>86</v>
      </c>
      <c r="BK385" s="5" t="s">
        <v>1360</v>
      </c>
      <c r="BL385" s="3" t="str">
        <f t="shared" si="135"/>
        <v>U</v>
      </c>
      <c r="BM385" s="5" t="s">
        <v>86</v>
      </c>
      <c r="BN385" s="5" t="s">
        <v>86</v>
      </c>
      <c r="BO385" s="3" t="str">
        <f t="shared" si="136"/>
        <v>U</v>
      </c>
      <c r="BU385" s="39"/>
      <c r="BV385" s="39"/>
      <c r="BW385" s="39"/>
    </row>
    <row r="386" spans="1:75" x14ac:dyDescent="0.35">
      <c r="A386" s="3" t="s">
        <v>7</v>
      </c>
      <c r="B386" s="3" t="s">
        <v>2509</v>
      </c>
      <c r="C386" s="25" t="s">
        <v>2358</v>
      </c>
      <c r="D386" s="25" t="s">
        <v>2531</v>
      </c>
      <c r="E386" s="3" t="s">
        <v>2509</v>
      </c>
      <c r="F386" s="3" t="s">
        <v>905</v>
      </c>
      <c r="G386" s="3" t="s">
        <v>727</v>
      </c>
      <c r="H386" s="3">
        <v>5</v>
      </c>
      <c r="I386" s="29">
        <v>41859</v>
      </c>
      <c r="J386" s="25" t="s">
        <v>32</v>
      </c>
      <c r="K386" s="30" t="s">
        <v>2359</v>
      </c>
      <c r="L386" s="31"/>
      <c r="M386" s="43" t="str">
        <f t="shared" ref="M386:M449" si="138">CONCATENATE(V386," ",X386," ",Z386," ",AB386)</f>
        <v>U U U U</v>
      </c>
      <c r="N386" s="43" t="str">
        <f t="shared" ref="N386:N449" si="139">CONCATENATE(AD386," ",AG386," ",AI386," ",AK386," ",AM386," ",AO386)</f>
        <v>U U U U U U</v>
      </c>
      <c r="O386" s="43" t="str">
        <f t="shared" si="137"/>
        <v>U U U</v>
      </c>
      <c r="P386" s="43" t="str">
        <f t="shared" si="130"/>
        <v>U U U</v>
      </c>
      <c r="R386" s="25" t="s">
        <v>55</v>
      </c>
      <c r="S386" s="25" t="s">
        <v>86</v>
      </c>
      <c r="T386" s="25" t="s">
        <v>86</v>
      </c>
      <c r="U386" s="25" t="s">
        <v>86</v>
      </c>
      <c r="V386" s="3" t="str">
        <f t="shared" ref="V386:V449" si="140">IF(U386="R","H5",(IF(T386="R","H1",(IF(S386="R","H0,2",(IF(S386&lt;&gt;"S","U","-")))))))</f>
        <v>U</v>
      </c>
      <c r="W386" s="25" t="s">
        <v>86</v>
      </c>
      <c r="X386" s="3" t="str">
        <f t="shared" ref="X386:X449" si="141">IF(W386="R","R",(IF(W386&lt;&gt;"S","U","-")))</f>
        <v>U</v>
      </c>
      <c r="Y386" s="25" t="s">
        <v>86</v>
      </c>
      <c r="Z386" s="3" t="str">
        <f t="shared" ref="Z386:Z449" si="142">IF(Y386="R","E",(IF(Y386&lt;&gt;"S","U","-")))</f>
        <v>U</v>
      </c>
      <c r="AA386" s="3" t="s">
        <v>86</v>
      </c>
      <c r="AB386" s="3" t="str">
        <f t="shared" ref="AB386:AB449" si="143">IF(AA386="R","Z",(IF(AA386&lt;&gt;"S","U","-")))</f>
        <v>U</v>
      </c>
      <c r="AC386" s="25" t="s">
        <v>86</v>
      </c>
      <c r="AD386" s="3" t="str">
        <f t="shared" ref="AD386:AD449" si="144">IF(AC386="R","S",(IF(AC386&lt;&gt;"S","U","-")))</f>
        <v>U</v>
      </c>
      <c r="AE386" s="25" t="s">
        <v>86</v>
      </c>
      <c r="AF386" s="25" t="s">
        <v>86</v>
      </c>
      <c r="AG386" s="3" t="str">
        <f t="shared" ref="AG386:AG449" si="145">IF(AF386="R","O8",(IF(AE386="R","O2",(IF(AE386&lt;&gt;"S","U","-")))))</f>
        <v>U</v>
      </c>
      <c r="AH386" s="25" t="s">
        <v>86</v>
      </c>
      <c r="AI386" s="3" t="str">
        <f t="shared" ref="AI386:AI449" si="146">IF(AH386="R","K",(IF(AH386&lt;&gt;"S","U","-")))</f>
        <v>U</v>
      </c>
      <c r="AJ386" s="25" t="s">
        <v>86</v>
      </c>
      <c r="AK386" s="3" t="str">
        <f t="shared" ref="AK386:AK449" si="147">IF(AJ386="R","C",(IF(AJ386&lt;&gt;"S","U","-")))</f>
        <v>U</v>
      </c>
      <c r="AL386" s="25" t="s">
        <v>86</v>
      </c>
      <c r="AM386" s="3" t="str">
        <f t="shared" ref="AM386:AM449" si="148">IF(AL386="R","Eth",(IF(AL386&lt;&gt;"S","U","-")))</f>
        <v>U</v>
      </c>
      <c r="AN386" s="25" t="s">
        <v>86</v>
      </c>
      <c r="AO386" s="3" t="str">
        <f t="shared" ref="AO386:AO449" si="149">IF(AN386="R","P",(IF(AN386&lt;&gt;"S","U","-")))</f>
        <v>U</v>
      </c>
      <c r="AR386" s="3" t="s">
        <v>86</v>
      </c>
      <c r="AS386" s="3" t="s">
        <v>86</v>
      </c>
      <c r="AT386" s="3" t="str">
        <f t="shared" si="131"/>
        <v>U</v>
      </c>
      <c r="AU386" s="3" t="s">
        <v>86</v>
      </c>
      <c r="AV386" s="3" t="s">
        <v>86</v>
      </c>
      <c r="AW386" s="3" t="s">
        <v>86</v>
      </c>
      <c r="AX386" s="3" t="str">
        <f t="shared" si="132"/>
        <v>U</v>
      </c>
      <c r="AY386" s="3" t="s">
        <v>86</v>
      </c>
      <c r="AZ386" s="3" t="s">
        <v>86</v>
      </c>
      <c r="BA386" s="3" t="s">
        <v>86</v>
      </c>
      <c r="BB386" s="3" t="s">
        <v>86</v>
      </c>
      <c r="BC386" s="3" t="s">
        <v>86</v>
      </c>
      <c r="BD386" s="3" t="str">
        <f t="shared" si="133"/>
        <v>U</v>
      </c>
      <c r="BE386" s="3" t="s">
        <v>86</v>
      </c>
      <c r="BF386" s="3" t="s">
        <v>86</v>
      </c>
      <c r="BG386" s="3" t="str">
        <f t="shared" si="134"/>
        <v>U</v>
      </c>
      <c r="BH386" s="3" t="s">
        <v>86</v>
      </c>
      <c r="BI386" s="3" t="s">
        <v>86</v>
      </c>
      <c r="BJ386" s="3" t="s">
        <v>86</v>
      </c>
      <c r="BK386" s="3" t="s">
        <v>86</v>
      </c>
      <c r="BL386" s="3" t="str">
        <f t="shared" si="135"/>
        <v>U</v>
      </c>
      <c r="BM386" s="3" t="s">
        <v>86</v>
      </c>
      <c r="BN386" s="3" t="s">
        <v>86</v>
      </c>
      <c r="BO386" s="3" t="str">
        <f t="shared" si="136"/>
        <v>U</v>
      </c>
      <c r="BV386" s="39"/>
      <c r="BW386" s="39"/>
    </row>
    <row r="387" spans="1:75" x14ac:dyDescent="0.35">
      <c r="A387" s="3" t="s">
        <v>7</v>
      </c>
      <c r="B387" s="3" t="s">
        <v>2511</v>
      </c>
      <c r="C387" s="25" t="s">
        <v>689</v>
      </c>
      <c r="D387" s="25" t="s">
        <v>2531</v>
      </c>
      <c r="E387" s="3" t="s">
        <v>2509</v>
      </c>
      <c r="F387" s="3" t="s">
        <v>1166</v>
      </c>
      <c r="G387" s="3" t="s">
        <v>727</v>
      </c>
      <c r="H387" s="3">
        <v>6</v>
      </c>
      <c r="I387" s="29">
        <v>41890</v>
      </c>
      <c r="J387" s="25" t="s">
        <v>32</v>
      </c>
      <c r="K387" s="30" t="s">
        <v>776</v>
      </c>
      <c r="L387" s="60"/>
      <c r="M387" s="43" t="str">
        <f t="shared" si="138"/>
        <v>U U U U</v>
      </c>
      <c r="N387" s="43" t="str">
        <f t="shared" si="139"/>
        <v>U U U U U U</v>
      </c>
      <c r="O387" s="43" t="str">
        <f t="shared" si="137"/>
        <v>U U U</v>
      </c>
      <c r="P387" s="43" t="str">
        <f t="shared" si="130"/>
        <v>U U U</v>
      </c>
      <c r="R387" s="25" t="s">
        <v>55</v>
      </c>
      <c r="S387" s="25" t="s">
        <v>86</v>
      </c>
      <c r="T387" s="25" t="s">
        <v>86</v>
      </c>
      <c r="U387" s="25" t="s">
        <v>86</v>
      </c>
      <c r="V387" s="3" t="str">
        <f t="shared" si="140"/>
        <v>U</v>
      </c>
      <c r="W387" s="25" t="s">
        <v>86</v>
      </c>
      <c r="X387" s="3" t="str">
        <f t="shared" si="141"/>
        <v>U</v>
      </c>
      <c r="Y387" s="25" t="s">
        <v>86</v>
      </c>
      <c r="Z387" s="3" t="str">
        <f t="shared" si="142"/>
        <v>U</v>
      </c>
      <c r="AA387" s="3" t="s">
        <v>86</v>
      </c>
      <c r="AB387" s="3" t="str">
        <f t="shared" si="143"/>
        <v>U</v>
      </c>
      <c r="AC387" s="25" t="s">
        <v>86</v>
      </c>
      <c r="AD387" s="3" t="str">
        <f t="shared" si="144"/>
        <v>U</v>
      </c>
      <c r="AE387" s="25" t="s">
        <v>86</v>
      </c>
      <c r="AF387" s="25" t="s">
        <v>86</v>
      </c>
      <c r="AG387" s="3" t="str">
        <f t="shared" si="145"/>
        <v>U</v>
      </c>
      <c r="AH387" s="25" t="s">
        <v>86</v>
      </c>
      <c r="AI387" s="3" t="str">
        <f t="shared" si="146"/>
        <v>U</v>
      </c>
      <c r="AJ387" s="25" t="s">
        <v>86</v>
      </c>
      <c r="AK387" s="3" t="str">
        <f t="shared" si="147"/>
        <v>U</v>
      </c>
      <c r="AL387" s="25" t="s">
        <v>86</v>
      </c>
      <c r="AM387" s="3" t="str">
        <f t="shared" si="148"/>
        <v>U</v>
      </c>
      <c r="AN387" s="25" t="s">
        <v>86</v>
      </c>
      <c r="AO387" s="3" t="str">
        <f t="shared" si="149"/>
        <v>U</v>
      </c>
      <c r="AR387" s="3" t="s">
        <v>86</v>
      </c>
      <c r="AS387" s="3" t="s">
        <v>86</v>
      </c>
      <c r="AT387" s="3" t="str">
        <f t="shared" si="131"/>
        <v>U</v>
      </c>
      <c r="AU387" s="3" t="s">
        <v>86</v>
      </c>
      <c r="AV387" s="3" t="s">
        <v>86</v>
      </c>
      <c r="AW387" s="3" t="s">
        <v>86</v>
      </c>
      <c r="AX387" s="3" t="str">
        <f t="shared" si="132"/>
        <v>U</v>
      </c>
      <c r="AY387" s="3" t="s">
        <v>86</v>
      </c>
      <c r="AZ387" s="3" t="s">
        <v>86</v>
      </c>
      <c r="BA387" s="3" t="s">
        <v>86</v>
      </c>
      <c r="BB387" s="3" t="s">
        <v>86</v>
      </c>
      <c r="BC387" s="3" t="s">
        <v>86</v>
      </c>
      <c r="BD387" s="3" t="str">
        <f t="shared" si="133"/>
        <v>U</v>
      </c>
      <c r="BE387" s="3" t="s">
        <v>86</v>
      </c>
      <c r="BF387" s="3" t="s">
        <v>86</v>
      </c>
      <c r="BG387" s="3" t="str">
        <f t="shared" si="134"/>
        <v>U</v>
      </c>
      <c r="BH387" s="3" t="s">
        <v>86</v>
      </c>
      <c r="BI387" s="3" t="s">
        <v>86</v>
      </c>
      <c r="BJ387" s="3" t="s">
        <v>86</v>
      </c>
      <c r="BK387" s="3" t="s">
        <v>86</v>
      </c>
      <c r="BL387" s="3" t="str">
        <f t="shared" si="135"/>
        <v>U</v>
      </c>
      <c r="BM387" s="3" t="s">
        <v>86</v>
      </c>
      <c r="BN387" s="3" t="s">
        <v>86</v>
      </c>
      <c r="BO387" s="3" t="str">
        <f t="shared" si="136"/>
        <v>U</v>
      </c>
      <c r="BV387" s="39"/>
      <c r="BW387" s="39"/>
    </row>
    <row r="388" spans="1:75" x14ac:dyDescent="0.35">
      <c r="A388" s="3" t="s">
        <v>7</v>
      </c>
      <c r="B388" s="3" t="s">
        <v>2511</v>
      </c>
      <c r="C388" s="25" t="s">
        <v>690</v>
      </c>
      <c r="D388" s="25" t="s">
        <v>2531</v>
      </c>
      <c r="E388" s="3" t="s">
        <v>2509</v>
      </c>
      <c r="F388" s="3" t="s">
        <v>1179</v>
      </c>
      <c r="G388" s="3" t="s">
        <v>727</v>
      </c>
      <c r="H388" s="3">
        <v>7</v>
      </c>
      <c r="I388" s="29">
        <v>41921</v>
      </c>
      <c r="J388" s="25" t="s">
        <v>32</v>
      </c>
      <c r="K388" s="30" t="s">
        <v>777</v>
      </c>
      <c r="L388" s="60"/>
      <c r="M388" s="43" t="str">
        <f t="shared" si="138"/>
        <v>U U U U</v>
      </c>
      <c r="N388" s="43" t="str">
        <f t="shared" si="139"/>
        <v>U U U U U U</v>
      </c>
      <c r="O388" s="43" t="str">
        <f t="shared" si="137"/>
        <v>U U U</v>
      </c>
      <c r="P388" s="43" t="str">
        <f t="shared" si="130"/>
        <v>U U U</v>
      </c>
      <c r="R388" s="25" t="s">
        <v>55</v>
      </c>
      <c r="S388" s="25" t="s">
        <v>86</v>
      </c>
      <c r="T388" s="25" t="s">
        <v>86</v>
      </c>
      <c r="U388" s="25" t="s">
        <v>86</v>
      </c>
      <c r="V388" s="3" t="str">
        <f t="shared" si="140"/>
        <v>U</v>
      </c>
      <c r="W388" s="25" t="s">
        <v>86</v>
      </c>
      <c r="X388" s="3" t="str">
        <f t="shared" si="141"/>
        <v>U</v>
      </c>
      <c r="Y388" s="25" t="s">
        <v>86</v>
      </c>
      <c r="Z388" s="3" t="str">
        <f t="shared" si="142"/>
        <v>U</v>
      </c>
      <c r="AA388" s="3" t="s">
        <v>86</v>
      </c>
      <c r="AB388" s="3" t="str">
        <f t="shared" si="143"/>
        <v>U</v>
      </c>
      <c r="AC388" s="25" t="s">
        <v>86</v>
      </c>
      <c r="AD388" s="3" t="str">
        <f t="shared" si="144"/>
        <v>U</v>
      </c>
      <c r="AE388" s="25" t="s">
        <v>86</v>
      </c>
      <c r="AF388" s="25" t="s">
        <v>86</v>
      </c>
      <c r="AG388" s="3" t="str">
        <f t="shared" si="145"/>
        <v>U</v>
      </c>
      <c r="AH388" s="25" t="s">
        <v>86</v>
      </c>
      <c r="AI388" s="3" t="str">
        <f t="shared" si="146"/>
        <v>U</v>
      </c>
      <c r="AJ388" s="25" t="s">
        <v>86</v>
      </c>
      <c r="AK388" s="3" t="str">
        <f t="shared" si="147"/>
        <v>U</v>
      </c>
      <c r="AL388" s="25" t="s">
        <v>86</v>
      </c>
      <c r="AM388" s="3" t="str">
        <f t="shared" si="148"/>
        <v>U</v>
      </c>
      <c r="AN388" s="25" t="s">
        <v>86</v>
      </c>
      <c r="AO388" s="3" t="str">
        <f t="shared" si="149"/>
        <v>U</v>
      </c>
      <c r="AR388" s="3" t="s">
        <v>86</v>
      </c>
      <c r="AS388" s="3" t="s">
        <v>86</v>
      </c>
      <c r="AT388" s="3" t="str">
        <f t="shared" si="131"/>
        <v>U</v>
      </c>
      <c r="AU388" s="3" t="s">
        <v>86</v>
      </c>
      <c r="AV388" s="3" t="s">
        <v>86</v>
      </c>
      <c r="AW388" s="3" t="s">
        <v>86</v>
      </c>
      <c r="AX388" s="3" t="str">
        <f t="shared" si="132"/>
        <v>U</v>
      </c>
      <c r="AY388" s="3" t="s">
        <v>86</v>
      </c>
      <c r="AZ388" s="3" t="s">
        <v>86</v>
      </c>
      <c r="BA388" s="3" t="s">
        <v>86</v>
      </c>
      <c r="BB388" s="3" t="s">
        <v>86</v>
      </c>
      <c r="BC388" s="3" t="s">
        <v>86</v>
      </c>
      <c r="BD388" s="3" t="str">
        <f t="shared" si="133"/>
        <v>U</v>
      </c>
      <c r="BE388" s="3" t="s">
        <v>86</v>
      </c>
      <c r="BF388" s="3" t="s">
        <v>86</v>
      </c>
      <c r="BG388" s="3" t="str">
        <f t="shared" si="134"/>
        <v>U</v>
      </c>
      <c r="BH388" s="3" t="s">
        <v>86</v>
      </c>
      <c r="BI388" s="3" t="s">
        <v>86</v>
      </c>
      <c r="BJ388" s="3" t="s">
        <v>86</v>
      </c>
      <c r="BK388" s="3" t="s">
        <v>86</v>
      </c>
      <c r="BL388" s="3" t="str">
        <f t="shared" si="135"/>
        <v>U</v>
      </c>
      <c r="BM388" s="3" t="s">
        <v>86</v>
      </c>
      <c r="BN388" s="3" t="s">
        <v>86</v>
      </c>
      <c r="BO388" s="3" t="str">
        <f t="shared" si="136"/>
        <v>U</v>
      </c>
    </row>
    <row r="389" spans="1:75" x14ac:dyDescent="0.35">
      <c r="A389" s="3" t="s">
        <v>7</v>
      </c>
      <c r="B389" s="3" t="s">
        <v>2511</v>
      </c>
      <c r="C389" s="3" t="s">
        <v>155</v>
      </c>
      <c r="D389" s="25" t="s">
        <v>2531</v>
      </c>
      <c r="E389" s="3" t="s">
        <v>2509</v>
      </c>
      <c r="F389" s="3" t="s">
        <v>223</v>
      </c>
      <c r="G389" s="3" t="s">
        <v>713</v>
      </c>
      <c r="H389" s="4">
        <v>0</v>
      </c>
      <c r="I389" s="5">
        <v>41688</v>
      </c>
      <c r="J389" s="5" t="s">
        <v>91</v>
      </c>
      <c r="K389" s="26" t="s">
        <v>92</v>
      </c>
      <c r="L389" s="27" t="s">
        <v>93</v>
      </c>
      <c r="M389" s="43" t="str">
        <f t="shared" si="138"/>
        <v>- - - U</v>
      </c>
      <c r="N389" s="43" t="str">
        <f t="shared" si="139"/>
        <v>- - - - - -</v>
      </c>
      <c r="O389" s="43" t="str">
        <f t="shared" si="137"/>
        <v>U - -</v>
      </c>
      <c r="P389" s="43" t="str">
        <f t="shared" si="130"/>
        <v>U U U</v>
      </c>
      <c r="Q389" s="5" t="s">
        <v>94</v>
      </c>
      <c r="R389" s="5" t="s">
        <v>2080</v>
      </c>
      <c r="S389" s="5" t="s">
        <v>2</v>
      </c>
      <c r="T389" s="5" t="s">
        <v>2</v>
      </c>
      <c r="U389" s="5" t="s">
        <v>2</v>
      </c>
      <c r="V389" s="3" t="str">
        <f t="shared" si="140"/>
        <v>-</v>
      </c>
      <c r="W389" s="5" t="s">
        <v>2</v>
      </c>
      <c r="X389" s="3" t="str">
        <f t="shared" si="141"/>
        <v>-</v>
      </c>
      <c r="Y389" s="5" t="s">
        <v>2</v>
      </c>
      <c r="Z389" s="3" t="str">
        <f t="shared" si="142"/>
        <v>-</v>
      </c>
      <c r="AA389" s="5" t="s">
        <v>86</v>
      </c>
      <c r="AB389" s="3" t="str">
        <f t="shared" si="143"/>
        <v>U</v>
      </c>
      <c r="AC389" s="5" t="s">
        <v>2</v>
      </c>
      <c r="AD389" s="3" t="str">
        <f t="shared" si="144"/>
        <v>-</v>
      </c>
      <c r="AE389" s="5" t="s">
        <v>2</v>
      </c>
      <c r="AF389" s="5" t="s">
        <v>2</v>
      </c>
      <c r="AG389" s="3" t="str">
        <f t="shared" si="145"/>
        <v>-</v>
      </c>
      <c r="AH389" s="5" t="s">
        <v>2</v>
      </c>
      <c r="AI389" s="3" t="str">
        <f t="shared" si="146"/>
        <v>-</v>
      </c>
      <c r="AJ389" s="5" t="s">
        <v>2</v>
      </c>
      <c r="AK389" s="3" t="str">
        <f t="shared" si="147"/>
        <v>-</v>
      </c>
      <c r="AL389" s="5" t="s">
        <v>2</v>
      </c>
      <c r="AM389" s="3" t="str">
        <f t="shared" si="148"/>
        <v>-</v>
      </c>
      <c r="AN389" s="5" t="s">
        <v>2</v>
      </c>
      <c r="AO389" s="3" t="str">
        <f t="shared" si="149"/>
        <v>-</v>
      </c>
      <c r="AP389" s="105">
        <v>20150030</v>
      </c>
      <c r="AQ389" s="5"/>
      <c r="AR389" s="5" t="s">
        <v>43</v>
      </c>
      <c r="AS389" s="5" t="s">
        <v>2</v>
      </c>
      <c r="AT389" s="3" t="str">
        <f t="shared" si="131"/>
        <v>-</v>
      </c>
      <c r="AU389" s="5" t="s">
        <v>86</v>
      </c>
      <c r="AV389" s="5" t="s">
        <v>86</v>
      </c>
      <c r="AW389" s="5" t="s">
        <v>86</v>
      </c>
      <c r="AX389" s="3" t="str">
        <f t="shared" si="132"/>
        <v>U</v>
      </c>
      <c r="AY389" s="25" t="s">
        <v>86</v>
      </c>
      <c r="AZ389" s="25" t="s">
        <v>86</v>
      </c>
      <c r="BA389" s="25" t="s">
        <v>86</v>
      </c>
      <c r="BB389" s="5" t="s">
        <v>1271</v>
      </c>
      <c r="BC389" s="5" t="s">
        <v>2</v>
      </c>
      <c r="BD389" s="3" t="str">
        <f t="shared" si="133"/>
        <v>-</v>
      </c>
      <c r="BE389" s="5" t="s">
        <v>86</v>
      </c>
      <c r="BF389" s="5" t="s">
        <v>86</v>
      </c>
      <c r="BG389" s="3" t="str">
        <f t="shared" si="134"/>
        <v>U</v>
      </c>
      <c r="BH389" s="5" t="s">
        <v>86</v>
      </c>
      <c r="BI389" s="5" t="s">
        <v>86</v>
      </c>
      <c r="BJ389" s="5" t="s">
        <v>86</v>
      </c>
      <c r="BK389" s="5" t="s">
        <v>86</v>
      </c>
      <c r="BL389" s="3" t="str">
        <f t="shared" si="135"/>
        <v>U</v>
      </c>
      <c r="BM389" s="5" t="s">
        <v>86</v>
      </c>
      <c r="BN389" s="5" t="s">
        <v>86</v>
      </c>
      <c r="BO389" s="3" t="str">
        <f t="shared" si="136"/>
        <v>U</v>
      </c>
      <c r="BV389" s="39"/>
      <c r="BW389" s="39"/>
    </row>
    <row r="390" spans="1:75" x14ac:dyDescent="0.35">
      <c r="A390" s="3" t="s">
        <v>7</v>
      </c>
      <c r="B390" s="3" t="s">
        <v>2509</v>
      </c>
      <c r="C390" s="25" t="s">
        <v>2360</v>
      </c>
      <c r="D390" s="25" t="s">
        <v>2531</v>
      </c>
      <c r="E390" s="3" t="s">
        <v>2509</v>
      </c>
      <c r="F390" s="3" t="s">
        <v>2361</v>
      </c>
      <c r="G390" s="3" t="s">
        <v>713</v>
      </c>
      <c r="H390" s="3">
        <v>5</v>
      </c>
      <c r="I390" s="29">
        <v>41871</v>
      </c>
      <c r="J390" s="25" t="s">
        <v>91</v>
      </c>
      <c r="K390" s="30" t="s">
        <v>2362</v>
      </c>
      <c r="L390" s="60"/>
      <c r="M390" s="43" t="str">
        <f t="shared" si="138"/>
        <v>U U U U</v>
      </c>
      <c r="N390" s="43" t="str">
        <f t="shared" si="139"/>
        <v>U U U U U U</v>
      </c>
      <c r="O390" s="43" t="str">
        <f t="shared" si="137"/>
        <v>U U U</v>
      </c>
      <c r="P390" s="43" t="str">
        <f t="shared" si="130"/>
        <v>U U U</v>
      </c>
      <c r="R390" s="25" t="s">
        <v>55</v>
      </c>
      <c r="S390" s="25" t="s">
        <v>86</v>
      </c>
      <c r="T390" s="25" t="s">
        <v>86</v>
      </c>
      <c r="U390" s="25" t="s">
        <v>86</v>
      </c>
      <c r="V390" s="3" t="str">
        <f t="shared" si="140"/>
        <v>U</v>
      </c>
      <c r="W390" s="25" t="s">
        <v>86</v>
      </c>
      <c r="X390" s="3" t="str">
        <f t="shared" si="141"/>
        <v>U</v>
      </c>
      <c r="Y390" s="25" t="s">
        <v>86</v>
      </c>
      <c r="Z390" s="3" t="str">
        <f t="shared" si="142"/>
        <v>U</v>
      </c>
      <c r="AA390" s="3" t="s">
        <v>86</v>
      </c>
      <c r="AB390" s="3" t="str">
        <f t="shared" si="143"/>
        <v>U</v>
      </c>
      <c r="AC390" s="25" t="s">
        <v>86</v>
      </c>
      <c r="AD390" s="3" t="str">
        <f t="shared" si="144"/>
        <v>U</v>
      </c>
      <c r="AE390" s="25" t="s">
        <v>86</v>
      </c>
      <c r="AF390" s="25" t="s">
        <v>86</v>
      </c>
      <c r="AG390" s="3" t="str">
        <f t="shared" si="145"/>
        <v>U</v>
      </c>
      <c r="AH390" s="25" t="s">
        <v>86</v>
      </c>
      <c r="AI390" s="3" t="str">
        <f t="shared" si="146"/>
        <v>U</v>
      </c>
      <c r="AJ390" s="25" t="s">
        <v>86</v>
      </c>
      <c r="AK390" s="3" t="str">
        <f t="shared" si="147"/>
        <v>U</v>
      </c>
      <c r="AL390" s="25" t="s">
        <v>86</v>
      </c>
      <c r="AM390" s="3" t="str">
        <f t="shared" si="148"/>
        <v>U</v>
      </c>
      <c r="AN390" s="25" t="s">
        <v>86</v>
      </c>
      <c r="AO390" s="3" t="str">
        <f t="shared" si="149"/>
        <v>U</v>
      </c>
      <c r="AR390" s="3" t="s">
        <v>86</v>
      </c>
      <c r="AS390" s="3" t="s">
        <v>86</v>
      </c>
      <c r="AT390" s="3" t="str">
        <f t="shared" si="131"/>
        <v>U</v>
      </c>
      <c r="AU390" s="3" t="s">
        <v>86</v>
      </c>
      <c r="AV390" s="3" t="s">
        <v>86</v>
      </c>
      <c r="AW390" s="3" t="s">
        <v>86</v>
      </c>
      <c r="AX390" s="3" t="str">
        <f t="shared" si="132"/>
        <v>U</v>
      </c>
      <c r="AY390" s="3" t="s">
        <v>86</v>
      </c>
      <c r="AZ390" s="3" t="s">
        <v>86</v>
      </c>
      <c r="BA390" s="3" t="s">
        <v>86</v>
      </c>
      <c r="BB390" s="3" t="s">
        <v>86</v>
      </c>
      <c r="BC390" s="3" t="s">
        <v>86</v>
      </c>
      <c r="BD390" s="3" t="str">
        <f t="shared" si="133"/>
        <v>U</v>
      </c>
      <c r="BE390" s="3" t="s">
        <v>86</v>
      </c>
      <c r="BF390" s="3" t="s">
        <v>86</v>
      </c>
      <c r="BG390" s="3" t="str">
        <f t="shared" si="134"/>
        <v>U</v>
      </c>
      <c r="BH390" s="3" t="s">
        <v>86</v>
      </c>
      <c r="BI390" s="3" t="s">
        <v>86</v>
      </c>
      <c r="BJ390" s="3" t="s">
        <v>86</v>
      </c>
      <c r="BK390" s="3" t="s">
        <v>86</v>
      </c>
      <c r="BL390" s="3" t="str">
        <f t="shared" si="135"/>
        <v>U</v>
      </c>
      <c r="BM390" s="3" t="s">
        <v>86</v>
      </c>
      <c r="BN390" s="3" t="s">
        <v>86</v>
      </c>
      <c r="BO390" s="3" t="str">
        <f t="shared" si="136"/>
        <v>U</v>
      </c>
      <c r="BV390" s="39"/>
      <c r="BW390" s="39"/>
    </row>
    <row r="391" spans="1:75" x14ac:dyDescent="0.35">
      <c r="A391" s="3" t="s">
        <v>7</v>
      </c>
      <c r="B391" s="3" t="s">
        <v>2511</v>
      </c>
      <c r="C391" s="25" t="s">
        <v>677</v>
      </c>
      <c r="D391" s="25" t="s">
        <v>2531</v>
      </c>
      <c r="E391" s="3" t="s">
        <v>2509</v>
      </c>
      <c r="F391" s="3" t="s">
        <v>1167</v>
      </c>
      <c r="G391" s="3" t="s">
        <v>713</v>
      </c>
      <c r="H391" s="3">
        <v>6</v>
      </c>
      <c r="I391" s="29">
        <v>41897</v>
      </c>
      <c r="J391" s="25" t="s">
        <v>35</v>
      </c>
      <c r="K391" s="30" t="s">
        <v>753</v>
      </c>
      <c r="L391" s="60"/>
      <c r="M391" s="43" t="str">
        <f t="shared" si="138"/>
        <v>U U U U</v>
      </c>
      <c r="N391" s="43" t="str">
        <f t="shared" si="139"/>
        <v>U U U U U U</v>
      </c>
      <c r="O391" s="43" t="str">
        <f t="shared" si="137"/>
        <v>U U U</v>
      </c>
      <c r="P391" s="43" t="str">
        <f t="shared" si="130"/>
        <v>U U U</v>
      </c>
      <c r="R391" s="25" t="s">
        <v>55</v>
      </c>
      <c r="S391" s="25" t="s">
        <v>86</v>
      </c>
      <c r="T391" s="25" t="s">
        <v>86</v>
      </c>
      <c r="U391" s="25" t="s">
        <v>86</v>
      </c>
      <c r="V391" s="3" t="str">
        <f t="shared" si="140"/>
        <v>U</v>
      </c>
      <c r="W391" s="25" t="s">
        <v>86</v>
      </c>
      <c r="X391" s="3" t="str">
        <f t="shared" si="141"/>
        <v>U</v>
      </c>
      <c r="Y391" s="25" t="s">
        <v>86</v>
      </c>
      <c r="Z391" s="3" t="str">
        <f t="shared" si="142"/>
        <v>U</v>
      </c>
      <c r="AA391" s="3" t="s">
        <v>86</v>
      </c>
      <c r="AB391" s="3" t="str">
        <f t="shared" si="143"/>
        <v>U</v>
      </c>
      <c r="AC391" s="25" t="s">
        <v>86</v>
      </c>
      <c r="AD391" s="3" t="str">
        <f t="shared" si="144"/>
        <v>U</v>
      </c>
      <c r="AE391" s="25" t="s">
        <v>86</v>
      </c>
      <c r="AF391" s="25" t="s">
        <v>86</v>
      </c>
      <c r="AG391" s="3" t="str">
        <f t="shared" si="145"/>
        <v>U</v>
      </c>
      <c r="AH391" s="25" t="s">
        <v>86</v>
      </c>
      <c r="AI391" s="3" t="str">
        <f t="shared" si="146"/>
        <v>U</v>
      </c>
      <c r="AJ391" s="25" t="s">
        <v>86</v>
      </c>
      <c r="AK391" s="3" t="str">
        <f t="shared" si="147"/>
        <v>U</v>
      </c>
      <c r="AL391" s="25" t="s">
        <v>86</v>
      </c>
      <c r="AM391" s="3" t="str">
        <f t="shared" si="148"/>
        <v>U</v>
      </c>
      <c r="AN391" s="25" t="s">
        <v>86</v>
      </c>
      <c r="AO391" s="3" t="str">
        <f t="shared" si="149"/>
        <v>U</v>
      </c>
      <c r="AR391" s="3" t="s">
        <v>86</v>
      </c>
      <c r="AS391" s="3" t="s">
        <v>86</v>
      </c>
      <c r="AT391" s="3" t="str">
        <f t="shared" si="131"/>
        <v>U</v>
      </c>
      <c r="AU391" s="3" t="s">
        <v>86</v>
      </c>
      <c r="AV391" s="3" t="s">
        <v>86</v>
      </c>
      <c r="AW391" s="3" t="s">
        <v>86</v>
      </c>
      <c r="AX391" s="3" t="str">
        <f t="shared" si="132"/>
        <v>U</v>
      </c>
      <c r="AY391" s="3" t="s">
        <v>86</v>
      </c>
      <c r="AZ391" s="3" t="s">
        <v>86</v>
      </c>
      <c r="BA391" s="3" t="s">
        <v>86</v>
      </c>
      <c r="BB391" s="3" t="s">
        <v>86</v>
      </c>
      <c r="BC391" s="3" t="s">
        <v>86</v>
      </c>
      <c r="BD391" s="3" t="str">
        <f t="shared" si="133"/>
        <v>U</v>
      </c>
      <c r="BE391" s="3" t="s">
        <v>86</v>
      </c>
      <c r="BF391" s="3" t="s">
        <v>86</v>
      </c>
      <c r="BG391" s="3" t="str">
        <f t="shared" si="134"/>
        <v>U</v>
      </c>
      <c r="BH391" s="3" t="s">
        <v>86</v>
      </c>
      <c r="BI391" s="3" t="s">
        <v>86</v>
      </c>
      <c r="BJ391" s="3" t="s">
        <v>86</v>
      </c>
      <c r="BK391" s="3" t="s">
        <v>86</v>
      </c>
      <c r="BL391" s="3" t="str">
        <f t="shared" si="135"/>
        <v>U</v>
      </c>
      <c r="BM391" s="3" t="s">
        <v>86</v>
      </c>
      <c r="BN391" s="3" t="s">
        <v>86</v>
      </c>
      <c r="BO391" s="3" t="str">
        <f t="shared" si="136"/>
        <v>U</v>
      </c>
    </row>
    <row r="392" spans="1:75" x14ac:dyDescent="0.35">
      <c r="A392" s="3" t="s">
        <v>7</v>
      </c>
      <c r="B392" s="3" t="s">
        <v>2511</v>
      </c>
      <c r="C392" s="25" t="s">
        <v>678</v>
      </c>
      <c r="D392" s="25" t="s">
        <v>2531</v>
      </c>
      <c r="E392" s="3" t="s">
        <v>2509</v>
      </c>
      <c r="F392" s="3" t="s">
        <v>1181</v>
      </c>
      <c r="G392" s="3" t="s">
        <v>713</v>
      </c>
      <c r="H392" s="3">
        <v>7</v>
      </c>
      <c r="I392" s="29">
        <v>41927</v>
      </c>
      <c r="J392" s="25" t="s">
        <v>91</v>
      </c>
      <c r="K392" s="30" t="s">
        <v>754</v>
      </c>
      <c r="L392" s="31"/>
      <c r="M392" s="43" t="str">
        <f t="shared" si="138"/>
        <v>U U U U</v>
      </c>
      <c r="N392" s="43" t="str">
        <f t="shared" si="139"/>
        <v>U U U U U U</v>
      </c>
      <c r="O392" s="43" t="str">
        <f t="shared" si="137"/>
        <v>U U U</v>
      </c>
      <c r="P392" s="43" t="str">
        <f t="shared" si="130"/>
        <v>U U U</v>
      </c>
      <c r="R392" s="25" t="s">
        <v>55</v>
      </c>
      <c r="S392" s="25" t="s">
        <v>86</v>
      </c>
      <c r="T392" s="25" t="s">
        <v>86</v>
      </c>
      <c r="U392" s="25" t="s">
        <v>86</v>
      </c>
      <c r="V392" s="3" t="str">
        <f t="shared" si="140"/>
        <v>U</v>
      </c>
      <c r="W392" s="25" t="s">
        <v>86</v>
      </c>
      <c r="X392" s="3" t="str">
        <f t="shared" si="141"/>
        <v>U</v>
      </c>
      <c r="Y392" s="25" t="s">
        <v>86</v>
      </c>
      <c r="Z392" s="3" t="str">
        <f t="shared" si="142"/>
        <v>U</v>
      </c>
      <c r="AA392" s="3" t="s">
        <v>86</v>
      </c>
      <c r="AB392" s="3" t="str">
        <f t="shared" si="143"/>
        <v>U</v>
      </c>
      <c r="AC392" s="25" t="s">
        <v>86</v>
      </c>
      <c r="AD392" s="3" t="str">
        <f t="shared" si="144"/>
        <v>U</v>
      </c>
      <c r="AE392" s="25" t="s">
        <v>86</v>
      </c>
      <c r="AF392" s="25" t="s">
        <v>86</v>
      </c>
      <c r="AG392" s="3" t="str">
        <f t="shared" si="145"/>
        <v>U</v>
      </c>
      <c r="AH392" s="25" t="s">
        <v>86</v>
      </c>
      <c r="AI392" s="3" t="str">
        <f t="shared" si="146"/>
        <v>U</v>
      </c>
      <c r="AJ392" s="25" t="s">
        <v>86</v>
      </c>
      <c r="AK392" s="3" t="str">
        <f t="shared" si="147"/>
        <v>U</v>
      </c>
      <c r="AL392" s="25" t="s">
        <v>86</v>
      </c>
      <c r="AM392" s="3" t="str">
        <f t="shared" si="148"/>
        <v>U</v>
      </c>
      <c r="AN392" s="25" t="s">
        <v>86</v>
      </c>
      <c r="AO392" s="3" t="str">
        <f t="shared" si="149"/>
        <v>U</v>
      </c>
      <c r="AR392" s="3" t="s">
        <v>86</v>
      </c>
      <c r="AS392" s="3" t="s">
        <v>86</v>
      </c>
      <c r="AT392" s="3" t="str">
        <f t="shared" si="131"/>
        <v>U</v>
      </c>
      <c r="AU392" s="3" t="s">
        <v>86</v>
      </c>
      <c r="AV392" s="3" t="s">
        <v>86</v>
      </c>
      <c r="AW392" s="3" t="s">
        <v>86</v>
      </c>
      <c r="AX392" s="3" t="str">
        <f t="shared" si="132"/>
        <v>U</v>
      </c>
      <c r="AY392" s="3" t="s">
        <v>86</v>
      </c>
      <c r="AZ392" s="3" t="s">
        <v>86</v>
      </c>
      <c r="BA392" s="3" t="s">
        <v>86</v>
      </c>
      <c r="BB392" s="3" t="s">
        <v>86</v>
      </c>
      <c r="BC392" s="3" t="s">
        <v>86</v>
      </c>
      <c r="BD392" s="3" t="str">
        <f t="shared" si="133"/>
        <v>U</v>
      </c>
      <c r="BE392" s="3" t="s">
        <v>86</v>
      </c>
      <c r="BF392" s="3" t="s">
        <v>86</v>
      </c>
      <c r="BG392" s="3" t="str">
        <f t="shared" si="134"/>
        <v>U</v>
      </c>
      <c r="BH392" s="3" t="s">
        <v>86</v>
      </c>
      <c r="BI392" s="3" t="s">
        <v>86</v>
      </c>
      <c r="BJ392" s="3" t="s">
        <v>86</v>
      </c>
      <c r="BK392" s="3" t="s">
        <v>86</v>
      </c>
      <c r="BL392" s="3" t="str">
        <f t="shared" si="135"/>
        <v>U</v>
      </c>
      <c r="BM392" s="3" t="s">
        <v>86</v>
      </c>
      <c r="BN392" s="3" t="s">
        <v>86</v>
      </c>
      <c r="BO392" s="3" t="str">
        <f t="shared" si="136"/>
        <v>U</v>
      </c>
      <c r="BV392" s="39"/>
      <c r="BW392" s="39"/>
    </row>
    <row r="393" spans="1:75" x14ac:dyDescent="0.35">
      <c r="A393" s="3" t="s">
        <v>7</v>
      </c>
      <c r="B393" s="3" t="s">
        <v>2511</v>
      </c>
      <c r="C393" s="25" t="s">
        <v>138</v>
      </c>
      <c r="D393" s="25" t="s">
        <v>2531</v>
      </c>
      <c r="E393" s="3" t="s">
        <v>2509</v>
      </c>
      <c r="F393" s="3" t="s">
        <v>224</v>
      </c>
      <c r="G393" s="3" t="s">
        <v>697</v>
      </c>
      <c r="H393" s="28">
        <v>0</v>
      </c>
      <c r="I393" s="29">
        <v>41693</v>
      </c>
      <c r="J393" s="25" t="s">
        <v>39</v>
      </c>
      <c r="K393" s="30" t="s">
        <v>49</v>
      </c>
      <c r="L393" s="31" t="s">
        <v>50</v>
      </c>
      <c r="M393" s="43" t="str">
        <f t="shared" si="138"/>
        <v>H1 R - U</v>
      </c>
      <c r="N393" s="43" t="str">
        <f t="shared" si="139"/>
        <v>S - - - - -</v>
      </c>
      <c r="O393" s="43" t="str">
        <f t="shared" si="137"/>
        <v>U U -</v>
      </c>
      <c r="P393" s="43" t="str">
        <f t="shared" si="130"/>
        <v>U U U</v>
      </c>
      <c r="Q393" s="25" t="s">
        <v>51</v>
      </c>
      <c r="R393" s="25" t="s">
        <v>2080</v>
      </c>
      <c r="S393" s="25" t="s">
        <v>5</v>
      </c>
      <c r="T393" s="25" t="s">
        <v>5</v>
      </c>
      <c r="U393" s="25" t="s">
        <v>2</v>
      </c>
      <c r="V393" s="3" t="str">
        <f t="shared" si="140"/>
        <v>H1</v>
      </c>
      <c r="W393" s="25" t="s">
        <v>5</v>
      </c>
      <c r="X393" s="3" t="str">
        <f t="shared" si="141"/>
        <v>R</v>
      </c>
      <c r="Y393" s="25" t="s">
        <v>2</v>
      </c>
      <c r="Z393" s="3" t="str">
        <f t="shared" si="142"/>
        <v>-</v>
      </c>
      <c r="AA393" s="3" t="s">
        <v>86</v>
      </c>
      <c r="AB393" s="3" t="str">
        <f t="shared" si="143"/>
        <v>U</v>
      </c>
      <c r="AC393" s="25" t="s">
        <v>5</v>
      </c>
      <c r="AD393" s="3" t="str">
        <f t="shared" si="144"/>
        <v>S</v>
      </c>
      <c r="AE393" s="25" t="s">
        <v>2</v>
      </c>
      <c r="AF393" s="25" t="s">
        <v>2</v>
      </c>
      <c r="AG393" s="3" t="str">
        <f t="shared" si="145"/>
        <v>-</v>
      </c>
      <c r="AH393" s="25" t="s">
        <v>2</v>
      </c>
      <c r="AI393" s="3" t="str">
        <f t="shared" si="146"/>
        <v>-</v>
      </c>
      <c r="AJ393" s="25" t="s">
        <v>2</v>
      </c>
      <c r="AK393" s="3" t="str">
        <f t="shared" si="147"/>
        <v>-</v>
      </c>
      <c r="AL393" s="25" t="s">
        <v>2</v>
      </c>
      <c r="AM393" s="3" t="str">
        <f t="shared" si="148"/>
        <v>-</v>
      </c>
      <c r="AN393" s="25" t="s">
        <v>2</v>
      </c>
      <c r="AO393" s="3" t="str">
        <f t="shared" si="149"/>
        <v>-</v>
      </c>
      <c r="AP393" s="25"/>
      <c r="AQ393" s="25"/>
      <c r="AR393" s="25" t="s">
        <v>86</v>
      </c>
      <c r="AS393" s="25" t="s">
        <v>86</v>
      </c>
      <c r="AT393" s="3" t="str">
        <f t="shared" si="131"/>
        <v>U</v>
      </c>
      <c r="AU393" s="25" t="s">
        <v>86</v>
      </c>
      <c r="AV393" s="25" t="s">
        <v>86</v>
      </c>
      <c r="AW393" s="25" t="s">
        <v>86</v>
      </c>
      <c r="AX393" s="3" t="str">
        <f t="shared" si="132"/>
        <v>U</v>
      </c>
      <c r="AY393" s="25" t="s">
        <v>86</v>
      </c>
      <c r="AZ393" s="25" t="s">
        <v>86</v>
      </c>
      <c r="BA393" s="25" t="s">
        <v>86</v>
      </c>
      <c r="BB393" s="25" t="s">
        <v>1271</v>
      </c>
      <c r="BC393" s="3" t="s">
        <v>2</v>
      </c>
      <c r="BD393" s="3" t="str">
        <f t="shared" si="133"/>
        <v>-</v>
      </c>
      <c r="BE393" s="25" t="s">
        <v>86</v>
      </c>
      <c r="BF393" s="25" t="s">
        <v>86</v>
      </c>
      <c r="BG393" s="3" t="str">
        <f t="shared" si="134"/>
        <v>U</v>
      </c>
      <c r="BH393" s="3" t="s">
        <v>86</v>
      </c>
      <c r="BI393" s="3" t="s">
        <v>86</v>
      </c>
      <c r="BJ393" s="3" t="s">
        <v>86</v>
      </c>
      <c r="BK393" s="3" t="s">
        <v>86</v>
      </c>
      <c r="BL393" s="3" t="str">
        <f t="shared" si="135"/>
        <v>U</v>
      </c>
      <c r="BM393" s="3" t="s">
        <v>86</v>
      </c>
      <c r="BN393" s="3" t="s">
        <v>86</v>
      </c>
      <c r="BO393" s="3" t="str">
        <f t="shared" si="136"/>
        <v>U</v>
      </c>
      <c r="BV393" s="39"/>
      <c r="BW393" s="39"/>
    </row>
    <row r="394" spans="1:75" x14ac:dyDescent="0.35">
      <c r="A394" s="3" t="s">
        <v>7</v>
      </c>
      <c r="B394" s="3" t="s">
        <v>2509</v>
      </c>
      <c r="C394" s="25" t="s">
        <v>2363</v>
      </c>
      <c r="D394" s="25" t="s">
        <v>2531</v>
      </c>
      <c r="E394" s="3" t="s">
        <v>2509</v>
      </c>
      <c r="F394" s="3" t="s">
        <v>2364</v>
      </c>
      <c r="G394" s="3" t="s">
        <v>697</v>
      </c>
      <c r="H394" s="3">
        <v>5</v>
      </c>
      <c r="I394" s="29">
        <v>41871</v>
      </c>
      <c r="J394" s="25" t="s">
        <v>2365</v>
      </c>
      <c r="K394" s="30" t="s">
        <v>2366</v>
      </c>
      <c r="L394" s="60"/>
      <c r="M394" s="43" t="str">
        <f t="shared" si="138"/>
        <v>U U U U</v>
      </c>
      <c r="N394" s="43" t="str">
        <f t="shared" si="139"/>
        <v>U U U U U U</v>
      </c>
      <c r="O394" s="43" t="str">
        <f t="shared" si="137"/>
        <v>U U U</v>
      </c>
      <c r="P394" s="43" t="str">
        <f t="shared" si="130"/>
        <v>U U U</v>
      </c>
      <c r="R394" s="25" t="s">
        <v>55</v>
      </c>
      <c r="S394" s="25" t="s">
        <v>86</v>
      </c>
      <c r="T394" s="25" t="s">
        <v>86</v>
      </c>
      <c r="U394" s="25" t="s">
        <v>86</v>
      </c>
      <c r="V394" s="3" t="str">
        <f t="shared" si="140"/>
        <v>U</v>
      </c>
      <c r="W394" s="25" t="s">
        <v>86</v>
      </c>
      <c r="X394" s="3" t="str">
        <f t="shared" si="141"/>
        <v>U</v>
      </c>
      <c r="Y394" s="25" t="s">
        <v>86</v>
      </c>
      <c r="Z394" s="3" t="str">
        <f t="shared" si="142"/>
        <v>U</v>
      </c>
      <c r="AA394" s="3" t="s">
        <v>86</v>
      </c>
      <c r="AB394" s="3" t="str">
        <f t="shared" si="143"/>
        <v>U</v>
      </c>
      <c r="AC394" s="25" t="s">
        <v>86</v>
      </c>
      <c r="AD394" s="3" t="str">
        <f t="shared" si="144"/>
        <v>U</v>
      </c>
      <c r="AE394" s="25" t="s">
        <v>86</v>
      </c>
      <c r="AF394" s="25" t="s">
        <v>86</v>
      </c>
      <c r="AG394" s="3" t="str">
        <f t="shared" si="145"/>
        <v>U</v>
      </c>
      <c r="AH394" s="25" t="s">
        <v>86</v>
      </c>
      <c r="AI394" s="3" t="str">
        <f t="shared" si="146"/>
        <v>U</v>
      </c>
      <c r="AJ394" s="25" t="s">
        <v>86</v>
      </c>
      <c r="AK394" s="3" t="str">
        <f t="shared" si="147"/>
        <v>U</v>
      </c>
      <c r="AL394" s="25" t="s">
        <v>86</v>
      </c>
      <c r="AM394" s="3" t="str">
        <f t="shared" si="148"/>
        <v>U</v>
      </c>
      <c r="AN394" s="25" t="s">
        <v>86</v>
      </c>
      <c r="AO394" s="3" t="str">
        <f t="shared" si="149"/>
        <v>U</v>
      </c>
      <c r="AR394" s="3" t="s">
        <v>86</v>
      </c>
      <c r="AS394" s="3" t="s">
        <v>86</v>
      </c>
      <c r="AT394" s="3" t="str">
        <f t="shared" si="131"/>
        <v>U</v>
      </c>
      <c r="AU394" s="3" t="s">
        <v>86</v>
      </c>
      <c r="AV394" s="3" t="s">
        <v>86</v>
      </c>
      <c r="AW394" s="3" t="s">
        <v>86</v>
      </c>
      <c r="AX394" s="3" t="str">
        <f t="shared" si="132"/>
        <v>U</v>
      </c>
      <c r="AY394" s="3" t="s">
        <v>86</v>
      </c>
      <c r="AZ394" s="3" t="s">
        <v>86</v>
      </c>
      <c r="BA394" s="3" t="s">
        <v>86</v>
      </c>
      <c r="BB394" s="3" t="s">
        <v>86</v>
      </c>
      <c r="BC394" s="3" t="s">
        <v>86</v>
      </c>
      <c r="BD394" s="3" t="str">
        <f t="shared" si="133"/>
        <v>U</v>
      </c>
      <c r="BE394" s="3" t="s">
        <v>86</v>
      </c>
      <c r="BF394" s="3" t="s">
        <v>86</v>
      </c>
      <c r="BG394" s="3" t="str">
        <f t="shared" si="134"/>
        <v>U</v>
      </c>
      <c r="BH394" s="3" t="s">
        <v>86</v>
      </c>
      <c r="BI394" s="3" t="s">
        <v>86</v>
      </c>
      <c r="BJ394" s="3" t="s">
        <v>86</v>
      </c>
      <c r="BK394" s="3" t="s">
        <v>86</v>
      </c>
      <c r="BL394" s="3" t="str">
        <f t="shared" si="135"/>
        <v>U</v>
      </c>
      <c r="BM394" s="3" t="s">
        <v>86</v>
      </c>
      <c r="BN394" s="3" t="s">
        <v>86</v>
      </c>
      <c r="BO394" s="3" t="str">
        <f t="shared" si="136"/>
        <v>U</v>
      </c>
      <c r="BV394" s="39"/>
      <c r="BW394" s="39"/>
    </row>
    <row r="395" spans="1:75" x14ac:dyDescent="0.35">
      <c r="A395" s="3" t="s">
        <v>7</v>
      </c>
      <c r="B395" s="3" t="s">
        <v>2511</v>
      </c>
      <c r="C395" s="25" t="s">
        <v>663</v>
      </c>
      <c r="D395" s="25" t="s">
        <v>2531</v>
      </c>
      <c r="E395" s="3" t="s">
        <v>2509</v>
      </c>
      <c r="F395" s="3" t="s">
        <v>1171</v>
      </c>
      <c r="G395" s="3" t="s">
        <v>697</v>
      </c>
      <c r="H395" s="3">
        <v>6</v>
      </c>
      <c r="I395" s="29">
        <v>41904</v>
      </c>
      <c r="J395" s="25" t="s">
        <v>39</v>
      </c>
      <c r="K395" s="30" t="s">
        <v>737</v>
      </c>
      <c r="L395" s="60"/>
      <c r="M395" s="43" t="str">
        <f t="shared" si="138"/>
        <v>U U U U</v>
      </c>
      <c r="N395" s="43" t="str">
        <f t="shared" si="139"/>
        <v>U U U U U U</v>
      </c>
      <c r="O395" s="43" t="str">
        <f t="shared" si="137"/>
        <v>U U U</v>
      </c>
      <c r="P395" s="43" t="str">
        <f t="shared" si="130"/>
        <v>U U U</v>
      </c>
      <c r="R395" s="25" t="s">
        <v>55</v>
      </c>
      <c r="S395" s="25" t="s">
        <v>86</v>
      </c>
      <c r="T395" s="25" t="s">
        <v>86</v>
      </c>
      <c r="U395" s="25" t="s">
        <v>86</v>
      </c>
      <c r="V395" s="3" t="str">
        <f t="shared" si="140"/>
        <v>U</v>
      </c>
      <c r="W395" s="25" t="s">
        <v>86</v>
      </c>
      <c r="X395" s="3" t="str">
        <f t="shared" si="141"/>
        <v>U</v>
      </c>
      <c r="Y395" s="25" t="s">
        <v>86</v>
      </c>
      <c r="Z395" s="3" t="str">
        <f t="shared" si="142"/>
        <v>U</v>
      </c>
      <c r="AA395" s="3" t="s">
        <v>86</v>
      </c>
      <c r="AB395" s="3" t="str">
        <f t="shared" si="143"/>
        <v>U</v>
      </c>
      <c r="AC395" s="25" t="s">
        <v>86</v>
      </c>
      <c r="AD395" s="3" t="str">
        <f t="shared" si="144"/>
        <v>U</v>
      </c>
      <c r="AE395" s="25" t="s">
        <v>86</v>
      </c>
      <c r="AF395" s="25" t="s">
        <v>86</v>
      </c>
      <c r="AG395" s="3" t="str">
        <f t="shared" si="145"/>
        <v>U</v>
      </c>
      <c r="AH395" s="25" t="s">
        <v>86</v>
      </c>
      <c r="AI395" s="3" t="str">
        <f t="shared" si="146"/>
        <v>U</v>
      </c>
      <c r="AJ395" s="25" t="s">
        <v>86</v>
      </c>
      <c r="AK395" s="3" t="str">
        <f t="shared" si="147"/>
        <v>U</v>
      </c>
      <c r="AL395" s="25" t="s">
        <v>86</v>
      </c>
      <c r="AM395" s="3" t="str">
        <f t="shared" si="148"/>
        <v>U</v>
      </c>
      <c r="AN395" s="25" t="s">
        <v>86</v>
      </c>
      <c r="AO395" s="3" t="str">
        <f t="shared" si="149"/>
        <v>U</v>
      </c>
      <c r="AR395" s="3" t="s">
        <v>86</v>
      </c>
      <c r="AS395" s="3" t="s">
        <v>86</v>
      </c>
      <c r="AT395" s="3" t="str">
        <f t="shared" si="131"/>
        <v>U</v>
      </c>
      <c r="AU395" s="3" t="s">
        <v>86</v>
      </c>
      <c r="AV395" s="3" t="s">
        <v>86</v>
      </c>
      <c r="AW395" s="3" t="s">
        <v>86</v>
      </c>
      <c r="AX395" s="3" t="str">
        <f t="shared" si="132"/>
        <v>U</v>
      </c>
      <c r="AY395" s="3" t="s">
        <v>86</v>
      </c>
      <c r="AZ395" s="3" t="s">
        <v>86</v>
      </c>
      <c r="BA395" s="3" t="s">
        <v>86</v>
      </c>
      <c r="BB395" s="3" t="s">
        <v>86</v>
      </c>
      <c r="BC395" s="3" t="s">
        <v>86</v>
      </c>
      <c r="BD395" s="3" t="str">
        <f t="shared" si="133"/>
        <v>U</v>
      </c>
      <c r="BE395" s="3" t="s">
        <v>86</v>
      </c>
      <c r="BF395" s="3" t="s">
        <v>86</v>
      </c>
      <c r="BG395" s="3" t="str">
        <f t="shared" si="134"/>
        <v>U</v>
      </c>
      <c r="BH395" s="3" t="s">
        <v>86</v>
      </c>
      <c r="BI395" s="3" t="s">
        <v>86</v>
      </c>
      <c r="BJ395" s="3" t="s">
        <v>86</v>
      </c>
      <c r="BK395" s="3" t="s">
        <v>86</v>
      </c>
      <c r="BL395" s="3" t="str">
        <f t="shared" si="135"/>
        <v>U</v>
      </c>
      <c r="BM395" s="3" t="s">
        <v>86</v>
      </c>
      <c r="BN395" s="3" t="s">
        <v>86</v>
      </c>
      <c r="BO395" s="3" t="str">
        <f t="shared" si="136"/>
        <v>U</v>
      </c>
    </row>
    <row r="396" spans="1:75" s="39" customFormat="1" x14ac:dyDescent="0.35">
      <c r="A396" s="3" t="s">
        <v>7</v>
      </c>
      <c r="B396" s="3" t="s">
        <v>2511</v>
      </c>
      <c r="C396" s="25" t="s">
        <v>664</v>
      </c>
      <c r="D396" s="25" t="s">
        <v>2531</v>
      </c>
      <c r="E396" s="3" t="s">
        <v>2509</v>
      </c>
      <c r="F396" s="3" t="s">
        <v>1185</v>
      </c>
      <c r="G396" s="3" t="s">
        <v>697</v>
      </c>
      <c r="H396" s="3">
        <v>7</v>
      </c>
      <c r="I396" s="29">
        <v>41933</v>
      </c>
      <c r="J396" s="25" t="s">
        <v>39</v>
      </c>
      <c r="K396" s="30" t="s">
        <v>738</v>
      </c>
      <c r="L396" s="31"/>
      <c r="M396" s="43" t="str">
        <f t="shared" si="138"/>
        <v>U U U U</v>
      </c>
      <c r="N396" s="43" t="str">
        <f t="shared" si="139"/>
        <v>U U U U U U</v>
      </c>
      <c r="O396" s="43" t="str">
        <f t="shared" si="137"/>
        <v>U U U</v>
      </c>
      <c r="P396" s="43" t="str">
        <f t="shared" si="130"/>
        <v>U U U</v>
      </c>
      <c r="Q396" s="3"/>
      <c r="R396" s="25" t="s">
        <v>55</v>
      </c>
      <c r="S396" s="25" t="s">
        <v>86</v>
      </c>
      <c r="T396" s="25" t="s">
        <v>86</v>
      </c>
      <c r="U396" s="25" t="s">
        <v>86</v>
      </c>
      <c r="V396" s="3" t="str">
        <f t="shared" si="140"/>
        <v>U</v>
      </c>
      <c r="W396" s="25" t="s">
        <v>86</v>
      </c>
      <c r="X396" s="3" t="str">
        <f t="shared" si="141"/>
        <v>U</v>
      </c>
      <c r="Y396" s="25" t="s">
        <v>86</v>
      </c>
      <c r="Z396" s="3" t="str">
        <f t="shared" si="142"/>
        <v>U</v>
      </c>
      <c r="AA396" s="3" t="s">
        <v>86</v>
      </c>
      <c r="AB396" s="3" t="str">
        <f t="shared" si="143"/>
        <v>U</v>
      </c>
      <c r="AC396" s="25" t="s">
        <v>86</v>
      </c>
      <c r="AD396" s="3" t="str">
        <f t="shared" si="144"/>
        <v>U</v>
      </c>
      <c r="AE396" s="25" t="s">
        <v>86</v>
      </c>
      <c r="AF396" s="25" t="s">
        <v>86</v>
      </c>
      <c r="AG396" s="3" t="str">
        <f t="shared" si="145"/>
        <v>U</v>
      </c>
      <c r="AH396" s="25" t="s">
        <v>86</v>
      </c>
      <c r="AI396" s="3" t="str">
        <f t="shared" si="146"/>
        <v>U</v>
      </c>
      <c r="AJ396" s="25" t="s">
        <v>86</v>
      </c>
      <c r="AK396" s="3" t="str">
        <f t="shared" si="147"/>
        <v>U</v>
      </c>
      <c r="AL396" s="25" t="s">
        <v>86</v>
      </c>
      <c r="AM396" s="3" t="str">
        <f t="shared" si="148"/>
        <v>U</v>
      </c>
      <c r="AN396" s="25" t="s">
        <v>86</v>
      </c>
      <c r="AO396" s="3" t="str">
        <f t="shared" si="149"/>
        <v>U</v>
      </c>
      <c r="AP396" s="3"/>
      <c r="AQ396" s="3"/>
      <c r="AR396" s="3" t="s">
        <v>86</v>
      </c>
      <c r="AS396" s="3" t="s">
        <v>86</v>
      </c>
      <c r="AT396" s="3" t="str">
        <f t="shared" si="131"/>
        <v>U</v>
      </c>
      <c r="AU396" s="3" t="s">
        <v>86</v>
      </c>
      <c r="AV396" s="3" t="s">
        <v>86</v>
      </c>
      <c r="AW396" s="3" t="s">
        <v>86</v>
      </c>
      <c r="AX396" s="3" t="str">
        <f t="shared" si="132"/>
        <v>U</v>
      </c>
      <c r="AY396" s="3" t="s">
        <v>86</v>
      </c>
      <c r="AZ396" s="3" t="s">
        <v>86</v>
      </c>
      <c r="BA396" s="3" t="s">
        <v>86</v>
      </c>
      <c r="BB396" s="3" t="s">
        <v>86</v>
      </c>
      <c r="BC396" s="3" t="s">
        <v>86</v>
      </c>
      <c r="BD396" s="3" t="str">
        <f t="shared" si="133"/>
        <v>U</v>
      </c>
      <c r="BE396" s="3" t="s">
        <v>86</v>
      </c>
      <c r="BF396" s="3" t="s">
        <v>86</v>
      </c>
      <c r="BG396" s="3" t="str">
        <f t="shared" si="134"/>
        <v>U</v>
      </c>
      <c r="BH396" s="3" t="s">
        <v>86</v>
      </c>
      <c r="BI396" s="3" t="s">
        <v>86</v>
      </c>
      <c r="BJ396" s="3" t="s">
        <v>86</v>
      </c>
      <c r="BK396" s="3" t="s">
        <v>86</v>
      </c>
      <c r="BL396" s="3" t="str">
        <f t="shared" si="135"/>
        <v>U</v>
      </c>
      <c r="BM396" s="3" t="s">
        <v>86</v>
      </c>
      <c r="BN396" s="3" t="s">
        <v>86</v>
      </c>
      <c r="BO396" s="3" t="str">
        <f t="shared" si="136"/>
        <v>U</v>
      </c>
      <c r="BP396" s="3"/>
      <c r="BQ396" s="3"/>
      <c r="BR396" s="3"/>
      <c r="BS396" s="3"/>
      <c r="BT396" s="3"/>
      <c r="BU396" s="3"/>
      <c r="BV396" s="3"/>
      <c r="BW396" s="3"/>
    </row>
    <row r="397" spans="1:75" s="39" customFormat="1" x14ac:dyDescent="0.35">
      <c r="A397" s="3" t="s">
        <v>7</v>
      </c>
      <c r="B397" s="3" t="s">
        <v>2511</v>
      </c>
      <c r="C397" s="25" t="s">
        <v>1413</v>
      </c>
      <c r="D397" s="3" t="s">
        <v>1146</v>
      </c>
      <c r="E397" s="3" t="s">
        <v>2509</v>
      </c>
      <c r="F397" s="3" t="s">
        <v>225</v>
      </c>
      <c r="G397" s="3" t="s">
        <v>792</v>
      </c>
      <c r="H397" s="3">
        <v>0</v>
      </c>
      <c r="I397" s="3"/>
      <c r="J397" s="3" t="s">
        <v>2512</v>
      </c>
      <c r="K397" s="3"/>
      <c r="L397" s="9" t="s">
        <v>1418</v>
      </c>
      <c r="M397" s="43" t="str">
        <f t="shared" si="138"/>
        <v>H5 R - U</v>
      </c>
      <c r="N397" s="43" t="str">
        <f t="shared" si="139"/>
        <v>S - - - - U</v>
      </c>
      <c r="O397" s="43" t="str">
        <f t="shared" si="137"/>
        <v>U U U</v>
      </c>
      <c r="P397" s="43" t="str">
        <f t="shared" si="130"/>
        <v>U U U</v>
      </c>
      <c r="Q397" s="3"/>
      <c r="R397" s="3" t="s">
        <v>2080</v>
      </c>
      <c r="S397" s="3" t="s">
        <v>5</v>
      </c>
      <c r="T397" s="3" t="s">
        <v>5</v>
      </c>
      <c r="U397" s="3" t="s">
        <v>5</v>
      </c>
      <c r="V397" s="3" t="str">
        <f t="shared" si="140"/>
        <v>H5</v>
      </c>
      <c r="W397" s="3" t="s">
        <v>5</v>
      </c>
      <c r="X397" s="3" t="str">
        <f t="shared" si="141"/>
        <v>R</v>
      </c>
      <c r="Y397" s="3" t="s">
        <v>2</v>
      </c>
      <c r="Z397" s="3" t="str">
        <f t="shared" si="142"/>
        <v>-</v>
      </c>
      <c r="AA397" s="3" t="s">
        <v>86</v>
      </c>
      <c r="AB397" s="3" t="str">
        <f t="shared" si="143"/>
        <v>U</v>
      </c>
      <c r="AC397" s="3" t="s">
        <v>5</v>
      </c>
      <c r="AD397" s="3" t="str">
        <f t="shared" si="144"/>
        <v>S</v>
      </c>
      <c r="AE397" s="3" t="s">
        <v>2</v>
      </c>
      <c r="AF397" s="3" t="s">
        <v>2</v>
      </c>
      <c r="AG397" s="3" t="str">
        <f t="shared" si="145"/>
        <v>-</v>
      </c>
      <c r="AH397" s="3" t="s">
        <v>2</v>
      </c>
      <c r="AI397" s="3" t="str">
        <f t="shared" si="146"/>
        <v>-</v>
      </c>
      <c r="AJ397" s="3" t="s">
        <v>2</v>
      </c>
      <c r="AK397" s="3" t="str">
        <f t="shared" si="147"/>
        <v>-</v>
      </c>
      <c r="AL397" s="3" t="s">
        <v>2</v>
      </c>
      <c r="AM397" s="3" t="str">
        <f t="shared" si="148"/>
        <v>-</v>
      </c>
      <c r="AN397" s="3" t="s">
        <v>86</v>
      </c>
      <c r="AO397" s="3" t="str">
        <f t="shared" si="149"/>
        <v>U</v>
      </c>
      <c r="AP397" s="3"/>
      <c r="AQ397" s="3"/>
      <c r="AR397" s="3" t="s">
        <v>86</v>
      </c>
      <c r="AS397" s="3" t="s">
        <v>86</v>
      </c>
      <c r="AT397" s="3" t="str">
        <f t="shared" si="131"/>
        <v>U</v>
      </c>
      <c r="AU397" s="3" t="s">
        <v>86</v>
      </c>
      <c r="AV397" s="3" t="s">
        <v>86</v>
      </c>
      <c r="AW397" s="3" t="s">
        <v>86</v>
      </c>
      <c r="AX397" s="3" t="str">
        <f t="shared" si="132"/>
        <v>U</v>
      </c>
      <c r="AY397" s="3" t="s">
        <v>86</v>
      </c>
      <c r="AZ397" s="3" t="s">
        <v>86</v>
      </c>
      <c r="BA397" s="3" t="s">
        <v>86</v>
      </c>
      <c r="BB397" s="3" t="s">
        <v>210</v>
      </c>
      <c r="BC397" s="3" t="s">
        <v>1360</v>
      </c>
      <c r="BD397" s="3" t="str">
        <f t="shared" si="133"/>
        <v>U</v>
      </c>
      <c r="BE397" s="3" t="s">
        <v>86</v>
      </c>
      <c r="BF397" s="3" t="s">
        <v>86</v>
      </c>
      <c r="BG397" s="3" t="str">
        <f t="shared" si="134"/>
        <v>U</v>
      </c>
      <c r="BH397" s="3" t="s">
        <v>86</v>
      </c>
      <c r="BI397" s="3" t="s">
        <v>86</v>
      </c>
      <c r="BJ397" s="3" t="s">
        <v>86</v>
      </c>
      <c r="BK397" s="3" t="s">
        <v>86</v>
      </c>
      <c r="BL397" s="3" t="str">
        <f t="shared" si="135"/>
        <v>U</v>
      </c>
      <c r="BM397" s="3" t="s">
        <v>86</v>
      </c>
      <c r="BN397" s="3" t="s">
        <v>86</v>
      </c>
      <c r="BO397" s="3" t="str">
        <f t="shared" si="136"/>
        <v>U</v>
      </c>
      <c r="BP397" s="3"/>
      <c r="BQ397" s="3"/>
      <c r="BR397" s="3"/>
      <c r="BS397" s="3"/>
      <c r="BT397" s="3"/>
      <c r="BU397" s="3"/>
    </row>
    <row r="398" spans="1:75" x14ac:dyDescent="0.35">
      <c r="A398" s="3" t="s">
        <v>7</v>
      </c>
      <c r="B398" s="3" t="s">
        <v>2509</v>
      </c>
      <c r="C398" s="3" t="s">
        <v>2367</v>
      </c>
      <c r="D398" s="25" t="s">
        <v>2531</v>
      </c>
      <c r="E398" s="3" t="s">
        <v>2509</v>
      </c>
      <c r="F398" s="3" t="s">
        <v>225</v>
      </c>
      <c r="G398" s="3" t="s">
        <v>792</v>
      </c>
      <c r="H398" s="4">
        <v>0</v>
      </c>
      <c r="I398" s="5">
        <v>41754</v>
      </c>
      <c r="J398" s="5" t="s">
        <v>39</v>
      </c>
      <c r="K398" s="26" t="s">
        <v>2368</v>
      </c>
      <c r="L398" s="27"/>
      <c r="M398" s="43" t="str">
        <f t="shared" si="138"/>
        <v>U U U U</v>
      </c>
      <c r="N398" s="43" t="str">
        <f t="shared" si="139"/>
        <v>U U U U U U</v>
      </c>
      <c r="O398" s="43" t="str">
        <f t="shared" si="137"/>
        <v>Hh R U</v>
      </c>
      <c r="P398" s="43" t="str">
        <f t="shared" si="130"/>
        <v>- U U</v>
      </c>
      <c r="Q398" s="5"/>
      <c r="R398" s="5" t="s">
        <v>55</v>
      </c>
      <c r="S398" s="5" t="s">
        <v>86</v>
      </c>
      <c r="T398" s="5" t="s">
        <v>86</v>
      </c>
      <c r="U398" s="5" t="s">
        <v>86</v>
      </c>
      <c r="V398" s="3" t="str">
        <f t="shared" si="140"/>
        <v>U</v>
      </c>
      <c r="W398" s="5" t="s">
        <v>86</v>
      </c>
      <c r="X398" s="3" t="str">
        <f t="shared" si="141"/>
        <v>U</v>
      </c>
      <c r="Y398" s="5" t="s">
        <v>86</v>
      </c>
      <c r="Z398" s="3" t="str">
        <f t="shared" si="142"/>
        <v>U</v>
      </c>
      <c r="AA398" s="5" t="s">
        <v>86</v>
      </c>
      <c r="AB398" s="3" t="str">
        <f t="shared" si="143"/>
        <v>U</v>
      </c>
      <c r="AC398" s="5" t="s">
        <v>86</v>
      </c>
      <c r="AD398" s="3" t="str">
        <f t="shared" si="144"/>
        <v>U</v>
      </c>
      <c r="AE398" s="5" t="s">
        <v>86</v>
      </c>
      <c r="AF398" s="5" t="s">
        <v>86</v>
      </c>
      <c r="AG398" s="3" t="str">
        <f t="shared" si="145"/>
        <v>U</v>
      </c>
      <c r="AH398" s="5" t="s">
        <v>86</v>
      </c>
      <c r="AI398" s="3" t="str">
        <f t="shared" si="146"/>
        <v>U</v>
      </c>
      <c r="AJ398" s="5" t="s">
        <v>86</v>
      </c>
      <c r="AK398" s="3" t="str">
        <f t="shared" si="147"/>
        <v>U</v>
      </c>
      <c r="AL398" s="5" t="s">
        <v>86</v>
      </c>
      <c r="AM398" s="3" t="str">
        <f t="shared" si="148"/>
        <v>U</v>
      </c>
      <c r="AN398" s="5" t="s">
        <v>86</v>
      </c>
      <c r="AO398" s="3" t="str">
        <f t="shared" si="149"/>
        <v>U</v>
      </c>
      <c r="AP398" s="5"/>
      <c r="AQ398" s="5"/>
      <c r="AR398" s="5" t="s">
        <v>377</v>
      </c>
      <c r="AS398" s="5" t="s">
        <v>5</v>
      </c>
      <c r="AT398" s="3" t="str">
        <f t="shared" si="131"/>
        <v>R</v>
      </c>
      <c r="AU398" s="5" t="s">
        <v>380</v>
      </c>
      <c r="AV398" s="5" t="s">
        <v>1271</v>
      </c>
      <c r="AW398" s="3" t="s">
        <v>1903</v>
      </c>
      <c r="AX398" s="3" t="str">
        <f t="shared" si="132"/>
        <v>Hh</v>
      </c>
      <c r="AY398" s="25" t="s">
        <v>86</v>
      </c>
      <c r="AZ398" s="25" t="s">
        <v>86</v>
      </c>
      <c r="BA398" s="25" t="s">
        <v>86</v>
      </c>
      <c r="BB398" s="5" t="s">
        <v>86</v>
      </c>
      <c r="BC398" s="5" t="s">
        <v>86</v>
      </c>
      <c r="BD398" s="3" t="str">
        <f t="shared" si="133"/>
        <v>U</v>
      </c>
      <c r="BE398" s="5" t="s">
        <v>1344</v>
      </c>
      <c r="BF398" s="5" t="s">
        <v>2</v>
      </c>
      <c r="BG398" s="3" t="str">
        <f t="shared" si="134"/>
        <v>-</v>
      </c>
      <c r="BH398" s="5" t="s">
        <v>86</v>
      </c>
      <c r="BI398" s="5" t="s">
        <v>86</v>
      </c>
      <c r="BJ398" s="5" t="s">
        <v>86</v>
      </c>
      <c r="BK398" s="5" t="s">
        <v>86</v>
      </c>
      <c r="BL398" s="3" t="str">
        <f t="shared" si="135"/>
        <v>U</v>
      </c>
      <c r="BM398" s="5" t="s">
        <v>86</v>
      </c>
      <c r="BN398" s="5" t="s">
        <v>86</v>
      </c>
      <c r="BO398" s="3" t="str">
        <f t="shared" si="136"/>
        <v>U</v>
      </c>
      <c r="BV398" s="39"/>
      <c r="BW398" s="39"/>
    </row>
    <row r="399" spans="1:75" s="39" customFormat="1" x14ac:dyDescent="0.35">
      <c r="A399" s="3" t="s">
        <v>7</v>
      </c>
      <c r="B399" s="3" t="s">
        <v>2511</v>
      </c>
      <c r="C399" s="3" t="s">
        <v>152</v>
      </c>
      <c r="D399" s="25" t="s">
        <v>2531</v>
      </c>
      <c r="E399" s="3" t="s">
        <v>2509</v>
      </c>
      <c r="F399" s="3" t="s">
        <v>226</v>
      </c>
      <c r="G399" s="3" t="s">
        <v>708</v>
      </c>
      <c r="H399" s="4">
        <v>0</v>
      </c>
      <c r="I399" s="5">
        <v>41773</v>
      </c>
      <c r="J399" s="5" t="s">
        <v>32</v>
      </c>
      <c r="K399" s="26" t="s">
        <v>174</v>
      </c>
      <c r="L399" s="27"/>
      <c r="M399" s="43" t="str">
        <f t="shared" si="138"/>
        <v>U U U U</v>
      </c>
      <c r="N399" s="43" t="str">
        <f t="shared" si="139"/>
        <v>U U U U U U</v>
      </c>
      <c r="O399" s="43" t="str">
        <f t="shared" si="137"/>
        <v>Hh R U</v>
      </c>
      <c r="P399" s="43" t="str">
        <f t="shared" si="130"/>
        <v>U U U</v>
      </c>
      <c r="Q399" s="5"/>
      <c r="R399" s="5" t="s">
        <v>778</v>
      </c>
      <c r="S399" s="5" t="s">
        <v>86</v>
      </c>
      <c r="T399" s="5" t="s">
        <v>86</v>
      </c>
      <c r="U399" s="5" t="s">
        <v>86</v>
      </c>
      <c r="V399" s="3" t="str">
        <f t="shared" si="140"/>
        <v>U</v>
      </c>
      <c r="W399" s="5" t="s">
        <v>86</v>
      </c>
      <c r="X399" s="3" t="str">
        <f t="shared" si="141"/>
        <v>U</v>
      </c>
      <c r="Y399" s="5" t="s">
        <v>86</v>
      </c>
      <c r="Z399" s="3" t="str">
        <f t="shared" si="142"/>
        <v>U</v>
      </c>
      <c r="AA399" s="5" t="s">
        <v>86</v>
      </c>
      <c r="AB399" s="3" t="str">
        <f t="shared" si="143"/>
        <v>U</v>
      </c>
      <c r="AC399" s="5" t="s">
        <v>86</v>
      </c>
      <c r="AD399" s="3" t="str">
        <f t="shared" si="144"/>
        <v>U</v>
      </c>
      <c r="AE399" s="5" t="s">
        <v>86</v>
      </c>
      <c r="AF399" s="5" t="s">
        <v>86</v>
      </c>
      <c r="AG399" s="3" t="str">
        <f t="shared" si="145"/>
        <v>U</v>
      </c>
      <c r="AH399" s="5" t="s">
        <v>86</v>
      </c>
      <c r="AI399" s="3" t="str">
        <f t="shared" si="146"/>
        <v>U</v>
      </c>
      <c r="AJ399" s="5" t="s">
        <v>86</v>
      </c>
      <c r="AK399" s="3" t="str">
        <f t="shared" si="147"/>
        <v>U</v>
      </c>
      <c r="AL399" s="5" t="s">
        <v>86</v>
      </c>
      <c r="AM399" s="3" t="str">
        <f t="shared" si="148"/>
        <v>U</v>
      </c>
      <c r="AN399" s="5" t="s">
        <v>86</v>
      </c>
      <c r="AO399" s="3" t="str">
        <f t="shared" si="149"/>
        <v>U</v>
      </c>
      <c r="AP399" s="5"/>
      <c r="AQ399" s="5"/>
      <c r="AR399" s="5" t="s">
        <v>1151</v>
      </c>
      <c r="AS399" s="5" t="s">
        <v>5</v>
      </c>
      <c r="AT399" s="3" t="str">
        <f t="shared" si="131"/>
        <v>R</v>
      </c>
      <c r="AU399" s="5" t="s">
        <v>1148</v>
      </c>
      <c r="AV399" s="5" t="s">
        <v>1345</v>
      </c>
      <c r="AW399" s="3" t="s">
        <v>1903</v>
      </c>
      <c r="AX399" s="3" t="str">
        <f t="shared" si="132"/>
        <v>Hh</v>
      </c>
      <c r="AY399" s="5" t="s">
        <v>86</v>
      </c>
      <c r="AZ399" s="5" t="s">
        <v>86</v>
      </c>
      <c r="BA399" s="5" t="s">
        <v>86</v>
      </c>
      <c r="BB399" s="5" t="s">
        <v>210</v>
      </c>
      <c r="BC399" s="5" t="s">
        <v>1360</v>
      </c>
      <c r="BD399" s="3" t="str">
        <f t="shared" si="133"/>
        <v>U</v>
      </c>
      <c r="BE399" s="5" t="s">
        <v>1153</v>
      </c>
      <c r="BF399" s="5" t="s">
        <v>1360</v>
      </c>
      <c r="BG399" s="3" t="str">
        <f t="shared" si="134"/>
        <v>U</v>
      </c>
      <c r="BH399" s="5" t="s">
        <v>1153</v>
      </c>
      <c r="BI399" s="20" t="s">
        <v>86</v>
      </c>
      <c r="BJ399" s="20" t="s">
        <v>86</v>
      </c>
      <c r="BK399" s="5" t="s">
        <v>1360</v>
      </c>
      <c r="BL399" s="3" t="str">
        <f t="shared" si="135"/>
        <v>U</v>
      </c>
      <c r="BM399" s="5" t="s">
        <v>86</v>
      </c>
      <c r="BN399" s="5" t="s">
        <v>86</v>
      </c>
      <c r="BO399" s="3" t="str">
        <f t="shared" si="136"/>
        <v>U</v>
      </c>
      <c r="BP399" s="3"/>
      <c r="BQ399" s="3"/>
      <c r="BR399" s="3"/>
      <c r="BS399" s="3"/>
      <c r="BT399" s="3"/>
      <c r="BU399" s="3"/>
    </row>
    <row r="400" spans="1:75" s="39" customFormat="1" x14ac:dyDescent="0.35">
      <c r="A400" s="3" t="s">
        <v>7</v>
      </c>
      <c r="B400" s="3" t="s">
        <v>2509</v>
      </c>
      <c r="C400" s="25" t="s">
        <v>2369</v>
      </c>
      <c r="D400" s="25" t="s">
        <v>2531</v>
      </c>
      <c r="E400" s="3" t="s">
        <v>2509</v>
      </c>
      <c r="F400" s="3" t="s">
        <v>2370</v>
      </c>
      <c r="G400" s="3" t="s">
        <v>708</v>
      </c>
      <c r="H400" s="3">
        <v>3</v>
      </c>
      <c r="I400" s="29">
        <v>41871</v>
      </c>
      <c r="J400" s="25" t="s">
        <v>32</v>
      </c>
      <c r="K400" s="30" t="s">
        <v>2371</v>
      </c>
      <c r="L400" s="60"/>
      <c r="M400" s="43" t="str">
        <f t="shared" si="138"/>
        <v>U U U U</v>
      </c>
      <c r="N400" s="43" t="str">
        <f t="shared" si="139"/>
        <v>U U U U U U</v>
      </c>
      <c r="O400" s="43" t="str">
        <f t="shared" si="137"/>
        <v>U U U</v>
      </c>
      <c r="P400" s="43" t="str">
        <f t="shared" si="130"/>
        <v>U U U</v>
      </c>
      <c r="Q400" s="3"/>
      <c r="R400" s="25" t="s">
        <v>55</v>
      </c>
      <c r="S400" s="25" t="s">
        <v>86</v>
      </c>
      <c r="T400" s="25" t="s">
        <v>86</v>
      </c>
      <c r="U400" s="25" t="s">
        <v>86</v>
      </c>
      <c r="V400" s="3" t="str">
        <f t="shared" si="140"/>
        <v>U</v>
      </c>
      <c r="W400" s="25" t="s">
        <v>86</v>
      </c>
      <c r="X400" s="3" t="str">
        <f t="shared" si="141"/>
        <v>U</v>
      </c>
      <c r="Y400" s="25" t="s">
        <v>86</v>
      </c>
      <c r="Z400" s="3" t="str">
        <f t="shared" si="142"/>
        <v>U</v>
      </c>
      <c r="AA400" s="3" t="s">
        <v>86</v>
      </c>
      <c r="AB400" s="3" t="str">
        <f t="shared" si="143"/>
        <v>U</v>
      </c>
      <c r="AC400" s="25" t="s">
        <v>86</v>
      </c>
      <c r="AD400" s="3" t="str">
        <f t="shared" si="144"/>
        <v>U</v>
      </c>
      <c r="AE400" s="25" t="s">
        <v>86</v>
      </c>
      <c r="AF400" s="25" t="s">
        <v>86</v>
      </c>
      <c r="AG400" s="3" t="str">
        <f t="shared" si="145"/>
        <v>U</v>
      </c>
      <c r="AH400" s="25" t="s">
        <v>86</v>
      </c>
      <c r="AI400" s="3" t="str">
        <f t="shared" si="146"/>
        <v>U</v>
      </c>
      <c r="AJ400" s="25" t="s">
        <v>86</v>
      </c>
      <c r="AK400" s="3" t="str">
        <f t="shared" si="147"/>
        <v>U</v>
      </c>
      <c r="AL400" s="25" t="s">
        <v>86</v>
      </c>
      <c r="AM400" s="3" t="str">
        <f t="shared" si="148"/>
        <v>U</v>
      </c>
      <c r="AN400" s="25" t="s">
        <v>86</v>
      </c>
      <c r="AO400" s="3" t="str">
        <f t="shared" si="149"/>
        <v>U</v>
      </c>
      <c r="AP400" s="3"/>
      <c r="AQ400" s="3"/>
      <c r="AR400" s="3" t="s">
        <v>86</v>
      </c>
      <c r="AS400" s="3" t="s">
        <v>86</v>
      </c>
      <c r="AT400" s="3" t="str">
        <f t="shared" si="131"/>
        <v>U</v>
      </c>
      <c r="AU400" s="3" t="s">
        <v>86</v>
      </c>
      <c r="AV400" s="3" t="s">
        <v>86</v>
      </c>
      <c r="AW400" s="3" t="s">
        <v>86</v>
      </c>
      <c r="AX400" s="3" t="str">
        <f t="shared" si="132"/>
        <v>U</v>
      </c>
      <c r="AY400" s="3" t="s">
        <v>86</v>
      </c>
      <c r="AZ400" s="3" t="s">
        <v>86</v>
      </c>
      <c r="BA400" s="3" t="s">
        <v>86</v>
      </c>
      <c r="BB400" s="3" t="s">
        <v>86</v>
      </c>
      <c r="BC400" s="3" t="s">
        <v>86</v>
      </c>
      <c r="BD400" s="3" t="str">
        <f t="shared" si="133"/>
        <v>U</v>
      </c>
      <c r="BE400" s="3" t="s">
        <v>86</v>
      </c>
      <c r="BF400" s="3" t="s">
        <v>86</v>
      </c>
      <c r="BG400" s="3" t="str">
        <f t="shared" si="134"/>
        <v>U</v>
      </c>
      <c r="BH400" s="3" t="s">
        <v>86</v>
      </c>
      <c r="BI400" s="3" t="s">
        <v>86</v>
      </c>
      <c r="BJ400" s="3" t="s">
        <v>86</v>
      </c>
      <c r="BK400" s="3" t="s">
        <v>86</v>
      </c>
      <c r="BL400" s="3" t="str">
        <f t="shared" si="135"/>
        <v>U</v>
      </c>
      <c r="BM400" s="3" t="s">
        <v>86</v>
      </c>
      <c r="BN400" s="3" t="s">
        <v>86</v>
      </c>
      <c r="BO400" s="3" t="str">
        <f t="shared" si="136"/>
        <v>U</v>
      </c>
      <c r="BP400" s="3"/>
      <c r="BQ400" s="3"/>
      <c r="BR400" s="3"/>
      <c r="BS400" s="3"/>
      <c r="BT400" s="3"/>
      <c r="BU400" s="3"/>
      <c r="BV400" s="3"/>
      <c r="BW400" s="3"/>
    </row>
    <row r="401" spans="1:75" x14ac:dyDescent="0.35">
      <c r="A401" s="3" t="s">
        <v>7</v>
      </c>
      <c r="B401" s="3" t="s">
        <v>2509</v>
      </c>
      <c r="C401" s="25" t="s">
        <v>2372</v>
      </c>
      <c r="D401" s="25" t="s">
        <v>2531</v>
      </c>
      <c r="E401" s="3" t="s">
        <v>2509</v>
      </c>
      <c r="F401" s="3" t="s">
        <v>2373</v>
      </c>
      <c r="G401" s="3" t="s">
        <v>708</v>
      </c>
      <c r="H401" s="3">
        <v>4</v>
      </c>
      <c r="I401" s="29">
        <v>41904</v>
      </c>
      <c r="J401" s="25" t="s">
        <v>32</v>
      </c>
      <c r="K401" s="30" t="s">
        <v>2374</v>
      </c>
      <c r="L401" s="60"/>
      <c r="M401" s="43" t="str">
        <f t="shared" si="138"/>
        <v>U U U U</v>
      </c>
      <c r="N401" s="43" t="str">
        <f t="shared" si="139"/>
        <v>U U U U U U</v>
      </c>
      <c r="O401" s="43" t="str">
        <f t="shared" si="137"/>
        <v>U U U</v>
      </c>
      <c r="P401" s="43" t="str">
        <f t="shared" si="130"/>
        <v>U U U</v>
      </c>
      <c r="R401" s="25" t="s">
        <v>55</v>
      </c>
      <c r="S401" s="25" t="s">
        <v>86</v>
      </c>
      <c r="T401" s="25" t="s">
        <v>86</v>
      </c>
      <c r="U401" s="25" t="s">
        <v>86</v>
      </c>
      <c r="V401" s="3" t="str">
        <f t="shared" si="140"/>
        <v>U</v>
      </c>
      <c r="W401" s="25" t="s">
        <v>86</v>
      </c>
      <c r="X401" s="3" t="str">
        <f t="shared" si="141"/>
        <v>U</v>
      </c>
      <c r="Y401" s="25" t="s">
        <v>86</v>
      </c>
      <c r="Z401" s="3" t="str">
        <f t="shared" si="142"/>
        <v>U</v>
      </c>
      <c r="AA401" s="3" t="s">
        <v>86</v>
      </c>
      <c r="AB401" s="3" t="str">
        <f t="shared" si="143"/>
        <v>U</v>
      </c>
      <c r="AC401" s="25" t="s">
        <v>86</v>
      </c>
      <c r="AD401" s="3" t="str">
        <f t="shared" si="144"/>
        <v>U</v>
      </c>
      <c r="AE401" s="25" t="s">
        <v>86</v>
      </c>
      <c r="AF401" s="25" t="s">
        <v>86</v>
      </c>
      <c r="AG401" s="3" t="str">
        <f t="shared" si="145"/>
        <v>U</v>
      </c>
      <c r="AH401" s="25" t="s">
        <v>86</v>
      </c>
      <c r="AI401" s="3" t="str">
        <f t="shared" si="146"/>
        <v>U</v>
      </c>
      <c r="AJ401" s="25" t="s">
        <v>86</v>
      </c>
      <c r="AK401" s="3" t="str">
        <f t="shared" si="147"/>
        <v>U</v>
      </c>
      <c r="AL401" s="25" t="s">
        <v>86</v>
      </c>
      <c r="AM401" s="3" t="str">
        <f t="shared" si="148"/>
        <v>U</v>
      </c>
      <c r="AN401" s="25" t="s">
        <v>86</v>
      </c>
      <c r="AO401" s="3" t="str">
        <f t="shared" si="149"/>
        <v>U</v>
      </c>
      <c r="AR401" s="3" t="s">
        <v>86</v>
      </c>
      <c r="AS401" s="3" t="s">
        <v>86</v>
      </c>
      <c r="AT401" s="3" t="str">
        <f t="shared" si="131"/>
        <v>U</v>
      </c>
      <c r="AU401" s="3" t="s">
        <v>86</v>
      </c>
      <c r="AV401" s="3" t="s">
        <v>86</v>
      </c>
      <c r="AW401" s="3" t="s">
        <v>86</v>
      </c>
      <c r="AX401" s="3" t="str">
        <f t="shared" si="132"/>
        <v>U</v>
      </c>
      <c r="AY401" s="3" t="s">
        <v>86</v>
      </c>
      <c r="AZ401" s="3" t="s">
        <v>86</v>
      </c>
      <c r="BA401" s="3" t="s">
        <v>86</v>
      </c>
      <c r="BB401" s="3" t="s">
        <v>86</v>
      </c>
      <c r="BC401" s="3" t="s">
        <v>86</v>
      </c>
      <c r="BD401" s="3" t="str">
        <f t="shared" si="133"/>
        <v>U</v>
      </c>
      <c r="BE401" s="3" t="s">
        <v>86</v>
      </c>
      <c r="BF401" s="3" t="s">
        <v>86</v>
      </c>
      <c r="BG401" s="3" t="str">
        <f t="shared" si="134"/>
        <v>U</v>
      </c>
      <c r="BH401" s="3" t="s">
        <v>86</v>
      </c>
      <c r="BI401" s="3" t="s">
        <v>86</v>
      </c>
      <c r="BJ401" s="3" t="s">
        <v>86</v>
      </c>
      <c r="BK401" s="3" t="s">
        <v>86</v>
      </c>
      <c r="BL401" s="3" t="str">
        <f t="shared" si="135"/>
        <v>U</v>
      </c>
      <c r="BM401" s="3" t="s">
        <v>86</v>
      </c>
      <c r="BN401" s="3" t="s">
        <v>86</v>
      </c>
      <c r="BO401" s="3" t="str">
        <f t="shared" si="136"/>
        <v>U</v>
      </c>
      <c r="BV401" s="39"/>
      <c r="BW401" s="39"/>
    </row>
    <row r="402" spans="1:75" x14ac:dyDescent="0.35">
      <c r="A402" s="3" t="s">
        <v>7</v>
      </c>
      <c r="B402" s="3" t="s">
        <v>2509</v>
      </c>
      <c r="C402" s="25" t="s">
        <v>2375</v>
      </c>
      <c r="D402" s="25" t="s">
        <v>2531</v>
      </c>
      <c r="E402" s="3" t="s">
        <v>2509</v>
      </c>
      <c r="F402" s="3" t="s">
        <v>2376</v>
      </c>
      <c r="G402" s="3" t="s">
        <v>708</v>
      </c>
      <c r="H402" s="3">
        <v>5</v>
      </c>
      <c r="I402" s="29">
        <v>41933</v>
      </c>
      <c r="J402" s="25" t="s">
        <v>39</v>
      </c>
      <c r="K402" s="30" t="s">
        <v>2377</v>
      </c>
      <c r="L402" s="60"/>
      <c r="M402" s="43" t="str">
        <f t="shared" si="138"/>
        <v>U U U U</v>
      </c>
      <c r="N402" s="43" t="str">
        <f t="shared" si="139"/>
        <v>U U U U U U</v>
      </c>
      <c r="O402" s="43" t="str">
        <f t="shared" si="137"/>
        <v>U U U</v>
      </c>
      <c r="P402" s="43" t="str">
        <f t="shared" si="130"/>
        <v>U U U</v>
      </c>
      <c r="R402" s="25" t="s">
        <v>55</v>
      </c>
      <c r="S402" s="25" t="s">
        <v>86</v>
      </c>
      <c r="T402" s="25" t="s">
        <v>86</v>
      </c>
      <c r="U402" s="25" t="s">
        <v>86</v>
      </c>
      <c r="V402" s="3" t="str">
        <f t="shared" si="140"/>
        <v>U</v>
      </c>
      <c r="W402" s="25" t="s">
        <v>86</v>
      </c>
      <c r="X402" s="3" t="str">
        <f t="shared" si="141"/>
        <v>U</v>
      </c>
      <c r="Y402" s="25" t="s">
        <v>86</v>
      </c>
      <c r="Z402" s="3" t="str">
        <f t="shared" si="142"/>
        <v>U</v>
      </c>
      <c r="AA402" s="3" t="s">
        <v>86</v>
      </c>
      <c r="AB402" s="3" t="str">
        <f t="shared" si="143"/>
        <v>U</v>
      </c>
      <c r="AC402" s="25" t="s">
        <v>86</v>
      </c>
      <c r="AD402" s="3" t="str">
        <f t="shared" si="144"/>
        <v>U</v>
      </c>
      <c r="AE402" s="25" t="s">
        <v>86</v>
      </c>
      <c r="AF402" s="25" t="s">
        <v>86</v>
      </c>
      <c r="AG402" s="3" t="str">
        <f t="shared" si="145"/>
        <v>U</v>
      </c>
      <c r="AH402" s="25" t="s">
        <v>86</v>
      </c>
      <c r="AI402" s="3" t="str">
        <f t="shared" si="146"/>
        <v>U</v>
      </c>
      <c r="AJ402" s="25" t="s">
        <v>86</v>
      </c>
      <c r="AK402" s="3" t="str">
        <f t="shared" si="147"/>
        <v>U</v>
      </c>
      <c r="AL402" s="25" t="s">
        <v>86</v>
      </c>
      <c r="AM402" s="3" t="str">
        <f t="shared" si="148"/>
        <v>U</v>
      </c>
      <c r="AN402" s="25" t="s">
        <v>86</v>
      </c>
      <c r="AO402" s="3" t="str">
        <f t="shared" si="149"/>
        <v>U</v>
      </c>
      <c r="AR402" s="3" t="s">
        <v>86</v>
      </c>
      <c r="AS402" s="3" t="s">
        <v>86</v>
      </c>
      <c r="AT402" s="3" t="str">
        <f t="shared" si="131"/>
        <v>U</v>
      </c>
      <c r="AU402" s="3" t="s">
        <v>86</v>
      </c>
      <c r="AV402" s="3" t="s">
        <v>86</v>
      </c>
      <c r="AW402" s="3" t="s">
        <v>86</v>
      </c>
      <c r="AX402" s="3" t="str">
        <f t="shared" si="132"/>
        <v>U</v>
      </c>
      <c r="AY402" s="3" t="s">
        <v>86</v>
      </c>
      <c r="AZ402" s="3" t="s">
        <v>86</v>
      </c>
      <c r="BA402" s="3" t="s">
        <v>86</v>
      </c>
      <c r="BB402" s="3" t="s">
        <v>86</v>
      </c>
      <c r="BC402" s="3" t="s">
        <v>86</v>
      </c>
      <c r="BD402" s="3" t="str">
        <f t="shared" si="133"/>
        <v>U</v>
      </c>
      <c r="BE402" s="3" t="s">
        <v>86</v>
      </c>
      <c r="BF402" s="3" t="s">
        <v>86</v>
      </c>
      <c r="BG402" s="3" t="str">
        <f t="shared" si="134"/>
        <v>U</v>
      </c>
      <c r="BH402" s="3" t="s">
        <v>86</v>
      </c>
      <c r="BI402" s="3" t="s">
        <v>86</v>
      </c>
      <c r="BJ402" s="3" t="s">
        <v>86</v>
      </c>
      <c r="BK402" s="3" t="s">
        <v>86</v>
      </c>
      <c r="BL402" s="3" t="str">
        <f t="shared" si="135"/>
        <v>U</v>
      </c>
      <c r="BM402" s="3" t="s">
        <v>86</v>
      </c>
      <c r="BN402" s="3" t="s">
        <v>86</v>
      </c>
      <c r="BO402" s="3" t="str">
        <f t="shared" si="136"/>
        <v>U</v>
      </c>
      <c r="BV402" s="39"/>
      <c r="BW402" s="39"/>
    </row>
    <row r="403" spans="1:75" x14ac:dyDescent="0.35">
      <c r="A403" s="39" t="s">
        <v>7</v>
      </c>
      <c r="B403" s="39" t="s">
        <v>2511</v>
      </c>
      <c r="C403" s="47" t="s">
        <v>31</v>
      </c>
      <c r="D403" s="47" t="s">
        <v>2531</v>
      </c>
      <c r="E403" s="39" t="s">
        <v>2509</v>
      </c>
      <c r="F403" s="39" t="s">
        <v>227</v>
      </c>
      <c r="G403" s="39" t="s">
        <v>793</v>
      </c>
      <c r="H403" s="50">
        <v>0</v>
      </c>
      <c r="I403" s="51">
        <v>41905</v>
      </c>
      <c r="J403" s="40" t="s">
        <v>32</v>
      </c>
      <c r="K403" s="52" t="s">
        <v>33</v>
      </c>
      <c r="L403" s="42" t="s">
        <v>407</v>
      </c>
      <c r="M403" s="43" t="str">
        <f t="shared" si="138"/>
        <v>H5 R E U</v>
      </c>
      <c r="N403" s="43" t="str">
        <f t="shared" si="139"/>
        <v>S - - - Eth -</v>
      </c>
      <c r="O403" s="43" t="str">
        <f t="shared" si="137"/>
        <v>U U -</v>
      </c>
      <c r="P403" s="43" t="str">
        <f t="shared" si="130"/>
        <v>U U U</v>
      </c>
      <c r="Q403" s="39"/>
      <c r="R403" s="39" t="s">
        <v>2080</v>
      </c>
      <c r="S403" s="39" t="s">
        <v>5</v>
      </c>
      <c r="T403" s="39" t="s">
        <v>5</v>
      </c>
      <c r="U403" s="39" t="s">
        <v>5</v>
      </c>
      <c r="V403" s="3" t="str">
        <f t="shared" si="140"/>
        <v>H5</v>
      </c>
      <c r="W403" s="39" t="s">
        <v>5</v>
      </c>
      <c r="X403" s="3" t="str">
        <f t="shared" si="141"/>
        <v>R</v>
      </c>
      <c r="Y403" s="39" t="s">
        <v>5</v>
      </c>
      <c r="Z403" s="3" t="str">
        <f t="shared" si="142"/>
        <v>E</v>
      </c>
      <c r="AA403" s="39" t="s">
        <v>86</v>
      </c>
      <c r="AB403" s="3" t="str">
        <f t="shared" si="143"/>
        <v>U</v>
      </c>
      <c r="AC403" s="39" t="s">
        <v>5</v>
      </c>
      <c r="AD403" s="3" t="str">
        <f t="shared" si="144"/>
        <v>S</v>
      </c>
      <c r="AE403" s="39" t="s">
        <v>2</v>
      </c>
      <c r="AF403" s="39" t="s">
        <v>2</v>
      </c>
      <c r="AG403" s="3" t="str">
        <f t="shared" si="145"/>
        <v>-</v>
      </c>
      <c r="AH403" s="39" t="s">
        <v>2</v>
      </c>
      <c r="AI403" s="3" t="str">
        <f t="shared" si="146"/>
        <v>-</v>
      </c>
      <c r="AJ403" s="39" t="s">
        <v>2</v>
      </c>
      <c r="AK403" s="3" t="str">
        <f t="shared" si="147"/>
        <v>-</v>
      </c>
      <c r="AL403" s="39" t="s">
        <v>5</v>
      </c>
      <c r="AM403" s="3" t="str">
        <f t="shared" si="148"/>
        <v>Eth</v>
      </c>
      <c r="AN403" s="39" t="s">
        <v>2</v>
      </c>
      <c r="AO403" s="3" t="str">
        <f t="shared" si="149"/>
        <v>-</v>
      </c>
      <c r="AP403" s="39"/>
      <c r="AQ403" s="39"/>
      <c r="AR403" s="39" t="s">
        <v>86</v>
      </c>
      <c r="AS403" s="39" t="s">
        <v>86</v>
      </c>
      <c r="AT403" s="3" t="str">
        <f t="shared" si="131"/>
        <v>U</v>
      </c>
      <c r="AU403" s="39" t="s">
        <v>86</v>
      </c>
      <c r="AV403" s="39" t="s">
        <v>86</v>
      </c>
      <c r="AW403" s="39" t="s">
        <v>86</v>
      </c>
      <c r="AX403" s="3" t="str">
        <f t="shared" si="132"/>
        <v>U</v>
      </c>
      <c r="AY403" s="39" t="s">
        <v>86</v>
      </c>
      <c r="AZ403" s="39" t="s">
        <v>86</v>
      </c>
      <c r="BA403" s="39" t="s">
        <v>86</v>
      </c>
      <c r="BB403" s="39" t="s">
        <v>1271</v>
      </c>
      <c r="BC403" s="39" t="s">
        <v>2</v>
      </c>
      <c r="BD403" s="3" t="str">
        <f t="shared" si="133"/>
        <v>-</v>
      </c>
      <c r="BE403" s="39" t="s">
        <v>86</v>
      </c>
      <c r="BF403" s="39" t="s">
        <v>86</v>
      </c>
      <c r="BG403" s="3" t="str">
        <f t="shared" si="134"/>
        <v>U</v>
      </c>
      <c r="BH403" s="39" t="s">
        <v>86</v>
      </c>
      <c r="BI403" s="39" t="s">
        <v>86</v>
      </c>
      <c r="BJ403" s="39" t="s">
        <v>86</v>
      </c>
      <c r="BK403" s="39" t="s">
        <v>86</v>
      </c>
      <c r="BL403" s="3" t="str">
        <f t="shared" si="135"/>
        <v>U</v>
      </c>
      <c r="BM403" s="39" t="s">
        <v>86</v>
      </c>
      <c r="BN403" s="39" t="s">
        <v>86</v>
      </c>
      <c r="BO403" s="3" t="str">
        <f t="shared" si="136"/>
        <v>U</v>
      </c>
      <c r="BP403" s="39"/>
      <c r="BQ403" s="39"/>
      <c r="BR403" s="39"/>
      <c r="BS403" s="39"/>
      <c r="BT403" s="39"/>
      <c r="BV403" s="39"/>
      <c r="BW403" s="39"/>
    </row>
    <row r="404" spans="1:75" x14ac:dyDescent="0.35">
      <c r="A404" s="3" t="s">
        <v>7</v>
      </c>
      <c r="B404" s="3" t="s">
        <v>2511</v>
      </c>
      <c r="C404" s="25" t="s">
        <v>1414</v>
      </c>
      <c r="D404" s="3" t="s">
        <v>1146</v>
      </c>
      <c r="E404" s="3" t="s">
        <v>2509</v>
      </c>
      <c r="F404" s="3" t="s">
        <v>1554</v>
      </c>
      <c r="G404" s="57" t="s">
        <v>1416</v>
      </c>
      <c r="H404" s="3">
        <v>0</v>
      </c>
      <c r="I404" s="5">
        <v>42171</v>
      </c>
      <c r="J404" s="3" t="s">
        <v>32</v>
      </c>
      <c r="K404" s="72"/>
      <c r="L404" s="31" t="s">
        <v>1419</v>
      </c>
      <c r="M404" s="43" t="str">
        <f t="shared" si="138"/>
        <v>H5 R E U</v>
      </c>
      <c r="N404" s="43" t="str">
        <f t="shared" si="139"/>
        <v>S O8 - - Eth U</v>
      </c>
      <c r="O404" s="43" t="str">
        <f t="shared" si="137"/>
        <v>U U Z</v>
      </c>
      <c r="P404" s="43" t="str">
        <f t="shared" si="130"/>
        <v>FQh U U</v>
      </c>
      <c r="R404" s="3" t="s">
        <v>2080</v>
      </c>
      <c r="S404" s="3" t="s">
        <v>5</v>
      </c>
      <c r="T404" s="3" t="s">
        <v>5</v>
      </c>
      <c r="U404" s="3" t="s">
        <v>5</v>
      </c>
      <c r="V404" s="3" t="str">
        <f t="shared" si="140"/>
        <v>H5</v>
      </c>
      <c r="W404" s="3" t="s">
        <v>5</v>
      </c>
      <c r="X404" s="3" t="str">
        <f t="shared" si="141"/>
        <v>R</v>
      </c>
      <c r="Y404" s="3" t="s">
        <v>5</v>
      </c>
      <c r="Z404" s="3" t="str">
        <f t="shared" si="142"/>
        <v>E</v>
      </c>
      <c r="AA404" s="3" t="s">
        <v>86</v>
      </c>
      <c r="AB404" s="3" t="str">
        <f t="shared" si="143"/>
        <v>U</v>
      </c>
      <c r="AC404" s="3" t="s">
        <v>5</v>
      </c>
      <c r="AD404" s="3" t="str">
        <f t="shared" si="144"/>
        <v>S</v>
      </c>
      <c r="AE404" s="3" t="s">
        <v>5</v>
      </c>
      <c r="AF404" s="3" t="s">
        <v>5</v>
      </c>
      <c r="AG404" s="3" t="str">
        <f t="shared" si="145"/>
        <v>O8</v>
      </c>
      <c r="AH404" s="3" t="s">
        <v>2</v>
      </c>
      <c r="AI404" s="3" t="str">
        <f t="shared" si="146"/>
        <v>-</v>
      </c>
      <c r="AJ404" s="3" t="s">
        <v>2</v>
      </c>
      <c r="AK404" s="3" t="str">
        <f t="shared" si="147"/>
        <v>-</v>
      </c>
      <c r="AL404" s="3" t="s">
        <v>5</v>
      </c>
      <c r="AM404" s="3" t="str">
        <f t="shared" si="148"/>
        <v>Eth</v>
      </c>
      <c r="AN404" s="3" t="s">
        <v>86</v>
      </c>
      <c r="AO404" s="3" t="str">
        <f t="shared" si="149"/>
        <v>U</v>
      </c>
      <c r="AR404" s="3" t="s">
        <v>86</v>
      </c>
      <c r="AS404" s="3" t="s">
        <v>86</v>
      </c>
      <c r="AT404" s="3" t="str">
        <f t="shared" si="131"/>
        <v>U</v>
      </c>
      <c r="AU404" s="105" t="s">
        <v>86</v>
      </c>
      <c r="AV404" s="105" t="s">
        <v>86</v>
      </c>
      <c r="AW404" s="3" t="s">
        <v>86</v>
      </c>
      <c r="AX404" s="3" t="str">
        <f t="shared" si="132"/>
        <v>U</v>
      </c>
      <c r="AY404" s="25" t="s">
        <v>86</v>
      </c>
      <c r="AZ404" s="25" t="s">
        <v>86</v>
      </c>
      <c r="BA404" s="25" t="s">
        <v>86</v>
      </c>
      <c r="BB404" s="3" t="s">
        <v>1826</v>
      </c>
      <c r="BC404" s="3" t="s">
        <v>5</v>
      </c>
      <c r="BD404" s="3" t="str">
        <f t="shared" si="133"/>
        <v>Z</v>
      </c>
      <c r="BE404" s="105" t="s">
        <v>397</v>
      </c>
      <c r="BF404" s="3" t="s">
        <v>208</v>
      </c>
      <c r="BG404" s="3" t="str">
        <f t="shared" si="134"/>
        <v>FQh</v>
      </c>
      <c r="BH404" s="105" t="s">
        <v>86</v>
      </c>
      <c r="BI404" s="3" t="s">
        <v>86</v>
      </c>
      <c r="BJ404" s="3" t="s">
        <v>86</v>
      </c>
      <c r="BK404" s="3" t="s">
        <v>86</v>
      </c>
      <c r="BL404" s="3" t="str">
        <f t="shared" si="135"/>
        <v>U</v>
      </c>
      <c r="BM404" s="3" t="s">
        <v>86</v>
      </c>
      <c r="BN404" s="3" t="s">
        <v>86</v>
      </c>
      <c r="BO404" s="3" t="str">
        <f t="shared" si="136"/>
        <v>U</v>
      </c>
    </row>
    <row r="405" spans="1:75" x14ac:dyDescent="0.35">
      <c r="A405" s="3" t="s">
        <v>7</v>
      </c>
      <c r="B405" s="3" t="s">
        <v>2511</v>
      </c>
      <c r="C405" s="25" t="s">
        <v>1901</v>
      </c>
      <c r="D405" s="3" t="s">
        <v>1146</v>
      </c>
      <c r="E405" s="3" t="s">
        <v>2509</v>
      </c>
      <c r="F405" s="57" t="s">
        <v>2039</v>
      </c>
      <c r="G405" s="57" t="s">
        <v>1416</v>
      </c>
      <c r="H405" s="3">
        <v>7</v>
      </c>
      <c r="I405" s="3"/>
      <c r="J405" s="3" t="s">
        <v>32</v>
      </c>
      <c r="K405" s="72" t="s">
        <v>1900</v>
      </c>
      <c r="L405" s="31"/>
      <c r="M405" s="43" t="str">
        <f t="shared" si="138"/>
        <v>U U U U</v>
      </c>
      <c r="N405" s="43" t="str">
        <f t="shared" si="139"/>
        <v>U U U U U U</v>
      </c>
      <c r="O405" s="43" t="str">
        <f t="shared" si="137"/>
        <v>U U U</v>
      </c>
      <c r="P405" s="43" t="str">
        <f t="shared" si="130"/>
        <v>U U U</v>
      </c>
      <c r="R405" s="3" t="s">
        <v>55</v>
      </c>
      <c r="S405" s="3" t="s">
        <v>86</v>
      </c>
      <c r="T405" s="3" t="s">
        <v>86</v>
      </c>
      <c r="U405" s="3" t="s">
        <v>86</v>
      </c>
      <c r="V405" s="3" t="str">
        <f t="shared" si="140"/>
        <v>U</v>
      </c>
      <c r="W405" s="3" t="s">
        <v>86</v>
      </c>
      <c r="X405" s="3" t="str">
        <f t="shared" si="141"/>
        <v>U</v>
      </c>
      <c r="Y405" s="3" t="s">
        <v>86</v>
      </c>
      <c r="Z405" s="3" t="str">
        <f t="shared" si="142"/>
        <v>U</v>
      </c>
      <c r="AA405" s="3" t="s">
        <v>86</v>
      </c>
      <c r="AB405" s="3" t="str">
        <f t="shared" si="143"/>
        <v>U</v>
      </c>
      <c r="AC405" s="3" t="s">
        <v>86</v>
      </c>
      <c r="AD405" s="3" t="str">
        <f t="shared" si="144"/>
        <v>U</v>
      </c>
      <c r="AE405" s="3" t="s">
        <v>86</v>
      </c>
      <c r="AF405" s="3" t="s">
        <v>86</v>
      </c>
      <c r="AG405" s="3" t="str">
        <f t="shared" si="145"/>
        <v>U</v>
      </c>
      <c r="AH405" s="3" t="s">
        <v>86</v>
      </c>
      <c r="AI405" s="3" t="str">
        <f t="shared" si="146"/>
        <v>U</v>
      </c>
      <c r="AJ405" s="3" t="s">
        <v>86</v>
      </c>
      <c r="AK405" s="3" t="str">
        <f t="shared" si="147"/>
        <v>U</v>
      </c>
      <c r="AL405" s="3" t="s">
        <v>86</v>
      </c>
      <c r="AM405" s="3" t="str">
        <f t="shared" si="148"/>
        <v>U</v>
      </c>
      <c r="AN405" s="3" t="s">
        <v>86</v>
      </c>
      <c r="AO405" s="3" t="str">
        <f t="shared" si="149"/>
        <v>U</v>
      </c>
      <c r="AR405" s="3" t="s">
        <v>86</v>
      </c>
      <c r="AS405" s="3" t="s">
        <v>86</v>
      </c>
      <c r="AT405" s="3" t="str">
        <f t="shared" si="131"/>
        <v>U</v>
      </c>
      <c r="AU405" s="105" t="s">
        <v>86</v>
      </c>
      <c r="AV405" s="105" t="s">
        <v>86</v>
      </c>
      <c r="AW405" s="3" t="s">
        <v>86</v>
      </c>
      <c r="AX405" s="3" t="str">
        <f t="shared" si="132"/>
        <v>U</v>
      </c>
      <c r="AY405" s="3" t="s">
        <v>86</v>
      </c>
      <c r="AZ405" s="3" t="s">
        <v>86</v>
      </c>
      <c r="BA405" s="3" t="s">
        <v>86</v>
      </c>
      <c r="BB405" s="3" t="s">
        <v>86</v>
      </c>
      <c r="BC405" s="3" t="s">
        <v>86</v>
      </c>
      <c r="BD405" s="3" t="str">
        <f t="shared" si="133"/>
        <v>U</v>
      </c>
      <c r="BE405" s="105" t="s">
        <v>86</v>
      </c>
      <c r="BF405" s="3" t="s">
        <v>86</v>
      </c>
      <c r="BG405" s="3" t="str">
        <f t="shared" si="134"/>
        <v>U</v>
      </c>
      <c r="BH405" s="105" t="s">
        <v>86</v>
      </c>
      <c r="BI405" s="3" t="s">
        <v>86</v>
      </c>
      <c r="BJ405" s="3" t="s">
        <v>86</v>
      </c>
      <c r="BK405" s="3" t="s">
        <v>86</v>
      </c>
      <c r="BL405" s="3" t="str">
        <f t="shared" si="135"/>
        <v>U</v>
      </c>
      <c r="BM405" s="3" t="s">
        <v>86</v>
      </c>
      <c r="BN405" s="3" t="s">
        <v>86</v>
      </c>
      <c r="BO405" s="3" t="str">
        <f t="shared" si="136"/>
        <v>U</v>
      </c>
    </row>
    <row r="406" spans="1:75" x14ac:dyDescent="0.35">
      <c r="A406" s="3" t="s">
        <v>7</v>
      </c>
      <c r="B406" s="3" t="s">
        <v>2509</v>
      </c>
      <c r="C406" s="25" t="s">
        <v>2378</v>
      </c>
      <c r="D406" s="3" t="s">
        <v>1146</v>
      </c>
      <c r="E406" s="3" t="s">
        <v>2509</v>
      </c>
      <c r="G406" s="57" t="s">
        <v>1416</v>
      </c>
      <c r="H406" s="3" t="s">
        <v>2512</v>
      </c>
      <c r="I406" s="3"/>
      <c r="J406" s="3" t="s">
        <v>2379</v>
      </c>
      <c r="K406" s="72" t="s">
        <v>2380</v>
      </c>
      <c r="L406" s="31" t="s">
        <v>2381</v>
      </c>
      <c r="M406" s="43" t="str">
        <f t="shared" si="138"/>
        <v>U U U U</v>
      </c>
      <c r="N406" s="43" t="str">
        <f t="shared" si="139"/>
        <v>U U U U U U</v>
      </c>
      <c r="O406" s="43" t="str">
        <f t="shared" si="137"/>
        <v>U U Z</v>
      </c>
      <c r="P406" s="43" t="str">
        <f t="shared" si="130"/>
        <v>FQh - Inj</v>
      </c>
      <c r="R406" s="3" t="s">
        <v>2080</v>
      </c>
      <c r="S406" s="3" t="s">
        <v>86</v>
      </c>
      <c r="T406" s="3" t="s">
        <v>86</v>
      </c>
      <c r="U406" s="3" t="s">
        <v>86</v>
      </c>
      <c r="V406" s="3" t="str">
        <f t="shared" si="140"/>
        <v>U</v>
      </c>
      <c r="W406" s="3" t="s">
        <v>86</v>
      </c>
      <c r="X406" s="3" t="str">
        <f t="shared" si="141"/>
        <v>U</v>
      </c>
      <c r="Y406" s="3" t="s">
        <v>86</v>
      </c>
      <c r="Z406" s="3" t="str">
        <f t="shared" si="142"/>
        <v>U</v>
      </c>
      <c r="AA406" s="3" t="s">
        <v>86</v>
      </c>
      <c r="AB406" s="3" t="str">
        <f t="shared" si="143"/>
        <v>U</v>
      </c>
      <c r="AC406" s="3" t="s">
        <v>86</v>
      </c>
      <c r="AD406" s="3" t="str">
        <f t="shared" si="144"/>
        <v>U</v>
      </c>
      <c r="AE406" s="3" t="s">
        <v>86</v>
      </c>
      <c r="AF406" s="3" t="s">
        <v>86</v>
      </c>
      <c r="AG406" s="3" t="str">
        <f t="shared" si="145"/>
        <v>U</v>
      </c>
      <c r="AH406" s="3" t="s">
        <v>86</v>
      </c>
      <c r="AI406" s="3" t="str">
        <f t="shared" si="146"/>
        <v>U</v>
      </c>
      <c r="AJ406" s="3" t="s">
        <v>86</v>
      </c>
      <c r="AK406" s="3" t="str">
        <f t="shared" si="147"/>
        <v>U</v>
      </c>
      <c r="AL406" s="3" t="s">
        <v>86</v>
      </c>
      <c r="AM406" s="3" t="str">
        <f t="shared" si="148"/>
        <v>U</v>
      </c>
      <c r="AN406" s="3" t="s">
        <v>86</v>
      </c>
      <c r="AO406" s="3" t="str">
        <f t="shared" si="149"/>
        <v>U</v>
      </c>
      <c r="AR406" s="3" t="s">
        <v>86</v>
      </c>
      <c r="AS406" s="3" t="s">
        <v>86</v>
      </c>
      <c r="AT406" s="3" t="str">
        <f t="shared" si="131"/>
        <v>U</v>
      </c>
      <c r="AU406" s="105" t="s">
        <v>86</v>
      </c>
      <c r="AV406" s="105" t="s">
        <v>86</v>
      </c>
      <c r="AW406" s="3" t="s">
        <v>86</v>
      </c>
      <c r="AX406" s="3" t="str">
        <f t="shared" si="132"/>
        <v>U</v>
      </c>
      <c r="AY406" s="3" t="s">
        <v>86</v>
      </c>
      <c r="AZ406" s="3" t="s">
        <v>86</v>
      </c>
      <c r="BA406" s="3" t="s">
        <v>86</v>
      </c>
      <c r="BB406" s="3" t="s">
        <v>2382</v>
      </c>
      <c r="BC406" s="3" t="s">
        <v>5</v>
      </c>
      <c r="BD406" s="3" t="str">
        <f t="shared" si="133"/>
        <v>Z</v>
      </c>
      <c r="BE406" s="105" t="s">
        <v>2383</v>
      </c>
      <c r="BF406" s="3" t="s">
        <v>208</v>
      </c>
      <c r="BG406" s="3" t="str">
        <f t="shared" si="134"/>
        <v>FQh</v>
      </c>
      <c r="BH406" s="105" t="s">
        <v>1271</v>
      </c>
      <c r="BI406" s="3" t="s">
        <v>86</v>
      </c>
      <c r="BJ406" s="3" t="s">
        <v>86</v>
      </c>
      <c r="BK406" s="3" t="s">
        <v>2</v>
      </c>
      <c r="BL406" s="3" t="str">
        <f t="shared" si="135"/>
        <v>-</v>
      </c>
      <c r="BM406" s="3" t="s">
        <v>2384</v>
      </c>
      <c r="BN406" s="3" t="s">
        <v>5</v>
      </c>
      <c r="BO406" s="3" t="str">
        <f t="shared" si="136"/>
        <v>Inj</v>
      </c>
    </row>
    <row r="407" spans="1:75" x14ac:dyDescent="0.35">
      <c r="A407" s="3" t="s">
        <v>7</v>
      </c>
      <c r="B407" s="3" t="s">
        <v>2509</v>
      </c>
      <c r="C407" s="67" t="s">
        <v>2385</v>
      </c>
      <c r="D407" s="3" t="s">
        <v>2531</v>
      </c>
      <c r="E407" s="3" t="s">
        <v>2509</v>
      </c>
      <c r="G407" s="57" t="s">
        <v>1416</v>
      </c>
      <c r="H407" s="3" t="s">
        <v>2512</v>
      </c>
      <c r="I407" s="68">
        <v>42318</v>
      </c>
      <c r="J407" s="3" t="s">
        <v>2379</v>
      </c>
      <c r="K407" s="70" t="s">
        <v>2386</v>
      </c>
      <c r="L407" s="31"/>
      <c r="M407" s="43" t="str">
        <f t="shared" si="138"/>
        <v>U U U U</v>
      </c>
      <c r="N407" s="43" t="str">
        <f t="shared" si="139"/>
        <v>U U U U U U</v>
      </c>
      <c r="O407" s="43" t="str">
        <f t="shared" si="137"/>
        <v>U U U</v>
      </c>
      <c r="P407" s="43" t="str">
        <f t="shared" si="130"/>
        <v>U U U</v>
      </c>
      <c r="R407" s="3" t="s">
        <v>55</v>
      </c>
      <c r="S407" s="3" t="s">
        <v>86</v>
      </c>
      <c r="T407" s="3" t="s">
        <v>86</v>
      </c>
      <c r="U407" s="3" t="s">
        <v>86</v>
      </c>
      <c r="V407" s="3" t="str">
        <f t="shared" si="140"/>
        <v>U</v>
      </c>
      <c r="W407" s="3" t="s">
        <v>86</v>
      </c>
      <c r="X407" s="3" t="str">
        <f t="shared" si="141"/>
        <v>U</v>
      </c>
      <c r="Y407" s="3" t="s">
        <v>86</v>
      </c>
      <c r="Z407" s="3" t="str">
        <f t="shared" si="142"/>
        <v>U</v>
      </c>
      <c r="AA407" s="3" t="s">
        <v>86</v>
      </c>
      <c r="AB407" s="3" t="str">
        <f t="shared" si="143"/>
        <v>U</v>
      </c>
      <c r="AC407" s="3" t="s">
        <v>86</v>
      </c>
      <c r="AD407" s="3" t="str">
        <f t="shared" si="144"/>
        <v>U</v>
      </c>
      <c r="AE407" s="3" t="s">
        <v>86</v>
      </c>
      <c r="AF407" s="3" t="s">
        <v>86</v>
      </c>
      <c r="AG407" s="3" t="str">
        <f t="shared" si="145"/>
        <v>U</v>
      </c>
      <c r="AH407" s="3" t="s">
        <v>86</v>
      </c>
      <c r="AI407" s="3" t="str">
        <f t="shared" si="146"/>
        <v>U</v>
      </c>
      <c r="AJ407" s="3" t="s">
        <v>86</v>
      </c>
      <c r="AK407" s="3" t="str">
        <f t="shared" si="147"/>
        <v>U</v>
      </c>
      <c r="AL407" s="3" t="s">
        <v>86</v>
      </c>
      <c r="AM407" s="3" t="str">
        <f t="shared" si="148"/>
        <v>U</v>
      </c>
      <c r="AN407" s="3" t="s">
        <v>86</v>
      </c>
      <c r="AO407" s="3" t="str">
        <f t="shared" si="149"/>
        <v>U</v>
      </c>
      <c r="AR407" s="3" t="s">
        <v>86</v>
      </c>
      <c r="AS407" s="3" t="s">
        <v>86</v>
      </c>
      <c r="AT407" s="3" t="str">
        <f t="shared" si="131"/>
        <v>U</v>
      </c>
      <c r="AU407" s="105" t="s">
        <v>86</v>
      </c>
      <c r="AV407" s="105" t="s">
        <v>86</v>
      </c>
      <c r="AW407" s="3" t="s">
        <v>86</v>
      </c>
      <c r="AX407" s="3" t="str">
        <f t="shared" si="132"/>
        <v>U</v>
      </c>
      <c r="AY407" s="3" t="s">
        <v>86</v>
      </c>
      <c r="AZ407" s="3" t="s">
        <v>86</v>
      </c>
      <c r="BA407" s="3" t="s">
        <v>86</v>
      </c>
      <c r="BB407" s="3" t="s">
        <v>86</v>
      </c>
      <c r="BC407" s="3" t="s">
        <v>86</v>
      </c>
      <c r="BD407" s="3" t="str">
        <f t="shared" si="133"/>
        <v>U</v>
      </c>
      <c r="BE407" s="105" t="s">
        <v>86</v>
      </c>
      <c r="BF407" s="3" t="s">
        <v>86</v>
      </c>
      <c r="BG407" s="3" t="str">
        <f t="shared" si="134"/>
        <v>U</v>
      </c>
      <c r="BH407" s="105" t="s">
        <v>86</v>
      </c>
      <c r="BI407" s="3" t="s">
        <v>86</v>
      </c>
      <c r="BJ407" s="3" t="s">
        <v>86</v>
      </c>
      <c r="BK407" s="3" t="s">
        <v>86</v>
      </c>
      <c r="BL407" s="3" t="str">
        <f t="shared" si="135"/>
        <v>U</v>
      </c>
      <c r="BM407" s="3" t="s">
        <v>86</v>
      </c>
      <c r="BN407" s="3" t="s">
        <v>86</v>
      </c>
      <c r="BO407" s="3" t="str">
        <f t="shared" si="136"/>
        <v>U</v>
      </c>
    </row>
    <row r="408" spans="1:75" x14ac:dyDescent="0.35">
      <c r="A408" s="3" t="s">
        <v>7</v>
      </c>
      <c r="B408" s="3" t="s">
        <v>2511</v>
      </c>
      <c r="C408" s="25" t="s">
        <v>800</v>
      </c>
      <c r="D408" s="25" t="s">
        <v>2531</v>
      </c>
      <c r="E408" s="3" t="s">
        <v>2509</v>
      </c>
      <c r="F408" s="3" t="s">
        <v>1193</v>
      </c>
      <c r="G408" s="3" t="s">
        <v>716</v>
      </c>
      <c r="H408" s="3">
        <v>0</v>
      </c>
      <c r="I408" s="29">
        <v>41978</v>
      </c>
      <c r="J408" s="25" t="s">
        <v>32</v>
      </c>
      <c r="K408" s="30" t="s">
        <v>758</v>
      </c>
      <c r="L408" s="60"/>
      <c r="M408" s="43" t="str">
        <f t="shared" si="138"/>
        <v>U U U U</v>
      </c>
      <c r="N408" s="43" t="str">
        <f t="shared" si="139"/>
        <v>U U U U U U</v>
      </c>
      <c r="O408" s="43" t="str">
        <f t="shared" si="137"/>
        <v>U U U</v>
      </c>
      <c r="P408" s="43" t="str">
        <f t="shared" si="130"/>
        <v>U U U</v>
      </c>
      <c r="R408" s="25" t="s">
        <v>55</v>
      </c>
      <c r="S408" s="25" t="s">
        <v>86</v>
      </c>
      <c r="T408" s="25" t="s">
        <v>86</v>
      </c>
      <c r="U408" s="25" t="s">
        <v>86</v>
      </c>
      <c r="V408" s="3" t="str">
        <f t="shared" si="140"/>
        <v>U</v>
      </c>
      <c r="W408" s="25" t="s">
        <v>86</v>
      </c>
      <c r="X408" s="3" t="str">
        <f t="shared" si="141"/>
        <v>U</v>
      </c>
      <c r="Y408" s="25" t="s">
        <v>86</v>
      </c>
      <c r="Z408" s="3" t="str">
        <f t="shared" si="142"/>
        <v>U</v>
      </c>
      <c r="AA408" s="3" t="s">
        <v>86</v>
      </c>
      <c r="AB408" s="3" t="str">
        <f t="shared" si="143"/>
        <v>U</v>
      </c>
      <c r="AC408" s="25" t="s">
        <v>86</v>
      </c>
      <c r="AD408" s="3" t="str">
        <f t="shared" si="144"/>
        <v>U</v>
      </c>
      <c r="AE408" s="25" t="s">
        <v>86</v>
      </c>
      <c r="AF408" s="25" t="s">
        <v>86</v>
      </c>
      <c r="AG408" s="3" t="str">
        <f t="shared" si="145"/>
        <v>U</v>
      </c>
      <c r="AH408" s="25" t="s">
        <v>86</v>
      </c>
      <c r="AI408" s="3" t="str">
        <f t="shared" si="146"/>
        <v>U</v>
      </c>
      <c r="AJ408" s="25" t="s">
        <v>86</v>
      </c>
      <c r="AK408" s="3" t="str">
        <f t="shared" si="147"/>
        <v>U</v>
      </c>
      <c r="AL408" s="25" t="s">
        <v>86</v>
      </c>
      <c r="AM408" s="3" t="str">
        <f t="shared" si="148"/>
        <v>U</v>
      </c>
      <c r="AN408" s="25" t="s">
        <v>86</v>
      </c>
      <c r="AO408" s="3" t="str">
        <f t="shared" si="149"/>
        <v>U</v>
      </c>
      <c r="AR408" s="5" t="s">
        <v>1280</v>
      </c>
      <c r="AS408" s="5" t="s">
        <v>1360</v>
      </c>
      <c r="AT408" s="3" t="str">
        <f t="shared" si="131"/>
        <v>U</v>
      </c>
      <c r="AU408" s="5" t="s">
        <v>1280</v>
      </c>
      <c r="AV408" s="5" t="s">
        <v>1280</v>
      </c>
      <c r="AW408" s="5" t="s">
        <v>1360</v>
      </c>
      <c r="AX408" s="3" t="str">
        <f t="shared" si="132"/>
        <v>U</v>
      </c>
      <c r="AY408" s="5" t="s">
        <v>86</v>
      </c>
      <c r="AZ408" s="5" t="s">
        <v>86</v>
      </c>
      <c r="BA408" s="5" t="s">
        <v>86</v>
      </c>
      <c r="BB408" s="5" t="s">
        <v>210</v>
      </c>
      <c r="BC408" s="3" t="s">
        <v>656</v>
      </c>
      <c r="BD408" s="3" t="str">
        <f t="shared" si="133"/>
        <v>U</v>
      </c>
      <c r="BE408" s="5" t="s">
        <v>1280</v>
      </c>
      <c r="BF408" s="5" t="s">
        <v>1360</v>
      </c>
      <c r="BG408" s="3" t="str">
        <f t="shared" si="134"/>
        <v>U</v>
      </c>
      <c r="BH408" s="5" t="s">
        <v>1280</v>
      </c>
      <c r="BI408" s="3" t="s">
        <v>86</v>
      </c>
      <c r="BJ408" s="3" t="s">
        <v>86</v>
      </c>
      <c r="BK408" s="5" t="s">
        <v>1360</v>
      </c>
      <c r="BL408" s="3" t="str">
        <f t="shared" si="135"/>
        <v>U</v>
      </c>
      <c r="BM408" s="3" t="s">
        <v>86</v>
      </c>
      <c r="BN408" s="3" t="s">
        <v>86</v>
      </c>
      <c r="BO408" s="3" t="str">
        <f t="shared" si="136"/>
        <v>U</v>
      </c>
    </row>
    <row r="409" spans="1:75" x14ac:dyDescent="0.35">
      <c r="A409" s="39" t="s">
        <v>7</v>
      </c>
      <c r="B409" s="39" t="s">
        <v>2511</v>
      </c>
      <c r="C409" s="47" t="s">
        <v>801</v>
      </c>
      <c r="D409" s="47" t="s">
        <v>2531</v>
      </c>
      <c r="E409" s="39" t="s">
        <v>2509</v>
      </c>
      <c r="F409" s="39" t="s">
        <v>1192</v>
      </c>
      <c r="G409" s="39" t="s">
        <v>720</v>
      </c>
      <c r="H409" s="39">
        <v>0</v>
      </c>
      <c r="I409" s="51">
        <v>41978</v>
      </c>
      <c r="J409" s="47" t="s">
        <v>32</v>
      </c>
      <c r="K409" s="52" t="s">
        <v>765</v>
      </c>
      <c r="L409" s="53" t="s">
        <v>766</v>
      </c>
      <c r="M409" s="43" t="str">
        <f t="shared" si="138"/>
        <v>H5 R E U</v>
      </c>
      <c r="N409" s="43" t="str">
        <f t="shared" si="139"/>
        <v>- - - - Eth -</v>
      </c>
      <c r="O409" s="43" t="str">
        <f t="shared" si="137"/>
        <v>U U -</v>
      </c>
      <c r="P409" s="43" t="str">
        <f t="shared" si="130"/>
        <v>U U U</v>
      </c>
      <c r="Q409" s="39" t="s">
        <v>1846</v>
      </c>
      <c r="R409" s="47" t="s">
        <v>2080</v>
      </c>
      <c r="S409" s="47" t="s">
        <v>5</v>
      </c>
      <c r="T409" s="47" t="s">
        <v>5</v>
      </c>
      <c r="U409" s="47" t="s">
        <v>5</v>
      </c>
      <c r="V409" s="3" t="str">
        <f t="shared" si="140"/>
        <v>H5</v>
      </c>
      <c r="W409" s="47" t="s">
        <v>5</v>
      </c>
      <c r="X409" s="3" t="str">
        <f t="shared" si="141"/>
        <v>R</v>
      </c>
      <c r="Y409" s="47" t="s">
        <v>5</v>
      </c>
      <c r="Z409" s="3" t="str">
        <f t="shared" si="142"/>
        <v>E</v>
      </c>
      <c r="AA409" s="39" t="s">
        <v>86</v>
      </c>
      <c r="AB409" s="3" t="str">
        <f t="shared" si="143"/>
        <v>U</v>
      </c>
      <c r="AC409" s="47" t="s">
        <v>2</v>
      </c>
      <c r="AD409" s="3" t="str">
        <f t="shared" si="144"/>
        <v>-</v>
      </c>
      <c r="AE409" s="47" t="s">
        <v>2</v>
      </c>
      <c r="AF409" s="47" t="s">
        <v>2</v>
      </c>
      <c r="AG409" s="3" t="str">
        <f t="shared" si="145"/>
        <v>-</v>
      </c>
      <c r="AH409" s="47" t="s">
        <v>2</v>
      </c>
      <c r="AI409" s="3" t="str">
        <f t="shared" si="146"/>
        <v>-</v>
      </c>
      <c r="AJ409" s="47" t="s">
        <v>2</v>
      </c>
      <c r="AK409" s="3" t="str">
        <f t="shared" si="147"/>
        <v>-</v>
      </c>
      <c r="AL409" s="47" t="s">
        <v>5</v>
      </c>
      <c r="AM409" s="3" t="str">
        <f t="shared" si="148"/>
        <v>Eth</v>
      </c>
      <c r="AN409" s="47" t="s">
        <v>2</v>
      </c>
      <c r="AO409" s="3" t="str">
        <f t="shared" si="149"/>
        <v>-</v>
      </c>
      <c r="AP409" s="39"/>
      <c r="AQ409" s="39"/>
      <c r="AR409" s="39" t="s">
        <v>86</v>
      </c>
      <c r="AS409" s="39" t="s">
        <v>86</v>
      </c>
      <c r="AT409" s="3" t="str">
        <f t="shared" si="131"/>
        <v>U</v>
      </c>
      <c r="AU409" s="39" t="s">
        <v>86</v>
      </c>
      <c r="AV409" s="39" t="s">
        <v>86</v>
      </c>
      <c r="AW409" s="39" t="s">
        <v>86</v>
      </c>
      <c r="AX409" s="3" t="str">
        <f t="shared" si="132"/>
        <v>U</v>
      </c>
      <c r="AY409" s="39" t="s">
        <v>86</v>
      </c>
      <c r="AZ409" s="39" t="s">
        <v>86</v>
      </c>
      <c r="BA409" s="39" t="s">
        <v>86</v>
      </c>
      <c r="BB409" s="39" t="s">
        <v>1271</v>
      </c>
      <c r="BC409" s="39" t="s">
        <v>2</v>
      </c>
      <c r="BD409" s="3" t="str">
        <f t="shared" si="133"/>
        <v>-</v>
      </c>
      <c r="BE409" s="39" t="s">
        <v>86</v>
      </c>
      <c r="BF409" s="39" t="s">
        <v>86</v>
      </c>
      <c r="BG409" s="3" t="str">
        <f t="shared" si="134"/>
        <v>U</v>
      </c>
      <c r="BH409" s="39" t="s">
        <v>86</v>
      </c>
      <c r="BI409" s="39" t="s">
        <v>86</v>
      </c>
      <c r="BJ409" s="39" t="s">
        <v>86</v>
      </c>
      <c r="BK409" s="39" t="s">
        <v>86</v>
      </c>
      <c r="BL409" s="3" t="str">
        <f t="shared" si="135"/>
        <v>U</v>
      </c>
      <c r="BM409" s="39" t="s">
        <v>86</v>
      </c>
      <c r="BN409" s="39" t="s">
        <v>86</v>
      </c>
      <c r="BO409" s="3" t="str">
        <f t="shared" si="136"/>
        <v>U</v>
      </c>
      <c r="BP409" s="39"/>
      <c r="BQ409" s="39"/>
      <c r="BR409" s="39"/>
      <c r="BS409" s="39"/>
      <c r="BT409" s="39"/>
    </row>
    <row r="410" spans="1:75" x14ac:dyDescent="0.35">
      <c r="A410" s="39" t="s">
        <v>7</v>
      </c>
      <c r="B410" s="39" t="s">
        <v>2511</v>
      </c>
      <c r="C410" s="47" t="s">
        <v>802</v>
      </c>
      <c r="D410" s="47" t="s">
        <v>2531</v>
      </c>
      <c r="E410" s="39" t="s">
        <v>2509</v>
      </c>
      <c r="F410" s="39" t="s">
        <v>1194</v>
      </c>
      <c r="G410" s="39" t="s">
        <v>693</v>
      </c>
      <c r="H410" s="39">
        <v>0</v>
      </c>
      <c r="I410" s="51">
        <v>41983</v>
      </c>
      <c r="J410" s="47" t="s">
        <v>32</v>
      </c>
      <c r="K410" s="52" t="s">
        <v>733</v>
      </c>
      <c r="L410" s="53" t="s">
        <v>734</v>
      </c>
      <c r="M410" s="43" t="str">
        <f t="shared" si="138"/>
        <v>H5 R E U</v>
      </c>
      <c r="N410" s="43" t="str">
        <f t="shared" si="139"/>
        <v>S - - - Eth -</v>
      </c>
      <c r="O410" s="43" t="str">
        <f t="shared" si="137"/>
        <v>U U Z</v>
      </c>
      <c r="P410" s="43" t="str">
        <f t="shared" si="130"/>
        <v>U U U</v>
      </c>
      <c r="Q410" s="39" t="s">
        <v>1848</v>
      </c>
      <c r="R410" s="47" t="s">
        <v>2080</v>
      </c>
      <c r="S410" s="47" t="s">
        <v>5</v>
      </c>
      <c r="T410" s="47" t="s">
        <v>5</v>
      </c>
      <c r="U410" s="47" t="s">
        <v>5</v>
      </c>
      <c r="V410" s="3" t="str">
        <f t="shared" si="140"/>
        <v>H5</v>
      </c>
      <c r="W410" s="47" t="s">
        <v>5</v>
      </c>
      <c r="X410" s="3" t="str">
        <f t="shared" si="141"/>
        <v>R</v>
      </c>
      <c r="Y410" s="47" t="s">
        <v>5</v>
      </c>
      <c r="Z410" s="3" t="str">
        <f t="shared" si="142"/>
        <v>E</v>
      </c>
      <c r="AA410" s="39" t="s">
        <v>86</v>
      </c>
      <c r="AB410" s="3" t="str">
        <f t="shared" si="143"/>
        <v>U</v>
      </c>
      <c r="AC410" s="47" t="s">
        <v>5</v>
      </c>
      <c r="AD410" s="3" t="str">
        <f t="shared" si="144"/>
        <v>S</v>
      </c>
      <c r="AE410" s="47" t="s">
        <v>2</v>
      </c>
      <c r="AF410" s="47" t="s">
        <v>2</v>
      </c>
      <c r="AG410" s="3" t="str">
        <f t="shared" si="145"/>
        <v>-</v>
      </c>
      <c r="AH410" s="47" t="s">
        <v>2</v>
      </c>
      <c r="AI410" s="3" t="str">
        <f t="shared" si="146"/>
        <v>-</v>
      </c>
      <c r="AJ410" s="47" t="s">
        <v>2</v>
      </c>
      <c r="AK410" s="3" t="str">
        <f t="shared" si="147"/>
        <v>-</v>
      </c>
      <c r="AL410" s="47" t="s">
        <v>5</v>
      </c>
      <c r="AM410" s="3" t="str">
        <f t="shared" si="148"/>
        <v>Eth</v>
      </c>
      <c r="AN410" s="47" t="s">
        <v>2</v>
      </c>
      <c r="AO410" s="3" t="str">
        <f t="shared" si="149"/>
        <v>-</v>
      </c>
      <c r="AP410" s="39"/>
      <c r="AQ410" s="39"/>
      <c r="AR410" s="39" t="s">
        <v>86</v>
      </c>
      <c r="AS410" s="39" t="s">
        <v>86</v>
      </c>
      <c r="AT410" s="3" t="str">
        <f t="shared" si="131"/>
        <v>U</v>
      </c>
      <c r="AU410" s="39" t="s">
        <v>86</v>
      </c>
      <c r="AV410" s="39" t="s">
        <v>86</v>
      </c>
      <c r="AW410" s="39" t="s">
        <v>86</v>
      </c>
      <c r="AX410" s="3" t="str">
        <f t="shared" si="132"/>
        <v>U</v>
      </c>
      <c r="AY410" s="39" t="s">
        <v>86</v>
      </c>
      <c r="AZ410" s="39" t="s">
        <v>86</v>
      </c>
      <c r="BA410" s="39" t="s">
        <v>86</v>
      </c>
      <c r="BB410" s="39" t="s">
        <v>1823</v>
      </c>
      <c r="BC410" s="39" t="s">
        <v>5</v>
      </c>
      <c r="BD410" s="3" t="str">
        <f t="shared" si="133"/>
        <v>Z</v>
      </c>
      <c r="BE410" s="39" t="s">
        <v>86</v>
      </c>
      <c r="BF410" s="39" t="s">
        <v>86</v>
      </c>
      <c r="BG410" s="3" t="str">
        <f t="shared" si="134"/>
        <v>U</v>
      </c>
      <c r="BH410" s="39" t="s">
        <v>86</v>
      </c>
      <c r="BI410" s="39" t="s">
        <v>86</v>
      </c>
      <c r="BJ410" s="39" t="s">
        <v>86</v>
      </c>
      <c r="BK410" s="39" t="s">
        <v>86</v>
      </c>
      <c r="BL410" s="3" t="str">
        <f t="shared" si="135"/>
        <v>U</v>
      </c>
      <c r="BM410" s="39" t="s">
        <v>86</v>
      </c>
      <c r="BN410" s="39" t="s">
        <v>86</v>
      </c>
      <c r="BO410" s="3" t="str">
        <f t="shared" si="136"/>
        <v>U</v>
      </c>
      <c r="BP410" s="39"/>
      <c r="BQ410" s="39"/>
      <c r="BR410" s="39"/>
      <c r="BS410" s="39"/>
      <c r="BT410" s="39"/>
    </row>
    <row r="411" spans="1:75" x14ac:dyDescent="0.35">
      <c r="A411" s="39" t="s">
        <v>7</v>
      </c>
      <c r="B411" s="39" t="s">
        <v>2511</v>
      </c>
      <c r="C411" s="40" t="s">
        <v>1121</v>
      </c>
      <c r="D411" s="40" t="s">
        <v>2531</v>
      </c>
      <c r="E411" s="39" t="s">
        <v>2509</v>
      </c>
      <c r="F411" s="39" t="s">
        <v>1211</v>
      </c>
      <c r="G411" s="47" t="s">
        <v>861</v>
      </c>
      <c r="H411" s="15">
        <v>0</v>
      </c>
      <c r="I411" s="51">
        <v>42037</v>
      </c>
      <c r="J411" s="47" t="s">
        <v>35</v>
      </c>
      <c r="K411" s="52" t="s">
        <v>1133</v>
      </c>
      <c r="L411" s="42" t="s">
        <v>1207</v>
      </c>
      <c r="M411" s="43" t="str">
        <f t="shared" si="138"/>
        <v>H5 R E U</v>
      </c>
      <c r="N411" s="43" t="str">
        <f t="shared" si="139"/>
        <v>S O2 - - Eth U</v>
      </c>
      <c r="O411" s="43" t="str">
        <f t="shared" si="137"/>
        <v>U U Z</v>
      </c>
      <c r="P411" s="43" t="str">
        <f t="shared" si="130"/>
        <v>U U U</v>
      </c>
      <c r="Q411" s="39"/>
      <c r="R411" s="47" t="s">
        <v>2080</v>
      </c>
      <c r="S411" s="39" t="s">
        <v>5</v>
      </c>
      <c r="T411" s="39" t="s">
        <v>5</v>
      </c>
      <c r="U411" s="39" t="s">
        <v>5</v>
      </c>
      <c r="V411" s="3" t="str">
        <f t="shared" si="140"/>
        <v>H5</v>
      </c>
      <c r="W411" s="39" t="s">
        <v>5</v>
      </c>
      <c r="X411" s="3" t="str">
        <f t="shared" si="141"/>
        <v>R</v>
      </c>
      <c r="Y411" s="39" t="s">
        <v>5</v>
      </c>
      <c r="Z411" s="3" t="str">
        <f t="shared" si="142"/>
        <v>E</v>
      </c>
      <c r="AA411" s="39" t="s">
        <v>86</v>
      </c>
      <c r="AB411" s="3" t="str">
        <f t="shared" si="143"/>
        <v>U</v>
      </c>
      <c r="AC411" s="39" t="s">
        <v>5</v>
      </c>
      <c r="AD411" s="3" t="str">
        <f t="shared" si="144"/>
        <v>S</v>
      </c>
      <c r="AE411" s="39" t="s">
        <v>5</v>
      </c>
      <c r="AF411" s="39" t="s">
        <v>2</v>
      </c>
      <c r="AG411" s="3" t="str">
        <f t="shared" si="145"/>
        <v>O2</v>
      </c>
      <c r="AH411" s="39" t="s">
        <v>2</v>
      </c>
      <c r="AI411" s="3" t="str">
        <f t="shared" si="146"/>
        <v>-</v>
      </c>
      <c r="AJ411" s="39" t="s">
        <v>2</v>
      </c>
      <c r="AK411" s="3" t="str">
        <f t="shared" si="147"/>
        <v>-</v>
      </c>
      <c r="AL411" s="39" t="s">
        <v>5</v>
      </c>
      <c r="AM411" s="3" t="str">
        <f t="shared" si="148"/>
        <v>Eth</v>
      </c>
      <c r="AN411" s="39" t="s">
        <v>1411</v>
      </c>
      <c r="AO411" s="3" t="str">
        <f t="shared" si="149"/>
        <v>U</v>
      </c>
      <c r="AP411" s="39"/>
      <c r="AQ411" s="39"/>
      <c r="AR411" s="39" t="s">
        <v>86</v>
      </c>
      <c r="AS411" s="39" t="s">
        <v>86</v>
      </c>
      <c r="AT411" s="3" t="str">
        <f t="shared" si="131"/>
        <v>U</v>
      </c>
      <c r="AU411" s="39" t="s">
        <v>86</v>
      </c>
      <c r="AV411" s="39" t="s">
        <v>86</v>
      </c>
      <c r="AW411" s="39" t="s">
        <v>86</v>
      </c>
      <c r="AX411" s="3" t="str">
        <f t="shared" si="132"/>
        <v>U</v>
      </c>
      <c r="AY411" s="39" t="s">
        <v>86</v>
      </c>
      <c r="AZ411" s="39" t="s">
        <v>86</v>
      </c>
      <c r="BA411" s="39" t="s">
        <v>86</v>
      </c>
      <c r="BB411" s="39" t="s">
        <v>1825</v>
      </c>
      <c r="BC411" s="39" t="s">
        <v>5</v>
      </c>
      <c r="BD411" s="3" t="str">
        <f t="shared" si="133"/>
        <v>Z</v>
      </c>
      <c r="BE411" s="39" t="s">
        <v>86</v>
      </c>
      <c r="BF411" s="39" t="s">
        <v>86</v>
      </c>
      <c r="BG411" s="3" t="str">
        <f t="shared" si="134"/>
        <v>U</v>
      </c>
      <c r="BH411" s="39" t="s">
        <v>86</v>
      </c>
      <c r="BI411" s="39" t="s">
        <v>86</v>
      </c>
      <c r="BJ411" s="39" t="s">
        <v>86</v>
      </c>
      <c r="BK411" s="39" t="s">
        <v>86</v>
      </c>
      <c r="BL411" s="3" t="str">
        <f t="shared" si="135"/>
        <v>U</v>
      </c>
      <c r="BM411" s="39" t="s">
        <v>86</v>
      </c>
      <c r="BN411" s="39" t="s">
        <v>86</v>
      </c>
      <c r="BO411" s="3" t="str">
        <f t="shared" si="136"/>
        <v>U</v>
      </c>
      <c r="BP411" s="39"/>
      <c r="BQ411" s="39"/>
      <c r="BR411" s="39"/>
      <c r="BS411" s="39"/>
      <c r="BT411" s="39"/>
    </row>
    <row r="412" spans="1:75" s="39" customFormat="1" x14ac:dyDescent="0.35">
      <c r="A412" s="39" t="s">
        <v>7</v>
      </c>
      <c r="B412" s="39" t="s">
        <v>2511</v>
      </c>
      <c r="C412" s="67" t="s">
        <v>2040</v>
      </c>
      <c r="D412" s="40" t="s">
        <v>2531</v>
      </c>
      <c r="E412" s="39" t="s">
        <v>2509</v>
      </c>
      <c r="F412" s="39" t="s">
        <v>2041</v>
      </c>
      <c r="G412" s="47" t="s">
        <v>861</v>
      </c>
      <c r="H412" s="15">
        <v>6</v>
      </c>
      <c r="I412" s="68">
        <v>42236</v>
      </c>
      <c r="J412" s="47" t="s">
        <v>728</v>
      </c>
      <c r="K412" s="70" t="s">
        <v>2042</v>
      </c>
      <c r="L412" s="71" t="s">
        <v>2043</v>
      </c>
      <c r="M412" s="43" t="str">
        <f t="shared" si="138"/>
        <v>H5 R E U</v>
      </c>
      <c r="N412" s="43" t="str">
        <f t="shared" si="139"/>
        <v>S O8 K C Eth U</v>
      </c>
      <c r="O412" s="43" t="str">
        <f t="shared" si="137"/>
        <v>U U Z</v>
      </c>
      <c r="P412" s="43" t="str">
        <f t="shared" si="130"/>
        <v>FQb Inj -</v>
      </c>
      <c r="Q412" s="67" t="s">
        <v>2044</v>
      </c>
      <c r="R412" s="47" t="s">
        <v>2080</v>
      </c>
      <c r="S412" s="39" t="s">
        <v>5</v>
      </c>
      <c r="T412" s="39" t="s">
        <v>5</v>
      </c>
      <c r="U412" s="39" t="s">
        <v>5</v>
      </c>
      <c r="V412" s="3" t="str">
        <f t="shared" si="140"/>
        <v>H5</v>
      </c>
      <c r="W412" s="39" t="s">
        <v>5</v>
      </c>
      <c r="X412" s="3" t="str">
        <f t="shared" si="141"/>
        <v>R</v>
      </c>
      <c r="Y412" s="39" t="s">
        <v>5</v>
      </c>
      <c r="Z412" s="3" t="str">
        <f t="shared" si="142"/>
        <v>E</v>
      </c>
      <c r="AA412" s="39" t="s">
        <v>86</v>
      </c>
      <c r="AB412" s="3" t="str">
        <f t="shared" si="143"/>
        <v>U</v>
      </c>
      <c r="AC412" s="39" t="s">
        <v>5</v>
      </c>
      <c r="AD412" s="3" t="str">
        <f t="shared" si="144"/>
        <v>S</v>
      </c>
      <c r="AE412" s="39" t="s">
        <v>5</v>
      </c>
      <c r="AF412" s="39" t="s">
        <v>5</v>
      </c>
      <c r="AG412" s="3" t="str">
        <f t="shared" si="145"/>
        <v>O8</v>
      </c>
      <c r="AH412" s="39" t="s">
        <v>5</v>
      </c>
      <c r="AI412" s="3" t="str">
        <f t="shared" si="146"/>
        <v>K</v>
      </c>
      <c r="AJ412" s="39" t="s">
        <v>5</v>
      </c>
      <c r="AK412" s="3" t="str">
        <f t="shared" si="147"/>
        <v>C</v>
      </c>
      <c r="AL412" s="39" t="s">
        <v>5</v>
      </c>
      <c r="AM412" s="3" t="str">
        <f t="shared" si="148"/>
        <v>Eth</v>
      </c>
      <c r="AN412" s="39" t="s">
        <v>86</v>
      </c>
      <c r="AO412" s="3" t="str">
        <f t="shared" si="149"/>
        <v>U</v>
      </c>
      <c r="AR412" s="39" t="s">
        <v>86</v>
      </c>
      <c r="AS412" s="39" t="s">
        <v>86</v>
      </c>
      <c r="AT412" s="3" t="str">
        <f t="shared" si="131"/>
        <v>U</v>
      </c>
      <c r="AU412" s="39" t="s">
        <v>86</v>
      </c>
      <c r="AV412" s="39" t="s">
        <v>86</v>
      </c>
      <c r="AW412" s="39" t="s">
        <v>86</v>
      </c>
      <c r="AX412" s="3" t="str">
        <f t="shared" si="132"/>
        <v>U</v>
      </c>
      <c r="AY412" s="39" t="s">
        <v>86</v>
      </c>
      <c r="AZ412" s="39" t="s">
        <v>86</v>
      </c>
      <c r="BA412" s="39" t="s">
        <v>86</v>
      </c>
      <c r="BB412" s="39" t="s">
        <v>1825</v>
      </c>
      <c r="BC412" s="39" t="s">
        <v>5</v>
      </c>
      <c r="BD412" s="3" t="str">
        <f t="shared" si="133"/>
        <v>Z</v>
      </c>
      <c r="BE412" s="39" t="s">
        <v>2038</v>
      </c>
      <c r="BF412" s="39" t="s">
        <v>5</v>
      </c>
      <c r="BG412" s="3" t="str">
        <f t="shared" si="134"/>
        <v>FQb</v>
      </c>
      <c r="BH412" s="39" t="s">
        <v>363</v>
      </c>
      <c r="BI412" s="39" t="s">
        <v>86</v>
      </c>
      <c r="BJ412" s="39" t="s">
        <v>86</v>
      </c>
      <c r="BK412" s="39" t="s">
        <v>5</v>
      </c>
      <c r="BL412" s="3" t="str">
        <f t="shared" si="135"/>
        <v>Inj</v>
      </c>
      <c r="BM412" s="39" t="s">
        <v>1271</v>
      </c>
      <c r="BN412" s="39" t="s">
        <v>2</v>
      </c>
      <c r="BO412" s="3" t="str">
        <f t="shared" si="136"/>
        <v>-</v>
      </c>
      <c r="BU412" s="3"/>
      <c r="BV412" s="3"/>
      <c r="BW412" s="3"/>
    </row>
    <row r="413" spans="1:75" x14ac:dyDescent="0.35">
      <c r="A413" s="3" t="s">
        <v>7</v>
      </c>
      <c r="B413" s="3" t="s">
        <v>2511</v>
      </c>
      <c r="C413" s="6" t="s">
        <v>1125</v>
      </c>
      <c r="D413" s="6" t="s">
        <v>2531</v>
      </c>
      <c r="E413" s="3" t="s">
        <v>2509</v>
      </c>
      <c r="F413" s="2" t="s">
        <v>1212</v>
      </c>
      <c r="G413" s="3" t="s">
        <v>862</v>
      </c>
      <c r="H413" s="4">
        <v>0</v>
      </c>
      <c r="I413" s="29">
        <v>42065</v>
      </c>
      <c r="J413" s="25" t="s">
        <v>32</v>
      </c>
      <c r="K413" s="30" t="s">
        <v>1137</v>
      </c>
      <c r="L413" s="31" t="s">
        <v>1368</v>
      </c>
      <c r="M413" s="43" t="str">
        <f t="shared" si="138"/>
        <v>H5 R E U</v>
      </c>
      <c r="N413" s="43" t="str">
        <f t="shared" si="139"/>
        <v>S - - - - U</v>
      </c>
      <c r="O413" s="43" t="str">
        <f t="shared" si="137"/>
        <v>U U -</v>
      </c>
      <c r="P413" s="43" t="str">
        <f t="shared" si="130"/>
        <v>U U U</v>
      </c>
      <c r="R413" s="25" t="s">
        <v>2080</v>
      </c>
      <c r="S413" s="3" t="s">
        <v>5</v>
      </c>
      <c r="T413" s="3" t="s">
        <v>5</v>
      </c>
      <c r="U413" s="3" t="s">
        <v>5</v>
      </c>
      <c r="V413" s="3" t="str">
        <f t="shared" si="140"/>
        <v>H5</v>
      </c>
      <c r="W413" s="3" t="s">
        <v>5</v>
      </c>
      <c r="X413" s="3" t="str">
        <f t="shared" si="141"/>
        <v>R</v>
      </c>
      <c r="Y413" s="3" t="s">
        <v>5</v>
      </c>
      <c r="Z413" s="3" t="str">
        <f t="shared" si="142"/>
        <v>E</v>
      </c>
      <c r="AA413" s="3" t="s">
        <v>86</v>
      </c>
      <c r="AB413" s="3" t="str">
        <f t="shared" si="143"/>
        <v>U</v>
      </c>
      <c r="AC413" s="3" t="s">
        <v>5</v>
      </c>
      <c r="AD413" s="3" t="str">
        <f t="shared" si="144"/>
        <v>S</v>
      </c>
      <c r="AE413" s="3" t="s">
        <v>2</v>
      </c>
      <c r="AF413" s="3" t="s">
        <v>2</v>
      </c>
      <c r="AG413" s="3" t="str">
        <f t="shared" si="145"/>
        <v>-</v>
      </c>
      <c r="AH413" s="3" t="s">
        <v>2</v>
      </c>
      <c r="AI413" s="3" t="str">
        <f t="shared" si="146"/>
        <v>-</v>
      </c>
      <c r="AJ413" s="3" t="s">
        <v>2</v>
      </c>
      <c r="AK413" s="3" t="str">
        <f t="shared" si="147"/>
        <v>-</v>
      </c>
      <c r="AL413" s="3" t="s">
        <v>2</v>
      </c>
      <c r="AM413" s="3" t="str">
        <f t="shared" si="148"/>
        <v>-</v>
      </c>
      <c r="AN413" s="3" t="s">
        <v>86</v>
      </c>
      <c r="AO413" s="3" t="str">
        <f t="shared" si="149"/>
        <v>U</v>
      </c>
      <c r="AR413" s="3" t="s">
        <v>86</v>
      </c>
      <c r="AS413" s="3" t="s">
        <v>86</v>
      </c>
      <c r="AT413" s="3" t="str">
        <f t="shared" si="131"/>
        <v>U</v>
      </c>
      <c r="AU413" s="3" t="s">
        <v>86</v>
      </c>
      <c r="AV413" s="3" t="s">
        <v>86</v>
      </c>
      <c r="AW413" s="3" t="s">
        <v>86</v>
      </c>
      <c r="AX413" s="3" t="str">
        <f t="shared" si="132"/>
        <v>U</v>
      </c>
      <c r="AY413" s="3" t="s">
        <v>86</v>
      </c>
      <c r="AZ413" s="3" t="s">
        <v>86</v>
      </c>
      <c r="BA413" s="3" t="s">
        <v>86</v>
      </c>
      <c r="BB413" s="3" t="s">
        <v>43</v>
      </c>
      <c r="BC413" s="3" t="s">
        <v>2</v>
      </c>
      <c r="BD413" s="3" t="str">
        <f t="shared" si="133"/>
        <v>-</v>
      </c>
      <c r="BE413" s="3" t="s">
        <v>86</v>
      </c>
      <c r="BF413" s="3" t="s">
        <v>86</v>
      </c>
      <c r="BG413" s="3" t="str">
        <f t="shared" si="134"/>
        <v>U</v>
      </c>
      <c r="BH413" s="3" t="s">
        <v>86</v>
      </c>
      <c r="BI413" s="3" t="s">
        <v>86</v>
      </c>
      <c r="BJ413" s="3" t="s">
        <v>86</v>
      </c>
      <c r="BK413" s="3" t="s">
        <v>86</v>
      </c>
      <c r="BL413" s="3" t="str">
        <f t="shared" si="135"/>
        <v>U</v>
      </c>
      <c r="BM413" s="3" t="s">
        <v>86</v>
      </c>
      <c r="BN413" s="3" t="s">
        <v>86</v>
      </c>
      <c r="BO413" s="3" t="str">
        <f t="shared" si="136"/>
        <v>U</v>
      </c>
    </row>
    <row r="414" spans="1:75" s="39" customFormat="1" x14ac:dyDescent="0.35">
      <c r="A414" s="3" t="s">
        <v>7</v>
      </c>
      <c r="B414" s="3" t="s">
        <v>2511</v>
      </c>
      <c r="C414" s="6" t="s">
        <v>1124</v>
      </c>
      <c r="D414" s="6" t="s">
        <v>2531</v>
      </c>
      <c r="E414" s="3" t="s">
        <v>2509</v>
      </c>
      <c r="F414" s="2" t="s">
        <v>1216</v>
      </c>
      <c r="G414" s="3" t="s">
        <v>1130</v>
      </c>
      <c r="H414" s="4">
        <v>0</v>
      </c>
      <c r="I414" s="29">
        <v>42065</v>
      </c>
      <c r="J414" s="25" t="s">
        <v>32</v>
      </c>
      <c r="K414" s="30" t="s">
        <v>1136</v>
      </c>
      <c r="L414" s="31" t="s">
        <v>1367</v>
      </c>
      <c r="M414" s="43" t="str">
        <f t="shared" si="138"/>
        <v>H5 R - U</v>
      </c>
      <c r="N414" s="43" t="str">
        <f t="shared" si="139"/>
        <v>S - - - - U</v>
      </c>
      <c r="O414" s="43" t="str">
        <f t="shared" si="137"/>
        <v>U U -</v>
      </c>
      <c r="P414" s="43" t="str">
        <f t="shared" si="130"/>
        <v>U U U</v>
      </c>
      <c r="Q414" s="3"/>
      <c r="R414" s="25" t="s">
        <v>2080</v>
      </c>
      <c r="S414" s="3" t="s">
        <v>5</v>
      </c>
      <c r="T414" s="3" t="s">
        <v>5</v>
      </c>
      <c r="U414" s="3" t="s">
        <v>5</v>
      </c>
      <c r="V414" s="3" t="str">
        <f t="shared" si="140"/>
        <v>H5</v>
      </c>
      <c r="W414" s="3" t="s">
        <v>5</v>
      </c>
      <c r="X414" s="3" t="str">
        <f t="shared" si="141"/>
        <v>R</v>
      </c>
      <c r="Y414" s="3" t="s">
        <v>2</v>
      </c>
      <c r="Z414" s="3" t="str">
        <f t="shared" si="142"/>
        <v>-</v>
      </c>
      <c r="AA414" s="3" t="s">
        <v>86</v>
      </c>
      <c r="AB414" s="3" t="str">
        <f t="shared" si="143"/>
        <v>U</v>
      </c>
      <c r="AC414" s="3" t="s">
        <v>5</v>
      </c>
      <c r="AD414" s="3" t="str">
        <f t="shared" si="144"/>
        <v>S</v>
      </c>
      <c r="AE414" s="3" t="s">
        <v>2</v>
      </c>
      <c r="AF414" s="3" t="s">
        <v>2</v>
      </c>
      <c r="AG414" s="3" t="str">
        <f t="shared" si="145"/>
        <v>-</v>
      </c>
      <c r="AH414" s="3" t="s">
        <v>2</v>
      </c>
      <c r="AI414" s="3" t="str">
        <f t="shared" si="146"/>
        <v>-</v>
      </c>
      <c r="AJ414" s="3" t="s">
        <v>2</v>
      </c>
      <c r="AK414" s="3" t="str">
        <f t="shared" si="147"/>
        <v>-</v>
      </c>
      <c r="AL414" s="3" t="s">
        <v>2</v>
      </c>
      <c r="AM414" s="3" t="str">
        <f t="shared" si="148"/>
        <v>-</v>
      </c>
      <c r="AN414" s="3" t="s">
        <v>86</v>
      </c>
      <c r="AO414" s="3" t="str">
        <f t="shared" si="149"/>
        <v>U</v>
      </c>
      <c r="AP414" s="3"/>
      <c r="AQ414" s="3"/>
      <c r="AR414" s="3" t="s">
        <v>86</v>
      </c>
      <c r="AS414" s="3" t="s">
        <v>86</v>
      </c>
      <c r="AT414" s="3" t="str">
        <f t="shared" si="131"/>
        <v>U</v>
      </c>
      <c r="AU414" s="3" t="s">
        <v>86</v>
      </c>
      <c r="AV414" s="3" t="s">
        <v>86</v>
      </c>
      <c r="AW414" s="3" t="s">
        <v>86</v>
      </c>
      <c r="AX414" s="3" t="str">
        <f t="shared" si="132"/>
        <v>U</v>
      </c>
      <c r="AY414" s="3" t="s">
        <v>86</v>
      </c>
      <c r="AZ414" s="3" t="s">
        <v>86</v>
      </c>
      <c r="BA414" s="3" t="s">
        <v>86</v>
      </c>
      <c r="BB414" s="3" t="s">
        <v>1271</v>
      </c>
      <c r="BC414" s="3" t="s">
        <v>2</v>
      </c>
      <c r="BD414" s="3" t="str">
        <f t="shared" si="133"/>
        <v>-</v>
      </c>
      <c r="BE414" s="3" t="s">
        <v>86</v>
      </c>
      <c r="BF414" s="3" t="s">
        <v>86</v>
      </c>
      <c r="BG414" s="3" t="str">
        <f t="shared" si="134"/>
        <v>U</v>
      </c>
      <c r="BH414" s="3" t="s">
        <v>86</v>
      </c>
      <c r="BI414" s="3" t="s">
        <v>86</v>
      </c>
      <c r="BJ414" s="3" t="s">
        <v>86</v>
      </c>
      <c r="BK414" s="3" t="s">
        <v>86</v>
      </c>
      <c r="BL414" s="3" t="str">
        <f t="shared" si="135"/>
        <v>U</v>
      </c>
      <c r="BM414" s="3" t="s">
        <v>86</v>
      </c>
      <c r="BN414" s="3" t="s">
        <v>86</v>
      </c>
      <c r="BO414" s="3" t="str">
        <f t="shared" si="136"/>
        <v>U</v>
      </c>
      <c r="BP414" s="3"/>
      <c r="BQ414" s="3"/>
      <c r="BR414" s="3"/>
      <c r="BS414" s="3"/>
      <c r="BT414" s="3"/>
      <c r="BU414" s="3"/>
      <c r="BV414" s="3"/>
      <c r="BW414" s="3"/>
    </row>
    <row r="415" spans="1:75" x14ac:dyDescent="0.35">
      <c r="A415" s="3" t="s">
        <v>7</v>
      </c>
      <c r="B415" s="3" t="s">
        <v>2511</v>
      </c>
      <c r="C415" s="6" t="s">
        <v>1123</v>
      </c>
      <c r="D415" s="6" t="s">
        <v>2531</v>
      </c>
      <c r="E415" s="3" t="s">
        <v>2509</v>
      </c>
      <c r="F415" s="2" t="s">
        <v>1217</v>
      </c>
      <c r="G415" s="3" t="s">
        <v>1129</v>
      </c>
      <c r="H415" s="4">
        <v>0</v>
      </c>
      <c r="I415" s="29">
        <v>42065</v>
      </c>
      <c r="J415" s="25" t="s">
        <v>32</v>
      </c>
      <c r="K415" s="30" t="s">
        <v>1135</v>
      </c>
      <c r="L415" s="31" t="s">
        <v>1366</v>
      </c>
      <c r="M415" s="43" t="str">
        <f t="shared" si="138"/>
        <v>H1 R E U</v>
      </c>
      <c r="N415" s="43" t="str">
        <f t="shared" si="139"/>
        <v>S - - - - U</v>
      </c>
      <c r="O415" s="43" t="str">
        <f t="shared" si="137"/>
        <v>U U -</v>
      </c>
      <c r="P415" s="43" t="str">
        <f t="shared" si="130"/>
        <v>U U U</v>
      </c>
      <c r="R415" s="25" t="s">
        <v>2080</v>
      </c>
      <c r="S415" s="3" t="s">
        <v>5</v>
      </c>
      <c r="T415" s="3" t="s">
        <v>5</v>
      </c>
      <c r="U415" s="3" t="s">
        <v>2</v>
      </c>
      <c r="V415" s="3" t="str">
        <f t="shared" si="140"/>
        <v>H1</v>
      </c>
      <c r="W415" s="3" t="s">
        <v>5</v>
      </c>
      <c r="X415" s="3" t="str">
        <f t="shared" si="141"/>
        <v>R</v>
      </c>
      <c r="Y415" s="3" t="s">
        <v>5</v>
      </c>
      <c r="Z415" s="3" t="str">
        <f t="shared" si="142"/>
        <v>E</v>
      </c>
      <c r="AA415" s="3" t="s">
        <v>86</v>
      </c>
      <c r="AB415" s="3" t="str">
        <f t="shared" si="143"/>
        <v>U</v>
      </c>
      <c r="AC415" s="3" t="s">
        <v>5</v>
      </c>
      <c r="AD415" s="3" t="str">
        <f t="shared" si="144"/>
        <v>S</v>
      </c>
      <c r="AE415" s="3" t="s">
        <v>2</v>
      </c>
      <c r="AF415" s="3" t="s">
        <v>2</v>
      </c>
      <c r="AG415" s="3" t="str">
        <f t="shared" si="145"/>
        <v>-</v>
      </c>
      <c r="AH415" s="3" t="s">
        <v>2</v>
      </c>
      <c r="AI415" s="3" t="str">
        <f t="shared" si="146"/>
        <v>-</v>
      </c>
      <c r="AJ415" s="3" t="s">
        <v>2</v>
      </c>
      <c r="AK415" s="3" t="str">
        <f t="shared" si="147"/>
        <v>-</v>
      </c>
      <c r="AL415" s="3" t="s">
        <v>2</v>
      </c>
      <c r="AM415" s="3" t="str">
        <f t="shared" si="148"/>
        <v>-</v>
      </c>
      <c r="AN415" s="3" t="s">
        <v>86</v>
      </c>
      <c r="AO415" s="3" t="str">
        <f t="shared" si="149"/>
        <v>U</v>
      </c>
      <c r="AR415" s="3" t="s">
        <v>86</v>
      </c>
      <c r="AS415" s="3" t="s">
        <v>86</v>
      </c>
      <c r="AT415" s="3" t="str">
        <f t="shared" si="131"/>
        <v>U</v>
      </c>
      <c r="AU415" s="3" t="s">
        <v>86</v>
      </c>
      <c r="AV415" s="3" t="s">
        <v>86</v>
      </c>
      <c r="AW415" s="3" t="s">
        <v>86</v>
      </c>
      <c r="AX415" s="3" t="str">
        <f t="shared" si="132"/>
        <v>U</v>
      </c>
      <c r="AY415" s="3" t="s">
        <v>86</v>
      </c>
      <c r="AZ415" s="3" t="s">
        <v>86</v>
      </c>
      <c r="BA415" s="3" t="s">
        <v>86</v>
      </c>
      <c r="BB415" s="3" t="s">
        <v>1271</v>
      </c>
      <c r="BC415" s="3" t="s">
        <v>2</v>
      </c>
      <c r="BD415" s="3" t="str">
        <f t="shared" si="133"/>
        <v>-</v>
      </c>
      <c r="BE415" s="3" t="s">
        <v>86</v>
      </c>
      <c r="BF415" s="3" t="s">
        <v>86</v>
      </c>
      <c r="BG415" s="3" t="str">
        <f t="shared" si="134"/>
        <v>U</v>
      </c>
      <c r="BH415" s="3" t="s">
        <v>86</v>
      </c>
      <c r="BI415" s="3" t="s">
        <v>86</v>
      </c>
      <c r="BJ415" s="3" t="s">
        <v>86</v>
      </c>
      <c r="BK415" s="3" t="s">
        <v>86</v>
      </c>
      <c r="BL415" s="3" t="str">
        <f t="shared" si="135"/>
        <v>U</v>
      </c>
      <c r="BM415" s="3" t="s">
        <v>86</v>
      </c>
      <c r="BN415" s="3" t="s">
        <v>86</v>
      </c>
      <c r="BO415" s="3" t="str">
        <f t="shared" si="136"/>
        <v>U</v>
      </c>
    </row>
    <row r="416" spans="1:75" s="39" customFormat="1" x14ac:dyDescent="0.35">
      <c r="A416" s="3" t="s">
        <v>7</v>
      </c>
      <c r="B416" s="3" t="s">
        <v>2511</v>
      </c>
      <c r="C416" s="6" t="s">
        <v>1126</v>
      </c>
      <c r="D416" s="6" t="s">
        <v>2531</v>
      </c>
      <c r="E416" s="3" t="s">
        <v>2509</v>
      </c>
      <c r="F416" s="2" t="s">
        <v>1218</v>
      </c>
      <c r="G416" s="3" t="s">
        <v>1131</v>
      </c>
      <c r="H416" s="4">
        <v>0</v>
      </c>
      <c r="I416" s="29">
        <v>42068</v>
      </c>
      <c r="J416" s="25" t="s">
        <v>32</v>
      </c>
      <c r="K416" s="30" t="s">
        <v>1138</v>
      </c>
      <c r="L416" s="31" t="s">
        <v>1795</v>
      </c>
      <c r="M416" s="43" t="str">
        <f t="shared" si="138"/>
        <v>H5 R E U</v>
      </c>
      <c r="N416" s="43" t="str">
        <f t="shared" si="139"/>
        <v>S - - - - U</v>
      </c>
      <c r="O416" s="43" t="str">
        <f t="shared" si="137"/>
        <v>U U -</v>
      </c>
      <c r="P416" s="43" t="str">
        <f t="shared" si="130"/>
        <v>U U U</v>
      </c>
      <c r="Q416" s="3"/>
      <c r="R416" s="25" t="s">
        <v>2080</v>
      </c>
      <c r="S416" s="3" t="s">
        <v>5</v>
      </c>
      <c r="T416" s="3" t="s">
        <v>5</v>
      </c>
      <c r="U416" s="3" t="s">
        <v>5</v>
      </c>
      <c r="V416" s="3" t="str">
        <f t="shared" si="140"/>
        <v>H5</v>
      </c>
      <c r="W416" s="3" t="s">
        <v>5</v>
      </c>
      <c r="X416" s="3" t="str">
        <f t="shared" si="141"/>
        <v>R</v>
      </c>
      <c r="Y416" s="3" t="s">
        <v>5</v>
      </c>
      <c r="Z416" s="3" t="str">
        <f t="shared" si="142"/>
        <v>E</v>
      </c>
      <c r="AA416" s="3" t="s">
        <v>86</v>
      </c>
      <c r="AB416" s="3" t="str">
        <f t="shared" si="143"/>
        <v>U</v>
      </c>
      <c r="AC416" s="3" t="s">
        <v>5</v>
      </c>
      <c r="AD416" s="3" t="str">
        <f t="shared" si="144"/>
        <v>S</v>
      </c>
      <c r="AE416" s="3" t="s">
        <v>2</v>
      </c>
      <c r="AF416" s="3" t="s">
        <v>2</v>
      </c>
      <c r="AG416" s="3" t="str">
        <f t="shared" si="145"/>
        <v>-</v>
      </c>
      <c r="AH416" s="3" t="s">
        <v>2</v>
      </c>
      <c r="AI416" s="3" t="str">
        <f t="shared" si="146"/>
        <v>-</v>
      </c>
      <c r="AJ416" s="3" t="s">
        <v>2</v>
      </c>
      <c r="AK416" s="3" t="str">
        <f t="shared" si="147"/>
        <v>-</v>
      </c>
      <c r="AL416" s="3" t="s">
        <v>2</v>
      </c>
      <c r="AM416" s="3" t="str">
        <f t="shared" si="148"/>
        <v>-</v>
      </c>
      <c r="AN416" s="3" t="s">
        <v>86</v>
      </c>
      <c r="AO416" s="3" t="str">
        <f t="shared" si="149"/>
        <v>U</v>
      </c>
      <c r="AP416" s="3"/>
      <c r="AQ416" s="3"/>
      <c r="AR416" s="3" t="s">
        <v>86</v>
      </c>
      <c r="AS416" s="3" t="s">
        <v>86</v>
      </c>
      <c r="AT416" s="3" t="str">
        <f t="shared" si="131"/>
        <v>U</v>
      </c>
      <c r="AU416" s="3" t="s">
        <v>86</v>
      </c>
      <c r="AV416" s="3" t="s">
        <v>86</v>
      </c>
      <c r="AW416" s="3" t="s">
        <v>86</v>
      </c>
      <c r="AX416" s="3" t="str">
        <f t="shared" si="132"/>
        <v>U</v>
      </c>
      <c r="AY416" s="3" t="s">
        <v>86</v>
      </c>
      <c r="AZ416" s="3" t="s">
        <v>86</v>
      </c>
      <c r="BA416" s="3" t="s">
        <v>86</v>
      </c>
      <c r="BB416" s="3" t="s">
        <v>1271</v>
      </c>
      <c r="BC416" s="3" t="s">
        <v>2</v>
      </c>
      <c r="BD416" s="3" t="str">
        <f t="shared" si="133"/>
        <v>-</v>
      </c>
      <c r="BE416" s="3" t="s">
        <v>86</v>
      </c>
      <c r="BF416" s="3" t="s">
        <v>86</v>
      </c>
      <c r="BG416" s="3" t="str">
        <f t="shared" si="134"/>
        <v>U</v>
      </c>
      <c r="BH416" s="3" t="s">
        <v>86</v>
      </c>
      <c r="BI416" s="3" t="s">
        <v>86</v>
      </c>
      <c r="BJ416" s="3" t="s">
        <v>86</v>
      </c>
      <c r="BK416" s="3" t="s">
        <v>86</v>
      </c>
      <c r="BL416" s="3" t="str">
        <f t="shared" si="135"/>
        <v>U</v>
      </c>
      <c r="BM416" s="3" t="s">
        <v>86</v>
      </c>
      <c r="BN416" s="3" t="s">
        <v>86</v>
      </c>
      <c r="BO416" s="3" t="str">
        <f t="shared" si="136"/>
        <v>U</v>
      </c>
      <c r="BP416" s="3"/>
      <c r="BQ416" s="3"/>
      <c r="BR416" s="3"/>
      <c r="BS416" s="3"/>
      <c r="BT416" s="3"/>
      <c r="BU416" s="3"/>
      <c r="BV416" s="3"/>
      <c r="BW416" s="3"/>
    </row>
    <row r="417" spans="1:75" s="39" customFormat="1" x14ac:dyDescent="0.35">
      <c r="A417" s="3" t="s">
        <v>7</v>
      </c>
      <c r="B417" s="3" t="s">
        <v>2511</v>
      </c>
      <c r="C417" s="6" t="s">
        <v>1555</v>
      </c>
      <c r="D417" s="3" t="s">
        <v>2531</v>
      </c>
      <c r="E417" s="3" t="s">
        <v>2509</v>
      </c>
      <c r="F417" s="3" t="s">
        <v>1219</v>
      </c>
      <c r="G417" s="3" t="s">
        <v>1222</v>
      </c>
      <c r="H417" s="4">
        <v>0</v>
      </c>
      <c r="I417" s="5">
        <v>42074</v>
      </c>
      <c r="J417" s="3" t="s">
        <v>2512</v>
      </c>
      <c r="K417" s="7" t="s">
        <v>1361</v>
      </c>
      <c r="L417" s="9" t="s">
        <v>1369</v>
      </c>
      <c r="M417" s="43" t="str">
        <f t="shared" si="138"/>
        <v>H5 R - U</v>
      </c>
      <c r="N417" s="43" t="str">
        <f t="shared" si="139"/>
        <v>S - - - - U</v>
      </c>
      <c r="O417" s="43" t="str">
        <f t="shared" si="137"/>
        <v>U U -</v>
      </c>
      <c r="P417" s="43" t="str">
        <f t="shared" si="130"/>
        <v>U U U</v>
      </c>
      <c r="Q417" s="3" t="s">
        <v>1849</v>
      </c>
      <c r="R417" s="3" t="s">
        <v>2080</v>
      </c>
      <c r="S417" s="3" t="s">
        <v>5</v>
      </c>
      <c r="T417" s="3" t="s">
        <v>5</v>
      </c>
      <c r="U417" s="3" t="s">
        <v>5</v>
      </c>
      <c r="V417" s="3" t="str">
        <f t="shared" si="140"/>
        <v>H5</v>
      </c>
      <c r="W417" s="3" t="s">
        <v>5</v>
      </c>
      <c r="X417" s="3" t="str">
        <f t="shared" si="141"/>
        <v>R</v>
      </c>
      <c r="Y417" s="3" t="s">
        <v>2</v>
      </c>
      <c r="Z417" s="3" t="str">
        <f t="shared" si="142"/>
        <v>-</v>
      </c>
      <c r="AA417" s="3" t="s">
        <v>86</v>
      </c>
      <c r="AB417" s="3" t="str">
        <f t="shared" si="143"/>
        <v>U</v>
      </c>
      <c r="AC417" s="3" t="s">
        <v>5</v>
      </c>
      <c r="AD417" s="3" t="str">
        <f t="shared" si="144"/>
        <v>S</v>
      </c>
      <c r="AE417" s="3" t="s">
        <v>2</v>
      </c>
      <c r="AF417" s="3" t="s">
        <v>2</v>
      </c>
      <c r="AG417" s="3" t="str">
        <f t="shared" si="145"/>
        <v>-</v>
      </c>
      <c r="AH417" s="3" t="s">
        <v>2</v>
      </c>
      <c r="AI417" s="3" t="str">
        <f t="shared" si="146"/>
        <v>-</v>
      </c>
      <c r="AJ417" s="3" t="s">
        <v>2</v>
      </c>
      <c r="AK417" s="3" t="str">
        <f t="shared" si="147"/>
        <v>-</v>
      </c>
      <c r="AL417" s="3" t="s">
        <v>2</v>
      </c>
      <c r="AM417" s="3" t="str">
        <f t="shared" si="148"/>
        <v>-</v>
      </c>
      <c r="AN417" s="3" t="s">
        <v>86</v>
      </c>
      <c r="AO417" s="3" t="str">
        <f t="shared" si="149"/>
        <v>U</v>
      </c>
      <c r="AP417" s="3"/>
      <c r="AQ417" s="3"/>
      <c r="AR417" s="3" t="s">
        <v>86</v>
      </c>
      <c r="AS417" s="3" t="s">
        <v>86</v>
      </c>
      <c r="AT417" s="3" t="str">
        <f t="shared" si="131"/>
        <v>U</v>
      </c>
      <c r="AU417" s="3" t="s">
        <v>86</v>
      </c>
      <c r="AV417" s="3" t="s">
        <v>86</v>
      </c>
      <c r="AW417" s="3" t="s">
        <v>86</v>
      </c>
      <c r="AX417" s="3" t="str">
        <f t="shared" si="132"/>
        <v>U</v>
      </c>
      <c r="AY417" s="3" t="s">
        <v>86</v>
      </c>
      <c r="AZ417" s="3" t="s">
        <v>86</v>
      </c>
      <c r="BA417" s="3" t="s">
        <v>86</v>
      </c>
      <c r="BB417" s="3" t="s">
        <v>1271</v>
      </c>
      <c r="BC417" s="3" t="s">
        <v>2</v>
      </c>
      <c r="BD417" s="3" t="str">
        <f t="shared" si="133"/>
        <v>-</v>
      </c>
      <c r="BE417" s="3" t="s">
        <v>86</v>
      </c>
      <c r="BF417" s="3" t="s">
        <v>86</v>
      </c>
      <c r="BG417" s="3" t="str">
        <f t="shared" si="134"/>
        <v>U</v>
      </c>
      <c r="BH417" s="3" t="s">
        <v>86</v>
      </c>
      <c r="BI417" s="3" t="s">
        <v>86</v>
      </c>
      <c r="BJ417" s="3" t="s">
        <v>86</v>
      </c>
      <c r="BK417" s="3" t="s">
        <v>86</v>
      </c>
      <c r="BL417" s="3" t="str">
        <f t="shared" si="135"/>
        <v>U</v>
      </c>
      <c r="BM417" s="3" t="s">
        <v>86</v>
      </c>
      <c r="BN417" s="3" t="s">
        <v>86</v>
      </c>
      <c r="BO417" s="3" t="str">
        <f t="shared" si="136"/>
        <v>U</v>
      </c>
      <c r="BP417" s="3"/>
      <c r="BQ417" s="3"/>
      <c r="BR417" s="3"/>
      <c r="BS417" s="3"/>
      <c r="BT417" s="3"/>
      <c r="BU417" s="3"/>
      <c r="BV417" s="3"/>
      <c r="BW417" s="3"/>
    </row>
    <row r="418" spans="1:75" x14ac:dyDescent="0.35">
      <c r="A418" s="39" t="s">
        <v>7</v>
      </c>
      <c r="B418" s="39" t="s">
        <v>2511</v>
      </c>
      <c r="C418" s="40" t="s">
        <v>1120</v>
      </c>
      <c r="D418" s="40" t="s">
        <v>2531</v>
      </c>
      <c r="E418" s="39" t="s">
        <v>2509</v>
      </c>
      <c r="F418" s="39" t="s">
        <v>1144</v>
      </c>
      <c r="G418" s="47" t="s">
        <v>1127</v>
      </c>
      <c r="H418" s="15">
        <v>0</v>
      </c>
      <c r="I418" s="51">
        <v>42030</v>
      </c>
      <c r="J418" s="47" t="s">
        <v>35</v>
      </c>
      <c r="K418" s="52" t="s">
        <v>1132</v>
      </c>
      <c r="L418" s="42" t="s">
        <v>1206</v>
      </c>
      <c r="M418" s="43" t="str">
        <f t="shared" si="138"/>
        <v>H5 R E U</v>
      </c>
      <c r="N418" s="43" t="str">
        <f t="shared" si="139"/>
        <v>S - - - Eth U</v>
      </c>
      <c r="O418" s="43" t="str">
        <f t="shared" si="137"/>
        <v>U U Z</v>
      </c>
      <c r="P418" s="43" t="str">
        <f t="shared" si="130"/>
        <v>U U U</v>
      </c>
      <c r="Q418" s="39"/>
      <c r="R418" s="47" t="s">
        <v>2080</v>
      </c>
      <c r="S418" s="39" t="s">
        <v>5</v>
      </c>
      <c r="T418" s="39" t="s">
        <v>5</v>
      </c>
      <c r="U418" s="39" t="s">
        <v>5</v>
      </c>
      <c r="V418" s="3" t="str">
        <f t="shared" si="140"/>
        <v>H5</v>
      </c>
      <c r="W418" s="39" t="s">
        <v>5</v>
      </c>
      <c r="X418" s="3" t="str">
        <f t="shared" si="141"/>
        <v>R</v>
      </c>
      <c r="Y418" s="39" t="s">
        <v>5</v>
      </c>
      <c r="Z418" s="3" t="str">
        <f t="shared" si="142"/>
        <v>E</v>
      </c>
      <c r="AA418" s="39" t="s">
        <v>86</v>
      </c>
      <c r="AB418" s="3" t="str">
        <f t="shared" si="143"/>
        <v>U</v>
      </c>
      <c r="AC418" s="39" t="s">
        <v>5</v>
      </c>
      <c r="AD418" s="3" t="str">
        <f t="shared" si="144"/>
        <v>S</v>
      </c>
      <c r="AE418" s="39" t="s">
        <v>2</v>
      </c>
      <c r="AF418" s="39" t="s">
        <v>2</v>
      </c>
      <c r="AG418" s="3" t="str">
        <f t="shared" si="145"/>
        <v>-</v>
      </c>
      <c r="AH418" s="39" t="s">
        <v>2</v>
      </c>
      <c r="AI418" s="3" t="str">
        <f t="shared" si="146"/>
        <v>-</v>
      </c>
      <c r="AJ418" s="39" t="s">
        <v>2</v>
      </c>
      <c r="AK418" s="3" t="str">
        <f t="shared" si="147"/>
        <v>-</v>
      </c>
      <c r="AL418" s="39" t="s">
        <v>5</v>
      </c>
      <c r="AM418" s="3" t="str">
        <f t="shared" si="148"/>
        <v>Eth</v>
      </c>
      <c r="AN418" s="39" t="s">
        <v>86</v>
      </c>
      <c r="AO418" s="3" t="str">
        <f t="shared" si="149"/>
        <v>U</v>
      </c>
      <c r="AP418" s="39"/>
      <c r="AQ418" s="39"/>
      <c r="AR418" s="39" t="s">
        <v>86</v>
      </c>
      <c r="AS418" s="39" t="s">
        <v>86</v>
      </c>
      <c r="AT418" s="3" t="str">
        <f t="shared" si="131"/>
        <v>U</v>
      </c>
      <c r="AU418" s="39" t="s">
        <v>86</v>
      </c>
      <c r="AV418" s="39" t="s">
        <v>86</v>
      </c>
      <c r="AW418" s="39" t="s">
        <v>86</v>
      </c>
      <c r="AX418" s="3" t="str">
        <f t="shared" si="132"/>
        <v>U</v>
      </c>
      <c r="AY418" s="39" t="s">
        <v>86</v>
      </c>
      <c r="AZ418" s="39" t="s">
        <v>86</v>
      </c>
      <c r="BA418" s="39" t="s">
        <v>86</v>
      </c>
      <c r="BB418" s="39" t="s">
        <v>1824</v>
      </c>
      <c r="BC418" s="39" t="s">
        <v>5</v>
      </c>
      <c r="BD418" s="3" t="str">
        <f t="shared" si="133"/>
        <v>Z</v>
      </c>
      <c r="BE418" s="39" t="s">
        <v>86</v>
      </c>
      <c r="BF418" s="39" t="s">
        <v>86</v>
      </c>
      <c r="BG418" s="3" t="str">
        <f t="shared" si="134"/>
        <v>U</v>
      </c>
      <c r="BH418" s="39" t="s">
        <v>86</v>
      </c>
      <c r="BI418" s="39" t="s">
        <v>86</v>
      </c>
      <c r="BJ418" s="39" t="s">
        <v>86</v>
      </c>
      <c r="BK418" s="39" t="s">
        <v>86</v>
      </c>
      <c r="BL418" s="3" t="str">
        <f t="shared" si="135"/>
        <v>U</v>
      </c>
      <c r="BM418" s="39" t="s">
        <v>86</v>
      </c>
      <c r="BN418" s="39" t="s">
        <v>86</v>
      </c>
      <c r="BO418" s="3" t="str">
        <f t="shared" si="136"/>
        <v>U</v>
      </c>
      <c r="BP418" s="39"/>
      <c r="BQ418" s="39"/>
      <c r="BR418" s="39"/>
      <c r="BS418" s="39"/>
      <c r="BT418" s="39"/>
      <c r="BV418" s="39"/>
      <c r="BW418" s="39"/>
    </row>
    <row r="419" spans="1:75" x14ac:dyDescent="0.35">
      <c r="A419" s="3" t="s">
        <v>7</v>
      </c>
      <c r="B419" s="3" t="s">
        <v>2511</v>
      </c>
      <c r="C419" s="6" t="s">
        <v>1122</v>
      </c>
      <c r="D419" s="6" t="s">
        <v>2531</v>
      </c>
      <c r="E419" s="3" t="s">
        <v>2509</v>
      </c>
      <c r="F419" s="3" t="s">
        <v>1144</v>
      </c>
      <c r="G419" s="25" t="s">
        <v>1128</v>
      </c>
      <c r="H419" s="4">
        <v>0</v>
      </c>
      <c r="I419" s="29">
        <v>42053</v>
      </c>
      <c r="J419" s="25" t="s">
        <v>32</v>
      </c>
      <c r="K419" s="30" t="s">
        <v>1134</v>
      </c>
      <c r="L419" s="9" t="s">
        <v>1806</v>
      </c>
      <c r="M419" s="43" t="str">
        <f t="shared" si="138"/>
        <v>H5 R - U</v>
      </c>
      <c r="N419" s="43" t="str">
        <f t="shared" si="139"/>
        <v>S - - - Eth U</v>
      </c>
      <c r="O419" s="43" t="str">
        <f t="shared" si="137"/>
        <v>U U Z</v>
      </c>
      <c r="P419" s="43" t="str">
        <f t="shared" si="130"/>
        <v>U U U</v>
      </c>
      <c r="R419" s="25" t="s">
        <v>2080</v>
      </c>
      <c r="S419" s="3" t="s">
        <v>5</v>
      </c>
      <c r="T419" s="3" t="s">
        <v>5</v>
      </c>
      <c r="U419" s="3" t="s">
        <v>5</v>
      </c>
      <c r="V419" s="3" t="str">
        <f t="shared" si="140"/>
        <v>H5</v>
      </c>
      <c r="W419" s="3" t="s">
        <v>5</v>
      </c>
      <c r="X419" s="3" t="str">
        <f t="shared" si="141"/>
        <v>R</v>
      </c>
      <c r="Y419" s="3" t="s">
        <v>2</v>
      </c>
      <c r="Z419" s="3" t="str">
        <f t="shared" si="142"/>
        <v>-</v>
      </c>
      <c r="AA419" s="3" t="s">
        <v>86</v>
      </c>
      <c r="AB419" s="3" t="str">
        <f t="shared" si="143"/>
        <v>U</v>
      </c>
      <c r="AC419" s="3" t="s">
        <v>5</v>
      </c>
      <c r="AD419" s="3" t="str">
        <f t="shared" si="144"/>
        <v>S</v>
      </c>
      <c r="AE419" s="3" t="s">
        <v>2</v>
      </c>
      <c r="AF419" s="3" t="s">
        <v>2</v>
      </c>
      <c r="AG419" s="3" t="str">
        <f t="shared" si="145"/>
        <v>-</v>
      </c>
      <c r="AH419" s="3" t="s">
        <v>2</v>
      </c>
      <c r="AI419" s="3" t="str">
        <f t="shared" si="146"/>
        <v>-</v>
      </c>
      <c r="AJ419" s="3" t="s">
        <v>2</v>
      </c>
      <c r="AK419" s="3" t="str">
        <f t="shared" si="147"/>
        <v>-</v>
      </c>
      <c r="AL419" s="3" t="s">
        <v>5</v>
      </c>
      <c r="AM419" s="3" t="str">
        <f t="shared" si="148"/>
        <v>Eth</v>
      </c>
      <c r="AN419" s="3" t="s">
        <v>86</v>
      </c>
      <c r="AO419" s="3" t="str">
        <f t="shared" si="149"/>
        <v>U</v>
      </c>
      <c r="AR419" s="3" t="s">
        <v>86</v>
      </c>
      <c r="AS419" s="3" t="s">
        <v>86</v>
      </c>
      <c r="AT419" s="3" t="str">
        <f t="shared" si="131"/>
        <v>U</v>
      </c>
      <c r="AU419" s="3" t="s">
        <v>86</v>
      </c>
      <c r="AV419" s="3" t="s">
        <v>86</v>
      </c>
      <c r="AW419" s="3" t="s">
        <v>86</v>
      </c>
      <c r="AX419" s="3" t="str">
        <f t="shared" si="132"/>
        <v>U</v>
      </c>
      <c r="AY419" s="3" t="s">
        <v>86</v>
      </c>
      <c r="AZ419" s="3" t="s">
        <v>86</v>
      </c>
      <c r="BA419" s="3" t="s">
        <v>86</v>
      </c>
      <c r="BB419" s="3" t="s">
        <v>389</v>
      </c>
      <c r="BC419" s="3" t="s">
        <v>5</v>
      </c>
      <c r="BD419" s="3" t="str">
        <f t="shared" si="133"/>
        <v>Z</v>
      </c>
      <c r="BE419" s="3" t="s">
        <v>86</v>
      </c>
      <c r="BF419" s="3" t="s">
        <v>86</v>
      </c>
      <c r="BG419" s="3" t="str">
        <f t="shared" si="134"/>
        <v>U</v>
      </c>
      <c r="BH419" s="3" t="s">
        <v>86</v>
      </c>
      <c r="BI419" s="3" t="s">
        <v>86</v>
      </c>
      <c r="BJ419" s="3" t="s">
        <v>86</v>
      </c>
      <c r="BK419" s="3" t="s">
        <v>86</v>
      </c>
      <c r="BL419" s="3" t="str">
        <f t="shared" si="135"/>
        <v>U</v>
      </c>
      <c r="BM419" s="3" t="s">
        <v>86</v>
      </c>
      <c r="BN419" s="3" t="s">
        <v>86</v>
      </c>
      <c r="BO419" s="3" t="str">
        <f t="shared" si="136"/>
        <v>U</v>
      </c>
      <c r="BV419" s="39"/>
      <c r="BW419" s="39"/>
    </row>
    <row r="420" spans="1:75" x14ac:dyDescent="0.35">
      <c r="A420" s="3" t="s">
        <v>7</v>
      </c>
      <c r="B420" s="3" t="s">
        <v>2509</v>
      </c>
      <c r="C420" s="3" t="s">
        <v>2391</v>
      </c>
      <c r="D420" s="25" t="s">
        <v>2531</v>
      </c>
      <c r="E420" s="3" t="s">
        <v>2509</v>
      </c>
      <c r="G420" s="19"/>
      <c r="H420" s="4" t="s">
        <v>2512</v>
      </c>
      <c r="I420" s="5">
        <v>41716</v>
      </c>
      <c r="J420" s="5" t="s">
        <v>32</v>
      </c>
      <c r="K420" s="26" t="s">
        <v>2392</v>
      </c>
      <c r="L420" s="27"/>
      <c r="M420" s="43" t="str">
        <f t="shared" si="138"/>
        <v>U U U U</v>
      </c>
      <c r="N420" s="43" t="str">
        <f t="shared" si="139"/>
        <v>U U U U U U</v>
      </c>
      <c r="O420" s="43" t="str">
        <f t="shared" si="137"/>
        <v>U U U</v>
      </c>
      <c r="P420" s="43" t="str">
        <f t="shared" si="130"/>
        <v>U U U</v>
      </c>
      <c r="Q420" s="5"/>
      <c r="R420" s="5" t="s">
        <v>55</v>
      </c>
      <c r="S420" s="5" t="s">
        <v>86</v>
      </c>
      <c r="T420" s="5" t="s">
        <v>86</v>
      </c>
      <c r="U420" s="5" t="s">
        <v>86</v>
      </c>
      <c r="V420" s="3" t="str">
        <f t="shared" si="140"/>
        <v>U</v>
      </c>
      <c r="W420" s="5" t="s">
        <v>86</v>
      </c>
      <c r="X420" s="3" t="str">
        <f t="shared" si="141"/>
        <v>U</v>
      </c>
      <c r="Y420" s="5" t="s">
        <v>86</v>
      </c>
      <c r="Z420" s="3" t="str">
        <f t="shared" si="142"/>
        <v>U</v>
      </c>
      <c r="AA420" s="5" t="s">
        <v>86</v>
      </c>
      <c r="AB420" s="3" t="str">
        <f t="shared" si="143"/>
        <v>U</v>
      </c>
      <c r="AC420" s="5" t="s">
        <v>86</v>
      </c>
      <c r="AD420" s="3" t="str">
        <f t="shared" si="144"/>
        <v>U</v>
      </c>
      <c r="AE420" s="5" t="s">
        <v>86</v>
      </c>
      <c r="AF420" s="5" t="s">
        <v>86</v>
      </c>
      <c r="AG420" s="3" t="str">
        <f t="shared" si="145"/>
        <v>U</v>
      </c>
      <c r="AH420" s="5" t="s">
        <v>86</v>
      </c>
      <c r="AI420" s="3" t="str">
        <f t="shared" si="146"/>
        <v>U</v>
      </c>
      <c r="AJ420" s="5" t="s">
        <v>86</v>
      </c>
      <c r="AK420" s="3" t="str">
        <f t="shared" si="147"/>
        <v>U</v>
      </c>
      <c r="AL420" s="5" t="s">
        <v>86</v>
      </c>
      <c r="AM420" s="3" t="str">
        <f t="shared" si="148"/>
        <v>U</v>
      </c>
      <c r="AN420" s="5" t="s">
        <v>86</v>
      </c>
      <c r="AO420" s="3" t="str">
        <f t="shared" si="149"/>
        <v>U</v>
      </c>
      <c r="AP420" s="5"/>
      <c r="AQ420" s="5"/>
      <c r="AR420" s="5" t="s">
        <v>86</v>
      </c>
      <c r="AS420" s="5" t="s">
        <v>86</v>
      </c>
      <c r="AT420" s="3" t="str">
        <f t="shared" si="131"/>
        <v>U</v>
      </c>
      <c r="AU420" s="5" t="s">
        <v>86</v>
      </c>
      <c r="AV420" s="5" t="s">
        <v>86</v>
      </c>
      <c r="AW420" s="5" t="s">
        <v>86</v>
      </c>
      <c r="AX420" s="3" t="str">
        <f t="shared" si="132"/>
        <v>U</v>
      </c>
      <c r="AY420" s="25" t="s">
        <v>86</v>
      </c>
      <c r="AZ420" s="25" t="s">
        <v>86</v>
      </c>
      <c r="BA420" s="25" t="s">
        <v>86</v>
      </c>
      <c r="BB420" s="5" t="s">
        <v>656</v>
      </c>
      <c r="BC420" s="5" t="s">
        <v>656</v>
      </c>
      <c r="BD420" s="3" t="str">
        <f t="shared" si="133"/>
        <v>U</v>
      </c>
      <c r="BE420" s="5" t="s">
        <v>86</v>
      </c>
      <c r="BF420" s="5" t="s">
        <v>86</v>
      </c>
      <c r="BG420" s="3" t="str">
        <f t="shared" si="134"/>
        <v>U</v>
      </c>
      <c r="BH420" s="5" t="s">
        <v>86</v>
      </c>
      <c r="BI420" s="5" t="s">
        <v>86</v>
      </c>
      <c r="BJ420" s="5" t="s">
        <v>86</v>
      </c>
      <c r="BK420" s="5" t="s">
        <v>86</v>
      </c>
      <c r="BL420" s="3" t="str">
        <f t="shared" si="135"/>
        <v>U</v>
      </c>
      <c r="BM420" s="5" t="s">
        <v>86</v>
      </c>
      <c r="BN420" s="5" t="s">
        <v>86</v>
      </c>
      <c r="BO420" s="3" t="str">
        <f t="shared" si="136"/>
        <v>U</v>
      </c>
      <c r="BV420" s="39"/>
      <c r="BW420" s="39"/>
    </row>
    <row r="421" spans="1:75" x14ac:dyDescent="0.35">
      <c r="A421" s="39" t="s">
        <v>7</v>
      </c>
      <c r="B421" s="39" t="s">
        <v>2509</v>
      </c>
      <c r="C421" s="39" t="s">
        <v>2387</v>
      </c>
      <c r="D421" s="47" t="s">
        <v>2531</v>
      </c>
      <c r="E421" s="39" t="s">
        <v>2509</v>
      </c>
      <c r="F421" s="39"/>
      <c r="G421" s="14"/>
      <c r="H421" s="15" t="s">
        <v>2512</v>
      </c>
      <c r="I421" s="41">
        <v>41816</v>
      </c>
      <c r="J421" s="41" t="s">
        <v>39</v>
      </c>
      <c r="K421" s="54" t="s">
        <v>2388</v>
      </c>
      <c r="L421" s="94" t="s">
        <v>2389</v>
      </c>
      <c r="M421" s="43" t="str">
        <f t="shared" si="138"/>
        <v>H5 R - U</v>
      </c>
      <c r="N421" s="43" t="str">
        <f t="shared" si="139"/>
        <v>S - - - - -</v>
      </c>
      <c r="O421" s="43" t="str">
        <f t="shared" si="137"/>
        <v>U U U</v>
      </c>
      <c r="P421" s="43" t="str">
        <f t="shared" si="130"/>
        <v>U U U</v>
      </c>
      <c r="Q421" s="41" t="s">
        <v>2390</v>
      </c>
      <c r="R421" s="41" t="s">
        <v>2080</v>
      </c>
      <c r="S421" s="41" t="s">
        <v>5</v>
      </c>
      <c r="T421" s="41" t="s">
        <v>5</v>
      </c>
      <c r="U421" s="41" t="s">
        <v>5</v>
      </c>
      <c r="V421" s="3" t="str">
        <f t="shared" si="140"/>
        <v>H5</v>
      </c>
      <c r="W421" s="41" t="s">
        <v>5</v>
      </c>
      <c r="X421" s="3" t="str">
        <f t="shared" si="141"/>
        <v>R</v>
      </c>
      <c r="Y421" s="41" t="s">
        <v>2</v>
      </c>
      <c r="Z421" s="3" t="str">
        <f t="shared" si="142"/>
        <v>-</v>
      </c>
      <c r="AA421" s="41" t="s">
        <v>86</v>
      </c>
      <c r="AB421" s="3" t="str">
        <f t="shared" si="143"/>
        <v>U</v>
      </c>
      <c r="AC421" s="41" t="s">
        <v>5</v>
      </c>
      <c r="AD421" s="3" t="str">
        <f t="shared" si="144"/>
        <v>S</v>
      </c>
      <c r="AE421" s="41" t="s">
        <v>2</v>
      </c>
      <c r="AF421" s="41" t="s">
        <v>2</v>
      </c>
      <c r="AG421" s="3" t="str">
        <f t="shared" si="145"/>
        <v>-</v>
      </c>
      <c r="AH421" s="41" t="s">
        <v>2</v>
      </c>
      <c r="AI421" s="3" t="str">
        <f t="shared" si="146"/>
        <v>-</v>
      </c>
      <c r="AJ421" s="41" t="s">
        <v>2</v>
      </c>
      <c r="AK421" s="3" t="str">
        <f t="shared" si="147"/>
        <v>-</v>
      </c>
      <c r="AL421" s="41" t="s">
        <v>2</v>
      </c>
      <c r="AM421" s="3" t="str">
        <f t="shared" si="148"/>
        <v>-</v>
      </c>
      <c r="AN421" s="41" t="s">
        <v>2</v>
      </c>
      <c r="AO421" s="3" t="str">
        <f t="shared" si="149"/>
        <v>-</v>
      </c>
      <c r="AP421" s="41"/>
      <c r="AQ421" s="41"/>
      <c r="AR421" s="41" t="s">
        <v>86</v>
      </c>
      <c r="AS421" s="41" t="s">
        <v>86</v>
      </c>
      <c r="AT421" s="3" t="str">
        <f t="shared" si="131"/>
        <v>U</v>
      </c>
      <c r="AU421" s="41" t="s">
        <v>86</v>
      </c>
      <c r="AV421" s="41" t="s">
        <v>86</v>
      </c>
      <c r="AW421" s="41" t="s">
        <v>86</v>
      </c>
      <c r="AX421" s="3" t="str">
        <f t="shared" si="132"/>
        <v>U</v>
      </c>
      <c r="AY421" s="47" t="s">
        <v>86</v>
      </c>
      <c r="AZ421" s="47" t="s">
        <v>86</v>
      </c>
      <c r="BA421" s="47" t="s">
        <v>86</v>
      </c>
      <c r="BB421" s="41" t="s">
        <v>86</v>
      </c>
      <c r="BC421" s="41" t="s">
        <v>86</v>
      </c>
      <c r="BD421" s="3" t="str">
        <f t="shared" si="133"/>
        <v>U</v>
      </c>
      <c r="BE421" s="41" t="s">
        <v>86</v>
      </c>
      <c r="BF421" s="41" t="s">
        <v>86</v>
      </c>
      <c r="BG421" s="3" t="str">
        <f t="shared" si="134"/>
        <v>U</v>
      </c>
      <c r="BH421" s="41" t="s">
        <v>86</v>
      </c>
      <c r="BI421" s="41" t="s">
        <v>86</v>
      </c>
      <c r="BJ421" s="41" t="s">
        <v>86</v>
      </c>
      <c r="BK421" s="41" t="s">
        <v>86</v>
      </c>
      <c r="BL421" s="3" t="str">
        <f t="shared" si="135"/>
        <v>U</v>
      </c>
      <c r="BM421" s="41" t="s">
        <v>86</v>
      </c>
      <c r="BN421" s="41" t="s">
        <v>86</v>
      </c>
      <c r="BO421" s="3" t="str">
        <f t="shared" si="136"/>
        <v>U</v>
      </c>
      <c r="BP421" s="39"/>
      <c r="BQ421" s="39"/>
      <c r="BR421" s="39"/>
      <c r="BS421" s="39"/>
      <c r="BT421" s="39"/>
    </row>
    <row r="422" spans="1:75" x14ac:dyDescent="0.35">
      <c r="A422" s="39" t="s">
        <v>2506</v>
      </c>
      <c r="B422" s="39" t="s">
        <v>2511</v>
      </c>
      <c r="C422" s="48" t="s">
        <v>334</v>
      </c>
      <c r="D422" s="48" t="s">
        <v>1146</v>
      </c>
      <c r="E422" s="48" t="s">
        <v>2509</v>
      </c>
      <c r="F422" s="48" t="s">
        <v>322</v>
      </c>
      <c r="G422" s="48" t="s">
        <v>1197</v>
      </c>
      <c r="H422" s="15">
        <v>0</v>
      </c>
      <c r="I422" s="41"/>
      <c r="J422" s="39" t="s">
        <v>2512</v>
      </c>
      <c r="K422" s="49"/>
      <c r="L422" s="42" t="s">
        <v>495</v>
      </c>
      <c r="M422" s="43" t="str">
        <f t="shared" si="138"/>
        <v>H1 R E U</v>
      </c>
      <c r="N422" s="43" t="str">
        <f t="shared" si="139"/>
        <v>S - - - - -</v>
      </c>
      <c r="O422" s="43" t="str">
        <f t="shared" si="137"/>
        <v>U U -</v>
      </c>
      <c r="P422" s="43" t="str">
        <f t="shared" si="130"/>
        <v>U U U</v>
      </c>
      <c r="Q422" s="39" t="s">
        <v>868</v>
      </c>
      <c r="R422" s="39" t="s">
        <v>2080</v>
      </c>
      <c r="S422" s="39" t="s">
        <v>5</v>
      </c>
      <c r="T422" s="39" t="s">
        <v>5</v>
      </c>
      <c r="U422" s="39" t="s">
        <v>2</v>
      </c>
      <c r="V422" s="3" t="str">
        <f t="shared" si="140"/>
        <v>H1</v>
      </c>
      <c r="W422" s="39" t="s">
        <v>5</v>
      </c>
      <c r="X422" s="3" t="str">
        <f t="shared" si="141"/>
        <v>R</v>
      </c>
      <c r="Y422" s="39" t="s">
        <v>5</v>
      </c>
      <c r="Z422" s="3" t="str">
        <f t="shared" si="142"/>
        <v>E</v>
      </c>
      <c r="AA422" s="39" t="s">
        <v>86</v>
      </c>
      <c r="AB422" s="3" t="str">
        <f t="shared" si="143"/>
        <v>U</v>
      </c>
      <c r="AC422" s="39" t="s">
        <v>5</v>
      </c>
      <c r="AD422" s="3" t="str">
        <f t="shared" si="144"/>
        <v>S</v>
      </c>
      <c r="AE422" s="39" t="s">
        <v>2</v>
      </c>
      <c r="AF422" s="39" t="s">
        <v>2</v>
      </c>
      <c r="AG422" s="3" t="str">
        <f t="shared" si="145"/>
        <v>-</v>
      </c>
      <c r="AH422" s="39" t="s">
        <v>2</v>
      </c>
      <c r="AI422" s="3" t="str">
        <f t="shared" si="146"/>
        <v>-</v>
      </c>
      <c r="AJ422" s="39" t="s">
        <v>2</v>
      </c>
      <c r="AK422" s="3" t="str">
        <f t="shared" si="147"/>
        <v>-</v>
      </c>
      <c r="AL422" s="39" t="s">
        <v>2</v>
      </c>
      <c r="AM422" s="3" t="str">
        <f t="shared" si="148"/>
        <v>-</v>
      </c>
      <c r="AN422" s="39" t="s">
        <v>2</v>
      </c>
      <c r="AO422" s="3" t="str">
        <f t="shared" si="149"/>
        <v>-</v>
      </c>
      <c r="AP422" s="39"/>
      <c r="AQ422" s="39"/>
      <c r="AR422" s="39" t="s">
        <v>86</v>
      </c>
      <c r="AS422" s="39" t="s">
        <v>86</v>
      </c>
      <c r="AT422" s="3" t="str">
        <f t="shared" si="131"/>
        <v>U</v>
      </c>
      <c r="AU422" s="39" t="s">
        <v>86</v>
      </c>
      <c r="AV422" s="39" t="s">
        <v>86</v>
      </c>
      <c r="AW422" s="39" t="s">
        <v>86</v>
      </c>
      <c r="AX422" s="3" t="str">
        <f t="shared" si="132"/>
        <v>U</v>
      </c>
      <c r="AY422" s="39" t="s">
        <v>86</v>
      </c>
      <c r="AZ422" s="39" t="s">
        <v>86</v>
      </c>
      <c r="BA422" s="39" t="s">
        <v>86</v>
      </c>
      <c r="BB422" s="39" t="s">
        <v>1271</v>
      </c>
      <c r="BC422" s="39" t="s">
        <v>2</v>
      </c>
      <c r="BD422" s="3" t="str">
        <f t="shared" si="133"/>
        <v>-</v>
      </c>
      <c r="BE422" s="39" t="s">
        <v>86</v>
      </c>
      <c r="BF422" s="39" t="s">
        <v>86</v>
      </c>
      <c r="BG422" s="3" t="str">
        <f t="shared" si="134"/>
        <v>U</v>
      </c>
      <c r="BH422" s="39" t="s">
        <v>86</v>
      </c>
      <c r="BI422" s="39" t="s">
        <v>86</v>
      </c>
      <c r="BJ422" s="39" t="s">
        <v>86</v>
      </c>
      <c r="BK422" s="39" t="s">
        <v>86</v>
      </c>
      <c r="BL422" s="3" t="str">
        <f t="shared" si="135"/>
        <v>U</v>
      </c>
      <c r="BM422" s="39" t="s">
        <v>86</v>
      </c>
      <c r="BN422" s="39" t="s">
        <v>86</v>
      </c>
      <c r="BO422" s="3" t="str">
        <f t="shared" si="136"/>
        <v>U</v>
      </c>
      <c r="BP422" s="39"/>
      <c r="BQ422" s="39"/>
      <c r="BR422" s="39"/>
      <c r="BS422" s="39"/>
      <c r="BT422" s="39"/>
      <c r="BU422" s="39"/>
      <c r="BV422" s="39"/>
      <c r="BW422" s="39"/>
    </row>
    <row r="423" spans="1:75" s="39" customFormat="1" x14ac:dyDescent="0.35">
      <c r="A423" s="39" t="s">
        <v>2506</v>
      </c>
      <c r="B423" s="39" t="s">
        <v>2511</v>
      </c>
      <c r="C423" s="48" t="s">
        <v>333</v>
      </c>
      <c r="D423" s="48" t="s">
        <v>1146</v>
      </c>
      <c r="E423" s="48" t="s">
        <v>2509</v>
      </c>
      <c r="F423" s="48" t="s">
        <v>321</v>
      </c>
      <c r="G423" s="48" t="s">
        <v>1196</v>
      </c>
      <c r="H423" s="15">
        <v>0</v>
      </c>
      <c r="I423" s="41"/>
      <c r="J423" s="39" t="s">
        <v>2512</v>
      </c>
      <c r="K423" s="49"/>
      <c r="L423" s="42" t="s">
        <v>494</v>
      </c>
      <c r="M423" s="43" t="str">
        <f t="shared" si="138"/>
        <v>H1 R E U</v>
      </c>
      <c r="N423" s="43" t="str">
        <f t="shared" si="139"/>
        <v>- - - - - -</v>
      </c>
      <c r="O423" s="43" t="str">
        <f t="shared" si="137"/>
        <v>U U Z</v>
      </c>
      <c r="P423" s="43" t="str">
        <f t="shared" si="130"/>
        <v>U U U</v>
      </c>
      <c r="Q423" s="39" t="s">
        <v>867</v>
      </c>
      <c r="R423" s="39" t="s">
        <v>2080</v>
      </c>
      <c r="S423" s="39" t="s">
        <v>5</v>
      </c>
      <c r="T423" s="39" t="s">
        <v>5</v>
      </c>
      <c r="U423" s="39" t="s">
        <v>2</v>
      </c>
      <c r="V423" s="3" t="str">
        <f t="shared" si="140"/>
        <v>H1</v>
      </c>
      <c r="W423" s="39" t="s">
        <v>5</v>
      </c>
      <c r="X423" s="3" t="str">
        <f t="shared" si="141"/>
        <v>R</v>
      </c>
      <c r="Y423" s="39" t="s">
        <v>5</v>
      </c>
      <c r="Z423" s="3" t="str">
        <f t="shared" si="142"/>
        <v>E</v>
      </c>
      <c r="AA423" s="39" t="s">
        <v>86</v>
      </c>
      <c r="AB423" s="3" t="str">
        <f t="shared" si="143"/>
        <v>U</v>
      </c>
      <c r="AC423" s="39" t="s">
        <v>2</v>
      </c>
      <c r="AD423" s="3" t="str">
        <f t="shared" si="144"/>
        <v>-</v>
      </c>
      <c r="AE423" s="39" t="s">
        <v>2</v>
      </c>
      <c r="AF423" s="39" t="s">
        <v>2</v>
      </c>
      <c r="AG423" s="3" t="str">
        <f t="shared" si="145"/>
        <v>-</v>
      </c>
      <c r="AH423" s="39" t="s">
        <v>2</v>
      </c>
      <c r="AI423" s="3" t="str">
        <f t="shared" si="146"/>
        <v>-</v>
      </c>
      <c r="AJ423" s="39" t="s">
        <v>2</v>
      </c>
      <c r="AK423" s="3" t="str">
        <f t="shared" si="147"/>
        <v>-</v>
      </c>
      <c r="AL423" s="39" t="s">
        <v>2</v>
      </c>
      <c r="AM423" s="3" t="str">
        <f t="shared" si="148"/>
        <v>-</v>
      </c>
      <c r="AN423" s="39" t="s">
        <v>2</v>
      </c>
      <c r="AO423" s="3" t="str">
        <f t="shared" si="149"/>
        <v>-</v>
      </c>
      <c r="AR423" s="39" t="s">
        <v>86</v>
      </c>
      <c r="AS423" s="39" t="s">
        <v>86</v>
      </c>
      <c r="AT423" s="3" t="str">
        <f t="shared" si="131"/>
        <v>U</v>
      </c>
      <c r="AU423" s="39" t="s">
        <v>86</v>
      </c>
      <c r="AV423" s="39" t="s">
        <v>86</v>
      </c>
      <c r="AW423" s="39" t="s">
        <v>86</v>
      </c>
      <c r="AX423" s="3" t="str">
        <f t="shared" si="132"/>
        <v>U</v>
      </c>
      <c r="AY423" s="39" t="s">
        <v>86</v>
      </c>
      <c r="AZ423" s="39" t="s">
        <v>86</v>
      </c>
      <c r="BA423" s="39" t="s">
        <v>86</v>
      </c>
      <c r="BB423" s="39" t="s">
        <v>806</v>
      </c>
      <c r="BC423" s="39" t="s">
        <v>5</v>
      </c>
      <c r="BD423" s="3" t="str">
        <f t="shared" si="133"/>
        <v>Z</v>
      </c>
      <c r="BE423" s="39" t="s">
        <v>86</v>
      </c>
      <c r="BF423" s="39" t="s">
        <v>86</v>
      </c>
      <c r="BG423" s="3" t="str">
        <f t="shared" si="134"/>
        <v>U</v>
      </c>
      <c r="BH423" s="39" t="s">
        <v>86</v>
      </c>
      <c r="BI423" s="39" t="s">
        <v>86</v>
      </c>
      <c r="BJ423" s="39" t="s">
        <v>86</v>
      </c>
      <c r="BK423" s="39" t="s">
        <v>86</v>
      </c>
      <c r="BL423" s="3" t="str">
        <f t="shared" si="135"/>
        <v>U</v>
      </c>
      <c r="BM423" s="39" t="s">
        <v>86</v>
      </c>
      <c r="BN423" s="39" t="s">
        <v>86</v>
      </c>
      <c r="BO423" s="3" t="str">
        <f t="shared" si="136"/>
        <v>U</v>
      </c>
      <c r="BV423" s="3"/>
      <c r="BW423" s="3"/>
    </row>
    <row r="424" spans="1:75" s="39" customFormat="1" x14ac:dyDescent="0.35">
      <c r="A424" s="39" t="s">
        <v>2506</v>
      </c>
      <c r="B424" s="39" t="s">
        <v>2511</v>
      </c>
      <c r="C424" s="48" t="s">
        <v>335</v>
      </c>
      <c r="D424" s="48" t="s">
        <v>1146</v>
      </c>
      <c r="E424" s="48" t="s">
        <v>2509</v>
      </c>
      <c r="F424" s="48" t="s">
        <v>323</v>
      </c>
      <c r="G424" s="48" t="s">
        <v>1198</v>
      </c>
      <c r="H424" s="15">
        <v>0</v>
      </c>
      <c r="I424" s="41"/>
      <c r="J424" s="39" t="s">
        <v>2512</v>
      </c>
      <c r="K424" s="49"/>
      <c r="L424" s="42" t="s">
        <v>496</v>
      </c>
      <c r="M424" s="43" t="str">
        <f t="shared" si="138"/>
        <v>H1 R E U</v>
      </c>
      <c r="N424" s="43" t="str">
        <f t="shared" si="139"/>
        <v>S - - - - -</v>
      </c>
      <c r="O424" s="43" t="str">
        <f t="shared" si="137"/>
        <v>U U -</v>
      </c>
      <c r="P424" s="43" t="str">
        <f t="shared" si="130"/>
        <v>U U U</v>
      </c>
      <c r="Q424" s="39" t="s">
        <v>869</v>
      </c>
      <c r="R424" s="39" t="s">
        <v>2080</v>
      </c>
      <c r="S424" s="39" t="s">
        <v>5</v>
      </c>
      <c r="T424" s="39" t="s">
        <v>5</v>
      </c>
      <c r="U424" s="39" t="s">
        <v>2</v>
      </c>
      <c r="V424" s="3" t="str">
        <f t="shared" si="140"/>
        <v>H1</v>
      </c>
      <c r="W424" s="39" t="s">
        <v>5</v>
      </c>
      <c r="X424" s="3" t="str">
        <f t="shared" si="141"/>
        <v>R</v>
      </c>
      <c r="Y424" s="39" t="s">
        <v>5</v>
      </c>
      <c r="Z424" s="3" t="str">
        <f t="shared" si="142"/>
        <v>E</v>
      </c>
      <c r="AA424" s="39" t="s">
        <v>86</v>
      </c>
      <c r="AB424" s="3" t="str">
        <f t="shared" si="143"/>
        <v>U</v>
      </c>
      <c r="AC424" s="39" t="s">
        <v>5</v>
      </c>
      <c r="AD424" s="3" t="str">
        <f t="shared" si="144"/>
        <v>S</v>
      </c>
      <c r="AE424" s="39" t="s">
        <v>2</v>
      </c>
      <c r="AF424" s="39" t="s">
        <v>2</v>
      </c>
      <c r="AG424" s="3" t="str">
        <f t="shared" si="145"/>
        <v>-</v>
      </c>
      <c r="AH424" s="39" t="s">
        <v>2</v>
      </c>
      <c r="AI424" s="3" t="str">
        <f t="shared" si="146"/>
        <v>-</v>
      </c>
      <c r="AJ424" s="39" t="s">
        <v>2</v>
      </c>
      <c r="AK424" s="3" t="str">
        <f t="shared" si="147"/>
        <v>-</v>
      </c>
      <c r="AL424" s="39" t="s">
        <v>2</v>
      </c>
      <c r="AM424" s="3" t="str">
        <f t="shared" si="148"/>
        <v>-</v>
      </c>
      <c r="AN424" s="39" t="s">
        <v>2</v>
      </c>
      <c r="AO424" s="3" t="str">
        <f t="shared" si="149"/>
        <v>-</v>
      </c>
      <c r="AR424" s="39" t="s">
        <v>86</v>
      </c>
      <c r="AS424" s="39" t="s">
        <v>86</v>
      </c>
      <c r="AT424" s="3" t="str">
        <f t="shared" si="131"/>
        <v>U</v>
      </c>
      <c r="AU424" s="39" t="s">
        <v>86</v>
      </c>
      <c r="AV424" s="39" t="s">
        <v>86</v>
      </c>
      <c r="AW424" s="39" t="s">
        <v>86</v>
      </c>
      <c r="AX424" s="3" t="str">
        <f t="shared" si="132"/>
        <v>U</v>
      </c>
      <c r="AY424" s="39" t="s">
        <v>86</v>
      </c>
      <c r="AZ424" s="39" t="s">
        <v>86</v>
      </c>
      <c r="BA424" s="39" t="s">
        <v>86</v>
      </c>
      <c r="BB424" s="39" t="s">
        <v>1271</v>
      </c>
      <c r="BC424" s="39" t="s">
        <v>2</v>
      </c>
      <c r="BD424" s="3" t="str">
        <f t="shared" si="133"/>
        <v>-</v>
      </c>
      <c r="BE424" s="39" t="s">
        <v>86</v>
      </c>
      <c r="BF424" s="39" t="s">
        <v>86</v>
      </c>
      <c r="BG424" s="3" t="str">
        <f t="shared" si="134"/>
        <v>U</v>
      </c>
      <c r="BH424" s="39" t="s">
        <v>86</v>
      </c>
      <c r="BI424" s="39" t="s">
        <v>86</v>
      </c>
      <c r="BJ424" s="39" t="s">
        <v>86</v>
      </c>
      <c r="BK424" s="39" t="s">
        <v>86</v>
      </c>
      <c r="BL424" s="3" t="str">
        <f t="shared" si="135"/>
        <v>U</v>
      </c>
      <c r="BM424" s="39" t="s">
        <v>86</v>
      </c>
      <c r="BN424" s="39" t="s">
        <v>86</v>
      </c>
      <c r="BO424" s="3" t="str">
        <f t="shared" si="136"/>
        <v>U</v>
      </c>
      <c r="BV424" s="3"/>
      <c r="BW424" s="3"/>
    </row>
    <row r="425" spans="1:75" s="39" customFormat="1" x14ac:dyDescent="0.35">
      <c r="A425" s="39" t="s">
        <v>2506</v>
      </c>
      <c r="B425" s="39" t="s">
        <v>2511</v>
      </c>
      <c r="C425" s="48" t="s">
        <v>336</v>
      </c>
      <c r="D425" s="48" t="s">
        <v>1146</v>
      </c>
      <c r="E425" s="48" t="s">
        <v>2509</v>
      </c>
      <c r="F425" s="48" t="s">
        <v>324</v>
      </c>
      <c r="G425" s="48" t="s">
        <v>1199</v>
      </c>
      <c r="H425" s="15">
        <v>0</v>
      </c>
      <c r="I425" s="41"/>
      <c r="J425" s="39" t="s">
        <v>2512</v>
      </c>
      <c r="K425" s="49"/>
      <c r="L425" s="42" t="s">
        <v>497</v>
      </c>
      <c r="M425" s="43" t="str">
        <f t="shared" si="138"/>
        <v>H1 R E U</v>
      </c>
      <c r="N425" s="43" t="str">
        <f t="shared" si="139"/>
        <v>S - - - - -</v>
      </c>
      <c r="O425" s="43" t="str">
        <f t="shared" si="137"/>
        <v>U U -</v>
      </c>
      <c r="P425" s="43" t="str">
        <f t="shared" si="130"/>
        <v>U U U</v>
      </c>
      <c r="Q425" s="39" t="s">
        <v>1828</v>
      </c>
      <c r="R425" s="39" t="s">
        <v>2080</v>
      </c>
      <c r="S425" s="39" t="s">
        <v>5</v>
      </c>
      <c r="T425" s="39" t="s">
        <v>5</v>
      </c>
      <c r="U425" s="39" t="s">
        <v>2</v>
      </c>
      <c r="V425" s="3" t="str">
        <f t="shared" si="140"/>
        <v>H1</v>
      </c>
      <c r="W425" s="39" t="s">
        <v>5</v>
      </c>
      <c r="X425" s="3" t="str">
        <f t="shared" si="141"/>
        <v>R</v>
      </c>
      <c r="Y425" s="39" t="s">
        <v>5</v>
      </c>
      <c r="Z425" s="3" t="str">
        <f t="shared" si="142"/>
        <v>E</v>
      </c>
      <c r="AA425" s="39" t="s">
        <v>86</v>
      </c>
      <c r="AB425" s="3" t="str">
        <f t="shared" si="143"/>
        <v>U</v>
      </c>
      <c r="AC425" s="39" t="s">
        <v>5</v>
      </c>
      <c r="AD425" s="3" t="str">
        <f t="shared" si="144"/>
        <v>S</v>
      </c>
      <c r="AE425" s="39" t="s">
        <v>2</v>
      </c>
      <c r="AF425" s="39" t="s">
        <v>2</v>
      </c>
      <c r="AG425" s="3" t="str">
        <f t="shared" si="145"/>
        <v>-</v>
      </c>
      <c r="AH425" s="39" t="s">
        <v>2</v>
      </c>
      <c r="AI425" s="3" t="str">
        <f t="shared" si="146"/>
        <v>-</v>
      </c>
      <c r="AJ425" s="39" t="s">
        <v>2</v>
      </c>
      <c r="AK425" s="3" t="str">
        <f t="shared" si="147"/>
        <v>-</v>
      </c>
      <c r="AL425" s="39" t="s">
        <v>2</v>
      </c>
      <c r="AM425" s="3" t="str">
        <f t="shared" si="148"/>
        <v>-</v>
      </c>
      <c r="AN425" s="39" t="s">
        <v>2</v>
      </c>
      <c r="AO425" s="3" t="str">
        <f t="shared" si="149"/>
        <v>-</v>
      </c>
      <c r="AR425" s="39" t="s">
        <v>86</v>
      </c>
      <c r="AS425" s="39" t="s">
        <v>86</v>
      </c>
      <c r="AT425" s="3" t="str">
        <f t="shared" si="131"/>
        <v>U</v>
      </c>
      <c r="AU425" s="39" t="s">
        <v>86</v>
      </c>
      <c r="AV425" s="39" t="s">
        <v>86</v>
      </c>
      <c r="AW425" s="39" t="s">
        <v>86</v>
      </c>
      <c r="AX425" s="3" t="str">
        <f t="shared" si="132"/>
        <v>U</v>
      </c>
      <c r="AY425" s="39" t="s">
        <v>86</v>
      </c>
      <c r="AZ425" s="39" t="s">
        <v>86</v>
      </c>
      <c r="BA425" s="39" t="s">
        <v>86</v>
      </c>
      <c r="BB425" s="39" t="s">
        <v>1271</v>
      </c>
      <c r="BC425" s="39" t="s">
        <v>2</v>
      </c>
      <c r="BD425" s="3" t="str">
        <f t="shared" si="133"/>
        <v>-</v>
      </c>
      <c r="BE425" s="39" t="s">
        <v>86</v>
      </c>
      <c r="BF425" s="39" t="s">
        <v>86</v>
      </c>
      <c r="BG425" s="3" t="str">
        <f t="shared" si="134"/>
        <v>U</v>
      </c>
      <c r="BH425" s="39" t="s">
        <v>86</v>
      </c>
      <c r="BI425" s="39" t="s">
        <v>86</v>
      </c>
      <c r="BJ425" s="39" t="s">
        <v>86</v>
      </c>
      <c r="BK425" s="39" t="s">
        <v>86</v>
      </c>
      <c r="BL425" s="3" t="str">
        <f t="shared" si="135"/>
        <v>U</v>
      </c>
      <c r="BM425" s="39" t="s">
        <v>86</v>
      </c>
      <c r="BN425" s="39" t="s">
        <v>86</v>
      </c>
      <c r="BO425" s="3" t="str">
        <f t="shared" si="136"/>
        <v>U</v>
      </c>
      <c r="BV425" s="3"/>
      <c r="BW425" s="3"/>
    </row>
    <row r="426" spans="1:75" s="39" customFormat="1" x14ac:dyDescent="0.3">
      <c r="A426" s="3" t="s">
        <v>2506</v>
      </c>
      <c r="B426" s="3" t="s">
        <v>2511</v>
      </c>
      <c r="C426" s="124" t="s">
        <v>2045</v>
      </c>
      <c r="D426" s="3" t="s">
        <v>1146</v>
      </c>
      <c r="E426" s="3" t="s">
        <v>2511</v>
      </c>
      <c r="F426" s="3" t="s">
        <v>2046</v>
      </c>
      <c r="G426" s="107" t="s">
        <v>1200</v>
      </c>
      <c r="H426" s="107">
        <v>0</v>
      </c>
      <c r="I426" s="73"/>
      <c r="J426" s="73" t="s">
        <v>2512</v>
      </c>
      <c r="K426" s="74"/>
      <c r="L426" s="75" t="s">
        <v>2047</v>
      </c>
      <c r="M426" s="43" t="str">
        <f t="shared" si="138"/>
        <v>U U U U</v>
      </c>
      <c r="N426" s="43" t="str">
        <f t="shared" si="139"/>
        <v>U U U U U U</v>
      </c>
      <c r="O426" s="43" t="str">
        <f t="shared" si="137"/>
        <v>Hh R -</v>
      </c>
      <c r="P426" s="43" t="str">
        <f t="shared" si="130"/>
        <v>- - U</v>
      </c>
      <c r="Q426" s="73"/>
      <c r="R426" s="3" t="s">
        <v>2080</v>
      </c>
      <c r="S426" s="73" t="s">
        <v>86</v>
      </c>
      <c r="T426" s="73" t="s">
        <v>86</v>
      </c>
      <c r="U426" s="73" t="s">
        <v>86</v>
      </c>
      <c r="V426" s="3" t="str">
        <f t="shared" si="140"/>
        <v>U</v>
      </c>
      <c r="W426" s="73" t="s">
        <v>86</v>
      </c>
      <c r="X426" s="3" t="str">
        <f t="shared" si="141"/>
        <v>U</v>
      </c>
      <c r="Y426" s="73" t="s">
        <v>86</v>
      </c>
      <c r="Z426" s="3" t="str">
        <f t="shared" si="142"/>
        <v>U</v>
      </c>
      <c r="AA426" s="73" t="s">
        <v>86</v>
      </c>
      <c r="AB426" s="3" t="str">
        <f t="shared" si="143"/>
        <v>U</v>
      </c>
      <c r="AC426" s="73" t="s">
        <v>86</v>
      </c>
      <c r="AD426" s="3" t="str">
        <f t="shared" si="144"/>
        <v>U</v>
      </c>
      <c r="AE426" s="73" t="s">
        <v>86</v>
      </c>
      <c r="AF426" s="73" t="s">
        <v>86</v>
      </c>
      <c r="AG426" s="3" t="str">
        <f t="shared" si="145"/>
        <v>U</v>
      </c>
      <c r="AH426" s="73" t="s">
        <v>86</v>
      </c>
      <c r="AI426" s="3" t="str">
        <f t="shared" si="146"/>
        <v>U</v>
      </c>
      <c r="AJ426" s="73" t="s">
        <v>86</v>
      </c>
      <c r="AK426" s="3" t="str">
        <f t="shared" si="147"/>
        <v>U</v>
      </c>
      <c r="AL426" s="73" t="s">
        <v>86</v>
      </c>
      <c r="AM426" s="3" t="str">
        <f t="shared" si="148"/>
        <v>U</v>
      </c>
      <c r="AN426" s="73" t="s">
        <v>86</v>
      </c>
      <c r="AO426" s="3" t="str">
        <f t="shared" si="149"/>
        <v>U</v>
      </c>
      <c r="AP426" s="73"/>
      <c r="AQ426" s="73"/>
      <c r="AR426" s="3" t="s">
        <v>2048</v>
      </c>
      <c r="AS426" s="73" t="s">
        <v>5</v>
      </c>
      <c r="AT426" s="73" t="str">
        <f t="shared" si="131"/>
        <v>R</v>
      </c>
      <c r="AU426" s="120" t="s">
        <v>1148</v>
      </c>
      <c r="AV426" s="120" t="s">
        <v>2049</v>
      </c>
      <c r="AW426" s="3" t="s">
        <v>1903</v>
      </c>
      <c r="AX426" s="73" t="str">
        <f t="shared" si="132"/>
        <v>Hh</v>
      </c>
      <c r="AY426" s="73" t="s">
        <v>86</v>
      </c>
      <c r="AZ426" s="73" t="s">
        <v>86</v>
      </c>
      <c r="BA426" s="73" t="s">
        <v>86</v>
      </c>
      <c r="BB426" s="3" t="s">
        <v>43</v>
      </c>
      <c r="BC426" s="3" t="s">
        <v>2</v>
      </c>
      <c r="BD426" s="73" t="str">
        <f t="shared" si="133"/>
        <v>-</v>
      </c>
      <c r="BE426" s="105" t="s">
        <v>1271</v>
      </c>
      <c r="BF426" s="3" t="s">
        <v>2</v>
      </c>
      <c r="BG426" s="73" t="str">
        <f t="shared" si="134"/>
        <v>-</v>
      </c>
      <c r="BH426" s="105" t="s">
        <v>1271</v>
      </c>
      <c r="BI426" s="105" t="s">
        <v>1271</v>
      </c>
      <c r="BJ426" s="3" t="s">
        <v>86</v>
      </c>
      <c r="BK426" s="3" t="s">
        <v>2</v>
      </c>
      <c r="BL426" s="73" t="str">
        <f>IF(BK426="R","Clo",(IF(BK426&lt;&gt;"S","U","-")))</f>
        <v>-</v>
      </c>
      <c r="BM426" s="73" t="s">
        <v>86</v>
      </c>
      <c r="BN426" s="73" t="s">
        <v>86</v>
      </c>
      <c r="BO426" s="73" t="str">
        <f>IF(BN426="R","Clo",(IF(BN426&lt;&gt;"S","U","-")))</f>
        <v>U</v>
      </c>
      <c r="BP426" s="73"/>
      <c r="BQ426" s="73"/>
      <c r="BR426" s="73"/>
      <c r="BS426" s="73"/>
      <c r="BT426" s="73"/>
      <c r="BU426" s="73"/>
      <c r="BV426" s="3"/>
      <c r="BW426" s="3"/>
    </row>
    <row r="427" spans="1:75" s="39" customFormat="1" x14ac:dyDescent="0.35">
      <c r="A427" s="39" t="s">
        <v>2506</v>
      </c>
      <c r="B427" s="39" t="s">
        <v>2511</v>
      </c>
      <c r="C427" s="48" t="s">
        <v>337</v>
      </c>
      <c r="D427" s="48" t="s">
        <v>1146</v>
      </c>
      <c r="E427" s="48" t="s">
        <v>2509</v>
      </c>
      <c r="F427" s="48" t="s">
        <v>325</v>
      </c>
      <c r="G427" s="48" t="s">
        <v>1200</v>
      </c>
      <c r="H427" s="15">
        <v>9</v>
      </c>
      <c r="I427" s="41"/>
      <c r="J427" s="39" t="s">
        <v>2512</v>
      </c>
      <c r="K427" s="49"/>
      <c r="L427" s="42" t="s">
        <v>498</v>
      </c>
      <c r="M427" s="43" t="str">
        <f t="shared" si="138"/>
        <v>H1 R E U</v>
      </c>
      <c r="N427" s="43" t="str">
        <f t="shared" si="139"/>
        <v>S O8 - - - -</v>
      </c>
      <c r="O427" s="43" t="str">
        <f t="shared" si="137"/>
        <v>U U Z</v>
      </c>
      <c r="P427" s="43" t="str">
        <f t="shared" si="130"/>
        <v>U U U</v>
      </c>
      <c r="Q427" s="39" t="s">
        <v>870</v>
      </c>
      <c r="R427" s="39" t="s">
        <v>2080</v>
      </c>
      <c r="S427" s="39" t="s">
        <v>5</v>
      </c>
      <c r="T427" s="39" t="s">
        <v>5</v>
      </c>
      <c r="U427" s="39" t="s">
        <v>2</v>
      </c>
      <c r="V427" s="3" t="str">
        <f t="shared" si="140"/>
        <v>H1</v>
      </c>
      <c r="W427" s="39" t="s">
        <v>5</v>
      </c>
      <c r="X427" s="3" t="str">
        <f t="shared" si="141"/>
        <v>R</v>
      </c>
      <c r="Y427" s="39" t="s">
        <v>5</v>
      </c>
      <c r="Z427" s="3" t="str">
        <f t="shared" si="142"/>
        <v>E</v>
      </c>
      <c r="AA427" s="39" t="s">
        <v>86</v>
      </c>
      <c r="AB427" s="3" t="str">
        <f t="shared" si="143"/>
        <v>U</v>
      </c>
      <c r="AC427" s="39" t="s">
        <v>5</v>
      </c>
      <c r="AD427" s="3" t="str">
        <f t="shared" si="144"/>
        <v>S</v>
      </c>
      <c r="AE427" s="39" t="s">
        <v>5</v>
      </c>
      <c r="AF427" s="39" t="s">
        <v>5</v>
      </c>
      <c r="AG427" s="3" t="str">
        <f t="shared" si="145"/>
        <v>O8</v>
      </c>
      <c r="AH427" s="39" t="s">
        <v>2</v>
      </c>
      <c r="AI427" s="3" t="str">
        <f t="shared" si="146"/>
        <v>-</v>
      </c>
      <c r="AJ427" s="39" t="s">
        <v>2</v>
      </c>
      <c r="AK427" s="3" t="str">
        <f t="shared" si="147"/>
        <v>-</v>
      </c>
      <c r="AL427" s="39" t="s">
        <v>2</v>
      </c>
      <c r="AM427" s="3" t="str">
        <f t="shared" si="148"/>
        <v>-</v>
      </c>
      <c r="AN427" s="39" t="s">
        <v>2</v>
      </c>
      <c r="AO427" s="3" t="str">
        <f t="shared" si="149"/>
        <v>-</v>
      </c>
      <c r="AR427" s="39" t="s">
        <v>86</v>
      </c>
      <c r="AS427" s="39" t="s">
        <v>86</v>
      </c>
      <c r="AT427" s="3" t="str">
        <f t="shared" si="131"/>
        <v>U</v>
      </c>
      <c r="AU427" s="39" t="s">
        <v>86</v>
      </c>
      <c r="AV427" s="39" t="s">
        <v>86</v>
      </c>
      <c r="AW427" s="39" t="s">
        <v>86</v>
      </c>
      <c r="AX427" s="3" t="str">
        <f t="shared" si="132"/>
        <v>U</v>
      </c>
      <c r="AY427" s="39" t="s">
        <v>86</v>
      </c>
      <c r="AZ427" s="39" t="s">
        <v>86</v>
      </c>
      <c r="BA427" s="39" t="s">
        <v>86</v>
      </c>
      <c r="BB427" s="39" t="s">
        <v>805</v>
      </c>
      <c r="BC427" s="39" t="s">
        <v>5</v>
      </c>
      <c r="BD427" s="3" t="str">
        <f t="shared" si="133"/>
        <v>Z</v>
      </c>
      <c r="BE427" s="39" t="s">
        <v>86</v>
      </c>
      <c r="BF427" s="39" t="s">
        <v>86</v>
      </c>
      <c r="BG427" s="3" t="str">
        <f t="shared" si="134"/>
        <v>U</v>
      </c>
      <c r="BH427" s="39" t="s">
        <v>86</v>
      </c>
      <c r="BI427" s="39" t="s">
        <v>86</v>
      </c>
      <c r="BJ427" s="39" t="s">
        <v>86</v>
      </c>
      <c r="BK427" s="39" t="s">
        <v>86</v>
      </c>
      <c r="BL427" s="3" t="str">
        <f>IF(BK427="R","Inj",(IF(BK427&lt;&gt;"S","U","-")))</f>
        <v>U</v>
      </c>
      <c r="BM427" s="39" t="s">
        <v>86</v>
      </c>
      <c r="BN427" s="39" t="s">
        <v>86</v>
      </c>
      <c r="BO427" s="3" t="str">
        <f>IF(BN427="R","Inj",(IF(BN427&lt;&gt;"S","U","-")))</f>
        <v>U</v>
      </c>
      <c r="BV427" s="3"/>
      <c r="BW427" s="3"/>
    </row>
    <row r="428" spans="1:75" s="39" customFormat="1" x14ac:dyDescent="0.3">
      <c r="A428" s="3" t="s">
        <v>2506</v>
      </c>
      <c r="B428" s="3" t="s">
        <v>2511</v>
      </c>
      <c r="C428" s="124" t="s">
        <v>337</v>
      </c>
      <c r="D428" s="3" t="s">
        <v>1146</v>
      </c>
      <c r="E428" s="3" t="s">
        <v>2511</v>
      </c>
      <c r="F428" s="3" t="s">
        <v>325</v>
      </c>
      <c r="G428" s="8" t="s">
        <v>1200</v>
      </c>
      <c r="H428" s="8">
        <v>9</v>
      </c>
      <c r="I428" s="73"/>
      <c r="J428" s="73" t="s">
        <v>2512</v>
      </c>
      <c r="K428" s="74"/>
      <c r="L428" s="75" t="s">
        <v>2050</v>
      </c>
      <c r="M428" s="43" t="str">
        <f t="shared" si="138"/>
        <v>U U U U</v>
      </c>
      <c r="N428" s="43" t="str">
        <f t="shared" si="139"/>
        <v>U U U U U U</v>
      </c>
      <c r="O428" s="43" t="str">
        <f t="shared" si="137"/>
        <v>Hh R -</v>
      </c>
      <c r="P428" s="43" t="str">
        <f t="shared" si="130"/>
        <v>- - U</v>
      </c>
      <c r="Q428" s="73"/>
      <c r="R428" s="3" t="s">
        <v>2080</v>
      </c>
      <c r="S428" s="73" t="s">
        <v>86</v>
      </c>
      <c r="T428" s="73" t="s">
        <v>86</v>
      </c>
      <c r="U428" s="73" t="s">
        <v>86</v>
      </c>
      <c r="V428" s="3" t="str">
        <f t="shared" si="140"/>
        <v>U</v>
      </c>
      <c r="W428" s="73" t="s">
        <v>86</v>
      </c>
      <c r="X428" s="3" t="str">
        <f t="shared" si="141"/>
        <v>U</v>
      </c>
      <c r="Y428" s="73" t="s">
        <v>86</v>
      </c>
      <c r="Z428" s="3" t="str">
        <f t="shared" si="142"/>
        <v>U</v>
      </c>
      <c r="AA428" s="73" t="s">
        <v>86</v>
      </c>
      <c r="AB428" s="3" t="str">
        <f t="shared" si="143"/>
        <v>U</v>
      </c>
      <c r="AC428" s="73" t="s">
        <v>86</v>
      </c>
      <c r="AD428" s="3" t="str">
        <f t="shared" si="144"/>
        <v>U</v>
      </c>
      <c r="AE428" s="73" t="s">
        <v>86</v>
      </c>
      <c r="AF428" s="73" t="s">
        <v>86</v>
      </c>
      <c r="AG428" s="3" t="str">
        <f t="shared" si="145"/>
        <v>U</v>
      </c>
      <c r="AH428" s="73" t="s">
        <v>86</v>
      </c>
      <c r="AI428" s="3" t="str">
        <f t="shared" si="146"/>
        <v>U</v>
      </c>
      <c r="AJ428" s="73" t="s">
        <v>86</v>
      </c>
      <c r="AK428" s="3" t="str">
        <f t="shared" si="147"/>
        <v>U</v>
      </c>
      <c r="AL428" s="73" t="s">
        <v>86</v>
      </c>
      <c r="AM428" s="3" t="str">
        <f t="shared" si="148"/>
        <v>U</v>
      </c>
      <c r="AN428" s="73" t="s">
        <v>86</v>
      </c>
      <c r="AO428" s="3" t="str">
        <f t="shared" si="149"/>
        <v>U</v>
      </c>
      <c r="AP428" s="73"/>
      <c r="AQ428" s="73"/>
      <c r="AR428" s="3" t="s">
        <v>2048</v>
      </c>
      <c r="AS428" s="73" t="s">
        <v>5</v>
      </c>
      <c r="AT428" s="73" t="str">
        <f t="shared" si="131"/>
        <v>R</v>
      </c>
      <c r="AU428" s="120" t="s">
        <v>1148</v>
      </c>
      <c r="AV428" s="120" t="s">
        <v>2049</v>
      </c>
      <c r="AW428" s="3" t="s">
        <v>1903</v>
      </c>
      <c r="AX428" s="73" t="str">
        <f t="shared" si="132"/>
        <v>Hh</v>
      </c>
      <c r="AY428" s="73" t="s">
        <v>86</v>
      </c>
      <c r="AZ428" s="73" t="s">
        <v>86</v>
      </c>
      <c r="BA428" s="73" t="s">
        <v>86</v>
      </c>
      <c r="BB428" s="3" t="s">
        <v>43</v>
      </c>
      <c r="BC428" s="3" t="s">
        <v>2</v>
      </c>
      <c r="BD428" s="73" t="str">
        <f t="shared" si="133"/>
        <v>-</v>
      </c>
      <c r="BE428" s="105" t="s">
        <v>1271</v>
      </c>
      <c r="BF428" s="3" t="s">
        <v>2</v>
      </c>
      <c r="BG428" s="73" t="str">
        <f t="shared" si="134"/>
        <v>-</v>
      </c>
      <c r="BH428" s="105" t="s">
        <v>1271</v>
      </c>
      <c r="BI428" s="105" t="s">
        <v>1271</v>
      </c>
      <c r="BJ428" s="3" t="s">
        <v>86</v>
      </c>
      <c r="BK428" s="3" t="s">
        <v>2</v>
      </c>
      <c r="BL428" s="73" t="str">
        <f>IF(BK428="R","Clo",(IF(BK428&lt;&gt;"S","U","-")))</f>
        <v>-</v>
      </c>
      <c r="BM428" s="73" t="s">
        <v>86</v>
      </c>
      <c r="BN428" s="73" t="s">
        <v>86</v>
      </c>
      <c r="BO428" s="73" t="str">
        <f>IF(BN428="R","Clo",(IF(BN428&lt;&gt;"S","U","-")))</f>
        <v>U</v>
      </c>
      <c r="BP428" s="73"/>
      <c r="BQ428" s="73"/>
      <c r="BR428" s="73"/>
      <c r="BS428" s="73"/>
      <c r="BT428" s="73"/>
      <c r="BU428" s="73"/>
      <c r="BV428" s="3"/>
      <c r="BW428" s="3"/>
    </row>
    <row r="429" spans="1:75" s="39" customFormat="1" x14ac:dyDescent="0.35">
      <c r="A429" s="3" t="s">
        <v>2506</v>
      </c>
      <c r="B429" s="3" t="s">
        <v>2511</v>
      </c>
      <c r="C429" s="106" t="s">
        <v>1373</v>
      </c>
      <c r="D429" s="3" t="s">
        <v>1391</v>
      </c>
      <c r="E429" s="3" t="s">
        <v>2511</v>
      </c>
      <c r="F429" s="3" t="s">
        <v>1388</v>
      </c>
      <c r="G429" s="107" t="s">
        <v>1370</v>
      </c>
      <c r="H429" s="107">
        <v>0</v>
      </c>
      <c r="I429" s="5"/>
      <c r="J429" s="3" t="s">
        <v>2512</v>
      </c>
      <c r="K429" s="7"/>
      <c r="L429" s="9" t="s">
        <v>1796</v>
      </c>
      <c r="M429" s="43" t="str">
        <f t="shared" si="138"/>
        <v>U U U U</v>
      </c>
      <c r="N429" s="43" t="str">
        <f t="shared" si="139"/>
        <v>U U U U U U</v>
      </c>
      <c r="O429" s="43" t="str">
        <f t="shared" si="137"/>
        <v>Hh R -</v>
      </c>
      <c r="P429" s="43" t="str">
        <f t="shared" si="130"/>
        <v>- - U</v>
      </c>
      <c r="Q429" s="3"/>
      <c r="R429" s="3" t="s">
        <v>2080</v>
      </c>
      <c r="S429" s="3" t="s">
        <v>86</v>
      </c>
      <c r="T429" s="3" t="s">
        <v>86</v>
      </c>
      <c r="U429" s="3" t="s">
        <v>86</v>
      </c>
      <c r="V429" s="3" t="str">
        <f t="shared" si="140"/>
        <v>U</v>
      </c>
      <c r="W429" s="3" t="s">
        <v>86</v>
      </c>
      <c r="X429" s="3" t="str">
        <f t="shared" si="141"/>
        <v>U</v>
      </c>
      <c r="Y429" s="3" t="s">
        <v>86</v>
      </c>
      <c r="Z429" s="3" t="str">
        <f t="shared" si="142"/>
        <v>U</v>
      </c>
      <c r="AA429" s="3" t="s">
        <v>86</v>
      </c>
      <c r="AB429" s="3" t="str">
        <f t="shared" si="143"/>
        <v>U</v>
      </c>
      <c r="AC429" s="3" t="s">
        <v>86</v>
      </c>
      <c r="AD429" s="3" t="str">
        <f t="shared" si="144"/>
        <v>U</v>
      </c>
      <c r="AE429" s="3" t="s">
        <v>86</v>
      </c>
      <c r="AF429" s="3" t="s">
        <v>86</v>
      </c>
      <c r="AG429" s="3" t="str">
        <f t="shared" si="145"/>
        <v>U</v>
      </c>
      <c r="AH429" s="3" t="s">
        <v>86</v>
      </c>
      <c r="AI429" s="3" t="str">
        <f t="shared" si="146"/>
        <v>U</v>
      </c>
      <c r="AJ429" s="3" t="s">
        <v>86</v>
      </c>
      <c r="AK429" s="3" t="str">
        <f t="shared" si="147"/>
        <v>U</v>
      </c>
      <c r="AL429" s="3" t="s">
        <v>86</v>
      </c>
      <c r="AM429" s="3" t="str">
        <f t="shared" si="148"/>
        <v>U</v>
      </c>
      <c r="AN429" s="3" t="s">
        <v>86</v>
      </c>
      <c r="AO429" s="3" t="str">
        <f t="shared" si="149"/>
        <v>U</v>
      </c>
      <c r="AP429" s="3"/>
      <c r="AQ429" s="3">
        <v>152485</v>
      </c>
      <c r="AR429" s="3" t="s">
        <v>1152</v>
      </c>
      <c r="AS429" s="3" t="s">
        <v>5</v>
      </c>
      <c r="AT429" s="3" t="str">
        <f t="shared" si="131"/>
        <v>R</v>
      </c>
      <c r="AU429" s="3" t="s">
        <v>1148</v>
      </c>
      <c r="AV429" s="3" t="s">
        <v>1346</v>
      </c>
      <c r="AW429" s="3" t="s">
        <v>1903</v>
      </c>
      <c r="AX429" s="3" t="str">
        <f t="shared" si="132"/>
        <v>Hh</v>
      </c>
      <c r="AY429" s="3" t="s">
        <v>86</v>
      </c>
      <c r="AZ429" s="3" t="s">
        <v>86</v>
      </c>
      <c r="BA429" s="3" t="s">
        <v>86</v>
      </c>
      <c r="BB429" s="25" t="s">
        <v>43</v>
      </c>
      <c r="BC429" s="25" t="s">
        <v>2</v>
      </c>
      <c r="BD429" s="3" t="str">
        <f t="shared" si="133"/>
        <v>-</v>
      </c>
      <c r="BE429" s="3" t="s">
        <v>1271</v>
      </c>
      <c r="BF429" s="3" t="s">
        <v>2</v>
      </c>
      <c r="BG429" s="3" t="str">
        <f t="shared" si="134"/>
        <v>-</v>
      </c>
      <c r="BH429" s="3" t="s">
        <v>1271</v>
      </c>
      <c r="BI429" s="3" t="s">
        <v>86</v>
      </c>
      <c r="BJ429" s="3" t="s">
        <v>86</v>
      </c>
      <c r="BK429" s="3" t="s">
        <v>2</v>
      </c>
      <c r="BL429" s="3" t="str">
        <f>IF(BK429="R","Inj",(IF(BK429&lt;&gt;"S","U","-")))</f>
        <v>-</v>
      </c>
      <c r="BM429" s="3" t="s">
        <v>86</v>
      </c>
      <c r="BN429" s="3" t="s">
        <v>86</v>
      </c>
      <c r="BO429" s="3" t="str">
        <f>IF(BN429="R","Inj",(IF(BN429&lt;&gt;"S","U","-")))</f>
        <v>U</v>
      </c>
      <c r="BP429" s="3"/>
      <c r="BQ429" s="3"/>
      <c r="BR429" s="3"/>
      <c r="BS429" s="3"/>
      <c r="BT429" s="3"/>
      <c r="BU429" s="3"/>
      <c r="BV429" s="3"/>
      <c r="BW429" s="3"/>
    </row>
    <row r="430" spans="1:75" x14ac:dyDescent="0.3">
      <c r="A430" s="3" t="s">
        <v>2506</v>
      </c>
      <c r="B430" s="3" t="s">
        <v>2511</v>
      </c>
      <c r="C430" s="125" t="s">
        <v>2051</v>
      </c>
      <c r="D430" s="3" t="s">
        <v>1146</v>
      </c>
      <c r="E430" s="3" t="s">
        <v>2511</v>
      </c>
      <c r="F430" s="3" t="s">
        <v>1584</v>
      </c>
      <c r="G430" s="107" t="s">
        <v>1203</v>
      </c>
      <c r="H430" s="107">
        <v>0</v>
      </c>
      <c r="I430" s="84"/>
      <c r="J430" s="84" t="s">
        <v>2512</v>
      </c>
      <c r="K430" s="87"/>
      <c r="L430" s="88" t="s">
        <v>2052</v>
      </c>
      <c r="M430" s="43" t="str">
        <f t="shared" si="138"/>
        <v>U U U U</v>
      </c>
      <c r="N430" s="43" t="str">
        <f t="shared" si="139"/>
        <v>U U U U U U</v>
      </c>
      <c r="O430" s="43" t="str">
        <f t="shared" si="137"/>
        <v>Hh R -</v>
      </c>
      <c r="P430" s="43" t="str">
        <f t="shared" si="130"/>
        <v>- - U</v>
      </c>
      <c r="Q430" s="84"/>
      <c r="R430" s="3" t="s">
        <v>2080</v>
      </c>
      <c r="S430" s="84" t="s">
        <v>86</v>
      </c>
      <c r="T430" s="84" t="s">
        <v>86</v>
      </c>
      <c r="U430" s="84" t="s">
        <v>86</v>
      </c>
      <c r="V430" s="3" t="str">
        <f t="shared" si="140"/>
        <v>U</v>
      </c>
      <c r="W430" s="84" t="s">
        <v>86</v>
      </c>
      <c r="X430" s="3" t="str">
        <f t="shared" si="141"/>
        <v>U</v>
      </c>
      <c r="Y430" s="84" t="s">
        <v>86</v>
      </c>
      <c r="Z430" s="3" t="str">
        <f t="shared" si="142"/>
        <v>U</v>
      </c>
      <c r="AA430" s="84" t="s">
        <v>86</v>
      </c>
      <c r="AB430" s="3" t="str">
        <f t="shared" si="143"/>
        <v>U</v>
      </c>
      <c r="AC430" s="84" t="s">
        <v>86</v>
      </c>
      <c r="AD430" s="3" t="str">
        <f t="shared" si="144"/>
        <v>U</v>
      </c>
      <c r="AE430" s="84" t="s">
        <v>86</v>
      </c>
      <c r="AF430" s="84" t="s">
        <v>86</v>
      </c>
      <c r="AG430" s="3" t="str">
        <f t="shared" si="145"/>
        <v>U</v>
      </c>
      <c r="AH430" s="84" t="s">
        <v>86</v>
      </c>
      <c r="AI430" s="3" t="str">
        <f t="shared" si="146"/>
        <v>U</v>
      </c>
      <c r="AJ430" s="84" t="s">
        <v>86</v>
      </c>
      <c r="AK430" s="3" t="str">
        <f t="shared" si="147"/>
        <v>U</v>
      </c>
      <c r="AL430" s="84" t="s">
        <v>86</v>
      </c>
      <c r="AM430" s="3" t="str">
        <f t="shared" si="148"/>
        <v>U</v>
      </c>
      <c r="AN430" s="84" t="s">
        <v>86</v>
      </c>
      <c r="AO430" s="3" t="str">
        <f t="shared" si="149"/>
        <v>U</v>
      </c>
      <c r="AP430" s="84"/>
      <c r="AQ430" s="84"/>
      <c r="AR430" s="84" t="s">
        <v>2053</v>
      </c>
      <c r="AS430" s="84" t="s">
        <v>5</v>
      </c>
      <c r="AT430" s="84" t="str">
        <f t="shared" si="131"/>
        <v>R</v>
      </c>
      <c r="AU430" s="126" t="s">
        <v>1148</v>
      </c>
      <c r="AV430" s="127" t="s">
        <v>1271</v>
      </c>
      <c r="AW430" s="84" t="s">
        <v>1903</v>
      </c>
      <c r="AX430" s="84" t="str">
        <f t="shared" si="132"/>
        <v>Hh</v>
      </c>
      <c r="AY430" s="84" t="s">
        <v>86</v>
      </c>
      <c r="AZ430" s="84" t="s">
        <v>86</v>
      </c>
      <c r="BA430" s="84" t="s">
        <v>86</v>
      </c>
      <c r="BB430" s="3" t="s">
        <v>43</v>
      </c>
      <c r="BC430" s="3" t="s">
        <v>2</v>
      </c>
      <c r="BD430" s="84" t="str">
        <f t="shared" si="133"/>
        <v>-</v>
      </c>
      <c r="BE430" s="127" t="s">
        <v>1271</v>
      </c>
      <c r="BF430" s="84" t="s">
        <v>2</v>
      </c>
      <c r="BG430" s="84" t="str">
        <f t="shared" si="134"/>
        <v>-</v>
      </c>
      <c r="BH430" s="127" t="s">
        <v>1271</v>
      </c>
      <c r="BI430" s="127" t="s">
        <v>1271</v>
      </c>
      <c r="BJ430" s="84" t="s">
        <v>86</v>
      </c>
      <c r="BK430" s="84" t="s">
        <v>2</v>
      </c>
      <c r="BL430" s="84" t="str">
        <f>IF(BK430="R","Clo",(IF(BK430&lt;&gt;"S","U","-")))</f>
        <v>-</v>
      </c>
      <c r="BM430" s="84" t="s">
        <v>86</v>
      </c>
      <c r="BN430" s="84" t="s">
        <v>86</v>
      </c>
      <c r="BO430" s="84" t="str">
        <f>IF(BN430="R","Clo",(IF(BN430&lt;&gt;"S","U","-")))</f>
        <v>U</v>
      </c>
    </row>
    <row r="431" spans="1:75" x14ac:dyDescent="0.35">
      <c r="A431" s="39" t="s">
        <v>2506</v>
      </c>
      <c r="B431" s="39" t="s">
        <v>2511</v>
      </c>
      <c r="C431" s="86" t="s">
        <v>340</v>
      </c>
      <c r="D431" s="48" t="s">
        <v>1146</v>
      </c>
      <c r="E431" s="48" t="s">
        <v>2509</v>
      </c>
      <c r="F431" s="48" t="s">
        <v>328</v>
      </c>
      <c r="G431" s="48" t="s">
        <v>1203</v>
      </c>
      <c r="H431" s="15">
        <v>10</v>
      </c>
      <c r="I431" s="89"/>
      <c r="J431" s="85" t="s">
        <v>2512</v>
      </c>
      <c r="K431" s="90"/>
      <c r="L431" s="91" t="s">
        <v>501</v>
      </c>
      <c r="M431" s="43" t="str">
        <f t="shared" si="138"/>
        <v>H1 R E U</v>
      </c>
      <c r="N431" s="43" t="str">
        <f t="shared" si="139"/>
        <v>S O8 - - - -</v>
      </c>
      <c r="O431" s="43" t="str">
        <f t="shared" si="137"/>
        <v>U U -</v>
      </c>
      <c r="P431" s="43" t="str">
        <f t="shared" si="130"/>
        <v>U U U</v>
      </c>
      <c r="Q431" s="85" t="s">
        <v>873</v>
      </c>
      <c r="R431" s="39" t="s">
        <v>2080</v>
      </c>
      <c r="S431" s="85" t="s">
        <v>5</v>
      </c>
      <c r="T431" s="85" t="s">
        <v>5</v>
      </c>
      <c r="U431" s="85" t="s">
        <v>2</v>
      </c>
      <c r="V431" s="3" t="str">
        <f t="shared" si="140"/>
        <v>H1</v>
      </c>
      <c r="W431" s="85" t="s">
        <v>5</v>
      </c>
      <c r="X431" s="3" t="str">
        <f t="shared" si="141"/>
        <v>R</v>
      </c>
      <c r="Y431" s="85" t="s">
        <v>5</v>
      </c>
      <c r="Z431" s="3" t="str">
        <f t="shared" si="142"/>
        <v>E</v>
      </c>
      <c r="AA431" s="85" t="s">
        <v>86</v>
      </c>
      <c r="AB431" s="3" t="str">
        <f t="shared" si="143"/>
        <v>U</v>
      </c>
      <c r="AC431" s="85" t="s">
        <v>5</v>
      </c>
      <c r="AD431" s="3" t="str">
        <f t="shared" si="144"/>
        <v>S</v>
      </c>
      <c r="AE431" s="85" t="s">
        <v>5</v>
      </c>
      <c r="AF431" s="85" t="s">
        <v>5</v>
      </c>
      <c r="AG431" s="3" t="str">
        <f t="shared" si="145"/>
        <v>O8</v>
      </c>
      <c r="AH431" s="85" t="s">
        <v>2</v>
      </c>
      <c r="AI431" s="3" t="str">
        <f t="shared" si="146"/>
        <v>-</v>
      </c>
      <c r="AJ431" s="85" t="s">
        <v>2</v>
      </c>
      <c r="AK431" s="3" t="str">
        <f t="shared" si="147"/>
        <v>-</v>
      </c>
      <c r="AL431" s="85" t="s">
        <v>2</v>
      </c>
      <c r="AM431" s="3" t="str">
        <f t="shared" si="148"/>
        <v>-</v>
      </c>
      <c r="AN431" s="85" t="s">
        <v>2</v>
      </c>
      <c r="AO431" s="3" t="str">
        <f t="shared" si="149"/>
        <v>-</v>
      </c>
      <c r="AP431" s="85"/>
      <c r="AQ431" s="85"/>
      <c r="AR431" s="85" t="s">
        <v>86</v>
      </c>
      <c r="AS431" s="85" t="s">
        <v>86</v>
      </c>
      <c r="AT431" s="84" t="str">
        <f t="shared" si="131"/>
        <v>U</v>
      </c>
      <c r="AU431" s="85" t="s">
        <v>86</v>
      </c>
      <c r="AV431" s="85" t="s">
        <v>86</v>
      </c>
      <c r="AW431" s="85" t="s">
        <v>86</v>
      </c>
      <c r="AX431" s="84" t="str">
        <f t="shared" si="132"/>
        <v>U</v>
      </c>
      <c r="AY431" s="85" t="s">
        <v>86</v>
      </c>
      <c r="AZ431" s="85" t="s">
        <v>86</v>
      </c>
      <c r="BA431" s="85" t="s">
        <v>86</v>
      </c>
      <c r="BB431" s="85" t="s">
        <v>1271</v>
      </c>
      <c r="BC431" s="85" t="s">
        <v>2</v>
      </c>
      <c r="BD431" s="84" t="str">
        <f t="shared" si="133"/>
        <v>-</v>
      </c>
      <c r="BE431" s="85" t="s">
        <v>86</v>
      </c>
      <c r="BF431" s="85" t="s">
        <v>86</v>
      </c>
      <c r="BG431" s="84" t="str">
        <f t="shared" si="134"/>
        <v>U</v>
      </c>
      <c r="BH431" s="85" t="s">
        <v>86</v>
      </c>
      <c r="BI431" s="85" t="s">
        <v>86</v>
      </c>
      <c r="BJ431" s="85" t="s">
        <v>86</v>
      </c>
      <c r="BK431" s="85" t="s">
        <v>86</v>
      </c>
      <c r="BL431" s="84" t="str">
        <f>IF(BK431="R","Inj",(IF(BK431&lt;&gt;"S","U","-")))</f>
        <v>U</v>
      </c>
      <c r="BM431" s="85" t="s">
        <v>86</v>
      </c>
      <c r="BN431" s="85" t="s">
        <v>86</v>
      </c>
      <c r="BO431" s="84" t="str">
        <f>IF(BN431="R","Inj",(IF(BN431&lt;&gt;"S","U","-")))</f>
        <v>U</v>
      </c>
      <c r="BP431" s="39"/>
      <c r="BQ431" s="39"/>
      <c r="BR431" s="39"/>
      <c r="BS431" s="39"/>
      <c r="BT431" s="39"/>
      <c r="BU431" s="39"/>
    </row>
    <row r="432" spans="1:75" x14ac:dyDescent="0.35">
      <c r="A432" s="39" t="s">
        <v>2506</v>
      </c>
      <c r="B432" s="39" t="s">
        <v>2511</v>
      </c>
      <c r="C432" s="48" t="s">
        <v>354</v>
      </c>
      <c r="D432" s="48" t="s">
        <v>1146</v>
      </c>
      <c r="E432" s="48" t="s">
        <v>2509</v>
      </c>
      <c r="F432" s="48" t="s">
        <v>332</v>
      </c>
      <c r="G432" s="48" t="s">
        <v>1203</v>
      </c>
      <c r="H432" s="15">
        <v>14</v>
      </c>
      <c r="I432" s="41"/>
      <c r="J432" s="39" t="s">
        <v>2512</v>
      </c>
      <c r="K432" s="49"/>
      <c r="L432" s="42" t="s">
        <v>511</v>
      </c>
      <c r="M432" s="43" t="str">
        <f t="shared" si="138"/>
        <v>H1 R E U</v>
      </c>
      <c r="N432" s="43" t="str">
        <f t="shared" si="139"/>
        <v>S O8 - - - -</v>
      </c>
      <c r="O432" s="43" t="str">
        <f t="shared" si="137"/>
        <v>U U -</v>
      </c>
      <c r="P432" s="43" t="str">
        <f t="shared" si="130"/>
        <v>U U U</v>
      </c>
      <c r="Q432" s="39" t="s">
        <v>884</v>
      </c>
      <c r="R432" s="39" t="s">
        <v>2080</v>
      </c>
      <c r="S432" s="39" t="s">
        <v>5</v>
      </c>
      <c r="T432" s="39" t="s">
        <v>5</v>
      </c>
      <c r="U432" s="39" t="s">
        <v>2</v>
      </c>
      <c r="V432" s="3" t="str">
        <f t="shared" si="140"/>
        <v>H1</v>
      </c>
      <c r="W432" s="39" t="s">
        <v>5</v>
      </c>
      <c r="X432" s="3" t="str">
        <f t="shared" si="141"/>
        <v>R</v>
      </c>
      <c r="Y432" s="39" t="s">
        <v>5</v>
      </c>
      <c r="Z432" s="3" t="str">
        <f t="shared" si="142"/>
        <v>E</v>
      </c>
      <c r="AA432" s="39" t="s">
        <v>86</v>
      </c>
      <c r="AB432" s="3" t="str">
        <f t="shared" si="143"/>
        <v>U</v>
      </c>
      <c r="AC432" s="39" t="s">
        <v>5</v>
      </c>
      <c r="AD432" s="3" t="str">
        <f t="shared" si="144"/>
        <v>S</v>
      </c>
      <c r="AE432" s="39" t="s">
        <v>5</v>
      </c>
      <c r="AF432" s="39" t="s">
        <v>5</v>
      </c>
      <c r="AG432" s="3" t="str">
        <f t="shared" si="145"/>
        <v>O8</v>
      </c>
      <c r="AH432" s="39" t="s">
        <v>2</v>
      </c>
      <c r="AI432" s="3" t="str">
        <f t="shared" si="146"/>
        <v>-</v>
      </c>
      <c r="AJ432" s="39" t="s">
        <v>2</v>
      </c>
      <c r="AK432" s="3" t="str">
        <f t="shared" si="147"/>
        <v>-</v>
      </c>
      <c r="AL432" s="39" t="s">
        <v>2</v>
      </c>
      <c r="AM432" s="3" t="str">
        <f t="shared" si="148"/>
        <v>-</v>
      </c>
      <c r="AN432" s="39" t="s">
        <v>2</v>
      </c>
      <c r="AO432" s="3" t="str">
        <f t="shared" si="149"/>
        <v>-</v>
      </c>
      <c r="AP432" s="39"/>
      <c r="AQ432" s="39"/>
      <c r="AR432" s="39" t="s">
        <v>86</v>
      </c>
      <c r="AS432" s="39" t="s">
        <v>86</v>
      </c>
      <c r="AT432" s="3" t="str">
        <f t="shared" si="131"/>
        <v>U</v>
      </c>
      <c r="AU432" s="39" t="s">
        <v>86</v>
      </c>
      <c r="AV432" s="39" t="s">
        <v>86</v>
      </c>
      <c r="AW432" s="39" t="s">
        <v>86</v>
      </c>
      <c r="AX432" s="3" t="str">
        <f t="shared" si="132"/>
        <v>U</v>
      </c>
      <c r="AY432" s="39" t="s">
        <v>86</v>
      </c>
      <c r="AZ432" s="39" t="s">
        <v>86</v>
      </c>
      <c r="BA432" s="39" t="s">
        <v>86</v>
      </c>
      <c r="BB432" s="39" t="s">
        <v>1271</v>
      </c>
      <c r="BC432" s="39" t="s">
        <v>2</v>
      </c>
      <c r="BD432" s="3" t="str">
        <f t="shared" si="133"/>
        <v>-</v>
      </c>
      <c r="BE432" s="39" t="s">
        <v>86</v>
      </c>
      <c r="BF432" s="39" t="s">
        <v>86</v>
      </c>
      <c r="BG432" s="3" t="str">
        <f t="shared" si="134"/>
        <v>U</v>
      </c>
      <c r="BH432" s="39" t="s">
        <v>86</v>
      </c>
      <c r="BI432" s="39" t="s">
        <v>86</v>
      </c>
      <c r="BJ432" s="39" t="s">
        <v>86</v>
      </c>
      <c r="BK432" s="39" t="s">
        <v>86</v>
      </c>
      <c r="BL432" s="3" t="str">
        <f>IF(BK432="R","Inj",(IF(BK432&lt;&gt;"S","U","-")))</f>
        <v>U</v>
      </c>
      <c r="BM432" s="39" t="s">
        <v>86</v>
      </c>
      <c r="BN432" s="39" t="s">
        <v>86</v>
      </c>
      <c r="BO432" s="3" t="str">
        <f>IF(BN432="R","Inj",(IF(BN432&lt;&gt;"S","U","-")))</f>
        <v>U</v>
      </c>
      <c r="BP432" s="39"/>
      <c r="BQ432" s="39"/>
      <c r="BR432" s="39"/>
      <c r="BS432" s="39"/>
      <c r="BT432" s="39"/>
      <c r="BU432" s="39"/>
    </row>
    <row r="433" spans="1:75" x14ac:dyDescent="0.35">
      <c r="A433" s="39" t="s">
        <v>2506</v>
      </c>
      <c r="B433" s="39" t="s">
        <v>2511</v>
      </c>
      <c r="C433" s="48" t="s">
        <v>338</v>
      </c>
      <c r="D433" s="48" t="s">
        <v>1146</v>
      </c>
      <c r="E433" s="48" t="s">
        <v>2509</v>
      </c>
      <c r="F433" s="48" t="s">
        <v>326</v>
      </c>
      <c r="G433" s="48" t="s">
        <v>1201</v>
      </c>
      <c r="H433" s="15">
        <v>0</v>
      </c>
      <c r="I433" s="41"/>
      <c r="J433" s="39" t="s">
        <v>2512</v>
      </c>
      <c r="K433" s="49"/>
      <c r="L433" s="42" t="s">
        <v>499</v>
      </c>
      <c r="M433" s="43" t="str">
        <f t="shared" si="138"/>
        <v>H1 R E U</v>
      </c>
      <c r="N433" s="43" t="str">
        <f t="shared" si="139"/>
        <v>- - - - - -</v>
      </c>
      <c r="O433" s="43" t="str">
        <f t="shared" si="137"/>
        <v>U U Z</v>
      </c>
      <c r="P433" s="43" t="str">
        <f t="shared" si="130"/>
        <v>U U U</v>
      </c>
      <c r="Q433" s="39" t="s">
        <v>871</v>
      </c>
      <c r="R433" s="39" t="s">
        <v>2080</v>
      </c>
      <c r="S433" s="39" t="s">
        <v>5</v>
      </c>
      <c r="T433" s="39" t="s">
        <v>5</v>
      </c>
      <c r="U433" s="39" t="s">
        <v>2</v>
      </c>
      <c r="V433" s="3" t="str">
        <f t="shared" si="140"/>
        <v>H1</v>
      </c>
      <c r="W433" s="39" t="s">
        <v>5</v>
      </c>
      <c r="X433" s="3" t="str">
        <f t="shared" si="141"/>
        <v>R</v>
      </c>
      <c r="Y433" s="39" t="s">
        <v>5</v>
      </c>
      <c r="Z433" s="3" t="str">
        <f t="shared" si="142"/>
        <v>E</v>
      </c>
      <c r="AA433" s="39" t="s">
        <v>86</v>
      </c>
      <c r="AB433" s="3" t="str">
        <f t="shared" si="143"/>
        <v>U</v>
      </c>
      <c r="AC433" s="39" t="s">
        <v>2</v>
      </c>
      <c r="AD433" s="3" t="str">
        <f t="shared" si="144"/>
        <v>-</v>
      </c>
      <c r="AE433" s="39" t="s">
        <v>2</v>
      </c>
      <c r="AF433" s="39" t="s">
        <v>2</v>
      </c>
      <c r="AG433" s="3" t="str">
        <f t="shared" si="145"/>
        <v>-</v>
      </c>
      <c r="AH433" s="39" t="s">
        <v>2</v>
      </c>
      <c r="AI433" s="3" t="str">
        <f t="shared" si="146"/>
        <v>-</v>
      </c>
      <c r="AJ433" s="39" t="s">
        <v>2</v>
      </c>
      <c r="AK433" s="3" t="str">
        <f t="shared" si="147"/>
        <v>-</v>
      </c>
      <c r="AL433" s="39" t="s">
        <v>2</v>
      </c>
      <c r="AM433" s="3" t="str">
        <f t="shared" si="148"/>
        <v>-</v>
      </c>
      <c r="AN433" s="39" t="s">
        <v>2</v>
      </c>
      <c r="AO433" s="3" t="str">
        <f t="shared" si="149"/>
        <v>-</v>
      </c>
      <c r="AP433" s="39"/>
      <c r="AQ433" s="39"/>
      <c r="AR433" s="39" t="s">
        <v>86</v>
      </c>
      <c r="AS433" s="39" t="s">
        <v>86</v>
      </c>
      <c r="AT433" s="3" t="str">
        <f t="shared" si="131"/>
        <v>U</v>
      </c>
      <c r="AU433" s="39" t="s">
        <v>86</v>
      </c>
      <c r="AV433" s="39" t="s">
        <v>86</v>
      </c>
      <c r="AW433" s="39" t="s">
        <v>86</v>
      </c>
      <c r="AX433" s="3" t="str">
        <f t="shared" si="132"/>
        <v>U</v>
      </c>
      <c r="AY433" s="39" t="s">
        <v>86</v>
      </c>
      <c r="AZ433" s="39" t="s">
        <v>86</v>
      </c>
      <c r="BA433" s="39" t="s">
        <v>86</v>
      </c>
      <c r="BB433" s="39" t="s">
        <v>806</v>
      </c>
      <c r="BC433" s="39" t="s">
        <v>5</v>
      </c>
      <c r="BD433" s="3" t="str">
        <f t="shared" si="133"/>
        <v>Z</v>
      </c>
      <c r="BE433" s="39" t="s">
        <v>86</v>
      </c>
      <c r="BF433" s="39" t="s">
        <v>86</v>
      </c>
      <c r="BG433" s="3" t="str">
        <f t="shared" si="134"/>
        <v>U</v>
      </c>
      <c r="BH433" s="39" t="s">
        <v>86</v>
      </c>
      <c r="BI433" s="39" t="s">
        <v>86</v>
      </c>
      <c r="BJ433" s="39" t="s">
        <v>86</v>
      </c>
      <c r="BK433" s="39" t="s">
        <v>86</v>
      </c>
      <c r="BL433" s="3" t="str">
        <f>IF(BK433="R","Inj",(IF(BK433&lt;&gt;"S","U","-")))</f>
        <v>U</v>
      </c>
      <c r="BM433" s="39" t="s">
        <v>86</v>
      </c>
      <c r="BN433" s="39" t="s">
        <v>86</v>
      </c>
      <c r="BO433" s="3" t="str">
        <f>IF(BN433="R","Inj",(IF(BN433&lt;&gt;"S","U","-")))</f>
        <v>U</v>
      </c>
      <c r="BP433" s="39"/>
      <c r="BQ433" s="39"/>
      <c r="BR433" s="39"/>
      <c r="BS433" s="39"/>
      <c r="BT433" s="39"/>
      <c r="BU433" s="39"/>
    </row>
    <row r="434" spans="1:75" x14ac:dyDescent="0.35">
      <c r="A434" s="39" t="s">
        <v>2506</v>
      </c>
      <c r="B434" s="39" t="s">
        <v>2511</v>
      </c>
      <c r="C434" s="48" t="s">
        <v>339</v>
      </c>
      <c r="D434" s="48" t="s">
        <v>1146</v>
      </c>
      <c r="E434" s="48" t="s">
        <v>2509</v>
      </c>
      <c r="F434" s="48" t="s">
        <v>327</v>
      </c>
      <c r="G434" s="48" t="s">
        <v>1202</v>
      </c>
      <c r="H434" s="15">
        <v>0</v>
      </c>
      <c r="I434" s="41"/>
      <c r="J434" s="39" t="s">
        <v>2512</v>
      </c>
      <c r="K434" s="49"/>
      <c r="L434" s="42" t="s">
        <v>500</v>
      </c>
      <c r="M434" s="43" t="str">
        <f t="shared" si="138"/>
        <v>H5 R E U</v>
      </c>
      <c r="N434" s="43" t="str">
        <f t="shared" si="139"/>
        <v>S - - - - -</v>
      </c>
      <c r="O434" s="43" t="str">
        <f t="shared" si="137"/>
        <v>U U -</v>
      </c>
      <c r="P434" s="43" t="str">
        <f t="shared" ref="P434:P497" si="150">CONCATENATE(BG434," ",BL434," ",BO434)</f>
        <v>U U U</v>
      </c>
      <c r="Q434" s="39" t="s">
        <v>872</v>
      </c>
      <c r="R434" s="39" t="s">
        <v>2080</v>
      </c>
      <c r="S434" s="39" t="s">
        <v>5</v>
      </c>
      <c r="T434" s="39" t="s">
        <v>5</v>
      </c>
      <c r="U434" s="39" t="s">
        <v>5</v>
      </c>
      <c r="V434" s="3" t="str">
        <f t="shared" si="140"/>
        <v>H5</v>
      </c>
      <c r="W434" s="39" t="s">
        <v>5</v>
      </c>
      <c r="X434" s="3" t="str">
        <f t="shared" si="141"/>
        <v>R</v>
      </c>
      <c r="Y434" s="39" t="s">
        <v>5</v>
      </c>
      <c r="Z434" s="3" t="str">
        <f t="shared" si="142"/>
        <v>E</v>
      </c>
      <c r="AA434" s="39" t="s">
        <v>86</v>
      </c>
      <c r="AB434" s="3" t="str">
        <f t="shared" si="143"/>
        <v>U</v>
      </c>
      <c r="AC434" s="39" t="s">
        <v>5</v>
      </c>
      <c r="AD434" s="3" t="str">
        <f t="shared" si="144"/>
        <v>S</v>
      </c>
      <c r="AE434" s="39" t="s">
        <v>2</v>
      </c>
      <c r="AF434" s="39" t="s">
        <v>2</v>
      </c>
      <c r="AG434" s="3" t="str">
        <f t="shared" si="145"/>
        <v>-</v>
      </c>
      <c r="AH434" s="39" t="s">
        <v>2</v>
      </c>
      <c r="AI434" s="3" t="str">
        <f t="shared" si="146"/>
        <v>-</v>
      </c>
      <c r="AJ434" s="39" t="s">
        <v>2</v>
      </c>
      <c r="AK434" s="3" t="str">
        <f t="shared" si="147"/>
        <v>-</v>
      </c>
      <c r="AL434" s="39" t="s">
        <v>2</v>
      </c>
      <c r="AM434" s="3" t="str">
        <f t="shared" si="148"/>
        <v>-</v>
      </c>
      <c r="AN434" s="39" t="s">
        <v>2</v>
      </c>
      <c r="AO434" s="3" t="str">
        <f t="shared" si="149"/>
        <v>-</v>
      </c>
      <c r="AP434" s="39"/>
      <c r="AQ434" s="39"/>
      <c r="AR434" s="39" t="s">
        <v>86</v>
      </c>
      <c r="AS434" s="39" t="s">
        <v>86</v>
      </c>
      <c r="AT434" s="3" t="str">
        <f t="shared" ref="AT434:AT497" si="151">IF(AS434="R","R",(IF(AS434&lt;&gt;"S","U","-")))</f>
        <v>U</v>
      </c>
      <c r="AU434" s="39" t="s">
        <v>86</v>
      </c>
      <c r="AV434" s="39" t="s">
        <v>86</v>
      </c>
      <c r="AW434" s="39" t="s">
        <v>86</v>
      </c>
      <c r="AX434" s="3" t="str">
        <f t="shared" ref="AX434:AX497" si="152">IF(AW434="Rh","Hh",(IF(AW434="Rb","Hb",(IF(AW434&lt;&gt;"S","U","-")))))</f>
        <v>U</v>
      </c>
      <c r="AY434" s="39" t="s">
        <v>86</v>
      </c>
      <c r="AZ434" s="39" t="s">
        <v>86</v>
      </c>
      <c r="BA434" s="39" t="s">
        <v>86</v>
      </c>
      <c r="BB434" s="39" t="s">
        <v>1271</v>
      </c>
      <c r="BC434" s="39" t="s">
        <v>2</v>
      </c>
      <c r="BD434" s="3" t="str">
        <f t="shared" ref="BD434:BD497" si="153">IF(BC434="R","Z",(IF(BC434&lt;&gt;"S","U","-")))</f>
        <v>-</v>
      </c>
      <c r="BE434" s="39" t="s">
        <v>86</v>
      </c>
      <c r="BF434" s="39" t="s">
        <v>86</v>
      </c>
      <c r="BG434" s="3" t="str">
        <f t="shared" ref="BG434:BG497" si="154">IF(BF434="R (haute)","FQh",(IF(BF434="R","FQb",IF(BF434&lt;&gt;"S","U","-"))))</f>
        <v>U</v>
      </c>
      <c r="BH434" s="39" t="s">
        <v>86</v>
      </c>
      <c r="BI434" s="39" t="s">
        <v>86</v>
      </c>
      <c r="BJ434" s="39" t="s">
        <v>86</v>
      </c>
      <c r="BK434" s="39" t="s">
        <v>86</v>
      </c>
      <c r="BL434" s="3" t="str">
        <f>IF(BK434="R","Inj",(IF(BK434&lt;&gt;"S","U","-")))</f>
        <v>U</v>
      </c>
      <c r="BM434" s="39" t="s">
        <v>86</v>
      </c>
      <c r="BN434" s="39" t="s">
        <v>86</v>
      </c>
      <c r="BO434" s="3" t="str">
        <f>IF(BN434="R","Inj",(IF(BN434&lt;&gt;"S","U","-")))</f>
        <v>U</v>
      </c>
      <c r="BP434" s="39"/>
      <c r="BQ434" s="39"/>
      <c r="BR434" s="39"/>
      <c r="BS434" s="39"/>
      <c r="BT434" s="39"/>
      <c r="BU434" s="39"/>
      <c r="BV434" s="39"/>
      <c r="BW434" s="39"/>
    </row>
    <row r="435" spans="1:75" s="39" customFormat="1" x14ac:dyDescent="0.35">
      <c r="A435" s="39" t="s">
        <v>2506</v>
      </c>
      <c r="B435" s="39" t="s">
        <v>2511</v>
      </c>
      <c r="C435" s="48" t="s">
        <v>341</v>
      </c>
      <c r="D435" s="48" t="s">
        <v>1146</v>
      </c>
      <c r="E435" s="48" t="s">
        <v>2509</v>
      </c>
      <c r="F435" s="48" t="s">
        <v>329</v>
      </c>
      <c r="G435" s="48" t="s">
        <v>1204</v>
      </c>
      <c r="H435" s="15">
        <v>0</v>
      </c>
      <c r="I435" s="41"/>
      <c r="J435" s="39" t="s">
        <v>2512</v>
      </c>
      <c r="K435" s="49"/>
      <c r="L435" s="42" t="s">
        <v>502</v>
      </c>
      <c r="M435" s="43" t="str">
        <f t="shared" si="138"/>
        <v>H1 R - U</v>
      </c>
      <c r="N435" s="43" t="str">
        <f t="shared" si="139"/>
        <v>S - - - - -</v>
      </c>
      <c r="O435" s="43" t="str">
        <f t="shared" si="137"/>
        <v>U U -</v>
      </c>
      <c r="P435" s="43" t="str">
        <f t="shared" si="150"/>
        <v>U U U</v>
      </c>
      <c r="Q435" s="39" t="s">
        <v>874</v>
      </c>
      <c r="R435" s="39" t="s">
        <v>2080</v>
      </c>
      <c r="S435" s="39" t="s">
        <v>5</v>
      </c>
      <c r="T435" s="39" t="s">
        <v>5</v>
      </c>
      <c r="U435" s="39" t="s">
        <v>2</v>
      </c>
      <c r="V435" s="3" t="str">
        <f t="shared" si="140"/>
        <v>H1</v>
      </c>
      <c r="W435" s="39" t="s">
        <v>5</v>
      </c>
      <c r="X435" s="3" t="str">
        <f t="shared" si="141"/>
        <v>R</v>
      </c>
      <c r="Y435" s="39" t="s">
        <v>2</v>
      </c>
      <c r="Z435" s="3" t="str">
        <f t="shared" si="142"/>
        <v>-</v>
      </c>
      <c r="AA435" s="39" t="s">
        <v>86</v>
      </c>
      <c r="AB435" s="3" t="str">
        <f t="shared" si="143"/>
        <v>U</v>
      </c>
      <c r="AC435" s="39" t="s">
        <v>5</v>
      </c>
      <c r="AD435" s="3" t="str">
        <f t="shared" si="144"/>
        <v>S</v>
      </c>
      <c r="AE435" s="39" t="s">
        <v>2</v>
      </c>
      <c r="AF435" s="39" t="s">
        <v>2</v>
      </c>
      <c r="AG435" s="3" t="str">
        <f t="shared" si="145"/>
        <v>-</v>
      </c>
      <c r="AH435" s="39" t="s">
        <v>2</v>
      </c>
      <c r="AI435" s="3" t="str">
        <f t="shared" si="146"/>
        <v>-</v>
      </c>
      <c r="AJ435" s="39" t="s">
        <v>2</v>
      </c>
      <c r="AK435" s="3" t="str">
        <f t="shared" si="147"/>
        <v>-</v>
      </c>
      <c r="AL435" s="39" t="s">
        <v>2</v>
      </c>
      <c r="AM435" s="3" t="str">
        <f t="shared" si="148"/>
        <v>-</v>
      </c>
      <c r="AN435" s="39" t="s">
        <v>2</v>
      </c>
      <c r="AO435" s="3" t="str">
        <f t="shared" si="149"/>
        <v>-</v>
      </c>
      <c r="AR435" s="39" t="s">
        <v>86</v>
      </c>
      <c r="AS435" s="39" t="s">
        <v>86</v>
      </c>
      <c r="AT435" s="3" t="str">
        <f t="shared" si="151"/>
        <v>U</v>
      </c>
      <c r="AU435" s="39" t="s">
        <v>86</v>
      </c>
      <c r="AV435" s="39" t="s">
        <v>86</v>
      </c>
      <c r="AW435" s="39" t="s">
        <v>86</v>
      </c>
      <c r="AX435" s="3" t="str">
        <f t="shared" si="152"/>
        <v>U</v>
      </c>
      <c r="AY435" s="39" t="s">
        <v>86</v>
      </c>
      <c r="AZ435" s="39" t="s">
        <v>86</v>
      </c>
      <c r="BA435" s="39" t="s">
        <v>86</v>
      </c>
      <c r="BB435" s="39" t="s">
        <v>1271</v>
      </c>
      <c r="BC435" s="39" t="s">
        <v>2</v>
      </c>
      <c r="BD435" s="3" t="str">
        <f t="shared" si="153"/>
        <v>-</v>
      </c>
      <c r="BE435" s="39" t="s">
        <v>86</v>
      </c>
      <c r="BF435" s="39" t="s">
        <v>86</v>
      </c>
      <c r="BG435" s="3" t="str">
        <f t="shared" si="154"/>
        <v>U</v>
      </c>
      <c r="BH435" s="39" t="s">
        <v>86</v>
      </c>
      <c r="BI435" s="39" t="s">
        <v>86</v>
      </c>
      <c r="BJ435" s="39" t="s">
        <v>86</v>
      </c>
      <c r="BK435" s="39" t="s">
        <v>86</v>
      </c>
      <c r="BL435" s="3" t="str">
        <f>IF(BK435="R","Inj",(IF(BK435&lt;&gt;"S","U","-")))</f>
        <v>U</v>
      </c>
      <c r="BM435" s="39" t="s">
        <v>86</v>
      </c>
      <c r="BN435" s="39" t="s">
        <v>86</v>
      </c>
      <c r="BO435" s="3" t="str">
        <f>IF(BN435="R","Inj",(IF(BN435&lt;&gt;"S","U","-")))</f>
        <v>U</v>
      </c>
      <c r="BV435" s="3"/>
      <c r="BW435" s="3"/>
    </row>
    <row r="436" spans="1:75" x14ac:dyDescent="0.3">
      <c r="A436" s="3" t="s">
        <v>2506</v>
      </c>
      <c r="B436" s="3" t="s">
        <v>2511</v>
      </c>
      <c r="C436" s="128" t="s">
        <v>2054</v>
      </c>
      <c r="D436" s="3" t="s">
        <v>1146</v>
      </c>
      <c r="E436" s="3" t="s">
        <v>2511</v>
      </c>
      <c r="F436" s="3" t="s">
        <v>2055</v>
      </c>
      <c r="G436" s="107" t="s">
        <v>2056</v>
      </c>
      <c r="H436" s="107">
        <v>0</v>
      </c>
      <c r="I436" s="65"/>
      <c r="J436" s="65" t="s">
        <v>2512</v>
      </c>
      <c r="K436" s="76"/>
      <c r="L436" s="77" t="s">
        <v>2057</v>
      </c>
      <c r="M436" s="43" t="str">
        <f t="shared" si="138"/>
        <v>U U U U</v>
      </c>
      <c r="N436" s="43" t="str">
        <f t="shared" si="139"/>
        <v>U U U U U U</v>
      </c>
      <c r="O436" s="43" t="str">
        <f t="shared" si="137"/>
        <v>Hh R Z</v>
      </c>
      <c r="P436" s="43" t="str">
        <f t="shared" si="150"/>
        <v>- - U</v>
      </c>
      <c r="Q436" s="65"/>
      <c r="R436" s="3" t="s">
        <v>2080</v>
      </c>
      <c r="S436" s="65" t="s">
        <v>86</v>
      </c>
      <c r="T436" s="65" t="s">
        <v>86</v>
      </c>
      <c r="U436" s="65" t="s">
        <v>86</v>
      </c>
      <c r="V436" s="3" t="str">
        <f t="shared" si="140"/>
        <v>U</v>
      </c>
      <c r="W436" s="65" t="s">
        <v>86</v>
      </c>
      <c r="X436" s="3" t="str">
        <f t="shared" si="141"/>
        <v>U</v>
      </c>
      <c r="Y436" s="65" t="s">
        <v>86</v>
      </c>
      <c r="Z436" s="3" t="str">
        <f t="shared" si="142"/>
        <v>U</v>
      </c>
      <c r="AA436" s="65" t="s">
        <v>86</v>
      </c>
      <c r="AB436" s="3" t="str">
        <f t="shared" si="143"/>
        <v>U</v>
      </c>
      <c r="AC436" s="65" t="s">
        <v>86</v>
      </c>
      <c r="AD436" s="3" t="str">
        <f t="shared" si="144"/>
        <v>U</v>
      </c>
      <c r="AE436" s="65" t="s">
        <v>86</v>
      </c>
      <c r="AF436" s="65" t="s">
        <v>86</v>
      </c>
      <c r="AG436" s="3" t="str">
        <f t="shared" si="145"/>
        <v>U</v>
      </c>
      <c r="AH436" s="65" t="s">
        <v>86</v>
      </c>
      <c r="AI436" s="3" t="str">
        <f t="shared" si="146"/>
        <v>U</v>
      </c>
      <c r="AJ436" s="65" t="s">
        <v>86</v>
      </c>
      <c r="AK436" s="3" t="str">
        <f t="shared" si="147"/>
        <v>U</v>
      </c>
      <c r="AL436" s="65" t="s">
        <v>86</v>
      </c>
      <c r="AM436" s="3" t="str">
        <f t="shared" si="148"/>
        <v>U</v>
      </c>
      <c r="AN436" s="65" t="s">
        <v>86</v>
      </c>
      <c r="AO436" s="3" t="str">
        <f t="shared" si="149"/>
        <v>U</v>
      </c>
      <c r="AP436" s="65"/>
      <c r="AQ436" s="65"/>
      <c r="AR436" s="120" t="s">
        <v>1147</v>
      </c>
      <c r="AS436" s="65" t="s">
        <v>5</v>
      </c>
      <c r="AT436" s="65" t="str">
        <f t="shared" si="151"/>
        <v>R</v>
      </c>
      <c r="AU436" s="120" t="s">
        <v>1774</v>
      </c>
      <c r="AV436" s="105" t="s">
        <v>1271</v>
      </c>
      <c r="AW436" s="3" t="s">
        <v>1903</v>
      </c>
      <c r="AX436" s="65" t="str">
        <f t="shared" si="152"/>
        <v>Hh</v>
      </c>
      <c r="AY436" s="65" t="s">
        <v>86</v>
      </c>
      <c r="AZ436" s="65" t="s">
        <v>86</v>
      </c>
      <c r="BA436" s="65" t="s">
        <v>86</v>
      </c>
      <c r="BB436" s="3" t="s">
        <v>390</v>
      </c>
      <c r="BC436" s="3" t="s">
        <v>5</v>
      </c>
      <c r="BD436" s="65" t="str">
        <f t="shared" si="153"/>
        <v>Z</v>
      </c>
      <c r="BE436" s="105" t="s">
        <v>1271</v>
      </c>
      <c r="BF436" s="3" t="s">
        <v>2</v>
      </c>
      <c r="BG436" s="65" t="str">
        <f t="shared" si="154"/>
        <v>-</v>
      </c>
      <c r="BH436" s="105" t="s">
        <v>1271</v>
      </c>
      <c r="BI436" s="105" t="s">
        <v>1271</v>
      </c>
      <c r="BJ436" s="3" t="s">
        <v>86</v>
      </c>
      <c r="BK436" s="3" t="s">
        <v>2</v>
      </c>
      <c r="BL436" s="65" t="str">
        <f>IF(BK436="R","Clo",(IF(BK436&lt;&gt;"S","U","-")))</f>
        <v>-</v>
      </c>
      <c r="BM436" s="65" t="s">
        <v>86</v>
      </c>
      <c r="BN436" s="65" t="s">
        <v>86</v>
      </c>
      <c r="BO436" s="65" t="str">
        <f>IF(BN436="R","Clo",(IF(BN436&lt;&gt;"S","U","-")))</f>
        <v>U</v>
      </c>
      <c r="BP436" s="65"/>
      <c r="BQ436" s="65"/>
      <c r="BR436" s="65"/>
      <c r="BS436" s="65"/>
      <c r="BT436" s="65"/>
      <c r="BU436" s="65"/>
      <c r="BV436" s="39"/>
      <c r="BW436" s="39"/>
    </row>
    <row r="437" spans="1:75" s="39" customFormat="1" x14ac:dyDescent="0.3">
      <c r="A437" s="3" t="s">
        <v>2506</v>
      </c>
      <c r="B437" s="3" t="s">
        <v>2511</v>
      </c>
      <c r="C437" s="128" t="s">
        <v>2058</v>
      </c>
      <c r="D437" s="3" t="s">
        <v>1146</v>
      </c>
      <c r="E437" s="3" t="s">
        <v>2511</v>
      </c>
      <c r="F437" s="3" t="s">
        <v>2059</v>
      </c>
      <c r="G437" s="8" t="s">
        <v>2056</v>
      </c>
      <c r="H437" s="8">
        <v>15</v>
      </c>
      <c r="I437" s="65"/>
      <c r="J437" s="65" t="s">
        <v>2512</v>
      </c>
      <c r="K437" s="76"/>
      <c r="L437" s="77" t="s">
        <v>2060</v>
      </c>
      <c r="M437" s="43" t="str">
        <f t="shared" si="138"/>
        <v>U U U U</v>
      </c>
      <c r="N437" s="43" t="str">
        <f t="shared" si="139"/>
        <v>U U U U U U</v>
      </c>
      <c r="O437" s="43" t="str">
        <f t="shared" si="137"/>
        <v>Hh R Z</v>
      </c>
      <c r="P437" s="43" t="str">
        <f t="shared" si="150"/>
        <v>- - U</v>
      </c>
      <c r="Q437" s="65"/>
      <c r="R437" s="3" t="s">
        <v>2080</v>
      </c>
      <c r="S437" s="65" t="s">
        <v>86</v>
      </c>
      <c r="T437" s="65" t="s">
        <v>86</v>
      </c>
      <c r="U437" s="65" t="s">
        <v>86</v>
      </c>
      <c r="V437" s="3" t="str">
        <f t="shared" si="140"/>
        <v>U</v>
      </c>
      <c r="W437" s="65" t="s">
        <v>86</v>
      </c>
      <c r="X437" s="3" t="str">
        <f t="shared" si="141"/>
        <v>U</v>
      </c>
      <c r="Y437" s="65" t="s">
        <v>86</v>
      </c>
      <c r="Z437" s="3" t="str">
        <f t="shared" si="142"/>
        <v>U</v>
      </c>
      <c r="AA437" s="65" t="s">
        <v>86</v>
      </c>
      <c r="AB437" s="3" t="str">
        <f t="shared" si="143"/>
        <v>U</v>
      </c>
      <c r="AC437" s="65" t="s">
        <v>86</v>
      </c>
      <c r="AD437" s="3" t="str">
        <f t="shared" si="144"/>
        <v>U</v>
      </c>
      <c r="AE437" s="65" t="s">
        <v>86</v>
      </c>
      <c r="AF437" s="65" t="s">
        <v>86</v>
      </c>
      <c r="AG437" s="3" t="str">
        <f t="shared" si="145"/>
        <v>U</v>
      </c>
      <c r="AH437" s="65" t="s">
        <v>86</v>
      </c>
      <c r="AI437" s="3" t="str">
        <f t="shared" si="146"/>
        <v>U</v>
      </c>
      <c r="AJ437" s="65" t="s">
        <v>86</v>
      </c>
      <c r="AK437" s="3" t="str">
        <f t="shared" si="147"/>
        <v>U</v>
      </c>
      <c r="AL437" s="65" t="s">
        <v>86</v>
      </c>
      <c r="AM437" s="3" t="str">
        <f t="shared" si="148"/>
        <v>U</v>
      </c>
      <c r="AN437" s="65" t="s">
        <v>86</v>
      </c>
      <c r="AO437" s="3" t="str">
        <f t="shared" si="149"/>
        <v>U</v>
      </c>
      <c r="AP437" s="65"/>
      <c r="AQ437" s="65"/>
      <c r="AR437" s="120" t="s">
        <v>1147</v>
      </c>
      <c r="AS437" s="65" t="s">
        <v>5</v>
      </c>
      <c r="AT437" s="65" t="str">
        <f t="shared" si="151"/>
        <v>R</v>
      </c>
      <c r="AU437" s="120" t="s">
        <v>1148</v>
      </c>
      <c r="AV437" s="105" t="s">
        <v>1271</v>
      </c>
      <c r="AW437" s="3" t="s">
        <v>1903</v>
      </c>
      <c r="AX437" s="65" t="str">
        <f t="shared" si="152"/>
        <v>Hh</v>
      </c>
      <c r="AY437" s="65" t="s">
        <v>86</v>
      </c>
      <c r="AZ437" s="65" t="s">
        <v>86</v>
      </c>
      <c r="BA437" s="65" t="s">
        <v>86</v>
      </c>
      <c r="BB437" s="3" t="s">
        <v>390</v>
      </c>
      <c r="BC437" s="3" t="s">
        <v>5</v>
      </c>
      <c r="BD437" s="65" t="str">
        <f t="shared" si="153"/>
        <v>Z</v>
      </c>
      <c r="BE437" s="105" t="s">
        <v>1271</v>
      </c>
      <c r="BF437" s="3" t="s">
        <v>2</v>
      </c>
      <c r="BG437" s="65" t="str">
        <f t="shared" si="154"/>
        <v>-</v>
      </c>
      <c r="BH437" s="105" t="s">
        <v>1271</v>
      </c>
      <c r="BI437" s="105" t="s">
        <v>1271</v>
      </c>
      <c r="BJ437" s="3" t="s">
        <v>86</v>
      </c>
      <c r="BK437" s="3" t="s">
        <v>2</v>
      </c>
      <c r="BL437" s="65" t="str">
        <f>IF(BK437="R","Clo",(IF(BK437&lt;&gt;"S","U","-")))</f>
        <v>-</v>
      </c>
      <c r="BM437" s="65" t="s">
        <v>86</v>
      </c>
      <c r="BN437" s="65" t="s">
        <v>86</v>
      </c>
      <c r="BO437" s="65" t="str">
        <f>IF(BN437="R","Clo",(IF(BN437&lt;&gt;"S","U","-")))</f>
        <v>U</v>
      </c>
      <c r="BP437" s="65"/>
      <c r="BQ437" s="65"/>
      <c r="BR437" s="65"/>
      <c r="BS437" s="65"/>
      <c r="BT437" s="65"/>
      <c r="BU437" s="65"/>
      <c r="BV437" s="3"/>
      <c r="BW437" s="3"/>
    </row>
    <row r="438" spans="1:75" s="39" customFormat="1" x14ac:dyDescent="0.35">
      <c r="A438" s="39" t="s">
        <v>2506</v>
      </c>
      <c r="B438" s="39" t="s">
        <v>2511</v>
      </c>
      <c r="C438" s="48" t="s">
        <v>342</v>
      </c>
      <c r="D438" s="48" t="s">
        <v>1146</v>
      </c>
      <c r="E438" s="48" t="s">
        <v>2509</v>
      </c>
      <c r="F438" s="48" t="s">
        <v>239</v>
      </c>
      <c r="G438" s="48" t="s">
        <v>725</v>
      </c>
      <c r="H438" s="15">
        <v>0</v>
      </c>
      <c r="I438" s="41"/>
      <c r="J438" s="39" t="s">
        <v>2512</v>
      </c>
      <c r="K438" s="49"/>
      <c r="L438" s="42" t="s">
        <v>503</v>
      </c>
      <c r="M438" s="43" t="str">
        <f t="shared" si="138"/>
        <v>H1 R E U</v>
      </c>
      <c r="N438" s="43" t="str">
        <f t="shared" si="139"/>
        <v>S - - - - -</v>
      </c>
      <c r="O438" s="43" t="str">
        <f t="shared" si="137"/>
        <v>U U -</v>
      </c>
      <c r="P438" s="43" t="str">
        <f t="shared" si="150"/>
        <v>U U U</v>
      </c>
      <c r="Q438" s="39" t="s">
        <v>875</v>
      </c>
      <c r="R438" s="39" t="s">
        <v>2080</v>
      </c>
      <c r="S438" s="39" t="s">
        <v>5</v>
      </c>
      <c r="T438" s="39" t="s">
        <v>5</v>
      </c>
      <c r="U438" s="39" t="s">
        <v>2</v>
      </c>
      <c r="V438" s="3" t="str">
        <f t="shared" si="140"/>
        <v>H1</v>
      </c>
      <c r="W438" s="39" t="s">
        <v>5</v>
      </c>
      <c r="X438" s="3" t="str">
        <f t="shared" si="141"/>
        <v>R</v>
      </c>
      <c r="Y438" s="39" t="s">
        <v>5</v>
      </c>
      <c r="Z438" s="3" t="str">
        <f t="shared" si="142"/>
        <v>E</v>
      </c>
      <c r="AA438" s="39" t="s">
        <v>86</v>
      </c>
      <c r="AB438" s="3" t="str">
        <f t="shared" si="143"/>
        <v>U</v>
      </c>
      <c r="AC438" s="39" t="s">
        <v>5</v>
      </c>
      <c r="AD438" s="3" t="str">
        <f t="shared" si="144"/>
        <v>S</v>
      </c>
      <c r="AE438" s="39" t="s">
        <v>2</v>
      </c>
      <c r="AF438" s="39" t="s">
        <v>2</v>
      </c>
      <c r="AG438" s="3" t="str">
        <f t="shared" si="145"/>
        <v>-</v>
      </c>
      <c r="AH438" s="39" t="s">
        <v>2</v>
      </c>
      <c r="AI438" s="3" t="str">
        <f t="shared" si="146"/>
        <v>-</v>
      </c>
      <c r="AJ438" s="39" t="s">
        <v>2</v>
      </c>
      <c r="AK438" s="3" t="str">
        <f t="shared" si="147"/>
        <v>-</v>
      </c>
      <c r="AL438" s="39" t="s">
        <v>2</v>
      </c>
      <c r="AM438" s="3" t="str">
        <f t="shared" si="148"/>
        <v>-</v>
      </c>
      <c r="AN438" s="39" t="s">
        <v>2</v>
      </c>
      <c r="AO438" s="3" t="str">
        <f t="shared" si="149"/>
        <v>-</v>
      </c>
      <c r="AR438" s="39" t="s">
        <v>86</v>
      </c>
      <c r="AS438" s="39" t="s">
        <v>86</v>
      </c>
      <c r="AT438" s="3" t="str">
        <f t="shared" si="151"/>
        <v>U</v>
      </c>
      <c r="AU438" s="39" t="s">
        <v>86</v>
      </c>
      <c r="AV438" s="39" t="s">
        <v>86</v>
      </c>
      <c r="AW438" s="39" t="s">
        <v>86</v>
      </c>
      <c r="AX438" s="3" t="str">
        <f t="shared" si="152"/>
        <v>U</v>
      </c>
      <c r="AY438" s="39" t="s">
        <v>86</v>
      </c>
      <c r="AZ438" s="39" t="s">
        <v>86</v>
      </c>
      <c r="BA438" s="39" t="s">
        <v>86</v>
      </c>
      <c r="BB438" s="39" t="s">
        <v>1271</v>
      </c>
      <c r="BC438" s="39" t="s">
        <v>2</v>
      </c>
      <c r="BD438" s="3" t="str">
        <f t="shared" si="153"/>
        <v>-</v>
      </c>
      <c r="BE438" s="39" t="s">
        <v>86</v>
      </c>
      <c r="BF438" s="39" t="s">
        <v>86</v>
      </c>
      <c r="BG438" s="3" t="str">
        <f t="shared" si="154"/>
        <v>U</v>
      </c>
      <c r="BH438" s="39" t="s">
        <v>86</v>
      </c>
      <c r="BI438" s="39" t="s">
        <v>86</v>
      </c>
      <c r="BJ438" s="39" t="s">
        <v>86</v>
      </c>
      <c r="BK438" s="39" t="s">
        <v>86</v>
      </c>
      <c r="BL438" s="3" t="str">
        <f t="shared" ref="BL438:BL459" si="155">IF(BK438="R","Inj",(IF(BK438&lt;&gt;"S","U","-")))</f>
        <v>U</v>
      </c>
      <c r="BM438" s="39" t="s">
        <v>86</v>
      </c>
      <c r="BN438" s="39" t="s">
        <v>86</v>
      </c>
      <c r="BO438" s="3" t="str">
        <f t="shared" ref="BO438:BO459" si="156">IF(BN438="R","Inj",(IF(BN438&lt;&gt;"S","U","-")))</f>
        <v>U</v>
      </c>
    </row>
    <row r="439" spans="1:75" s="39" customFormat="1" x14ac:dyDescent="0.35">
      <c r="A439" s="3" t="s">
        <v>2506</v>
      </c>
      <c r="B439" s="3" t="s">
        <v>2511</v>
      </c>
      <c r="C439" s="106" t="s">
        <v>1374</v>
      </c>
      <c r="D439" s="3" t="s">
        <v>1391</v>
      </c>
      <c r="E439" s="3" t="s">
        <v>2511</v>
      </c>
      <c r="F439" s="3" t="s">
        <v>240</v>
      </c>
      <c r="G439" s="107" t="s">
        <v>712</v>
      </c>
      <c r="H439" s="107">
        <v>0</v>
      </c>
      <c r="I439" s="5"/>
      <c r="J439" s="3" t="s">
        <v>2512</v>
      </c>
      <c r="K439" s="7"/>
      <c r="L439" s="9" t="s">
        <v>1797</v>
      </c>
      <c r="M439" s="43" t="str">
        <f t="shared" si="138"/>
        <v>U U U U</v>
      </c>
      <c r="N439" s="43" t="str">
        <f t="shared" si="139"/>
        <v>U U U U U U</v>
      </c>
      <c r="O439" s="43" t="str">
        <f t="shared" si="137"/>
        <v>- R Z</v>
      </c>
      <c r="P439" s="43" t="str">
        <f t="shared" si="150"/>
        <v>- - U</v>
      </c>
      <c r="Q439" s="3"/>
      <c r="R439" s="3" t="s">
        <v>2080</v>
      </c>
      <c r="S439" s="3" t="s">
        <v>86</v>
      </c>
      <c r="T439" s="3" t="s">
        <v>86</v>
      </c>
      <c r="U439" s="3" t="s">
        <v>86</v>
      </c>
      <c r="V439" s="3" t="str">
        <f t="shared" si="140"/>
        <v>U</v>
      </c>
      <c r="W439" s="3" t="s">
        <v>86</v>
      </c>
      <c r="X439" s="3" t="str">
        <f t="shared" si="141"/>
        <v>U</v>
      </c>
      <c r="Y439" s="3" t="s">
        <v>86</v>
      </c>
      <c r="Z439" s="3" t="str">
        <f t="shared" si="142"/>
        <v>U</v>
      </c>
      <c r="AA439" s="3" t="s">
        <v>86</v>
      </c>
      <c r="AB439" s="3" t="str">
        <f t="shared" si="143"/>
        <v>U</v>
      </c>
      <c r="AC439" s="3" t="s">
        <v>86</v>
      </c>
      <c r="AD439" s="3" t="str">
        <f t="shared" si="144"/>
        <v>U</v>
      </c>
      <c r="AE439" s="3" t="s">
        <v>86</v>
      </c>
      <c r="AF439" s="3" t="s">
        <v>86</v>
      </c>
      <c r="AG439" s="3" t="str">
        <f t="shared" si="145"/>
        <v>U</v>
      </c>
      <c r="AH439" s="3" t="s">
        <v>86</v>
      </c>
      <c r="AI439" s="3" t="str">
        <f t="shared" si="146"/>
        <v>U</v>
      </c>
      <c r="AJ439" s="3" t="s">
        <v>86</v>
      </c>
      <c r="AK439" s="3" t="str">
        <f t="shared" si="147"/>
        <v>U</v>
      </c>
      <c r="AL439" s="3" t="s">
        <v>86</v>
      </c>
      <c r="AM439" s="3" t="str">
        <f t="shared" si="148"/>
        <v>U</v>
      </c>
      <c r="AN439" s="3" t="s">
        <v>86</v>
      </c>
      <c r="AO439" s="3" t="str">
        <f t="shared" si="149"/>
        <v>U</v>
      </c>
      <c r="AP439" s="3"/>
      <c r="AQ439" s="3">
        <v>152486</v>
      </c>
      <c r="AR439" s="3" t="s">
        <v>1147</v>
      </c>
      <c r="AS439" s="3" t="s">
        <v>5</v>
      </c>
      <c r="AT439" s="3" t="str">
        <f t="shared" si="151"/>
        <v>R</v>
      </c>
      <c r="AU439" s="105" t="s">
        <v>1346</v>
      </c>
      <c r="AV439" s="105" t="s">
        <v>1346</v>
      </c>
      <c r="AW439" s="3" t="s">
        <v>2</v>
      </c>
      <c r="AX439" s="3" t="str">
        <f t="shared" si="152"/>
        <v>-</v>
      </c>
      <c r="AY439" s="3" t="s">
        <v>86</v>
      </c>
      <c r="AZ439" s="3" t="s">
        <v>86</v>
      </c>
      <c r="BA439" s="3" t="s">
        <v>86</v>
      </c>
      <c r="BB439" s="25" t="s">
        <v>1405</v>
      </c>
      <c r="BC439" s="25" t="s">
        <v>5</v>
      </c>
      <c r="BD439" s="3" t="str">
        <f t="shared" si="153"/>
        <v>Z</v>
      </c>
      <c r="BE439" s="105" t="s">
        <v>1271</v>
      </c>
      <c r="BF439" s="3" t="s">
        <v>2</v>
      </c>
      <c r="BG439" s="3" t="str">
        <f t="shared" si="154"/>
        <v>-</v>
      </c>
      <c r="BH439" s="105" t="s">
        <v>1344</v>
      </c>
      <c r="BI439" s="3" t="s">
        <v>86</v>
      </c>
      <c r="BJ439" s="3" t="s">
        <v>86</v>
      </c>
      <c r="BK439" s="3" t="s">
        <v>2</v>
      </c>
      <c r="BL439" s="3" t="str">
        <f t="shared" si="155"/>
        <v>-</v>
      </c>
      <c r="BM439" s="3" t="s">
        <v>86</v>
      </c>
      <c r="BN439" s="3" t="s">
        <v>86</v>
      </c>
      <c r="BO439" s="3" t="str">
        <f t="shared" si="156"/>
        <v>U</v>
      </c>
      <c r="BP439" s="3"/>
      <c r="BQ439" s="3"/>
      <c r="BR439" s="3"/>
      <c r="BS439" s="3"/>
      <c r="BT439" s="3"/>
      <c r="BU439" s="3"/>
    </row>
    <row r="440" spans="1:75" x14ac:dyDescent="0.35">
      <c r="A440" s="39" t="s">
        <v>2506</v>
      </c>
      <c r="B440" s="39" t="s">
        <v>2511</v>
      </c>
      <c r="C440" s="48" t="s">
        <v>343</v>
      </c>
      <c r="D440" s="48" t="s">
        <v>1146</v>
      </c>
      <c r="E440" s="48" t="s">
        <v>2509</v>
      </c>
      <c r="F440" s="48" t="s">
        <v>241</v>
      </c>
      <c r="G440" s="48" t="s">
        <v>783</v>
      </c>
      <c r="H440" s="15">
        <v>0</v>
      </c>
      <c r="I440" s="41"/>
      <c r="J440" s="39" t="s">
        <v>2512</v>
      </c>
      <c r="K440" s="49"/>
      <c r="L440" s="42" t="s">
        <v>810</v>
      </c>
      <c r="M440" s="43" t="str">
        <f t="shared" si="138"/>
        <v>U U U U</v>
      </c>
      <c r="N440" s="43" t="str">
        <f t="shared" si="139"/>
        <v>U U U U U U</v>
      </c>
      <c r="O440" s="43" t="str">
        <f t="shared" si="137"/>
        <v>Hh U -</v>
      </c>
      <c r="P440" s="43" t="str">
        <f t="shared" si="150"/>
        <v>- - U</v>
      </c>
      <c r="Q440" s="39"/>
      <c r="R440" s="39" t="s">
        <v>55</v>
      </c>
      <c r="S440" s="39" t="s">
        <v>86</v>
      </c>
      <c r="T440" s="39" t="s">
        <v>86</v>
      </c>
      <c r="U440" s="39" t="s">
        <v>86</v>
      </c>
      <c r="V440" s="3" t="str">
        <f t="shared" si="140"/>
        <v>U</v>
      </c>
      <c r="W440" s="39" t="s">
        <v>86</v>
      </c>
      <c r="X440" s="3" t="str">
        <f t="shared" si="141"/>
        <v>U</v>
      </c>
      <c r="Y440" s="39" t="s">
        <v>86</v>
      </c>
      <c r="Z440" s="3" t="str">
        <f t="shared" si="142"/>
        <v>U</v>
      </c>
      <c r="AA440" s="39" t="s">
        <v>86</v>
      </c>
      <c r="AB440" s="3" t="str">
        <f t="shared" si="143"/>
        <v>U</v>
      </c>
      <c r="AC440" s="39" t="s">
        <v>86</v>
      </c>
      <c r="AD440" s="3" t="str">
        <f t="shared" si="144"/>
        <v>U</v>
      </c>
      <c r="AE440" s="39" t="s">
        <v>86</v>
      </c>
      <c r="AF440" s="39" t="s">
        <v>86</v>
      </c>
      <c r="AG440" s="3" t="str">
        <f t="shared" si="145"/>
        <v>U</v>
      </c>
      <c r="AH440" s="39" t="s">
        <v>86</v>
      </c>
      <c r="AI440" s="3" t="str">
        <f t="shared" si="146"/>
        <v>U</v>
      </c>
      <c r="AJ440" s="39" t="s">
        <v>86</v>
      </c>
      <c r="AK440" s="3" t="str">
        <f t="shared" si="147"/>
        <v>U</v>
      </c>
      <c r="AL440" s="39" t="s">
        <v>86</v>
      </c>
      <c r="AM440" s="3" t="str">
        <f t="shared" si="148"/>
        <v>U</v>
      </c>
      <c r="AN440" s="39" t="s">
        <v>86</v>
      </c>
      <c r="AO440" s="3" t="str">
        <f t="shared" si="149"/>
        <v>U</v>
      </c>
      <c r="AP440" s="39"/>
      <c r="AQ440" s="39"/>
      <c r="AR440" s="39" t="s">
        <v>210</v>
      </c>
      <c r="AS440" s="39" t="s">
        <v>1360</v>
      </c>
      <c r="AT440" s="3" t="str">
        <f t="shared" si="151"/>
        <v>U</v>
      </c>
      <c r="AU440" s="39" t="s">
        <v>380</v>
      </c>
      <c r="AV440" s="39" t="s">
        <v>1271</v>
      </c>
      <c r="AW440" s="3" t="s">
        <v>1903</v>
      </c>
      <c r="AX440" s="3" t="str">
        <f t="shared" si="152"/>
        <v>Hh</v>
      </c>
      <c r="AY440" s="39" t="s">
        <v>86</v>
      </c>
      <c r="AZ440" s="39" t="s">
        <v>86</v>
      </c>
      <c r="BA440" s="39" t="s">
        <v>86</v>
      </c>
      <c r="BB440" s="39" t="s">
        <v>1271</v>
      </c>
      <c r="BC440" s="39" t="s">
        <v>2</v>
      </c>
      <c r="BD440" s="3" t="str">
        <f t="shared" si="153"/>
        <v>-</v>
      </c>
      <c r="BE440" s="39" t="s">
        <v>1271</v>
      </c>
      <c r="BF440" s="39" t="s">
        <v>2</v>
      </c>
      <c r="BG440" s="3" t="str">
        <f t="shared" si="154"/>
        <v>-</v>
      </c>
      <c r="BH440" s="39" t="s">
        <v>1271</v>
      </c>
      <c r="BI440" s="39" t="s">
        <v>86</v>
      </c>
      <c r="BJ440" s="39" t="s">
        <v>86</v>
      </c>
      <c r="BK440" s="39" t="s">
        <v>2</v>
      </c>
      <c r="BL440" s="3" t="str">
        <f t="shared" si="155"/>
        <v>-</v>
      </c>
      <c r="BM440" s="39" t="s">
        <v>86</v>
      </c>
      <c r="BN440" s="39" t="s">
        <v>86</v>
      </c>
      <c r="BO440" s="3" t="str">
        <f t="shared" si="156"/>
        <v>U</v>
      </c>
      <c r="BP440" s="39"/>
      <c r="BQ440" s="39"/>
      <c r="BR440" s="39"/>
      <c r="BS440" s="39"/>
      <c r="BT440" s="39"/>
      <c r="BU440" s="39"/>
    </row>
    <row r="441" spans="1:75" x14ac:dyDescent="0.35">
      <c r="A441" s="39" t="s">
        <v>2506</v>
      </c>
      <c r="B441" s="39" t="s">
        <v>2511</v>
      </c>
      <c r="C441" s="48" t="s">
        <v>344</v>
      </c>
      <c r="D441" s="48" t="s">
        <v>1146</v>
      </c>
      <c r="E441" s="48" t="s">
        <v>2509</v>
      </c>
      <c r="F441" s="48" t="s">
        <v>242</v>
      </c>
      <c r="G441" s="48" t="s">
        <v>718</v>
      </c>
      <c r="H441" s="15">
        <v>0</v>
      </c>
      <c r="I441" s="41"/>
      <c r="J441" s="39" t="s">
        <v>2512</v>
      </c>
      <c r="K441" s="49"/>
      <c r="L441" s="42" t="s">
        <v>811</v>
      </c>
      <c r="M441" s="43" t="str">
        <f t="shared" si="138"/>
        <v>U U U U</v>
      </c>
      <c r="N441" s="43" t="str">
        <f t="shared" si="139"/>
        <v>U U U U U U</v>
      </c>
      <c r="O441" s="43" t="str">
        <f t="shared" ref="O441:O504" si="157">CONCATENATE(AX441," ",AT441," ", BD441)</f>
        <v>U U U</v>
      </c>
      <c r="P441" s="43" t="str">
        <f t="shared" si="150"/>
        <v>U U U</v>
      </c>
      <c r="Q441" s="39"/>
      <c r="R441" s="39" t="s">
        <v>55</v>
      </c>
      <c r="S441" s="39" t="s">
        <v>86</v>
      </c>
      <c r="T441" s="39" t="s">
        <v>86</v>
      </c>
      <c r="U441" s="39" t="s">
        <v>86</v>
      </c>
      <c r="V441" s="3" t="str">
        <f t="shared" si="140"/>
        <v>U</v>
      </c>
      <c r="W441" s="39" t="s">
        <v>86</v>
      </c>
      <c r="X441" s="3" t="str">
        <f t="shared" si="141"/>
        <v>U</v>
      </c>
      <c r="Y441" s="39" t="s">
        <v>86</v>
      </c>
      <c r="Z441" s="3" t="str">
        <f t="shared" si="142"/>
        <v>U</v>
      </c>
      <c r="AA441" s="39" t="s">
        <v>86</v>
      </c>
      <c r="AB441" s="3" t="str">
        <f t="shared" si="143"/>
        <v>U</v>
      </c>
      <c r="AC441" s="39" t="s">
        <v>86</v>
      </c>
      <c r="AD441" s="3" t="str">
        <f t="shared" si="144"/>
        <v>U</v>
      </c>
      <c r="AE441" s="39" t="s">
        <v>86</v>
      </c>
      <c r="AF441" s="39" t="s">
        <v>86</v>
      </c>
      <c r="AG441" s="3" t="str">
        <f t="shared" si="145"/>
        <v>U</v>
      </c>
      <c r="AH441" s="39" t="s">
        <v>86</v>
      </c>
      <c r="AI441" s="3" t="str">
        <f t="shared" si="146"/>
        <v>U</v>
      </c>
      <c r="AJ441" s="39" t="s">
        <v>86</v>
      </c>
      <c r="AK441" s="3" t="str">
        <f t="shared" si="147"/>
        <v>U</v>
      </c>
      <c r="AL441" s="39" t="s">
        <v>86</v>
      </c>
      <c r="AM441" s="3" t="str">
        <f t="shared" si="148"/>
        <v>U</v>
      </c>
      <c r="AN441" s="39" t="s">
        <v>86</v>
      </c>
      <c r="AO441" s="3" t="str">
        <f t="shared" si="149"/>
        <v>U</v>
      </c>
      <c r="AP441" s="39"/>
      <c r="AQ441" s="39"/>
      <c r="AR441" s="39" t="s">
        <v>1318</v>
      </c>
      <c r="AS441" s="39" t="s">
        <v>1360</v>
      </c>
      <c r="AT441" s="3" t="str">
        <f t="shared" si="151"/>
        <v>U</v>
      </c>
      <c r="AU441" s="39" t="s">
        <v>1318</v>
      </c>
      <c r="AV441" s="39" t="s">
        <v>1318</v>
      </c>
      <c r="AW441" s="39" t="s">
        <v>1360</v>
      </c>
      <c r="AX441" s="3" t="str">
        <f t="shared" si="152"/>
        <v>U</v>
      </c>
      <c r="AY441" s="39" t="s">
        <v>86</v>
      </c>
      <c r="AZ441" s="39" t="s">
        <v>86</v>
      </c>
      <c r="BA441" s="39" t="s">
        <v>86</v>
      </c>
      <c r="BB441" s="39" t="s">
        <v>1318</v>
      </c>
      <c r="BC441" s="39" t="s">
        <v>656</v>
      </c>
      <c r="BD441" s="3" t="str">
        <f t="shared" si="153"/>
        <v>U</v>
      </c>
      <c r="BE441" s="39" t="s">
        <v>1318</v>
      </c>
      <c r="BF441" s="39" t="s">
        <v>1360</v>
      </c>
      <c r="BG441" s="3" t="str">
        <f t="shared" si="154"/>
        <v>U</v>
      </c>
      <c r="BH441" s="39" t="s">
        <v>1318</v>
      </c>
      <c r="BI441" s="39" t="s">
        <v>86</v>
      </c>
      <c r="BJ441" s="39" t="s">
        <v>86</v>
      </c>
      <c r="BK441" s="39" t="s">
        <v>1360</v>
      </c>
      <c r="BL441" s="3" t="str">
        <f t="shared" si="155"/>
        <v>U</v>
      </c>
      <c r="BM441" s="39" t="s">
        <v>86</v>
      </c>
      <c r="BN441" s="39" t="s">
        <v>86</v>
      </c>
      <c r="BO441" s="3" t="str">
        <f t="shared" si="156"/>
        <v>U</v>
      </c>
      <c r="BP441" s="39"/>
      <c r="BQ441" s="39"/>
      <c r="BR441" s="39"/>
      <c r="BS441" s="39"/>
      <c r="BT441" s="39"/>
      <c r="BU441" s="39"/>
    </row>
    <row r="442" spans="1:75" x14ac:dyDescent="0.35">
      <c r="A442" s="3" t="s">
        <v>2506</v>
      </c>
      <c r="B442" s="3" t="s">
        <v>2511</v>
      </c>
      <c r="C442" s="106" t="s">
        <v>1375</v>
      </c>
      <c r="D442" s="3" t="s">
        <v>1391</v>
      </c>
      <c r="E442" s="3" t="s">
        <v>2511</v>
      </c>
      <c r="F442" s="3" t="s">
        <v>243</v>
      </c>
      <c r="G442" s="107" t="s">
        <v>705</v>
      </c>
      <c r="H442" s="107">
        <v>0</v>
      </c>
      <c r="J442" s="3" t="s">
        <v>2512</v>
      </c>
      <c r="K442" s="7"/>
      <c r="L442" s="9" t="s">
        <v>1798</v>
      </c>
      <c r="M442" s="43" t="str">
        <f t="shared" si="138"/>
        <v>U U U U</v>
      </c>
      <c r="N442" s="43" t="str">
        <f t="shared" si="139"/>
        <v>U U U U U U</v>
      </c>
      <c r="O442" s="43" t="str">
        <f t="shared" si="157"/>
        <v>- R -</v>
      </c>
      <c r="P442" s="43" t="str">
        <f t="shared" si="150"/>
        <v>- U U</v>
      </c>
      <c r="R442" s="3" t="s">
        <v>2080</v>
      </c>
      <c r="S442" s="3" t="s">
        <v>86</v>
      </c>
      <c r="T442" s="3" t="s">
        <v>86</v>
      </c>
      <c r="U442" s="3" t="s">
        <v>86</v>
      </c>
      <c r="V442" s="3" t="str">
        <f t="shared" si="140"/>
        <v>U</v>
      </c>
      <c r="W442" s="3" t="s">
        <v>86</v>
      </c>
      <c r="X442" s="3" t="str">
        <f t="shared" si="141"/>
        <v>U</v>
      </c>
      <c r="Y442" s="3" t="s">
        <v>86</v>
      </c>
      <c r="Z442" s="3" t="str">
        <f t="shared" si="142"/>
        <v>U</v>
      </c>
      <c r="AA442" s="3" t="s">
        <v>86</v>
      </c>
      <c r="AB442" s="3" t="str">
        <f t="shared" si="143"/>
        <v>U</v>
      </c>
      <c r="AC442" s="3" t="s">
        <v>86</v>
      </c>
      <c r="AD442" s="3" t="str">
        <f t="shared" si="144"/>
        <v>U</v>
      </c>
      <c r="AE442" s="3" t="s">
        <v>86</v>
      </c>
      <c r="AF442" s="3" t="s">
        <v>86</v>
      </c>
      <c r="AG442" s="3" t="str">
        <f t="shared" si="145"/>
        <v>U</v>
      </c>
      <c r="AH442" s="3" t="s">
        <v>86</v>
      </c>
      <c r="AI442" s="3" t="str">
        <f t="shared" si="146"/>
        <v>U</v>
      </c>
      <c r="AJ442" s="3" t="s">
        <v>86</v>
      </c>
      <c r="AK442" s="3" t="str">
        <f t="shared" si="147"/>
        <v>U</v>
      </c>
      <c r="AL442" s="3" t="s">
        <v>86</v>
      </c>
      <c r="AM442" s="3" t="str">
        <f t="shared" si="148"/>
        <v>U</v>
      </c>
      <c r="AN442" s="3" t="s">
        <v>86</v>
      </c>
      <c r="AO442" s="3" t="str">
        <f t="shared" si="149"/>
        <v>U</v>
      </c>
      <c r="AQ442" s="3">
        <v>152487</v>
      </c>
      <c r="AR442" s="3" t="s">
        <v>1149</v>
      </c>
      <c r="AS442" s="3" t="s">
        <v>5</v>
      </c>
      <c r="AT442" s="3" t="str">
        <f t="shared" si="151"/>
        <v>R</v>
      </c>
      <c r="AU442" s="105" t="s">
        <v>1346</v>
      </c>
      <c r="AV442" s="105" t="s">
        <v>1346</v>
      </c>
      <c r="AW442" s="3" t="s">
        <v>2</v>
      </c>
      <c r="AX442" s="3" t="str">
        <f t="shared" si="152"/>
        <v>-</v>
      </c>
      <c r="AY442" s="3" t="s">
        <v>86</v>
      </c>
      <c r="AZ442" s="3" t="s">
        <v>86</v>
      </c>
      <c r="BA442" s="3" t="s">
        <v>86</v>
      </c>
      <c r="BB442" s="39" t="s">
        <v>1271</v>
      </c>
      <c r="BC442" s="25" t="s">
        <v>2</v>
      </c>
      <c r="BD442" s="3" t="str">
        <f t="shared" si="153"/>
        <v>-</v>
      </c>
      <c r="BE442" s="105" t="s">
        <v>1271</v>
      </c>
      <c r="BF442" s="3" t="s">
        <v>2</v>
      </c>
      <c r="BG442" s="3" t="str">
        <f t="shared" si="154"/>
        <v>-</v>
      </c>
      <c r="BH442" s="105" t="s">
        <v>1205</v>
      </c>
      <c r="BI442" s="3" t="s">
        <v>86</v>
      </c>
      <c r="BJ442" s="3" t="s">
        <v>86</v>
      </c>
      <c r="BK442" s="3" t="s">
        <v>1360</v>
      </c>
      <c r="BL442" s="3" t="str">
        <f t="shared" si="155"/>
        <v>U</v>
      </c>
      <c r="BM442" s="3" t="s">
        <v>86</v>
      </c>
      <c r="BN442" s="3" t="s">
        <v>86</v>
      </c>
      <c r="BO442" s="3" t="str">
        <f t="shared" si="156"/>
        <v>U</v>
      </c>
    </row>
    <row r="443" spans="1:75" x14ac:dyDescent="0.35">
      <c r="A443" s="39" t="s">
        <v>2506</v>
      </c>
      <c r="B443" s="39" t="s">
        <v>2511</v>
      </c>
      <c r="C443" s="48" t="s">
        <v>346</v>
      </c>
      <c r="D443" s="48" t="s">
        <v>1146</v>
      </c>
      <c r="E443" s="48" t="s">
        <v>2509</v>
      </c>
      <c r="F443" s="48" t="s">
        <v>244</v>
      </c>
      <c r="G443" s="48" t="s">
        <v>711</v>
      </c>
      <c r="H443" s="15">
        <v>0</v>
      </c>
      <c r="I443" s="41"/>
      <c r="J443" s="39" t="s">
        <v>2512</v>
      </c>
      <c r="K443" s="49"/>
      <c r="L443" s="42" t="s">
        <v>504</v>
      </c>
      <c r="M443" s="43" t="str">
        <f t="shared" si="138"/>
        <v>H1 R E U</v>
      </c>
      <c r="N443" s="43" t="str">
        <f t="shared" si="139"/>
        <v>S - - - - -</v>
      </c>
      <c r="O443" s="43" t="str">
        <f t="shared" si="157"/>
        <v>U U Z</v>
      </c>
      <c r="P443" s="43" t="str">
        <f t="shared" si="150"/>
        <v>U U U</v>
      </c>
      <c r="Q443" s="39" t="s">
        <v>876</v>
      </c>
      <c r="R443" s="39" t="s">
        <v>2080</v>
      </c>
      <c r="S443" s="39" t="s">
        <v>5</v>
      </c>
      <c r="T443" s="39" t="s">
        <v>5</v>
      </c>
      <c r="U443" s="39" t="s">
        <v>2</v>
      </c>
      <c r="V443" s="3" t="str">
        <f t="shared" si="140"/>
        <v>H1</v>
      </c>
      <c r="W443" s="39" t="s">
        <v>5</v>
      </c>
      <c r="X443" s="3" t="str">
        <f t="shared" si="141"/>
        <v>R</v>
      </c>
      <c r="Y443" s="39" t="s">
        <v>5</v>
      </c>
      <c r="Z443" s="3" t="str">
        <f t="shared" si="142"/>
        <v>E</v>
      </c>
      <c r="AA443" s="39" t="s">
        <v>86</v>
      </c>
      <c r="AB443" s="3" t="str">
        <f t="shared" si="143"/>
        <v>U</v>
      </c>
      <c r="AC443" s="39" t="s">
        <v>5</v>
      </c>
      <c r="AD443" s="3" t="str">
        <f t="shared" si="144"/>
        <v>S</v>
      </c>
      <c r="AE443" s="39" t="s">
        <v>2</v>
      </c>
      <c r="AF443" s="39" t="s">
        <v>2</v>
      </c>
      <c r="AG443" s="3" t="str">
        <f t="shared" si="145"/>
        <v>-</v>
      </c>
      <c r="AH443" s="39" t="s">
        <v>2</v>
      </c>
      <c r="AI443" s="3" t="str">
        <f t="shared" si="146"/>
        <v>-</v>
      </c>
      <c r="AJ443" s="39" t="s">
        <v>2</v>
      </c>
      <c r="AK443" s="3" t="str">
        <f t="shared" si="147"/>
        <v>-</v>
      </c>
      <c r="AL443" s="39" t="s">
        <v>2</v>
      </c>
      <c r="AM443" s="3" t="str">
        <f t="shared" si="148"/>
        <v>-</v>
      </c>
      <c r="AN443" s="39" t="s">
        <v>2</v>
      </c>
      <c r="AO443" s="3" t="str">
        <f t="shared" si="149"/>
        <v>-</v>
      </c>
      <c r="AP443" s="39"/>
      <c r="AQ443" s="39"/>
      <c r="AR443" s="39" t="s">
        <v>86</v>
      </c>
      <c r="AS443" s="39" t="s">
        <v>86</v>
      </c>
      <c r="AT443" s="3" t="str">
        <f t="shared" si="151"/>
        <v>U</v>
      </c>
      <c r="AU443" s="39" t="s">
        <v>86</v>
      </c>
      <c r="AV443" s="39" t="s">
        <v>86</v>
      </c>
      <c r="AW443" s="39" t="s">
        <v>86</v>
      </c>
      <c r="AX443" s="3" t="str">
        <f t="shared" si="152"/>
        <v>U</v>
      </c>
      <c r="AY443" s="39" t="s">
        <v>86</v>
      </c>
      <c r="AZ443" s="39" t="s">
        <v>86</v>
      </c>
      <c r="BA443" s="39" t="s">
        <v>86</v>
      </c>
      <c r="BB443" s="39" t="s">
        <v>807</v>
      </c>
      <c r="BC443" s="39" t="s">
        <v>5</v>
      </c>
      <c r="BD443" s="3" t="str">
        <f t="shared" si="153"/>
        <v>Z</v>
      </c>
      <c r="BE443" s="39" t="s">
        <v>86</v>
      </c>
      <c r="BF443" s="39" t="s">
        <v>86</v>
      </c>
      <c r="BG443" s="3" t="str">
        <f t="shared" si="154"/>
        <v>U</v>
      </c>
      <c r="BH443" s="39" t="s">
        <v>86</v>
      </c>
      <c r="BI443" s="39" t="s">
        <v>86</v>
      </c>
      <c r="BJ443" s="39" t="s">
        <v>86</v>
      </c>
      <c r="BK443" s="39" t="s">
        <v>86</v>
      </c>
      <c r="BL443" s="3" t="str">
        <f t="shared" si="155"/>
        <v>U</v>
      </c>
      <c r="BM443" s="39" t="s">
        <v>86</v>
      </c>
      <c r="BN443" s="39" t="s">
        <v>86</v>
      </c>
      <c r="BO443" s="3" t="str">
        <f t="shared" si="156"/>
        <v>U</v>
      </c>
      <c r="BP443" s="39"/>
      <c r="BQ443" s="39"/>
      <c r="BR443" s="39"/>
      <c r="BS443" s="39"/>
      <c r="BT443" s="39"/>
      <c r="BU443" s="39"/>
    </row>
    <row r="444" spans="1:75" x14ac:dyDescent="0.35">
      <c r="A444" s="39" t="s">
        <v>2506</v>
      </c>
      <c r="B444" s="39" t="s">
        <v>2511</v>
      </c>
      <c r="C444" s="48" t="s">
        <v>347</v>
      </c>
      <c r="D444" s="48" t="s">
        <v>1146</v>
      </c>
      <c r="E444" s="48" t="s">
        <v>2509</v>
      </c>
      <c r="F444" s="48" t="s">
        <v>245</v>
      </c>
      <c r="G444" s="48" t="s">
        <v>784</v>
      </c>
      <c r="H444" s="15">
        <v>0</v>
      </c>
      <c r="I444" s="41"/>
      <c r="J444" s="39" t="s">
        <v>2512</v>
      </c>
      <c r="K444" s="49"/>
      <c r="L444" s="42" t="s">
        <v>505</v>
      </c>
      <c r="M444" s="43" t="str">
        <f t="shared" si="138"/>
        <v>H1 R E U</v>
      </c>
      <c r="N444" s="43" t="str">
        <f t="shared" si="139"/>
        <v>S - - - - -</v>
      </c>
      <c r="O444" s="43" t="str">
        <f t="shared" si="157"/>
        <v>U U -</v>
      </c>
      <c r="P444" s="43" t="str">
        <f t="shared" si="150"/>
        <v>U U U</v>
      </c>
      <c r="Q444" s="39" t="s">
        <v>877</v>
      </c>
      <c r="R444" s="39" t="s">
        <v>2080</v>
      </c>
      <c r="S444" s="39" t="s">
        <v>5</v>
      </c>
      <c r="T444" s="39" t="s">
        <v>5</v>
      </c>
      <c r="U444" s="39" t="s">
        <v>2</v>
      </c>
      <c r="V444" s="3" t="str">
        <f t="shared" si="140"/>
        <v>H1</v>
      </c>
      <c r="W444" s="39" t="s">
        <v>5</v>
      </c>
      <c r="X444" s="3" t="str">
        <f t="shared" si="141"/>
        <v>R</v>
      </c>
      <c r="Y444" s="39" t="s">
        <v>5</v>
      </c>
      <c r="Z444" s="3" t="str">
        <f t="shared" si="142"/>
        <v>E</v>
      </c>
      <c r="AA444" s="39" t="s">
        <v>86</v>
      </c>
      <c r="AB444" s="3" t="str">
        <f t="shared" si="143"/>
        <v>U</v>
      </c>
      <c r="AC444" s="39" t="s">
        <v>5</v>
      </c>
      <c r="AD444" s="3" t="str">
        <f t="shared" si="144"/>
        <v>S</v>
      </c>
      <c r="AE444" s="39" t="s">
        <v>2</v>
      </c>
      <c r="AF444" s="39" t="s">
        <v>2</v>
      </c>
      <c r="AG444" s="3" t="str">
        <f t="shared" si="145"/>
        <v>-</v>
      </c>
      <c r="AH444" s="39" t="s">
        <v>2</v>
      </c>
      <c r="AI444" s="3" t="str">
        <f t="shared" si="146"/>
        <v>-</v>
      </c>
      <c r="AJ444" s="39" t="s">
        <v>2</v>
      </c>
      <c r="AK444" s="3" t="str">
        <f t="shared" si="147"/>
        <v>-</v>
      </c>
      <c r="AL444" s="39" t="s">
        <v>2</v>
      </c>
      <c r="AM444" s="3" t="str">
        <f t="shared" si="148"/>
        <v>-</v>
      </c>
      <c r="AN444" s="39" t="s">
        <v>2</v>
      </c>
      <c r="AO444" s="3" t="str">
        <f t="shared" si="149"/>
        <v>-</v>
      </c>
      <c r="AP444" s="39"/>
      <c r="AQ444" s="39"/>
      <c r="AR444" s="39" t="s">
        <v>86</v>
      </c>
      <c r="AS444" s="39" t="s">
        <v>86</v>
      </c>
      <c r="AT444" s="3" t="str">
        <f t="shared" si="151"/>
        <v>U</v>
      </c>
      <c r="AU444" s="39" t="s">
        <v>86</v>
      </c>
      <c r="AV444" s="39" t="s">
        <v>86</v>
      </c>
      <c r="AW444" s="39" t="s">
        <v>86</v>
      </c>
      <c r="AX444" s="3" t="str">
        <f t="shared" si="152"/>
        <v>U</v>
      </c>
      <c r="AY444" s="39" t="s">
        <v>86</v>
      </c>
      <c r="AZ444" s="39" t="s">
        <v>86</v>
      </c>
      <c r="BA444" s="39" t="s">
        <v>86</v>
      </c>
      <c r="BB444" s="39" t="s">
        <v>1271</v>
      </c>
      <c r="BC444" s="39" t="s">
        <v>2</v>
      </c>
      <c r="BD444" s="3" t="str">
        <f t="shared" si="153"/>
        <v>-</v>
      </c>
      <c r="BE444" s="39" t="s">
        <v>86</v>
      </c>
      <c r="BF444" s="39" t="s">
        <v>86</v>
      </c>
      <c r="BG444" s="3" t="str">
        <f t="shared" si="154"/>
        <v>U</v>
      </c>
      <c r="BH444" s="39" t="s">
        <v>86</v>
      </c>
      <c r="BI444" s="39" t="s">
        <v>86</v>
      </c>
      <c r="BJ444" s="39" t="s">
        <v>86</v>
      </c>
      <c r="BK444" s="39" t="s">
        <v>86</v>
      </c>
      <c r="BL444" s="3" t="str">
        <f t="shared" si="155"/>
        <v>U</v>
      </c>
      <c r="BM444" s="39" t="s">
        <v>86</v>
      </c>
      <c r="BN444" s="39" t="s">
        <v>86</v>
      </c>
      <c r="BO444" s="3" t="str">
        <f t="shared" si="156"/>
        <v>U</v>
      </c>
      <c r="BP444" s="39"/>
      <c r="BQ444" s="39"/>
      <c r="BR444" s="39"/>
      <c r="BS444" s="39"/>
      <c r="BT444" s="39"/>
      <c r="BU444" s="39"/>
    </row>
    <row r="445" spans="1:75" x14ac:dyDescent="0.35">
      <c r="A445" s="39" t="s">
        <v>2506</v>
      </c>
      <c r="B445" s="39" t="s">
        <v>2511</v>
      </c>
      <c r="C445" s="48" t="s">
        <v>348</v>
      </c>
      <c r="D445" s="48" t="s">
        <v>1146</v>
      </c>
      <c r="E445" s="48" t="s">
        <v>2509</v>
      </c>
      <c r="F445" s="48" t="s">
        <v>330</v>
      </c>
      <c r="G445" s="48" t="s">
        <v>784</v>
      </c>
      <c r="H445" s="15">
        <v>1</v>
      </c>
      <c r="I445" s="41"/>
      <c r="J445" s="39" t="s">
        <v>2512</v>
      </c>
      <c r="K445" s="49"/>
      <c r="L445" s="42" t="s">
        <v>866</v>
      </c>
      <c r="M445" s="43" t="str">
        <f t="shared" si="138"/>
        <v>H1 R E U</v>
      </c>
      <c r="N445" s="43" t="str">
        <f t="shared" si="139"/>
        <v>S - - - - -</v>
      </c>
      <c r="O445" s="43" t="str">
        <f t="shared" si="157"/>
        <v>U U -</v>
      </c>
      <c r="P445" s="43" t="str">
        <f t="shared" si="150"/>
        <v>U U U</v>
      </c>
      <c r="Q445" s="39" t="s">
        <v>878</v>
      </c>
      <c r="R445" s="39" t="s">
        <v>2080</v>
      </c>
      <c r="S445" s="39" t="s">
        <v>5</v>
      </c>
      <c r="T445" s="39" t="s">
        <v>5</v>
      </c>
      <c r="U445" s="39" t="s">
        <v>2</v>
      </c>
      <c r="V445" s="3" t="str">
        <f t="shared" si="140"/>
        <v>H1</v>
      </c>
      <c r="W445" s="39" t="s">
        <v>5</v>
      </c>
      <c r="X445" s="3" t="str">
        <f t="shared" si="141"/>
        <v>R</v>
      </c>
      <c r="Y445" s="39" t="s">
        <v>5</v>
      </c>
      <c r="Z445" s="3" t="str">
        <f t="shared" si="142"/>
        <v>E</v>
      </c>
      <c r="AA445" s="39" t="s">
        <v>86</v>
      </c>
      <c r="AB445" s="3" t="str">
        <f t="shared" si="143"/>
        <v>U</v>
      </c>
      <c r="AC445" s="39" t="s">
        <v>5</v>
      </c>
      <c r="AD445" s="3" t="str">
        <f t="shared" si="144"/>
        <v>S</v>
      </c>
      <c r="AE445" s="39" t="s">
        <v>2</v>
      </c>
      <c r="AF445" s="39" t="s">
        <v>2</v>
      </c>
      <c r="AG445" s="3" t="str">
        <f t="shared" si="145"/>
        <v>-</v>
      </c>
      <c r="AH445" s="39" t="s">
        <v>2</v>
      </c>
      <c r="AI445" s="3" t="str">
        <f t="shared" si="146"/>
        <v>-</v>
      </c>
      <c r="AJ445" s="39" t="s">
        <v>2</v>
      </c>
      <c r="AK445" s="3" t="str">
        <f t="shared" si="147"/>
        <v>-</v>
      </c>
      <c r="AL445" s="39" t="s">
        <v>2</v>
      </c>
      <c r="AM445" s="3" t="str">
        <f t="shared" si="148"/>
        <v>-</v>
      </c>
      <c r="AN445" s="39" t="s">
        <v>2</v>
      </c>
      <c r="AO445" s="3" t="str">
        <f t="shared" si="149"/>
        <v>-</v>
      </c>
      <c r="AP445" s="39"/>
      <c r="AQ445" s="39"/>
      <c r="AR445" s="39" t="s">
        <v>86</v>
      </c>
      <c r="AS445" s="39" t="s">
        <v>86</v>
      </c>
      <c r="AT445" s="3" t="str">
        <f t="shared" si="151"/>
        <v>U</v>
      </c>
      <c r="AU445" s="39" t="s">
        <v>86</v>
      </c>
      <c r="AV445" s="39" t="s">
        <v>86</v>
      </c>
      <c r="AW445" s="39" t="s">
        <v>86</v>
      </c>
      <c r="AX445" s="3" t="str">
        <f t="shared" si="152"/>
        <v>U</v>
      </c>
      <c r="AY445" s="39" t="s">
        <v>86</v>
      </c>
      <c r="AZ445" s="39" t="s">
        <v>86</v>
      </c>
      <c r="BA445" s="39" t="s">
        <v>86</v>
      </c>
      <c r="BB445" s="39" t="s">
        <v>1271</v>
      </c>
      <c r="BC445" s="39" t="s">
        <v>2</v>
      </c>
      <c r="BD445" s="3" t="str">
        <f t="shared" si="153"/>
        <v>-</v>
      </c>
      <c r="BE445" s="39" t="s">
        <v>86</v>
      </c>
      <c r="BF445" s="39" t="s">
        <v>86</v>
      </c>
      <c r="BG445" s="3" t="str">
        <f t="shared" si="154"/>
        <v>U</v>
      </c>
      <c r="BH445" s="39" t="s">
        <v>86</v>
      </c>
      <c r="BI445" s="39" t="s">
        <v>86</v>
      </c>
      <c r="BJ445" s="39" t="s">
        <v>86</v>
      </c>
      <c r="BK445" s="39" t="s">
        <v>86</v>
      </c>
      <c r="BL445" s="3" t="str">
        <f t="shared" si="155"/>
        <v>U</v>
      </c>
      <c r="BM445" s="39" t="s">
        <v>86</v>
      </c>
      <c r="BN445" s="39" t="s">
        <v>86</v>
      </c>
      <c r="BO445" s="3" t="str">
        <f t="shared" si="156"/>
        <v>U</v>
      </c>
      <c r="BP445" s="39"/>
      <c r="BQ445" s="39"/>
      <c r="BR445" s="39"/>
      <c r="BS445" s="39"/>
      <c r="BT445" s="39"/>
      <c r="BU445" s="39"/>
      <c r="BV445" s="39"/>
      <c r="BW445" s="39"/>
    </row>
    <row r="446" spans="1:75" x14ac:dyDescent="0.35">
      <c r="A446" s="3" t="s">
        <v>2506</v>
      </c>
      <c r="B446" s="3" t="s">
        <v>2511</v>
      </c>
      <c r="C446" s="106" t="s">
        <v>1376</v>
      </c>
      <c r="D446" s="3" t="s">
        <v>1391</v>
      </c>
      <c r="E446" s="3" t="s">
        <v>2511</v>
      </c>
      <c r="F446" s="3" t="s">
        <v>246</v>
      </c>
      <c r="G446" s="107" t="s">
        <v>698</v>
      </c>
      <c r="H446" s="107">
        <v>0</v>
      </c>
      <c r="J446" s="3" t="s">
        <v>2512</v>
      </c>
      <c r="K446" s="7"/>
      <c r="L446" s="9" t="s">
        <v>1799</v>
      </c>
      <c r="M446" s="43" t="str">
        <f t="shared" si="138"/>
        <v>U U U U</v>
      </c>
      <c r="N446" s="43" t="str">
        <f t="shared" si="139"/>
        <v>U U U U U U</v>
      </c>
      <c r="O446" s="43" t="str">
        <f t="shared" si="157"/>
        <v>- R Z</v>
      </c>
      <c r="P446" s="43" t="str">
        <f t="shared" si="150"/>
        <v>- U U</v>
      </c>
      <c r="R446" s="3" t="s">
        <v>2080</v>
      </c>
      <c r="S446" s="3" t="s">
        <v>86</v>
      </c>
      <c r="T446" s="3" t="s">
        <v>86</v>
      </c>
      <c r="U446" s="3" t="s">
        <v>86</v>
      </c>
      <c r="V446" s="3" t="str">
        <f t="shared" si="140"/>
        <v>U</v>
      </c>
      <c r="W446" s="3" t="s">
        <v>86</v>
      </c>
      <c r="X446" s="3" t="str">
        <f t="shared" si="141"/>
        <v>U</v>
      </c>
      <c r="Y446" s="3" t="s">
        <v>86</v>
      </c>
      <c r="Z446" s="3" t="str">
        <f t="shared" si="142"/>
        <v>U</v>
      </c>
      <c r="AA446" s="3" t="s">
        <v>86</v>
      </c>
      <c r="AB446" s="3" t="str">
        <f t="shared" si="143"/>
        <v>U</v>
      </c>
      <c r="AC446" s="3" t="s">
        <v>86</v>
      </c>
      <c r="AD446" s="3" t="str">
        <f t="shared" si="144"/>
        <v>U</v>
      </c>
      <c r="AE446" s="3" t="s">
        <v>86</v>
      </c>
      <c r="AF446" s="3" t="s">
        <v>86</v>
      </c>
      <c r="AG446" s="3" t="str">
        <f t="shared" si="145"/>
        <v>U</v>
      </c>
      <c r="AH446" s="3" t="s">
        <v>86</v>
      </c>
      <c r="AI446" s="3" t="str">
        <f t="shared" si="146"/>
        <v>U</v>
      </c>
      <c r="AJ446" s="3" t="s">
        <v>86</v>
      </c>
      <c r="AK446" s="3" t="str">
        <f t="shared" si="147"/>
        <v>U</v>
      </c>
      <c r="AL446" s="3" t="s">
        <v>86</v>
      </c>
      <c r="AM446" s="3" t="str">
        <f t="shared" si="148"/>
        <v>U</v>
      </c>
      <c r="AN446" s="3" t="s">
        <v>86</v>
      </c>
      <c r="AO446" s="3" t="str">
        <f t="shared" si="149"/>
        <v>U</v>
      </c>
      <c r="AQ446" s="3">
        <v>152488</v>
      </c>
      <c r="AR446" s="3" t="s">
        <v>1147</v>
      </c>
      <c r="AS446" s="3" t="s">
        <v>5</v>
      </c>
      <c r="AT446" s="3" t="str">
        <f t="shared" si="151"/>
        <v>R</v>
      </c>
      <c r="AU446" s="105" t="s">
        <v>1346</v>
      </c>
      <c r="AV446" s="105" t="s">
        <v>1346</v>
      </c>
      <c r="AW446" s="3" t="s">
        <v>2</v>
      </c>
      <c r="AX446" s="3" t="str">
        <f t="shared" si="152"/>
        <v>-</v>
      </c>
      <c r="AY446" s="3" t="s">
        <v>86</v>
      </c>
      <c r="AZ446" s="3" t="s">
        <v>86</v>
      </c>
      <c r="BA446" s="3" t="s">
        <v>86</v>
      </c>
      <c r="BB446" s="25" t="s">
        <v>1406</v>
      </c>
      <c r="BC446" s="25" t="s">
        <v>5</v>
      </c>
      <c r="BD446" s="3" t="str">
        <f t="shared" si="153"/>
        <v>Z</v>
      </c>
      <c r="BE446" s="105" t="s">
        <v>1271</v>
      </c>
      <c r="BF446" s="3" t="s">
        <v>2</v>
      </c>
      <c r="BG446" s="3" t="str">
        <f t="shared" si="154"/>
        <v>-</v>
      </c>
      <c r="BH446" s="105" t="s">
        <v>1205</v>
      </c>
      <c r="BI446" s="3" t="s">
        <v>86</v>
      </c>
      <c r="BJ446" s="3" t="s">
        <v>86</v>
      </c>
      <c r="BK446" s="3" t="s">
        <v>210</v>
      </c>
      <c r="BL446" s="3" t="str">
        <f t="shared" si="155"/>
        <v>U</v>
      </c>
      <c r="BM446" s="3" t="s">
        <v>86</v>
      </c>
      <c r="BN446" s="3" t="s">
        <v>86</v>
      </c>
      <c r="BO446" s="3" t="str">
        <f t="shared" si="156"/>
        <v>U</v>
      </c>
      <c r="BV446" s="39"/>
      <c r="BW446" s="39"/>
    </row>
    <row r="447" spans="1:75" x14ac:dyDescent="0.35">
      <c r="A447" s="3" t="s">
        <v>2506</v>
      </c>
      <c r="B447" s="3" t="s">
        <v>2511</v>
      </c>
      <c r="C447" s="106" t="s">
        <v>1377</v>
      </c>
      <c r="D447" s="3" t="s">
        <v>1391</v>
      </c>
      <c r="E447" s="3" t="s">
        <v>2511</v>
      </c>
      <c r="F447" s="3" t="s">
        <v>248</v>
      </c>
      <c r="G447" s="107" t="s">
        <v>785</v>
      </c>
      <c r="H447" s="107">
        <v>0</v>
      </c>
      <c r="J447" s="3" t="s">
        <v>2512</v>
      </c>
      <c r="K447" s="7"/>
      <c r="L447" s="9" t="s">
        <v>1800</v>
      </c>
      <c r="M447" s="43" t="str">
        <f t="shared" si="138"/>
        <v>U U U U</v>
      </c>
      <c r="N447" s="43" t="str">
        <f t="shared" si="139"/>
        <v>U U U U U U</v>
      </c>
      <c r="O447" s="43" t="str">
        <f t="shared" si="157"/>
        <v>Hh R Z</v>
      </c>
      <c r="P447" s="43" t="str">
        <f t="shared" si="150"/>
        <v>- - U</v>
      </c>
      <c r="R447" s="3" t="s">
        <v>2080</v>
      </c>
      <c r="S447" s="3" t="s">
        <v>86</v>
      </c>
      <c r="T447" s="3" t="s">
        <v>86</v>
      </c>
      <c r="U447" s="3" t="s">
        <v>86</v>
      </c>
      <c r="V447" s="3" t="str">
        <f t="shared" si="140"/>
        <v>U</v>
      </c>
      <c r="W447" s="3" t="s">
        <v>86</v>
      </c>
      <c r="X447" s="3" t="str">
        <f t="shared" si="141"/>
        <v>U</v>
      </c>
      <c r="Y447" s="3" t="s">
        <v>86</v>
      </c>
      <c r="Z447" s="3" t="str">
        <f t="shared" si="142"/>
        <v>U</v>
      </c>
      <c r="AA447" s="3" t="s">
        <v>86</v>
      </c>
      <c r="AB447" s="3" t="str">
        <f t="shared" si="143"/>
        <v>U</v>
      </c>
      <c r="AC447" s="3" t="s">
        <v>86</v>
      </c>
      <c r="AD447" s="3" t="str">
        <f t="shared" si="144"/>
        <v>U</v>
      </c>
      <c r="AE447" s="3" t="s">
        <v>86</v>
      </c>
      <c r="AF447" s="3" t="s">
        <v>86</v>
      </c>
      <c r="AG447" s="3" t="str">
        <f t="shared" si="145"/>
        <v>U</v>
      </c>
      <c r="AH447" s="3" t="s">
        <v>86</v>
      </c>
      <c r="AI447" s="3" t="str">
        <f t="shared" si="146"/>
        <v>U</v>
      </c>
      <c r="AJ447" s="3" t="s">
        <v>86</v>
      </c>
      <c r="AK447" s="3" t="str">
        <f t="shared" si="147"/>
        <v>U</v>
      </c>
      <c r="AL447" s="3" t="s">
        <v>86</v>
      </c>
      <c r="AM447" s="3" t="str">
        <f t="shared" si="148"/>
        <v>U</v>
      </c>
      <c r="AN447" s="3" t="s">
        <v>86</v>
      </c>
      <c r="AO447" s="3" t="str">
        <f t="shared" si="149"/>
        <v>U</v>
      </c>
      <c r="AQ447" s="3">
        <v>152489</v>
      </c>
      <c r="AR447" s="3" t="s">
        <v>1403</v>
      </c>
      <c r="AS447" s="3" t="s">
        <v>5</v>
      </c>
      <c r="AT447" s="3" t="str">
        <f t="shared" si="151"/>
        <v>R</v>
      </c>
      <c r="AU447" s="3" t="s">
        <v>1148</v>
      </c>
      <c r="AV447" s="3" t="s">
        <v>1346</v>
      </c>
      <c r="AW447" s="3" t="s">
        <v>1903</v>
      </c>
      <c r="AX447" s="3" t="str">
        <f t="shared" si="152"/>
        <v>Hh</v>
      </c>
      <c r="AY447" s="3" t="s">
        <v>86</v>
      </c>
      <c r="AZ447" s="3" t="s">
        <v>86</v>
      </c>
      <c r="BA447" s="3" t="s">
        <v>86</v>
      </c>
      <c r="BB447" s="25" t="s">
        <v>1407</v>
      </c>
      <c r="BC447" s="25" t="s">
        <v>5</v>
      </c>
      <c r="BD447" s="3" t="str">
        <f t="shared" si="153"/>
        <v>Z</v>
      </c>
      <c r="BE447" s="105" t="s">
        <v>1271</v>
      </c>
      <c r="BF447" s="3" t="s">
        <v>2</v>
      </c>
      <c r="BG447" s="3" t="str">
        <f t="shared" si="154"/>
        <v>-</v>
      </c>
      <c r="BH447" s="105" t="s">
        <v>1344</v>
      </c>
      <c r="BI447" s="3" t="s">
        <v>86</v>
      </c>
      <c r="BJ447" s="3" t="s">
        <v>86</v>
      </c>
      <c r="BK447" s="3" t="s">
        <v>2</v>
      </c>
      <c r="BL447" s="3" t="str">
        <f t="shared" si="155"/>
        <v>-</v>
      </c>
      <c r="BM447" s="3" t="s">
        <v>86</v>
      </c>
      <c r="BN447" s="3" t="s">
        <v>86</v>
      </c>
      <c r="BO447" s="3" t="str">
        <f t="shared" si="156"/>
        <v>U</v>
      </c>
      <c r="BV447" s="39"/>
      <c r="BW447" s="39"/>
    </row>
    <row r="448" spans="1:75" x14ac:dyDescent="0.35">
      <c r="A448" s="39" t="s">
        <v>2506</v>
      </c>
      <c r="B448" s="39" t="s">
        <v>2511</v>
      </c>
      <c r="C448" s="48" t="s">
        <v>349</v>
      </c>
      <c r="D448" s="48" t="s">
        <v>1146</v>
      </c>
      <c r="E448" s="48" t="s">
        <v>2509</v>
      </c>
      <c r="F448" s="48" t="s">
        <v>247</v>
      </c>
      <c r="G448" s="48" t="s">
        <v>786</v>
      </c>
      <c r="H448" s="15">
        <v>0</v>
      </c>
      <c r="I448" s="41"/>
      <c r="J448" s="39" t="s">
        <v>2512</v>
      </c>
      <c r="K448" s="49"/>
      <c r="L448" s="42" t="s">
        <v>506</v>
      </c>
      <c r="M448" s="43" t="str">
        <f t="shared" si="138"/>
        <v>H1 R E U</v>
      </c>
      <c r="N448" s="43" t="str">
        <f t="shared" si="139"/>
        <v>S - - - - -</v>
      </c>
      <c r="O448" s="43" t="str">
        <f t="shared" si="157"/>
        <v>U U Z</v>
      </c>
      <c r="P448" s="43" t="str">
        <f t="shared" si="150"/>
        <v>U U U</v>
      </c>
      <c r="Q448" s="39" t="s">
        <v>879</v>
      </c>
      <c r="R448" s="39" t="s">
        <v>2080</v>
      </c>
      <c r="S448" s="39" t="s">
        <v>5</v>
      </c>
      <c r="T448" s="39" t="s">
        <v>5</v>
      </c>
      <c r="U448" s="39" t="s">
        <v>2</v>
      </c>
      <c r="V448" s="3" t="str">
        <f t="shared" si="140"/>
        <v>H1</v>
      </c>
      <c r="W448" s="39" t="s">
        <v>5</v>
      </c>
      <c r="X448" s="3" t="str">
        <f t="shared" si="141"/>
        <v>R</v>
      </c>
      <c r="Y448" s="39" t="s">
        <v>5</v>
      </c>
      <c r="Z448" s="3" t="str">
        <f t="shared" si="142"/>
        <v>E</v>
      </c>
      <c r="AA448" s="39" t="s">
        <v>86</v>
      </c>
      <c r="AB448" s="3" t="str">
        <f t="shared" si="143"/>
        <v>U</v>
      </c>
      <c r="AC448" s="39" t="s">
        <v>5</v>
      </c>
      <c r="AD448" s="3" t="str">
        <f t="shared" si="144"/>
        <v>S</v>
      </c>
      <c r="AE448" s="39" t="s">
        <v>2</v>
      </c>
      <c r="AF448" s="39" t="s">
        <v>2</v>
      </c>
      <c r="AG448" s="3" t="str">
        <f t="shared" si="145"/>
        <v>-</v>
      </c>
      <c r="AH448" s="39" t="s">
        <v>2</v>
      </c>
      <c r="AI448" s="3" t="str">
        <f t="shared" si="146"/>
        <v>-</v>
      </c>
      <c r="AJ448" s="39" t="s">
        <v>2</v>
      </c>
      <c r="AK448" s="3" t="str">
        <f t="shared" si="147"/>
        <v>-</v>
      </c>
      <c r="AL448" s="39" t="s">
        <v>2</v>
      </c>
      <c r="AM448" s="3" t="str">
        <f t="shared" si="148"/>
        <v>-</v>
      </c>
      <c r="AN448" s="39" t="s">
        <v>2</v>
      </c>
      <c r="AO448" s="3" t="str">
        <f t="shared" si="149"/>
        <v>-</v>
      </c>
      <c r="AP448" s="39"/>
      <c r="AQ448" s="39"/>
      <c r="AR448" s="39" t="s">
        <v>86</v>
      </c>
      <c r="AS448" s="39" t="s">
        <v>86</v>
      </c>
      <c r="AT448" s="3" t="str">
        <f t="shared" si="151"/>
        <v>U</v>
      </c>
      <c r="AU448" s="39" t="s">
        <v>86</v>
      </c>
      <c r="AV448" s="39" t="s">
        <v>86</v>
      </c>
      <c r="AW448" s="39" t="s">
        <v>86</v>
      </c>
      <c r="AX448" s="3" t="str">
        <f t="shared" si="152"/>
        <v>U</v>
      </c>
      <c r="AY448" s="39" t="s">
        <v>86</v>
      </c>
      <c r="AZ448" s="39" t="s">
        <v>86</v>
      </c>
      <c r="BA448" s="39" t="s">
        <v>86</v>
      </c>
      <c r="BB448" s="39" t="s">
        <v>808</v>
      </c>
      <c r="BC448" s="39" t="s">
        <v>5</v>
      </c>
      <c r="BD448" s="3" t="str">
        <f t="shared" si="153"/>
        <v>Z</v>
      </c>
      <c r="BE448" s="39" t="s">
        <v>86</v>
      </c>
      <c r="BF448" s="39" t="s">
        <v>86</v>
      </c>
      <c r="BG448" s="3" t="str">
        <f t="shared" si="154"/>
        <v>U</v>
      </c>
      <c r="BH448" s="39" t="s">
        <v>86</v>
      </c>
      <c r="BI448" s="39" t="s">
        <v>86</v>
      </c>
      <c r="BJ448" s="39" t="s">
        <v>86</v>
      </c>
      <c r="BK448" s="39" t="s">
        <v>86</v>
      </c>
      <c r="BL448" s="3" t="str">
        <f t="shared" si="155"/>
        <v>U</v>
      </c>
      <c r="BM448" s="39" t="s">
        <v>86</v>
      </c>
      <c r="BN448" s="39" t="s">
        <v>86</v>
      </c>
      <c r="BO448" s="3" t="str">
        <f t="shared" si="156"/>
        <v>U</v>
      </c>
      <c r="BP448" s="39"/>
      <c r="BQ448" s="39"/>
      <c r="BR448" s="39"/>
      <c r="BS448" s="39"/>
      <c r="BT448" s="39"/>
      <c r="BU448" s="39"/>
      <c r="BV448" s="39"/>
      <c r="BW448" s="39"/>
    </row>
    <row r="449" spans="1:75" x14ac:dyDescent="0.35">
      <c r="A449" s="39" t="s">
        <v>2506</v>
      </c>
      <c r="B449" s="39" t="s">
        <v>2511</v>
      </c>
      <c r="C449" s="48" t="s">
        <v>345</v>
      </c>
      <c r="D449" s="48" t="s">
        <v>1146</v>
      </c>
      <c r="E449" s="48" t="s">
        <v>2509</v>
      </c>
      <c r="F449" s="48" t="s">
        <v>249</v>
      </c>
      <c r="G449" s="48" t="s">
        <v>715</v>
      </c>
      <c r="H449" s="15">
        <v>0</v>
      </c>
      <c r="I449" s="41"/>
      <c r="J449" s="39" t="s">
        <v>2512</v>
      </c>
      <c r="K449" s="49"/>
      <c r="L449" s="42" t="s">
        <v>812</v>
      </c>
      <c r="M449" s="43" t="str">
        <f t="shared" si="138"/>
        <v>U U U U</v>
      </c>
      <c r="N449" s="43" t="str">
        <f t="shared" si="139"/>
        <v>U U U U U U</v>
      </c>
      <c r="O449" s="43" t="str">
        <f t="shared" si="157"/>
        <v>U U U</v>
      </c>
      <c r="P449" s="43" t="str">
        <f t="shared" si="150"/>
        <v>U U U</v>
      </c>
      <c r="Q449" s="39"/>
      <c r="R449" s="25" t="s">
        <v>2393</v>
      </c>
      <c r="S449" s="39" t="s">
        <v>86</v>
      </c>
      <c r="T449" s="39" t="s">
        <v>86</v>
      </c>
      <c r="U449" s="39" t="s">
        <v>86</v>
      </c>
      <c r="V449" s="3" t="str">
        <f t="shared" si="140"/>
        <v>U</v>
      </c>
      <c r="W449" s="39" t="s">
        <v>86</v>
      </c>
      <c r="X449" s="3" t="str">
        <f t="shared" si="141"/>
        <v>U</v>
      </c>
      <c r="Y449" s="39" t="s">
        <v>86</v>
      </c>
      <c r="Z449" s="3" t="str">
        <f t="shared" si="142"/>
        <v>U</v>
      </c>
      <c r="AA449" s="39" t="s">
        <v>86</v>
      </c>
      <c r="AB449" s="3" t="str">
        <f t="shared" si="143"/>
        <v>U</v>
      </c>
      <c r="AC449" s="39" t="s">
        <v>86</v>
      </c>
      <c r="AD449" s="3" t="str">
        <f t="shared" si="144"/>
        <v>U</v>
      </c>
      <c r="AE449" s="39" t="s">
        <v>86</v>
      </c>
      <c r="AF449" s="39" t="s">
        <v>86</v>
      </c>
      <c r="AG449" s="3" t="str">
        <f t="shared" si="145"/>
        <v>U</v>
      </c>
      <c r="AH449" s="39" t="s">
        <v>86</v>
      </c>
      <c r="AI449" s="3" t="str">
        <f t="shared" si="146"/>
        <v>U</v>
      </c>
      <c r="AJ449" s="39" t="s">
        <v>86</v>
      </c>
      <c r="AK449" s="3" t="str">
        <f t="shared" si="147"/>
        <v>U</v>
      </c>
      <c r="AL449" s="39" t="s">
        <v>86</v>
      </c>
      <c r="AM449" s="3" t="str">
        <f t="shared" si="148"/>
        <v>U</v>
      </c>
      <c r="AN449" s="39" t="s">
        <v>86</v>
      </c>
      <c r="AO449" s="3" t="str">
        <f t="shared" si="149"/>
        <v>U</v>
      </c>
      <c r="AP449" s="39"/>
      <c r="AQ449" s="39"/>
      <c r="AR449" s="39" t="s">
        <v>1318</v>
      </c>
      <c r="AS449" s="39" t="s">
        <v>1360</v>
      </c>
      <c r="AT449" s="3" t="str">
        <f t="shared" si="151"/>
        <v>U</v>
      </c>
      <c r="AU449" s="39" t="s">
        <v>1318</v>
      </c>
      <c r="AV449" s="39" t="s">
        <v>1318</v>
      </c>
      <c r="AW449" s="39" t="s">
        <v>1360</v>
      </c>
      <c r="AX449" s="3" t="str">
        <f t="shared" si="152"/>
        <v>U</v>
      </c>
      <c r="AY449" s="39" t="s">
        <v>86</v>
      </c>
      <c r="AZ449" s="39" t="s">
        <v>86</v>
      </c>
      <c r="BA449" s="39" t="s">
        <v>86</v>
      </c>
      <c r="BB449" s="39" t="s">
        <v>1318</v>
      </c>
      <c r="BC449" s="39" t="s">
        <v>656</v>
      </c>
      <c r="BD449" s="3" t="str">
        <f t="shared" si="153"/>
        <v>U</v>
      </c>
      <c r="BE449" s="39" t="s">
        <v>1318</v>
      </c>
      <c r="BF449" s="39" t="s">
        <v>1360</v>
      </c>
      <c r="BG449" s="3" t="str">
        <f t="shared" si="154"/>
        <v>U</v>
      </c>
      <c r="BH449" s="39" t="s">
        <v>1318</v>
      </c>
      <c r="BI449" s="39" t="s">
        <v>86</v>
      </c>
      <c r="BJ449" s="39" t="s">
        <v>86</v>
      </c>
      <c r="BK449" s="39" t="s">
        <v>1360</v>
      </c>
      <c r="BL449" s="3" t="str">
        <f t="shared" si="155"/>
        <v>U</v>
      </c>
      <c r="BM449" s="39" t="s">
        <v>86</v>
      </c>
      <c r="BN449" s="39" t="s">
        <v>86</v>
      </c>
      <c r="BO449" s="3" t="str">
        <f t="shared" si="156"/>
        <v>U</v>
      </c>
      <c r="BP449" s="39"/>
      <c r="BQ449" s="39"/>
      <c r="BR449" s="39"/>
      <c r="BS449" s="39"/>
      <c r="BT449" s="39"/>
      <c r="BU449" s="39"/>
      <c r="BV449" s="39"/>
      <c r="BW449" s="39"/>
    </row>
    <row r="450" spans="1:75" x14ac:dyDescent="0.35">
      <c r="A450" s="39" t="s">
        <v>2506</v>
      </c>
      <c r="B450" s="39" t="s">
        <v>2511</v>
      </c>
      <c r="C450" s="48" t="s">
        <v>350</v>
      </c>
      <c r="D450" s="48" t="s">
        <v>1146</v>
      </c>
      <c r="E450" s="48" t="s">
        <v>2509</v>
      </c>
      <c r="F450" s="48" t="s">
        <v>331</v>
      </c>
      <c r="G450" s="48" t="s">
        <v>852</v>
      </c>
      <c r="H450" s="15">
        <v>0</v>
      </c>
      <c r="I450" s="41"/>
      <c r="J450" s="39" t="s">
        <v>2512</v>
      </c>
      <c r="K450" s="49"/>
      <c r="L450" s="42" t="s">
        <v>507</v>
      </c>
      <c r="M450" s="43" t="str">
        <f t="shared" ref="M450:M513" si="158">CONCATENATE(V450," ",X450," ",Z450," ",AB450)</f>
        <v>H1 R E U</v>
      </c>
      <c r="N450" s="43" t="str">
        <f t="shared" ref="N450:N513" si="159">CONCATENATE(AD450," ",AG450," ",AI450," ",AK450," ",AM450," ",AO450)</f>
        <v>- - - - - -</v>
      </c>
      <c r="O450" s="43" t="str">
        <f t="shared" si="157"/>
        <v>U U -</v>
      </c>
      <c r="P450" s="43" t="str">
        <f t="shared" si="150"/>
        <v>U U U</v>
      </c>
      <c r="Q450" s="39" t="s">
        <v>880</v>
      </c>
      <c r="R450" s="39" t="s">
        <v>2080</v>
      </c>
      <c r="S450" s="39" t="s">
        <v>5</v>
      </c>
      <c r="T450" s="39" t="s">
        <v>5</v>
      </c>
      <c r="U450" s="39" t="s">
        <v>2</v>
      </c>
      <c r="V450" s="3" t="str">
        <f t="shared" ref="V450:V513" si="160">IF(U450="R","H5",(IF(T450="R","H1",(IF(S450="R","H0,2",(IF(S450&lt;&gt;"S","U","-")))))))</f>
        <v>H1</v>
      </c>
      <c r="W450" s="39" t="s">
        <v>5</v>
      </c>
      <c r="X450" s="3" t="str">
        <f t="shared" ref="X450:X513" si="161">IF(W450="R","R",(IF(W450&lt;&gt;"S","U","-")))</f>
        <v>R</v>
      </c>
      <c r="Y450" s="39" t="s">
        <v>5</v>
      </c>
      <c r="Z450" s="3" t="str">
        <f t="shared" ref="Z450:Z513" si="162">IF(Y450="R","E",(IF(Y450&lt;&gt;"S","U","-")))</f>
        <v>E</v>
      </c>
      <c r="AA450" s="39" t="s">
        <v>86</v>
      </c>
      <c r="AB450" s="3" t="str">
        <f t="shared" ref="AB450:AB513" si="163">IF(AA450="R","Z",(IF(AA450&lt;&gt;"S","U","-")))</f>
        <v>U</v>
      </c>
      <c r="AC450" s="39" t="s">
        <v>2</v>
      </c>
      <c r="AD450" s="3" t="str">
        <f t="shared" ref="AD450:AD513" si="164">IF(AC450="R","S",(IF(AC450&lt;&gt;"S","U","-")))</f>
        <v>-</v>
      </c>
      <c r="AE450" s="39" t="s">
        <v>2</v>
      </c>
      <c r="AF450" s="39" t="s">
        <v>2</v>
      </c>
      <c r="AG450" s="3" t="str">
        <f t="shared" ref="AG450:AG513" si="165">IF(AF450="R","O8",(IF(AE450="R","O2",(IF(AE450&lt;&gt;"S","U","-")))))</f>
        <v>-</v>
      </c>
      <c r="AH450" s="39" t="s">
        <v>2</v>
      </c>
      <c r="AI450" s="3" t="str">
        <f t="shared" ref="AI450:AI513" si="166">IF(AH450="R","K",(IF(AH450&lt;&gt;"S","U","-")))</f>
        <v>-</v>
      </c>
      <c r="AJ450" s="39" t="s">
        <v>2</v>
      </c>
      <c r="AK450" s="3" t="str">
        <f t="shared" ref="AK450:AK513" si="167">IF(AJ450="R","C",(IF(AJ450&lt;&gt;"S","U","-")))</f>
        <v>-</v>
      </c>
      <c r="AL450" s="39" t="s">
        <v>2</v>
      </c>
      <c r="AM450" s="3" t="str">
        <f t="shared" ref="AM450:AM513" si="168">IF(AL450="R","Eth",(IF(AL450&lt;&gt;"S","U","-")))</f>
        <v>-</v>
      </c>
      <c r="AN450" s="39" t="s">
        <v>2</v>
      </c>
      <c r="AO450" s="3" t="str">
        <f t="shared" ref="AO450:AO513" si="169">IF(AN450="R","P",(IF(AN450&lt;&gt;"S","U","-")))</f>
        <v>-</v>
      </c>
      <c r="AP450" s="39"/>
      <c r="AQ450" s="39"/>
      <c r="AR450" s="39" t="s">
        <v>86</v>
      </c>
      <c r="AS450" s="39" t="s">
        <v>86</v>
      </c>
      <c r="AT450" s="3" t="str">
        <f t="shared" si="151"/>
        <v>U</v>
      </c>
      <c r="AU450" s="39" t="s">
        <v>86</v>
      </c>
      <c r="AV450" s="39" t="s">
        <v>86</v>
      </c>
      <c r="AW450" s="39" t="s">
        <v>86</v>
      </c>
      <c r="AX450" s="3" t="str">
        <f t="shared" si="152"/>
        <v>U</v>
      </c>
      <c r="AY450" s="39" t="s">
        <v>86</v>
      </c>
      <c r="AZ450" s="39" t="s">
        <v>86</v>
      </c>
      <c r="BA450" s="39" t="s">
        <v>86</v>
      </c>
      <c r="BB450" s="39" t="s">
        <v>1271</v>
      </c>
      <c r="BC450" s="39" t="s">
        <v>2</v>
      </c>
      <c r="BD450" s="3" t="str">
        <f t="shared" si="153"/>
        <v>-</v>
      </c>
      <c r="BE450" s="39" t="s">
        <v>86</v>
      </c>
      <c r="BF450" s="39" t="s">
        <v>86</v>
      </c>
      <c r="BG450" s="3" t="str">
        <f t="shared" si="154"/>
        <v>U</v>
      </c>
      <c r="BH450" s="39" t="s">
        <v>86</v>
      </c>
      <c r="BI450" s="39" t="s">
        <v>86</v>
      </c>
      <c r="BJ450" s="39" t="s">
        <v>86</v>
      </c>
      <c r="BK450" s="39" t="s">
        <v>86</v>
      </c>
      <c r="BL450" s="3" t="str">
        <f t="shared" si="155"/>
        <v>U</v>
      </c>
      <c r="BM450" s="39" t="s">
        <v>86</v>
      </c>
      <c r="BN450" s="39" t="s">
        <v>86</v>
      </c>
      <c r="BO450" s="3" t="str">
        <f t="shared" si="156"/>
        <v>U</v>
      </c>
      <c r="BP450" s="39"/>
      <c r="BQ450" s="39"/>
      <c r="BR450" s="39"/>
      <c r="BS450" s="39"/>
      <c r="BT450" s="39"/>
      <c r="BU450" s="39"/>
      <c r="BV450" s="39"/>
      <c r="BW450" s="39"/>
    </row>
    <row r="451" spans="1:75" x14ac:dyDescent="0.35">
      <c r="A451" s="3" t="s">
        <v>2506</v>
      </c>
      <c r="B451" s="3" t="s">
        <v>2511</v>
      </c>
      <c r="C451" s="106" t="s">
        <v>1378</v>
      </c>
      <c r="D451" s="3" t="s">
        <v>1391</v>
      </c>
      <c r="E451" s="3" t="s">
        <v>2511</v>
      </c>
      <c r="F451" s="3" t="s">
        <v>1209</v>
      </c>
      <c r="G451" s="107" t="s">
        <v>853</v>
      </c>
      <c r="H451" s="107">
        <v>0</v>
      </c>
      <c r="J451" s="3" t="s">
        <v>2512</v>
      </c>
      <c r="K451" s="7"/>
      <c r="L451" s="9" t="s">
        <v>1801</v>
      </c>
      <c r="M451" s="43" t="str">
        <f t="shared" si="158"/>
        <v>U U U U</v>
      </c>
      <c r="N451" s="43" t="str">
        <f t="shared" si="159"/>
        <v>U U U U U U</v>
      </c>
      <c r="O451" s="43" t="str">
        <f t="shared" si="157"/>
        <v>Hh R -</v>
      </c>
      <c r="P451" s="43" t="str">
        <f t="shared" si="150"/>
        <v>- - U</v>
      </c>
      <c r="R451" s="3" t="s">
        <v>2080</v>
      </c>
      <c r="S451" s="3" t="s">
        <v>86</v>
      </c>
      <c r="T451" s="3" t="s">
        <v>86</v>
      </c>
      <c r="U451" s="3" t="s">
        <v>86</v>
      </c>
      <c r="V451" s="3" t="str">
        <f t="shared" si="160"/>
        <v>U</v>
      </c>
      <c r="W451" s="3" t="s">
        <v>86</v>
      </c>
      <c r="X451" s="3" t="str">
        <f t="shared" si="161"/>
        <v>U</v>
      </c>
      <c r="Y451" s="3" t="s">
        <v>86</v>
      </c>
      <c r="Z451" s="3" t="str">
        <f t="shared" si="162"/>
        <v>U</v>
      </c>
      <c r="AA451" s="3" t="s">
        <v>86</v>
      </c>
      <c r="AB451" s="3" t="str">
        <f t="shared" si="163"/>
        <v>U</v>
      </c>
      <c r="AC451" s="3" t="s">
        <v>86</v>
      </c>
      <c r="AD451" s="3" t="str">
        <f t="shared" si="164"/>
        <v>U</v>
      </c>
      <c r="AE451" s="3" t="s">
        <v>86</v>
      </c>
      <c r="AF451" s="3" t="s">
        <v>86</v>
      </c>
      <c r="AG451" s="3" t="str">
        <f t="shared" si="165"/>
        <v>U</v>
      </c>
      <c r="AH451" s="3" t="s">
        <v>86</v>
      </c>
      <c r="AI451" s="3" t="str">
        <f t="shared" si="166"/>
        <v>U</v>
      </c>
      <c r="AJ451" s="3" t="s">
        <v>86</v>
      </c>
      <c r="AK451" s="3" t="str">
        <f t="shared" si="167"/>
        <v>U</v>
      </c>
      <c r="AL451" s="3" t="s">
        <v>86</v>
      </c>
      <c r="AM451" s="3" t="str">
        <f t="shared" si="168"/>
        <v>U</v>
      </c>
      <c r="AN451" s="3" t="s">
        <v>86</v>
      </c>
      <c r="AO451" s="3" t="str">
        <f t="shared" si="169"/>
        <v>U</v>
      </c>
      <c r="AQ451" s="3">
        <v>152490</v>
      </c>
      <c r="AR451" s="3" t="s">
        <v>1150</v>
      </c>
      <c r="AS451" s="3" t="s">
        <v>5</v>
      </c>
      <c r="AT451" s="3" t="str">
        <f t="shared" si="151"/>
        <v>R</v>
      </c>
      <c r="AU451" s="3" t="s">
        <v>1148</v>
      </c>
      <c r="AV451" s="3" t="s">
        <v>1346</v>
      </c>
      <c r="AW451" s="3" t="s">
        <v>1903</v>
      </c>
      <c r="AX451" s="3" t="str">
        <f t="shared" si="152"/>
        <v>Hh</v>
      </c>
      <c r="AY451" s="3" t="s">
        <v>86</v>
      </c>
      <c r="AZ451" s="3" t="s">
        <v>86</v>
      </c>
      <c r="BA451" s="3" t="s">
        <v>86</v>
      </c>
      <c r="BB451" s="39" t="s">
        <v>1271</v>
      </c>
      <c r="BC451" s="25" t="s">
        <v>2</v>
      </c>
      <c r="BD451" s="3" t="str">
        <f t="shared" si="153"/>
        <v>-</v>
      </c>
      <c r="BE451" s="105" t="s">
        <v>1271</v>
      </c>
      <c r="BF451" s="3" t="s">
        <v>2</v>
      </c>
      <c r="BG451" s="3" t="str">
        <f t="shared" si="154"/>
        <v>-</v>
      </c>
      <c r="BH451" s="105" t="s">
        <v>1344</v>
      </c>
      <c r="BI451" s="3" t="s">
        <v>86</v>
      </c>
      <c r="BJ451" s="3" t="s">
        <v>86</v>
      </c>
      <c r="BK451" s="3" t="s">
        <v>2</v>
      </c>
      <c r="BL451" s="3" t="str">
        <f t="shared" si="155"/>
        <v>-</v>
      </c>
      <c r="BM451" s="3" t="s">
        <v>86</v>
      </c>
      <c r="BN451" s="3" t="s">
        <v>86</v>
      </c>
      <c r="BO451" s="3" t="str">
        <f t="shared" si="156"/>
        <v>U</v>
      </c>
      <c r="BV451" s="39"/>
      <c r="BW451" s="39"/>
    </row>
    <row r="452" spans="1:75" s="39" customFormat="1" x14ac:dyDescent="0.35">
      <c r="A452" s="39" t="s">
        <v>2506</v>
      </c>
      <c r="B452" s="39" t="s">
        <v>2511</v>
      </c>
      <c r="C452" s="48" t="s">
        <v>351</v>
      </c>
      <c r="D452" s="48" t="s">
        <v>1146</v>
      </c>
      <c r="E452" s="48" t="s">
        <v>2509</v>
      </c>
      <c r="F452" s="48" t="s">
        <v>250</v>
      </c>
      <c r="G452" s="48" t="s">
        <v>706</v>
      </c>
      <c r="H452" s="15">
        <v>0</v>
      </c>
      <c r="I452" s="41"/>
      <c r="J452" s="39" t="s">
        <v>2512</v>
      </c>
      <c r="K452" s="49"/>
      <c r="L452" s="42" t="s">
        <v>508</v>
      </c>
      <c r="M452" s="43" t="str">
        <f t="shared" si="158"/>
        <v>H1 R E U</v>
      </c>
      <c r="N452" s="43" t="str">
        <f t="shared" si="159"/>
        <v>S - - - - -</v>
      </c>
      <c r="O452" s="43" t="str">
        <f t="shared" si="157"/>
        <v>U U -</v>
      </c>
      <c r="P452" s="43" t="str">
        <f t="shared" si="150"/>
        <v>U U U</v>
      </c>
      <c r="Q452" s="39" t="s">
        <v>881</v>
      </c>
      <c r="R452" s="39" t="s">
        <v>2080</v>
      </c>
      <c r="S452" s="39" t="s">
        <v>5</v>
      </c>
      <c r="T452" s="39" t="s">
        <v>5</v>
      </c>
      <c r="U452" s="39" t="s">
        <v>2</v>
      </c>
      <c r="V452" s="3" t="str">
        <f t="shared" si="160"/>
        <v>H1</v>
      </c>
      <c r="W452" s="39" t="s">
        <v>5</v>
      </c>
      <c r="X452" s="3" t="str">
        <f t="shared" si="161"/>
        <v>R</v>
      </c>
      <c r="Y452" s="39" t="s">
        <v>5</v>
      </c>
      <c r="Z452" s="3" t="str">
        <f t="shared" si="162"/>
        <v>E</v>
      </c>
      <c r="AA452" s="39" t="s">
        <v>86</v>
      </c>
      <c r="AB452" s="3" t="str">
        <f t="shared" si="163"/>
        <v>U</v>
      </c>
      <c r="AC452" s="39" t="s">
        <v>5</v>
      </c>
      <c r="AD452" s="3" t="str">
        <f t="shared" si="164"/>
        <v>S</v>
      </c>
      <c r="AE452" s="39" t="s">
        <v>2</v>
      </c>
      <c r="AF452" s="39" t="s">
        <v>2</v>
      </c>
      <c r="AG452" s="3" t="str">
        <f t="shared" si="165"/>
        <v>-</v>
      </c>
      <c r="AH452" s="39" t="s">
        <v>2</v>
      </c>
      <c r="AI452" s="3" t="str">
        <f t="shared" si="166"/>
        <v>-</v>
      </c>
      <c r="AJ452" s="39" t="s">
        <v>2</v>
      </c>
      <c r="AK452" s="3" t="str">
        <f t="shared" si="167"/>
        <v>-</v>
      </c>
      <c r="AL452" s="39" t="s">
        <v>2</v>
      </c>
      <c r="AM452" s="3" t="str">
        <f t="shared" si="168"/>
        <v>-</v>
      </c>
      <c r="AN452" s="39" t="s">
        <v>2</v>
      </c>
      <c r="AO452" s="3" t="str">
        <f t="shared" si="169"/>
        <v>-</v>
      </c>
      <c r="AR452" s="39" t="s">
        <v>86</v>
      </c>
      <c r="AS452" s="39" t="s">
        <v>86</v>
      </c>
      <c r="AT452" s="3" t="str">
        <f t="shared" si="151"/>
        <v>U</v>
      </c>
      <c r="AU452" s="39" t="s">
        <v>86</v>
      </c>
      <c r="AV452" s="39" t="s">
        <v>86</v>
      </c>
      <c r="AW452" s="39" t="s">
        <v>86</v>
      </c>
      <c r="AX452" s="3" t="str">
        <f t="shared" si="152"/>
        <v>U</v>
      </c>
      <c r="AY452" s="39" t="s">
        <v>86</v>
      </c>
      <c r="AZ452" s="39" t="s">
        <v>86</v>
      </c>
      <c r="BA452" s="39" t="s">
        <v>86</v>
      </c>
      <c r="BB452" s="39" t="s">
        <v>809</v>
      </c>
      <c r="BC452" s="39" t="s">
        <v>2</v>
      </c>
      <c r="BD452" s="3" t="str">
        <f t="shared" si="153"/>
        <v>-</v>
      </c>
      <c r="BE452" s="39" t="s">
        <v>86</v>
      </c>
      <c r="BF452" s="39" t="s">
        <v>86</v>
      </c>
      <c r="BG452" s="3" t="str">
        <f t="shared" si="154"/>
        <v>U</v>
      </c>
      <c r="BH452" s="39" t="s">
        <v>86</v>
      </c>
      <c r="BI452" s="39" t="s">
        <v>86</v>
      </c>
      <c r="BJ452" s="39" t="s">
        <v>86</v>
      </c>
      <c r="BK452" s="39" t="s">
        <v>86</v>
      </c>
      <c r="BL452" s="3" t="str">
        <f t="shared" si="155"/>
        <v>U</v>
      </c>
      <c r="BM452" s="39" t="s">
        <v>86</v>
      </c>
      <c r="BN452" s="39" t="s">
        <v>86</v>
      </c>
      <c r="BO452" s="3" t="str">
        <f t="shared" si="156"/>
        <v>U</v>
      </c>
      <c r="BV452" s="3"/>
      <c r="BW452" s="3"/>
    </row>
    <row r="453" spans="1:75" s="39" customFormat="1" x14ac:dyDescent="0.35">
      <c r="A453" s="39" t="s">
        <v>2506</v>
      </c>
      <c r="B453" s="39" t="s">
        <v>2511</v>
      </c>
      <c r="C453" s="48" t="s">
        <v>352</v>
      </c>
      <c r="D453" s="48" t="s">
        <v>1146</v>
      </c>
      <c r="E453" s="48" t="s">
        <v>2509</v>
      </c>
      <c r="F453" s="48" t="s">
        <v>355</v>
      </c>
      <c r="G453" s="48" t="s">
        <v>854</v>
      </c>
      <c r="H453" s="15">
        <v>0</v>
      </c>
      <c r="I453" s="41"/>
      <c r="J453" s="39" t="s">
        <v>2512</v>
      </c>
      <c r="K453" s="49"/>
      <c r="L453" s="42" t="s">
        <v>509</v>
      </c>
      <c r="M453" s="43" t="str">
        <f t="shared" si="158"/>
        <v>H1 R E U</v>
      </c>
      <c r="N453" s="43" t="str">
        <f t="shared" si="159"/>
        <v>S - - - - -</v>
      </c>
      <c r="O453" s="43" t="str">
        <f t="shared" si="157"/>
        <v>U U -</v>
      </c>
      <c r="P453" s="43" t="str">
        <f t="shared" si="150"/>
        <v>U U U</v>
      </c>
      <c r="Q453" s="39" t="s">
        <v>882</v>
      </c>
      <c r="R453" s="39" t="s">
        <v>2080</v>
      </c>
      <c r="S453" s="39" t="s">
        <v>5</v>
      </c>
      <c r="T453" s="39" t="s">
        <v>5</v>
      </c>
      <c r="U453" s="39" t="s">
        <v>2</v>
      </c>
      <c r="V453" s="3" t="str">
        <f t="shared" si="160"/>
        <v>H1</v>
      </c>
      <c r="W453" s="39" t="s">
        <v>5</v>
      </c>
      <c r="X453" s="3" t="str">
        <f t="shared" si="161"/>
        <v>R</v>
      </c>
      <c r="Y453" s="39" t="s">
        <v>5</v>
      </c>
      <c r="Z453" s="3" t="str">
        <f t="shared" si="162"/>
        <v>E</v>
      </c>
      <c r="AA453" s="39" t="s">
        <v>86</v>
      </c>
      <c r="AB453" s="3" t="str">
        <f t="shared" si="163"/>
        <v>U</v>
      </c>
      <c r="AC453" s="39" t="s">
        <v>5</v>
      </c>
      <c r="AD453" s="3" t="str">
        <f t="shared" si="164"/>
        <v>S</v>
      </c>
      <c r="AE453" s="39" t="s">
        <v>2</v>
      </c>
      <c r="AF453" s="39" t="s">
        <v>2</v>
      </c>
      <c r="AG453" s="3" t="str">
        <f t="shared" si="165"/>
        <v>-</v>
      </c>
      <c r="AH453" s="39" t="s">
        <v>2</v>
      </c>
      <c r="AI453" s="3" t="str">
        <f t="shared" si="166"/>
        <v>-</v>
      </c>
      <c r="AJ453" s="39" t="s">
        <v>2</v>
      </c>
      <c r="AK453" s="3" t="str">
        <f t="shared" si="167"/>
        <v>-</v>
      </c>
      <c r="AL453" s="39" t="s">
        <v>2</v>
      </c>
      <c r="AM453" s="3" t="str">
        <f t="shared" si="168"/>
        <v>-</v>
      </c>
      <c r="AN453" s="39" t="s">
        <v>2</v>
      </c>
      <c r="AO453" s="3" t="str">
        <f t="shared" si="169"/>
        <v>-</v>
      </c>
      <c r="AR453" s="39" t="s">
        <v>86</v>
      </c>
      <c r="AS453" s="39" t="s">
        <v>86</v>
      </c>
      <c r="AT453" s="3" t="str">
        <f t="shared" si="151"/>
        <v>U</v>
      </c>
      <c r="AU453" s="39" t="s">
        <v>86</v>
      </c>
      <c r="AV453" s="39" t="s">
        <v>86</v>
      </c>
      <c r="AW453" s="39" t="s">
        <v>86</v>
      </c>
      <c r="AX453" s="3" t="str">
        <f t="shared" si="152"/>
        <v>U</v>
      </c>
      <c r="AY453" s="39" t="s">
        <v>86</v>
      </c>
      <c r="AZ453" s="39" t="s">
        <v>86</v>
      </c>
      <c r="BA453" s="39" t="s">
        <v>86</v>
      </c>
      <c r="BB453" s="39" t="s">
        <v>1271</v>
      </c>
      <c r="BC453" s="39" t="s">
        <v>2</v>
      </c>
      <c r="BD453" s="3" t="str">
        <f t="shared" si="153"/>
        <v>-</v>
      </c>
      <c r="BE453" s="39" t="s">
        <v>86</v>
      </c>
      <c r="BF453" s="39" t="s">
        <v>86</v>
      </c>
      <c r="BG453" s="3" t="str">
        <f t="shared" si="154"/>
        <v>U</v>
      </c>
      <c r="BH453" s="39" t="s">
        <v>86</v>
      </c>
      <c r="BI453" s="39" t="s">
        <v>86</v>
      </c>
      <c r="BJ453" s="39" t="s">
        <v>86</v>
      </c>
      <c r="BK453" s="39" t="s">
        <v>86</v>
      </c>
      <c r="BL453" s="3" t="str">
        <f t="shared" si="155"/>
        <v>U</v>
      </c>
      <c r="BM453" s="39" t="s">
        <v>86</v>
      </c>
      <c r="BN453" s="39" t="s">
        <v>86</v>
      </c>
      <c r="BO453" s="3" t="str">
        <f t="shared" si="156"/>
        <v>U</v>
      </c>
      <c r="BV453" s="3"/>
      <c r="BW453" s="3"/>
    </row>
    <row r="454" spans="1:75" s="39" customFormat="1" x14ac:dyDescent="0.35">
      <c r="A454" s="39" t="s">
        <v>2506</v>
      </c>
      <c r="B454" s="39" t="s">
        <v>2511</v>
      </c>
      <c r="C454" s="48" t="s">
        <v>353</v>
      </c>
      <c r="D454" s="48" t="s">
        <v>1146</v>
      </c>
      <c r="E454" s="48" t="s">
        <v>2509</v>
      </c>
      <c r="F454" s="48" t="s">
        <v>264</v>
      </c>
      <c r="G454" s="48" t="s">
        <v>703</v>
      </c>
      <c r="H454" s="15">
        <v>0</v>
      </c>
      <c r="I454" s="41"/>
      <c r="J454" s="39" t="s">
        <v>2512</v>
      </c>
      <c r="K454" s="49"/>
      <c r="L454" s="42" t="s">
        <v>510</v>
      </c>
      <c r="M454" s="43" t="str">
        <f t="shared" si="158"/>
        <v>- R E U</v>
      </c>
      <c r="N454" s="43" t="str">
        <f t="shared" si="159"/>
        <v>S - - - - -</v>
      </c>
      <c r="O454" s="43" t="str">
        <f t="shared" si="157"/>
        <v>U U -</v>
      </c>
      <c r="P454" s="43" t="str">
        <f t="shared" si="150"/>
        <v>U U U</v>
      </c>
      <c r="Q454" s="39" t="s">
        <v>883</v>
      </c>
      <c r="R454" s="39" t="s">
        <v>2080</v>
      </c>
      <c r="S454" s="39" t="s">
        <v>2</v>
      </c>
      <c r="T454" s="39" t="s">
        <v>2</v>
      </c>
      <c r="U454" s="39" t="s">
        <v>2</v>
      </c>
      <c r="V454" s="3" t="str">
        <f t="shared" si="160"/>
        <v>-</v>
      </c>
      <c r="W454" s="39" t="s">
        <v>5</v>
      </c>
      <c r="X454" s="3" t="str">
        <f t="shared" si="161"/>
        <v>R</v>
      </c>
      <c r="Y454" s="39" t="s">
        <v>5</v>
      </c>
      <c r="Z454" s="3" t="str">
        <f t="shared" si="162"/>
        <v>E</v>
      </c>
      <c r="AA454" s="39" t="s">
        <v>86</v>
      </c>
      <c r="AB454" s="3" t="str">
        <f t="shared" si="163"/>
        <v>U</v>
      </c>
      <c r="AC454" s="39" t="s">
        <v>5</v>
      </c>
      <c r="AD454" s="3" t="str">
        <f t="shared" si="164"/>
        <v>S</v>
      </c>
      <c r="AE454" s="39" t="s">
        <v>2</v>
      </c>
      <c r="AF454" s="39" t="s">
        <v>2</v>
      </c>
      <c r="AG454" s="3" t="str">
        <f t="shared" si="165"/>
        <v>-</v>
      </c>
      <c r="AH454" s="39" t="s">
        <v>2</v>
      </c>
      <c r="AI454" s="3" t="str">
        <f t="shared" si="166"/>
        <v>-</v>
      </c>
      <c r="AJ454" s="39" t="s">
        <v>2</v>
      </c>
      <c r="AK454" s="3" t="str">
        <f t="shared" si="167"/>
        <v>-</v>
      </c>
      <c r="AL454" s="39" t="s">
        <v>2</v>
      </c>
      <c r="AM454" s="3" t="str">
        <f t="shared" si="168"/>
        <v>-</v>
      </c>
      <c r="AN454" s="39" t="s">
        <v>2</v>
      </c>
      <c r="AO454" s="3" t="str">
        <f t="shared" si="169"/>
        <v>-</v>
      </c>
      <c r="AR454" s="39" t="s">
        <v>86</v>
      </c>
      <c r="AS454" s="39" t="s">
        <v>86</v>
      </c>
      <c r="AT454" s="3" t="str">
        <f t="shared" si="151"/>
        <v>U</v>
      </c>
      <c r="AU454" s="39" t="s">
        <v>86</v>
      </c>
      <c r="AV454" s="39" t="s">
        <v>86</v>
      </c>
      <c r="AW454" s="39" t="s">
        <v>86</v>
      </c>
      <c r="AX454" s="3" t="str">
        <f t="shared" si="152"/>
        <v>U</v>
      </c>
      <c r="AY454" s="39" t="s">
        <v>86</v>
      </c>
      <c r="AZ454" s="39" t="s">
        <v>86</v>
      </c>
      <c r="BA454" s="39" t="s">
        <v>86</v>
      </c>
      <c r="BB454" s="39" t="s">
        <v>1271</v>
      </c>
      <c r="BC454" s="39" t="s">
        <v>2</v>
      </c>
      <c r="BD454" s="3" t="str">
        <f t="shared" si="153"/>
        <v>-</v>
      </c>
      <c r="BE454" s="39" t="s">
        <v>86</v>
      </c>
      <c r="BF454" s="39" t="s">
        <v>86</v>
      </c>
      <c r="BG454" s="3" t="str">
        <f t="shared" si="154"/>
        <v>U</v>
      </c>
      <c r="BH454" s="39" t="s">
        <v>86</v>
      </c>
      <c r="BI454" s="39" t="s">
        <v>86</v>
      </c>
      <c r="BJ454" s="39" t="s">
        <v>86</v>
      </c>
      <c r="BK454" s="39" t="s">
        <v>86</v>
      </c>
      <c r="BL454" s="3" t="str">
        <f t="shared" si="155"/>
        <v>U</v>
      </c>
      <c r="BM454" s="39" t="s">
        <v>86</v>
      </c>
      <c r="BN454" s="39" t="s">
        <v>86</v>
      </c>
      <c r="BO454" s="3" t="str">
        <f t="shared" si="156"/>
        <v>U</v>
      </c>
      <c r="BV454" s="3"/>
      <c r="BW454" s="3"/>
    </row>
    <row r="455" spans="1:75" s="39" customFormat="1" x14ac:dyDescent="0.35">
      <c r="A455" s="3" t="s">
        <v>2506</v>
      </c>
      <c r="B455" s="3" t="s">
        <v>2511</v>
      </c>
      <c r="C455" s="106" t="s">
        <v>1379</v>
      </c>
      <c r="D455" s="3" t="s">
        <v>1391</v>
      </c>
      <c r="E455" s="3" t="s">
        <v>2511</v>
      </c>
      <c r="F455" s="3" t="s">
        <v>251</v>
      </c>
      <c r="G455" s="107" t="s">
        <v>724</v>
      </c>
      <c r="H455" s="107">
        <v>0</v>
      </c>
      <c r="I455" s="5"/>
      <c r="J455" s="3" t="s">
        <v>2512</v>
      </c>
      <c r="K455" s="7"/>
      <c r="L455" s="9" t="s">
        <v>1802</v>
      </c>
      <c r="M455" s="43" t="str">
        <f t="shared" si="158"/>
        <v>U U U U</v>
      </c>
      <c r="N455" s="43" t="str">
        <f t="shared" si="159"/>
        <v>U U U U U U</v>
      </c>
      <c r="O455" s="43" t="str">
        <f t="shared" si="157"/>
        <v>Hh R Z</v>
      </c>
      <c r="P455" s="43" t="str">
        <f t="shared" si="150"/>
        <v>- U U</v>
      </c>
      <c r="Q455" s="3"/>
      <c r="R455" s="3" t="s">
        <v>2080</v>
      </c>
      <c r="S455" s="3" t="s">
        <v>86</v>
      </c>
      <c r="T455" s="3" t="s">
        <v>86</v>
      </c>
      <c r="U455" s="3" t="s">
        <v>86</v>
      </c>
      <c r="V455" s="3" t="str">
        <f t="shared" si="160"/>
        <v>U</v>
      </c>
      <c r="W455" s="3" t="s">
        <v>86</v>
      </c>
      <c r="X455" s="3" t="str">
        <f t="shared" si="161"/>
        <v>U</v>
      </c>
      <c r="Y455" s="3" t="s">
        <v>86</v>
      </c>
      <c r="Z455" s="3" t="str">
        <f t="shared" si="162"/>
        <v>U</v>
      </c>
      <c r="AA455" s="3" t="s">
        <v>86</v>
      </c>
      <c r="AB455" s="3" t="str">
        <f t="shared" si="163"/>
        <v>U</v>
      </c>
      <c r="AC455" s="3" t="s">
        <v>86</v>
      </c>
      <c r="AD455" s="3" t="str">
        <f t="shared" si="164"/>
        <v>U</v>
      </c>
      <c r="AE455" s="3" t="s">
        <v>86</v>
      </c>
      <c r="AF455" s="3" t="s">
        <v>86</v>
      </c>
      <c r="AG455" s="3" t="str">
        <f t="shared" si="165"/>
        <v>U</v>
      </c>
      <c r="AH455" s="3" t="s">
        <v>86</v>
      </c>
      <c r="AI455" s="3" t="str">
        <f t="shared" si="166"/>
        <v>U</v>
      </c>
      <c r="AJ455" s="3" t="s">
        <v>86</v>
      </c>
      <c r="AK455" s="3" t="str">
        <f t="shared" si="167"/>
        <v>U</v>
      </c>
      <c r="AL455" s="3" t="s">
        <v>86</v>
      </c>
      <c r="AM455" s="3" t="str">
        <f t="shared" si="168"/>
        <v>U</v>
      </c>
      <c r="AN455" s="3" t="s">
        <v>86</v>
      </c>
      <c r="AO455" s="3" t="str">
        <f t="shared" si="169"/>
        <v>U</v>
      </c>
      <c r="AP455" s="3"/>
      <c r="AQ455" s="3">
        <v>152491</v>
      </c>
      <c r="AR455" s="3" t="s">
        <v>1147</v>
      </c>
      <c r="AS455" s="3" t="s">
        <v>5</v>
      </c>
      <c r="AT455" s="3" t="str">
        <f t="shared" si="151"/>
        <v>R</v>
      </c>
      <c r="AU455" s="3" t="s">
        <v>1148</v>
      </c>
      <c r="AV455" s="3" t="s">
        <v>1346</v>
      </c>
      <c r="AW455" s="3" t="s">
        <v>1903</v>
      </c>
      <c r="AX455" s="3" t="str">
        <f t="shared" si="152"/>
        <v>Hh</v>
      </c>
      <c r="AY455" s="3" t="s">
        <v>86</v>
      </c>
      <c r="AZ455" s="3" t="s">
        <v>86</v>
      </c>
      <c r="BA455" s="3" t="s">
        <v>86</v>
      </c>
      <c r="BB455" s="25" t="s">
        <v>1408</v>
      </c>
      <c r="BC455" s="25" t="s">
        <v>5</v>
      </c>
      <c r="BD455" s="3" t="str">
        <f t="shared" si="153"/>
        <v>Z</v>
      </c>
      <c r="BE455" s="105" t="s">
        <v>1271</v>
      </c>
      <c r="BF455" s="3" t="s">
        <v>2</v>
      </c>
      <c r="BG455" s="3" t="str">
        <f t="shared" si="154"/>
        <v>-</v>
      </c>
      <c r="BH455" s="105" t="s">
        <v>1205</v>
      </c>
      <c r="BI455" s="3" t="s">
        <v>86</v>
      </c>
      <c r="BJ455" s="3" t="s">
        <v>86</v>
      </c>
      <c r="BK455" s="3" t="s">
        <v>1360</v>
      </c>
      <c r="BL455" s="3" t="str">
        <f t="shared" si="155"/>
        <v>U</v>
      </c>
      <c r="BM455" s="3" t="s">
        <v>86</v>
      </c>
      <c r="BN455" s="3" t="s">
        <v>86</v>
      </c>
      <c r="BO455" s="3" t="str">
        <f t="shared" si="156"/>
        <v>U</v>
      </c>
      <c r="BP455" s="3"/>
      <c r="BQ455" s="3"/>
      <c r="BR455" s="3"/>
      <c r="BS455" s="3"/>
      <c r="BT455" s="3"/>
      <c r="BU455" s="3"/>
      <c r="BV455" s="3"/>
      <c r="BW455" s="3"/>
    </row>
    <row r="456" spans="1:75" x14ac:dyDescent="0.35">
      <c r="A456" s="3" t="s">
        <v>2506</v>
      </c>
      <c r="B456" s="3" t="s">
        <v>2511</v>
      </c>
      <c r="C456" s="106" t="s">
        <v>1380</v>
      </c>
      <c r="D456" s="3" t="s">
        <v>1391</v>
      </c>
      <c r="E456" s="3" t="s">
        <v>2511</v>
      </c>
      <c r="F456" s="3" t="s">
        <v>252</v>
      </c>
      <c r="G456" s="107" t="s">
        <v>787</v>
      </c>
      <c r="H456" s="107">
        <v>0</v>
      </c>
      <c r="J456" s="3" t="s">
        <v>2512</v>
      </c>
      <c r="K456" s="7"/>
      <c r="L456" s="9" t="s">
        <v>1803</v>
      </c>
      <c r="M456" s="43" t="str">
        <f t="shared" si="158"/>
        <v>U U U U</v>
      </c>
      <c r="N456" s="43" t="str">
        <f t="shared" si="159"/>
        <v>U U U U U U</v>
      </c>
      <c r="O456" s="43" t="str">
        <f t="shared" si="157"/>
        <v>Hh R -</v>
      </c>
      <c r="P456" s="43" t="str">
        <f t="shared" si="150"/>
        <v>- - U</v>
      </c>
      <c r="R456" s="3" t="s">
        <v>2080</v>
      </c>
      <c r="S456" s="3" t="s">
        <v>86</v>
      </c>
      <c r="T456" s="3" t="s">
        <v>86</v>
      </c>
      <c r="U456" s="3" t="s">
        <v>86</v>
      </c>
      <c r="V456" s="3" t="str">
        <f t="shared" si="160"/>
        <v>U</v>
      </c>
      <c r="W456" s="3" t="s">
        <v>86</v>
      </c>
      <c r="X456" s="3" t="str">
        <f t="shared" si="161"/>
        <v>U</v>
      </c>
      <c r="Y456" s="3" t="s">
        <v>86</v>
      </c>
      <c r="Z456" s="3" t="str">
        <f t="shared" si="162"/>
        <v>U</v>
      </c>
      <c r="AA456" s="3" t="s">
        <v>86</v>
      </c>
      <c r="AB456" s="3" t="str">
        <f t="shared" si="163"/>
        <v>U</v>
      </c>
      <c r="AC456" s="3" t="s">
        <v>86</v>
      </c>
      <c r="AD456" s="3" t="str">
        <f t="shared" si="164"/>
        <v>U</v>
      </c>
      <c r="AE456" s="3" t="s">
        <v>86</v>
      </c>
      <c r="AF456" s="3" t="s">
        <v>86</v>
      </c>
      <c r="AG456" s="3" t="str">
        <f t="shared" si="165"/>
        <v>U</v>
      </c>
      <c r="AH456" s="3" t="s">
        <v>86</v>
      </c>
      <c r="AI456" s="3" t="str">
        <f t="shared" si="166"/>
        <v>U</v>
      </c>
      <c r="AJ456" s="3" t="s">
        <v>86</v>
      </c>
      <c r="AK456" s="3" t="str">
        <f t="shared" si="167"/>
        <v>U</v>
      </c>
      <c r="AL456" s="3" t="s">
        <v>86</v>
      </c>
      <c r="AM456" s="3" t="str">
        <f t="shared" si="168"/>
        <v>U</v>
      </c>
      <c r="AN456" s="3" t="s">
        <v>86</v>
      </c>
      <c r="AO456" s="3" t="str">
        <f t="shared" si="169"/>
        <v>U</v>
      </c>
      <c r="AQ456" s="3">
        <v>152492</v>
      </c>
      <c r="AR456" s="3" t="s">
        <v>1404</v>
      </c>
      <c r="AS456" s="3" t="s">
        <v>5</v>
      </c>
      <c r="AT456" s="3" t="str">
        <f t="shared" si="151"/>
        <v>R</v>
      </c>
      <c r="AU456" s="3" t="s">
        <v>1148</v>
      </c>
      <c r="AV456" s="3" t="s">
        <v>1346</v>
      </c>
      <c r="AW456" s="3" t="s">
        <v>1903</v>
      </c>
      <c r="AX456" s="3" t="str">
        <f t="shared" si="152"/>
        <v>Hh</v>
      </c>
      <c r="AY456" s="3" t="s">
        <v>86</v>
      </c>
      <c r="AZ456" s="3" t="s">
        <v>86</v>
      </c>
      <c r="BA456" s="3" t="s">
        <v>86</v>
      </c>
      <c r="BB456" s="39" t="s">
        <v>1271</v>
      </c>
      <c r="BC456" s="25" t="s">
        <v>2</v>
      </c>
      <c r="BD456" s="3" t="str">
        <f t="shared" si="153"/>
        <v>-</v>
      </c>
      <c r="BE456" s="105" t="s">
        <v>1271</v>
      </c>
      <c r="BF456" s="3" t="s">
        <v>2</v>
      </c>
      <c r="BG456" s="3" t="str">
        <f t="shared" si="154"/>
        <v>-</v>
      </c>
      <c r="BH456" s="105" t="s">
        <v>1344</v>
      </c>
      <c r="BI456" s="3" t="s">
        <v>86</v>
      </c>
      <c r="BJ456" s="3" t="s">
        <v>86</v>
      </c>
      <c r="BK456" s="3" t="s">
        <v>2</v>
      </c>
      <c r="BL456" s="3" t="str">
        <f t="shared" si="155"/>
        <v>-</v>
      </c>
      <c r="BM456" s="3" t="s">
        <v>86</v>
      </c>
      <c r="BN456" s="3" t="s">
        <v>86</v>
      </c>
      <c r="BO456" s="3" t="str">
        <f t="shared" si="156"/>
        <v>U</v>
      </c>
    </row>
    <row r="457" spans="1:75" x14ac:dyDescent="0.35">
      <c r="A457" s="3" t="s">
        <v>2506</v>
      </c>
      <c r="B457" s="3" t="s">
        <v>2511</v>
      </c>
      <c r="C457" s="106" t="s">
        <v>1381</v>
      </c>
      <c r="D457" s="3" t="s">
        <v>1391</v>
      </c>
      <c r="E457" s="3" t="s">
        <v>2511</v>
      </c>
      <c r="F457" s="3" t="s">
        <v>253</v>
      </c>
      <c r="G457" s="107" t="s">
        <v>710</v>
      </c>
      <c r="H457" s="107">
        <v>0</v>
      </c>
      <c r="J457" s="3" t="s">
        <v>2512</v>
      </c>
      <c r="K457" s="7"/>
      <c r="L457" s="9" t="s">
        <v>1804</v>
      </c>
      <c r="M457" s="43" t="str">
        <f t="shared" si="158"/>
        <v>U U U U</v>
      </c>
      <c r="N457" s="43" t="str">
        <f t="shared" si="159"/>
        <v>U U U U U U</v>
      </c>
      <c r="O457" s="43" t="str">
        <f t="shared" si="157"/>
        <v>Hh R -</v>
      </c>
      <c r="P457" s="43" t="str">
        <f t="shared" si="150"/>
        <v>- - U</v>
      </c>
      <c r="R457" s="3" t="s">
        <v>2080</v>
      </c>
      <c r="S457" s="3" t="s">
        <v>86</v>
      </c>
      <c r="T457" s="3" t="s">
        <v>86</v>
      </c>
      <c r="U457" s="3" t="s">
        <v>86</v>
      </c>
      <c r="V457" s="3" t="str">
        <f t="shared" si="160"/>
        <v>U</v>
      </c>
      <c r="W457" s="3" t="s">
        <v>86</v>
      </c>
      <c r="X457" s="3" t="str">
        <f t="shared" si="161"/>
        <v>U</v>
      </c>
      <c r="Y457" s="3" t="s">
        <v>86</v>
      </c>
      <c r="Z457" s="3" t="str">
        <f t="shared" si="162"/>
        <v>U</v>
      </c>
      <c r="AA457" s="3" t="s">
        <v>86</v>
      </c>
      <c r="AB457" s="3" t="str">
        <f t="shared" si="163"/>
        <v>U</v>
      </c>
      <c r="AC457" s="3" t="s">
        <v>86</v>
      </c>
      <c r="AD457" s="3" t="str">
        <f t="shared" si="164"/>
        <v>U</v>
      </c>
      <c r="AE457" s="3" t="s">
        <v>86</v>
      </c>
      <c r="AF457" s="3" t="s">
        <v>86</v>
      </c>
      <c r="AG457" s="3" t="str">
        <f t="shared" si="165"/>
        <v>U</v>
      </c>
      <c r="AH457" s="3" t="s">
        <v>86</v>
      </c>
      <c r="AI457" s="3" t="str">
        <f t="shared" si="166"/>
        <v>U</v>
      </c>
      <c r="AJ457" s="3" t="s">
        <v>86</v>
      </c>
      <c r="AK457" s="3" t="str">
        <f t="shared" si="167"/>
        <v>U</v>
      </c>
      <c r="AL457" s="3" t="s">
        <v>86</v>
      </c>
      <c r="AM457" s="3" t="str">
        <f t="shared" si="168"/>
        <v>U</v>
      </c>
      <c r="AN457" s="3" t="s">
        <v>86</v>
      </c>
      <c r="AO457" s="3" t="str">
        <f t="shared" si="169"/>
        <v>U</v>
      </c>
      <c r="AQ457" s="3">
        <v>152493</v>
      </c>
      <c r="AR457" s="3" t="s">
        <v>1147</v>
      </c>
      <c r="AS457" s="3" t="s">
        <v>5</v>
      </c>
      <c r="AT457" s="3" t="str">
        <f t="shared" si="151"/>
        <v>R</v>
      </c>
      <c r="AU457" s="3" t="s">
        <v>1148</v>
      </c>
      <c r="AV457" s="3" t="s">
        <v>1346</v>
      </c>
      <c r="AW457" s="3" t="s">
        <v>1903</v>
      </c>
      <c r="AX457" s="3" t="str">
        <f t="shared" si="152"/>
        <v>Hh</v>
      </c>
      <c r="AY457" s="3" t="s">
        <v>86</v>
      </c>
      <c r="AZ457" s="3" t="s">
        <v>86</v>
      </c>
      <c r="BA457" s="3" t="s">
        <v>86</v>
      </c>
      <c r="BB457" s="39" t="s">
        <v>1271</v>
      </c>
      <c r="BC457" s="25" t="s">
        <v>2</v>
      </c>
      <c r="BD457" s="3" t="str">
        <f t="shared" si="153"/>
        <v>-</v>
      </c>
      <c r="BE457" s="105" t="s">
        <v>1271</v>
      </c>
      <c r="BF457" s="3" t="s">
        <v>2</v>
      </c>
      <c r="BG457" s="3" t="str">
        <f t="shared" si="154"/>
        <v>-</v>
      </c>
      <c r="BH457" s="105" t="s">
        <v>1344</v>
      </c>
      <c r="BI457" s="3" t="s">
        <v>86</v>
      </c>
      <c r="BJ457" s="3" t="s">
        <v>86</v>
      </c>
      <c r="BK457" s="3" t="s">
        <v>2</v>
      </c>
      <c r="BL457" s="3" t="str">
        <f t="shared" si="155"/>
        <v>-</v>
      </c>
      <c r="BM457" s="3" t="s">
        <v>86</v>
      </c>
      <c r="BN457" s="3" t="s">
        <v>86</v>
      </c>
      <c r="BO457" s="3" t="str">
        <f t="shared" si="156"/>
        <v>U</v>
      </c>
      <c r="BV457" s="39"/>
      <c r="BW457" s="39"/>
    </row>
    <row r="458" spans="1:75" s="39" customFormat="1" x14ac:dyDescent="0.35">
      <c r="A458" s="3" t="s">
        <v>2506</v>
      </c>
      <c r="B458" s="3" t="s">
        <v>2511</v>
      </c>
      <c r="C458" s="106" t="s">
        <v>1382</v>
      </c>
      <c r="D458" s="3" t="s">
        <v>1391</v>
      </c>
      <c r="E458" s="3" t="s">
        <v>2511</v>
      </c>
      <c r="F458" s="3" t="s">
        <v>254</v>
      </c>
      <c r="G458" s="107" t="s">
        <v>696</v>
      </c>
      <c r="H458" s="107">
        <v>0</v>
      </c>
      <c r="I458" s="5"/>
      <c r="J458" s="3" t="s">
        <v>2512</v>
      </c>
      <c r="K458" s="7"/>
      <c r="L458" s="9" t="s">
        <v>1805</v>
      </c>
      <c r="M458" s="43" t="str">
        <f t="shared" si="158"/>
        <v>U U U U</v>
      </c>
      <c r="N458" s="43" t="str">
        <f t="shared" si="159"/>
        <v>U U U U U U</v>
      </c>
      <c r="O458" s="43" t="str">
        <f t="shared" si="157"/>
        <v>Hh R -</v>
      </c>
      <c r="P458" s="43" t="str">
        <f t="shared" si="150"/>
        <v>- - U</v>
      </c>
      <c r="Q458" s="3"/>
      <c r="R458" s="3" t="s">
        <v>2080</v>
      </c>
      <c r="S458" s="3" t="s">
        <v>86</v>
      </c>
      <c r="T458" s="3" t="s">
        <v>86</v>
      </c>
      <c r="U458" s="3" t="s">
        <v>86</v>
      </c>
      <c r="V458" s="3" t="str">
        <f t="shared" si="160"/>
        <v>U</v>
      </c>
      <c r="W458" s="3" t="s">
        <v>86</v>
      </c>
      <c r="X458" s="3" t="str">
        <f t="shared" si="161"/>
        <v>U</v>
      </c>
      <c r="Y458" s="3" t="s">
        <v>86</v>
      </c>
      <c r="Z458" s="3" t="str">
        <f t="shared" si="162"/>
        <v>U</v>
      </c>
      <c r="AA458" s="3" t="s">
        <v>86</v>
      </c>
      <c r="AB458" s="3" t="str">
        <f t="shared" si="163"/>
        <v>U</v>
      </c>
      <c r="AC458" s="3" t="s">
        <v>86</v>
      </c>
      <c r="AD458" s="3" t="str">
        <f t="shared" si="164"/>
        <v>U</v>
      </c>
      <c r="AE458" s="3" t="s">
        <v>86</v>
      </c>
      <c r="AF458" s="3" t="s">
        <v>86</v>
      </c>
      <c r="AG458" s="3" t="str">
        <f t="shared" si="165"/>
        <v>U</v>
      </c>
      <c r="AH458" s="3" t="s">
        <v>86</v>
      </c>
      <c r="AI458" s="3" t="str">
        <f t="shared" si="166"/>
        <v>U</v>
      </c>
      <c r="AJ458" s="3" t="s">
        <v>86</v>
      </c>
      <c r="AK458" s="3" t="str">
        <f t="shared" si="167"/>
        <v>U</v>
      </c>
      <c r="AL458" s="3" t="s">
        <v>86</v>
      </c>
      <c r="AM458" s="3" t="str">
        <f t="shared" si="168"/>
        <v>U</v>
      </c>
      <c r="AN458" s="3" t="s">
        <v>86</v>
      </c>
      <c r="AO458" s="3" t="str">
        <f t="shared" si="169"/>
        <v>U</v>
      </c>
      <c r="AP458" s="3"/>
      <c r="AQ458" s="3">
        <v>152494</v>
      </c>
      <c r="AR458" s="3" t="s">
        <v>1149</v>
      </c>
      <c r="AS458" s="3" t="s">
        <v>5</v>
      </c>
      <c r="AT458" s="3" t="str">
        <f t="shared" si="151"/>
        <v>R</v>
      </c>
      <c r="AU458" s="3" t="s">
        <v>1148</v>
      </c>
      <c r="AV458" s="3" t="s">
        <v>1346</v>
      </c>
      <c r="AW458" s="3" t="s">
        <v>1903</v>
      </c>
      <c r="AX458" s="3" t="str">
        <f t="shared" si="152"/>
        <v>Hh</v>
      </c>
      <c r="AY458" s="3" t="s">
        <v>86</v>
      </c>
      <c r="AZ458" s="3" t="s">
        <v>86</v>
      </c>
      <c r="BA458" s="3" t="s">
        <v>86</v>
      </c>
      <c r="BB458" s="39" t="s">
        <v>1271</v>
      </c>
      <c r="BC458" s="25" t="s">
        <v>2</v>
      </c>
      <c r="BD458" s="3" t="str">
        <f t="shared" si="153"/>
        <v>-</v>
      </c>
      <c r="BE458" s="105" t="s">
        <v>1271</v>
      </c>
      <c r="BF458" s="3" t="s">
        <v>2</v>
      </c>
      <c r="BG458" s="3" t="str">
        <f t="shared" si="154"/>
        <v>-</v>
      </c>
      <c r="BH458" s="105" t="s">
        <v>1344</v>
      </c>
      <c r="BI458" s="3" t="s">
        <v>86</v>
      </c>
      <c r="BJ458" s="3" t="s">
        <v>86</v>
      </c>
      <c r="BK458" s="3" t="s">
        <v>2</v>
      </c>
      <c r="BL458" s="3" t="str">
        <f t="shared" si="155"/>
        <v>-</v>
      </c>
      <c r="BM458" s="3" t="s">
        <v>86</v>
      </c>
      <c r="BN458" s="3" t="s">
        <v>86</v>
      </c>
      <c r="BO458" s="3" t="str">
        <f t="shared" si="156"/>
        <v>U</v>
      </c>
      <c r="BP458" s="3"/>
      <c r="BQ458" s="3"/>
      <c r="BR458" s="3"/>
      <c r="BS458" s="3"/>
      <c r="BT458" s="3"/>
      <c r="BU458" s="3"/>
      <c r="BV458" s="3"/>
      <c r="BW458" s="3"/>
    </row>
    <row r="459" spans="1:75" x14ac:dyDescent="0.35">
      <c r="A459" s="3" t="s">
        <v>2506</v>
      </c>
      <c r="B459" s="3" t="s">
        <v>2511</v>
      </c>
      <c r="C459" s="106" t="s">
        <v>1383</v>
      </c>
      <c r="D459" s="3" t="s">
        <v>2531</v>
      </c>
      <c r="E459" s="3" t="s">
        <v>2511</v>
      </c>
      <c r="F459" s="3" t="s">
        <v>1211</v>
      </c>
      <c r="G459" s="107" t="s">
        <v>861</v>
      </c>
      <c r="H459" s="107">
        <v>0</v>
      </c>
      <c r="J459" s="3" t="s">
        <v>2512</v>
      </c>
      <c r="K459" s="37" t="s">
        <v>1866</v>
      </c>
      <c r="M459" s="43" t="str">
        <f t="shared" si="158"/>
        <v>U U U U</v>
      </c>
      <c r="N459" s="43" t="str">
        <f t="shared" si="159"/>
        <v>U U U U U U</v>
      </c>
      <c r="O459" s="43" t="str">
        <f t="shared" si="157"/>
        <v>Hb R -</v>
      </c>
      <c r="P459" s="43" t="str">
        <f t="shared" si="150"/>
        <v>- - U</v>
      </c>
      <c r="R459" s="3" t="s">
        <v>2080</v>
      </c>
      <c r="S459" s="3" t="s">
        <v>86</v>
      </c>
      <c r="T459" s="3" t="s">
        <v>86</v>
      </c>
      <c r="U459" s="3" t="s">
        <v>86</v>
      </c>
      <c r="V459" s="3" t="str">
        <f t="shared" si="160"/>
        <v>U</v>
      </c>
      <c r="W459" s="3" t="s">
        <v>86</v>
      </c>
      <c r="X459" s="3" t="str">
        <f t="shared" si="161"/>
        <v>U</v>
      </c>
      <c r="Y459" s="3" t="s">
        <v>86</v>
      </c>
      <c r="Z459" s="3" t="str">
        <f t="shared" si="162"/>
        <v>U</v>
      </c>
      <c r="AA459" s="3" t="s">
        <v>86</v>
      </c>
      <c r="AB459" s="3" t="str">
        <f t="shared" si="163"/>
        <v>U</v>
      </c>
      <c r="AC459" s="3" t="s">
        <v>86</v>
      </c>
      <c r="AD459" s="3" t="str">
        <f t="shared" si="164"/>
        <v>U</v>
      </c>
      <c r="AE459" s="3" t="s">
        <v>86</v>
      </c>
      <c r="AF459" s="3" t="s">
        <v>86</v>
      </c>
      <c r="AG459" s="3" t="str">
        <f t="shared" si="165"/>
        <v>U</v>
      </c>
      <c r="AH459" s="3" t="s">
        <v>86</v>
      </c>
      <c r="AI459" s="3" t="str">
        <f t="shared" si="166"/>
        <v>U</v>
      </c>
      <c r="AJ459" s="3" t="s">
        <v>86</v>
      </c>
      <c r="AK459" s="3" t="str">
        <f t="shared" si="167"/>
        <v>U</v>
      </c>
      <c r="AL459" s="3" t="s">
        <v>86</v>
      </c>
      <c r="AM459" s="3" t="str">
        <f t="shared" si="168"/>
        <v>U</v>
      </c>
      <c r="AN459" s="3" t="s">
        <v>86</v>
      </c>
      <c r="AO459" s="3" t="str">
        <f t="shared" si="169"/>
        <v>U</v>
      </c>
      <c r="AQ459" s="3">
        <v>152478</v>
      </c>
      <c r="AR459" s="3" t="s">
        <v>1151</v>
      </c>
      <c r="AS459" s="3" t="s">
        <v>5</v>
      </c>
      <c r="AT459" s="3" t="str">
        <f t="shared" si="151"/>
        <v>R</v>
      </c>
      <c r="AU459" s="105" t="s">
        <v>1346</v>
      </c>
      <c r="AV459" s="3" t="s">
        <v>1148</v>
      </c>
      <c r="AW459" s="3" t="s">
        <v>1904</v>
      </c>
      <c r="AX459" s="3" t="str">
        <f t="shared" si="152"/>
        <v>Hb</v>
      </c>
      <c r="AY459" s="3" t="s">
        <v>86</v>
      </c>
      <c r="AZ459" s="3" t="s">
        <v>86</v>
      </c>
      <c r="BA459" s="3" t="s">
        <v>86</v>
      </c>
      <c r="BB459" s="39" t="s">
        <v>1271</v>
      </c>
      <c r="BC459" s="25" t="s">
        <v>2</v>
      </c>
      <c r="BD459" s="3" t="str">
        <f t="shared" si="153"/>
        <v>-</v>
      </c>
      <c r="BE459" s="105" t="s">
        <v>1271</v>
      </c>
      <c r="BF459" s="3" t="s">
        <v>2</v>
      </c>
      <c r="BG459" s="3" t="str">
        <f t="shared" si="154"/>
        <v>-</v>
      </c>
      <c r="BH459" s="105" t="s">
        <v>1344</v>
      </c>
      <c r="BI459" s="3" t="s">
        <v>86</v>
      </c>
      <c r="BJ459" s="3" t="s">
        <v>86</v>
      </c>
      <c r="BK459" s="3" t="s">
        <v>2</v>
      </c>
      <c r="BL459" s="3" t="str">
        <f t="shared" si="155"/>
        <v>-</v>
      </c>
      <c r="BM459" s="3" t="s">
        <v>86</v>
      </c>
      <c r="BN459" s="3" t="s">
        <v>86</v>
      </c>
      <c r="BO459" s="3" t="str">
        <f t="shared" si="156"/>
        <v>U</v>
      </c>
      <c r="BV459" s="39"/>
      <c r="BW459" s="39"/>
    </row>
    <row r="460" spans="1:75" x14ac:dyDescent="0.3">
      <c r="A460" s="3" t="s">
        <v>2506</v>
      </c>
      <c r="B460" s="3" t="s">
        <v>2511</v>
      </c>
      <c r="C460" s="106" t="s">
        <v>2061</v>
      </c>
      <c r="D460" s="3" t="s">
        <v>1146</v>
      </c>
      <c r="E460" s="3" t="s">
        <v>2511</v>
      </c>
      <c r="F460" s="3" t="s">
        <v>1212</v>
      </c>
      <c r="G460" s="8" t="s">
        <v>862</v>
      </c>
      <c r="H460" s="8">
        <v>0</v>
      </c>
      <c r="I460" s="3"/>
      <c r="J460" s="3" t="s">
        <v>2512</v>
      </c>
      <c r="L460" s="9" t="s">
        <v>2062</v>
      </c>
      <c r="M460" s="43" t="str">
        <f t="shared" si="158"/>
        <v>U U U U</v>
      </c>
      <c r="N460" s="43" t="str">
        <f t="shared" si="159"/>
        <v>U U U U U U</v>
      </c>
      <c r="O460" s="43" t="str">
        <f t="shared" si="157"/>
        <v>Hh R -</v>
      </c>
      <c r="P460" s="43" t="str">
        <f t="shared" si="150"/>
        <v>- - U</v>
      </c>
      <c r="R460" s="3" t="s">
        <v>2080</v>
      </c>
      <c r="S460" s="3" t="s">
        <v>86</v>
      </c>
      <c r="T460" s="3" t="s">
        <v>86</v>
      </c>
      <c r="U460" s="3" t="s">
        <v>86</v>
      </c>
      <c r="V460" s="3" t="str">
        <f t="shared" si="160"/>
        <v>U</v>
      </c>
      <c r="W460" s="3" t="s">
        <v>86</v>
      </c>
      <c r="X460" s="3" t="str">
        <f t="shared" si="161"/>
        <v>U</v>
      </c>
      <c r="Y460" s="3" t="s">
        <v>86</v>
      </c>
      <c r="Z460" s="3" t="str">
        <f t="shared" si="162"/>
        <v>U</v>
      </c>
      <c r="AA460" s="3" t="s">
        <v>86</v>
      </c>
      <c r="AB460" s="3" t="str">
        <f t="shared" si="163"/>
        <v>U</v>
      </c>
      <c r="AC460" s="3" t="s">
        <v>86</v>
      </c>
      <c r="AD460" s="3" t="str">
        <f t="shared" si="164"/>
        <v>U</v>
      </c>
      <c r="AE460" s="3" t="s">
        <v>86</v>
      </c>
      <c r="AF460" s="3" t="s">
        <v>86</v>
      </c>
      <c r="AG460" s="3" t="str">
        <f t="shared" si="165"/>
        <v>U</v>
      </c>
      <c r="AH460" s="3" t="s">
        <v>86</v>
      </c>
      <c r="AI460" s="3" t="str">
        <f t="shared" si="166"/>
        <v>U</v>
      </c>
      <c r="AJ460" s="3" t="s">
        <v>86</v>
      </c>
      <c r="AK460" s="3" t="str">
        <f t="shared" si="167"/>
        <v>U</v>
      </c>
      <c r="AL460" s="3" t="s">
        <v>86</v>
      </c>
      <c r="AM460" s="3" t="str">
        <f t="shared" si="168"/>
        <v>U</v>
      </c>
      <c r="AN460" s="3" t="s">
        <v>86</v>
      </c>
      <c r="AO460" s="3" t="str">
        <f t="shared" si="169"/>
        <v>U</v>
      </c>
      <c r="AR460" s="3" t="s">
        <v>2063</v>
      </c>
      <c r="AS460" s="3" t="s">
        <v>5</v>
      </c>
      <c r="AT460" s="3" t="str">
        <f t="shared" si="151"/>
        <v>R</v>
      </c>
      <c r="AU460" s="120" t="s">
        <v>1148</v>
      </c>
      <c r="AV460" s="105" t="s">
        <v>1271</v>
      </c>
      <c r="AW460" s="3" t="s">
        <v>1903</v>
      </c>
      <c r="AX460" s="3" t="str">
        <f t="shared" si="152"/>
        <v>Hh</v>
      </c>
      <c r="AY460" s="3" t="s">
        <v>86</v>
      </c>
      <c r="AZ460" s="3" t="s">
        <v>86</v>
      </c>
      <c r="BA460" s="3" t="s">
        <v>86</v>
      </c>
      <c r="BB460" s="39" t="s">
        <v>1271</v>
      </c>
      <c r="BC460" s="3" t="s">
        <v>2</v>
      </c>
      <c r="BD460" s="3" t="str">
        <f t="shared" si="153"/>
        <v>-</v>
      </c>
      <c r="BE460" s="105" t="s">
        <v>1271</v>
      </c>
      <c r="BF460" s="3" t="s">
        <v>2</v>
      </c>
      <c r="BG460" s="3" t="str">
        <f t="shared" si="154"/>
        <v>-</v>
      </c>
      <c r="BH460" s="105" t="s">
        <v>1271</v>
      </c>
      <c r="BI460" s="105" t="s">
        <v>1271</v>
      </c>
      <c r="BJ460" s="3" t="s">
        <v>86</v>
      </c>
      <c r="BK460" s="3" t="s">
        <v>2</v>
      </c>
      <c r="BL460" s="3" t="str">
        <f>IF(BK460="R","Clo",(IF(BK460&lt;&gt;"S","U","-")))</f>
        <v>-</v>
      </c>
      <c r="BM460" s="3" t="s">
        <v>86</v>
      </c>
      <c r="BN460" s="3" t="s">
        <v>86</v>
      </c>
      <c r="BO460" s="3" t="str">
        <f>IF(BN460="R","Clo",(IF(BN460&lt;&gt;"S","U","-")))</f>
        <v>U</v>
      </c>
      <c r="BV460" s="39"/>
      <c r="BW460" s="39"/>
    </row>
    <row r="461" spans="1:75" x14ac:dyDescent="0.3">
      <c r="A461" s="3" t="s">
        <v>2506</v>
      </c>
      <c r="B461" s="3" t="s">
        <v>2511</v>
      </c>
      <c r="C461" s="106" t="s">
        <v>2064</v>
      </c>
      <c r="D461" s="3" t="s">
        <v>1146</v>
      </c>
      <c r="E461" s="3" t="s">
        <v>2511</v>
      </c>
      <c r="F461" s="3" t="s">
        <v>1216</v>
      </c>
      <c r="G461" s="129" t="s">
        <v>1130</v>
      </c>
      <c r="H461" s="129">
        <v>0</v>
      </c>
      <c r="I461" s="3"/>
      <c r="J461" s="3" t="s">
        <v>2512</v>
      </c>
      <c r="L461" s="9" t="s">
        <v>2065</v>
      </c>
      <c r="M461" s="43" t="str">
        <f t="shared" si="158"/>
        <v>U U U U</v>
      </c>
      <c r="N461" s="43" t="str">
        <f t="shared" si="159"/>
        <v>U U U U U U</v>
      </c>
      <c r="O461" s="43" t="str">
        <f t="shared" si="157"/>
        <v>Hh R -</v>
      </c>
      <c r="P461" s="43" t="str">
        <f t="shared" si="150"/>
        <v>- - U</v>
      </c>
      <c r="R461" s="3" t="s">
        <v>2080</v>
      </c>
      <c r="S461" s="3" t="s">
        <v>86</v>
      </c>
      <c r="T461" s="3" t="s">
        <v>86</v>
      </c>
      <c r="U461" s="3" t="s">
        <v>86</v>
      </c>
      <c r="V461" s="3" t="str">
        <f t="shared" si="160"/>
        <v>U</v>
      </c>
      <c r="W461" s="3" t="s">
        <v>86</v>
      </c>
      <c r="X461" s="3" t="str">
        <f t="shared" si="161"/>
        <v>U</v>
      </c>
      <c r="Y461" s="3" t="s">
        <v>86</v>
      </c>
      <c r="Z461" s="3" t="str">
        <f t="shared" si="162"/>
        <v>U</v>
      </c>
      <c r="AA461" s="3" t="s">
        <v>86</v>
      </c>
      <c r="AB461" s="3" t="str">
        <f t="shared" si="163"/>
        <v>U</v>
      </c>
      <c r="AC461" s="3" t="s">
        <v>86</v>
      </c>
      <c r="AD461" s="3" t="str">
        <f t="shared" si="164"/>
        <v>U</v>
      </c>
      <c r="AE461" s="3" t="s">
        <v>86</v>
      </c>
      <c r="AF461" s="3" t="s">
        <v>86</v>
      </c>
      <c r="AG461" s="3" t="str">
        <f t="shared" si="165"/>
        <v>U</v>
      </c>
      <c r="AH461" s="3" t="s">
        <v>86</v>
      </c>
      <c r="AI461" s="3" t="str">
        <f t="shared" si="166"/>
        <v>U</v>
      </c>
      <c r="AJ461" s="3" t="s">
        <v>86</v>
      </c>
      <c r="AK461" s="3" t="str">
        <f t="shared" si="167"/>
        <v>U</v>
      </c>
      <c r="AL461" s="3" t="s">
        <v>86</v>
      </c>
      <c r="AM461" s="3" t="str">
        <f t="shared" si="168"/>
        <v>U</v>
      </c>
      <c r="AN461" s="3" t="s">
        <v>86</v>
      </c>
      <c r="AO461" s="3" t="str">
        <f t="shared" si="169"/>
        <v>U</v>
      </c>
      <c r="AR461" s="3" t="s">
        <v>2063</v>
      </c>
      <c r="AS461" s="3" t="s">
        <v>5</v>
      </c>
      <c r="AT461" s="3" t="str">
        <f t="shared" si="151"/>
        <v>R</v>
      </c>
      <c r="AU461" s="120" t="s">
        <v>1148</v>
      </c>
      <c r="AV461" s="105" t="s">
        <v>1271</v>
      </c>
      <c r="AW461" s="3" t="s">
        <v>1903</v>
      </c>
      <c r="AX461" s="3" t="str">
        <f t="shared" si="152"/>
        <v>Hh</v>
      </c>
      <c r="AY461" s="3" t="s">
        <v>86</v>
      </c>
      <c r="AZ461" s="3" t="s">
        <v>86</v>
      </c>
      <c r="BA461" s="3" t="s">
        <v>86</v>
      </c>
      <c r="BB461" s="3" t="s">
        <v>2175</v>
      </c>
      <c r="BC461" s="3" t="s">
        <v>2</v>
      </c>
      <c r="BD461" s="3" t="str">
        <f t="shared" si="153"/>
        <v>-</v>
      </c>
      <c r="BE461" s="105" t="s">
        <v>1271</v>
      </c>
      <c r="BF461" s="3" t="s">
        <v>2</v>
      </c>
      <c r="BG461" s="3" t="str">
        <f t="shared" si="154"/>
        <v>-</v>
      </c>
      <c r="BH461" s="105" t="s">
        <v>1271</v>
      </c>
      <c r="BI461" s="105" t="s">
        <v>1271</v>
      </c>
      <c r="BJ461" s="3" t="s">
        <v>86</v>
      </c>
      <c r="BK461" s="3" t="s">
        <v>2</v>
      </c>
      <c r="BL461" s="3" t="str">
        <f>IF(BK461="R","Clo",(IF(BK461&lt;&gt;"S","U","-")))</f>
        <v>-</v>
      </c>
      <c r="BM461" s="3" t="s">
        <v>86</v>
      </c>
      <c r="BN461" s="3" t="s">
        <v>86</v>
      </c>
      <c r="BO461" s="3" t="str">
        <f>IF(BN461="R","Clo",(IF(BN461&lt;&gt;"S","U","-")))</f>
        <v>U</v>
      </c>
      <c r="BV461" s="39"/>
      <c r="BW461" s="39"/>
    </row>
    <row r="462" spans="1:75" x14ac:dyDescent="0.35">
      <c r="A462" s="3" t="s">
        <v>2506</v>
      </c>
      <c r="B462" s="3" t="s">
        <v>2511</v>
      </c>
      <c r="C462" s="106" t="s">
        <v>1387</v>
      </c>
      <c r="D462" s="3" t="s">
        <v>2531</v>
      </c>
      <c r="E462" s="3" t="s">
        <v>2511</v>
      </c>
      <c r="F462" s="3" t="s">
        <v>1217</v>
      </c>
      <c r="G462" s="107" t="s">
        <v>1129</v>
      </c>
      <c r="H462" s="107">
        <v>0</v>
      </c>
      <c r="I462" s="3"/>
      <c r="J462" s="3" t="s">
        <v>2512</v>
      </c>
      <c r="K462" s="37" t="s">
        <v>1871</v>
      </c>
      <c r="M462" s="43" t="str">
        <f t="shared" si="158"/>
        <v>U U U U</v>
      </c>
      <c r="N462" s="43" t="str">
        <f t="shared" si="159"/>
        <v>U U U U U U</v>
      </c>
      <c r="O462" s="43" t="str">
        <f t="shared" si="157"/>
        <v>Hh R Z</v>
      </c>
      <c r="P462" s="43" t="str">
        <f t="shared" si="150"/>
        <v>U U U</v>
      </c>
      <c r="R462" s="3" t="s">
        <v>2080</v>
      </c>
      <c r="S462" s="3" t="s">
        <v>86</v>
      </c>
      <c r="T462" s="3" t="s">
        <v>86</v>
      </c>
      <c r="U462" s="3" t="s">
        <v>86</v>
      </c>
      <c r="V462" s="3" t="str">
        <f t="shared" si="160"/>
        <v>U</v>
      </c>
      <c r="W462" s="3" t="s">
        <v>86</v>
      </c>
      <c r="X462" s="3" t="str">
        <f t="shared" si="161"/>
        <v>U</v>
      </c>
      <c r="Y462" s="3" t="s">
        <v>86</v>
      </c>
      <c r="Z462" s="3" t="str">
        <f t="shared" si="162"/>
        <v>U</v>
      </c>
      <c r="AA462" s="3" t="s">
        <v>86</v>
      </c>
      <c r="AB462" s="3" t="str">
        <f t="shared" si="163"/>
        <v>U</v>
      </c>
      <c r="AC462" s="3" t="s">
        <v>86</v>
      </c>
      <c r="AD462" s="3" t="str">
        <f t="shared" si="164"/>
        <v>U</v>
      </c>
      <c r="AE462" s="3" t="s">
        <v>86</v>
      </c>
      <c r="AF462" s="3" t="s">
        <v>86</v>
      </c>
      <c r="AG462" s="3" t="str">
        <f t="shared" si="165"/>
        <v>U</v>
      </c>
      <c r="AH462" s="3" t="s">
        <v>86</v>
      </c>
      <c r="AI462" s="3" t="str">
        <f t="shared" si="166"/>
        <v>U</v>
      </c>
      <c r="AJ462" s="3" t="s">
        <v>86</v>
      </c>
      <c r="AK462" s="3" t="str">
        <f t="shared" si="167"/>
        <v>U</v>
      </c>
      <c r="AL462" s="3" t="s">
        <v>86</v>
      </c>
      <c r="AM462" s="3" t="str">
        <f t="shared" si="168"/>
        <v>U</v>
      </c>
      <c r="AN462" s="3" t="s">
        <v>86</v>
      </c>
      <c r="AO462" s="3" t="str">
        <f t="shared" si="169"/>
        <v>U</v>
      </c>
      <c r="AQ462" s="3">
        <v>152483</v>
      </c>
      <c r="AR462" s="3" t="s">
        <v>1147</v>
      </c>
      <c r="AS462" s="3" t="s">
        <v>5</v>
      </c>
      <c r="AT462" s="3" t="str">
        <f t="shared" si="151"/>
        <v>R</v>
      </c>
      <c r="AU462" s="3" t="s">
        <v>1148</v>
      </c>
      <c r="AV462" s="3" t="s">
        <v>1346</v>
      </c>
      <c r="AW462" s="3" t="s">
        <v>1903</v>
      </c>
      <c r="AX462" s="3" t="str">
        <f t="shared" si="152"/>
        <v>Hh</v>
      </c>
      <c r="AY462" s="3" t="s">
        <v>86</v>
      </c>
      <c r="AZ462" s="3" t="s">
        <v>86</v>
      </c>
      <c r="BA462" s="3" t="s">
        <v>86</v>
      </c>
      <c r="BB462" s="25" t="s">
        <v>1410</v>
      </c>
      <c r="BC462" s="25" t="s">
        <v>5</v>
      </c>
      <c r="BD462" s="3" t="str">
        <f t="shared" si="153"/>
        <v>Z</v>
      </c>
      <c r="BE462" s="105" t="s">
        <v>1153</v>
      </c>
      <c r="BF462" s="3" t="s">
        <v>1360</v>
      </c>
      <c r="BG462" s="3" t="str">
        <f t="shared" si="154"/>
        <v>U</v>
      </c>
      <c r="BH462" s="25" t="s">
        <v>1153</v>
      </c>
      <c r="BI462" s="3" t="s">
        <v>86</v>
      </c>
      <c r="BJ462" s="3" t="s">
        <v>86</v>
      </c>
      <c r="BK462" s="3" t="s">
        <v>1360</v>
      </c>
      <c r="BL462" s="3" t="str">
        <f>IF(BK462="R","Inj",(IF(BK462&lt;&gt;"S","U","-")))</f>
        <v>U</v>
      </c>
      <c r="BM462" s="3" t="s">
        <v>86</v>
      </c>
      <c r="BN462" s="3" t="s">
        <v>86</v>
      </c>
      <c r="BO462" s="3" t="str">
        <f>IF(BN462="R","Inj",(IF(BN462&lt;&gt;"S","U","-")))</f>
        <v>U</v>
      </c>
    </row>
    <row r="463" spans="1:75" s="39" customFormat="1" x14ac:dyDescent="0.35">
      <c r="A463" s="3" t="s">
        <v>2506</v>
      </c>
      <c r="B463" s="3" t="s">
        <v>2511</v>
      </c>
      <c r="C463" s="106" t="s">
        <v>1384</v>
      </c>
      <c r="D463" s="3" t="s">
        <v>2531</v>
      </c>
      <c r="E463" s="3" t="s">
        <v>2511</v>
      </c>
      <c r="F463" s="3" t="s">
        <v>1218</v>
      </c>
      <c r="G463" s="107" t="s">
        <v>1131</v>
      </c>
      <c r="H463" s="107">
        <v>0</v>
      </c>
      <c r="I463" s="5"/>
      <c r="J463" s="3" t="s">
        <v>2512</v>
      </c>
      <c r="K463" s="37" t="s">
        <v>1867</v>
      </c>
      <c r="L463" s="22"/>
      <c r="M463" s="43" t="str">
        <f t="shared" si="158"/>
        <v>U U U U</v>
      </c>
      <c r="N463" s="43" t="str">
        <f t="shared" si="159"/>
        <v>U U U U U U</v>
      </c>
      <c r="O463" s="43" t="str">
        <f t="shared" si="157"/>
        <v>Hh R -</v>
      </c>
      <c r="P463" s="43" t="str">
        <f t="shared" si="150"/>
        <v>- - U</v>
      </c>
      <c r="Q463" s="3"/>
      <c r="R463" s="3" t="s">
        <v>2080</v>
      </c>
      <c r="S463" s="3" t="s">
        <v>86</v>
      </c>
      <c r="T463" s="3" t="s">
        <v>86</v>
      </c>
      <c r="U463" s="3" t="s">
        <v>86</v>
      </c>
      <c r="V463" s="3" t="str">
        <f t="shared" si="160"/>
        <v>U</v>
      </c>
      <c r="W463" s="3" t="s">
        <v>86</v>
      </c>
      <c r="X463" s="3" t="str">
        <f t="shared" si="161"/>
        <v>U</v>
      </c>
      <c r="Y463" s="3" t="s">
        <v>86</v>
      </c>
      <c r="Z463" s="3" t="str">
        <f t="shared" si="162"/>
        <v>U</v>
      </c>
      <c r="AA463" s="3" t="s">
        <v>86</v>
      </c>
      <c r="AB463" s="3" t="str">
        <f t="shared" si="163"/>
        <v>U</v>
      </c>
      <c r="AC463" s="3" t="s">
        <v>86</v>
      </c>
      <c r="AD463" s="3" t="str">
        <f t="shared" si="164"/>
        <v>U</v>
      </c>
      <c r="AE463" s="3" t="s">
        <v>86</v>
      </c>
      <c r="AF463" s="3" t="s">
        <v>86</v>
      </c>
      <c r="AG463" s="3" t="str">
        <f t="shared" si="165"/>
        <v>U</v>
      </c>
      <c r="AH463" s="3" t="s">
        <v>86</v>
      </c>
      <c r="AI463" s="3" t="str">
        <f t="shared" si="166"/>
        <v>U</v>
      </c>
      <c r="AJ463" s="3" t="s">
        <v>86</v>
      </c>
      <c r="AK463" s="3" t="str">
        <f t="shared" si="167"/>
        <v>U</v>
      </c>
      <c r="AL463" s="3" t="s">
        <v>86</v>
      </c>
      <c r="AM463" s="3" t="str">
        <f t="shared" si="168"/>
        <v>U</v>
      </c>
      <c r="AN463" s="3" t="s">
        <v>86</v>
      </c>
      <c r="AO463" s="3" t="str">
        <f t="shared" si="169"/>
        <v>U</v>
      </c>
      <c r="AP463" s="3"/>
      <c r="AQ463" s="3">
        <v>152479</v>
      </c>
      <c r="AR463" s="3" t="s">
        <v>1147</v>
      </c>
      <c r="AS463" s="3" t="s">
        <v>5</v>
      </c>
      <c r="AT463" s="3" t="str">
        <f t="shared" si="151"/>
        <v>R</v>
      </c>
      <c r="AU463" s="3" t="s">
        <v>1148</v>
      </c>
      <c r="AV463" s="3" t="s">
        <v>1346</v>
      </c>
      <c r="AW463" s="3" t="s">
        <v>1903</v>
      </c>
      <c r="AX463" s="3" t="str">
        <f t="shared" si="152"/>
        <v>Hh</v>
      </c>
      <c r="AY463" s="3" t="s">
        <v>86</v>
      </c>
      <c r="AZ463" s="3" t="s">
        <v>86</v>
      </c>
      <c r="BA463" s="3" t="s">
        <v>86</v>
      </c>
      <c r="BB463" s="39" t="s">
        <v>1271</v>
      </c>
      <c r="BC463" s="25" t="s">
        <v>2</v>
      </c>
      <c r="BD463" s="3" t="str">
        <f t="shared" si="153"/>
        <v>-</v>
      </c>
      <c r="BE463" s="105" t="s">
        <v>1271</v>
      </c>
      <c r="BF463" s="3" t="s">
        <v>2</v>
      </c>
      <c r="BG463" s="3" t="str">
        <f t="shared" si="154"/>
        <v>-</v>
      </c>
      <c r="BH463" s="105" t="s">
        <v>1344</v>
      </c>
      <c r="BI463" s="3" t="s">
        <v>86</v>
      </c>
      <c r="BJ463" s="3" t="s">
        <v>86</v>
      </c>
      <c r="BK463" s="3" t="s">
        <v>2</v>
      </c>
      <c r="BL463" s="3" t="str">
        <f>IF(BK463="R","Inj",(IF(BK463&lt;&gt;"S","U","-")))</f>
        <v>-</v>
      </c>
      <c r="BM463" s="3" t="s">
        <v>86</v>
      </c>
      <c r="BN463" s="3" t="s">
        <v>86</v>
      </c>
      <c r="BO463" s="3" t="str">
        <f>IF(BN463="R","Inj",(IF(BN463&lt;&gt;"S","U","-")))</f>
        <v>U</v>
      </c>
      <c r="BP463" s="3"/>
      <c r="BQ463" s="3"/>
      <c r="BR463" s="3"/>
      <c r="BS463" s="3"/>
      <c r="BT463" s="3"/>
      <c r="BU463" s="3"/>
      <c r="BV463" s="3"/>
      <c r="BW463" s="3"/>
    </row>
    <row r="464" spans="1:75" x14ac:dyDescent="0.3">
      <c r="A464" s="3" t="s">
        <v>2506</v>
      </c>
      <c r="B464" s="3" t="s">
        <v>2511</v>
      </c>
      <c r="C464" s="106" t="s">
        <v>2066</v>
      </c>
      <c r="D464" s="3" t="s">
        <v>1146</v>
      </c>
      <c r="E464" s="3" t="s">
        <v>2511</v>
      </c>
      <c r="F464" s="3" t="s">
        <v>1219</v>
      </c>
      <c r="G464" s="129" t="s">
        <v>1222</v>
      </c>
      <c r="H464" s="129">
        <v>0</v>
      </c>
      <c r="I464" s="3"/>
      <c r="J464" s="3" t="s">
        <v>2512</v>
      </c>
      <c r="L464" s="9" t="s">
        <v>2067</v>
      </c>
      <c r="M464" s="43" t="str">
        <f t="shared" si="158"/>
        <v>U U U U</v>
      </c>
      <c r="N464" s="43" t="str">
        <f t="shared" si="159"/>
        <v>U U U U U U</v>
      </c>
      <c r="O464" s="43" t="str">
        <f t="shared" si="157"/>
        <v>Hb R -</v>
      </c>
      <c r="P464" s="43" t="str">
        <f t="shared" si="150"/>
        <v>- - U</v>
      </c>
      <c r="R464" s="3" t="s">
        <v>2080</v>
      </c>
      <c r="S464" s="3" t="s">
        <v>86</v>
      </c>
      <c r="T464" s="3" t="s">
        <v>86</v>
      </c>
      <c r="U464" s="3" t="s">
        <v>86</v>
      </c>
      <c r="V464" s="3" t="str">
        <f t="shared" si="160"/>
        <v>U</v>
      </c>
      <c r="W464" s="3" t="s">
        <v>86</v>
      </c>
      <c r="X464" s="3" t="str">
        <f t="shared" si="161"/>
        <v>U</v>
      </c>
      <c r="Y464" s="3" t="s">
        <v>86</v>
      </c>
      <c r="Z464" s="3" t="str">
        <f t="shared" si="162"/>
        <v>U</v>
      </c>
      <c r="AA464" s="3" t="s">
        <v>86</v>
      </c>
      <c r="AB464" s="3" t="str">
        <f t="shared" si="163"/>
        <v>U</v>
      </c>
      <c r="AC464" s="3" t="s">
        <v>86</v>
      </c>
      <c r="AD464" s="3" t="str">
        <f t="shared" si="164"/>
        <v>U</v>
      </c>
      <c r="AE464" s="3" t="s">
        <v>86</v>
      </c>
      <c r="AF464" s="3" t="s">
        <v>86</v>
      </c>
      <c r="AG464" s="3" t="str">
        <f t="shared" si="165"/>
        <v>U</v>
      </c>
      <c r="AH464" s="3" t="s">
        <v>86</v>
      </c>
      <c r="AI464" s="3" t="str">
        <f t="shared" si="166"/>
        <v>U</v>
      </c>
      <c r="AJ464" s="3" t="s">
        <v>86</v>
      </c>
      <c r="AK464" s="3" t="str">
        <f t="shared" si="167"/>
        <v>U</v>
      </c>
      <c r="AL464" s="3" t="s">
        <v>86</v>
      </c>
      <c r="AM464" s="3" t="str">
        <f t="shared" si="168"/>
        <v>U</v>
      </c>
      <c r="AN464" s="3" t="s">
        <v>86</v>
      </c>
      <c r="AO464" s="3" t="str">
        <f t="shared" si="169"/>
        <v>U</v>
      </c>
      <c r="AR464" s="120" t="s">
        <v>1147</v>
      </c>
      <c r="AS464" s="3" t="s">
        <v>5</v>
      </c>
      <c r="AT464" s="3" t="str">
        <f t="shared" si="151"/>
        <v>R</v>
      </c>
      <c r="AU464" s="120" t="s">
        <v>1902</v>
      </c>
      <c r="AV464" s="120" t="s">
        <v>1497</v>
      </c>
      <c r="AW464" s="3" t="s">
        <v>1904</v>
      </c>
      <c r="AX464" s="3" t="str">
        <f t="shared" si="152"/>
        <v>Hb</v>
      </c>
      <c r="AY464" s="3" t="s">
        <v>86</v>
      </c>
      <c r="AZ464" s="3" t="s">
        <v>86</v>
      </c>
      <c r="BA464" s="3" t="s">
        <v>86</v>
      </c>
      <c r="BB464" s="39" t="s">
        <v>1271</v>
      </c>
      <c r="BC464" s="3" t="s">
        <v>2</v>
      </c>
      <c r="BD464" s="3" t="str">
        <f t="shared" si="153"/>
        <v>-</v>
      </c>
      <c r="BE464" s="105" t="s">
        <v>1271</v>
      </c>
      <c r="BF464" s="3" t="s">
        <v>2</v>
      </c>
      <c r="BG464" s="3" t="str">
        <f t="shared" si="154"/>
        <v>-</v>
      </c>
      <c r="BH464" s="105" t="s">
        <v>1271</v>
      </c>
      <c r="BI464" s="105" t="s">
        <v>1271</v>
      </c>
      <c r="BJ464" s="3" t="s">
        <v>86</v>
      </c>
      <c r="BK464" s="3" t="s">
        <v>2</v>
      </c>
      <c r="BL464" s="3" t="str">
        <f>IF(BK464="R","Clo",(IF(BK464&lt;&gt;"S","U","-")))</f>
        <v>-</v>
      </c>
      <c r="BM464" s="3" t="s">
        <v>86</v>
      </c>
      <c r="BN464" s="3" t="s">
        <v>86</v>
      </c>
      <c r="BO464" s="3" t="str">
        <f>IF(BN464="R","Clo",(IF(BN464&lt;&gt;"S","U","-")))</f>
        <v>U</v>
      </c>
    </row>
    <row r="465" spans="1:75" x14ac:dyDescent="0.35">
      <c r="A465" s="3" t="s">
        <v>2506</v>
      </c>
      <c r="B465" s="3" t="s">
        <v>2511</v>
      </c>
      <c r="C465" s="106" t="s">
        <v>1385</v>
      </c>
      <c r="D465" s="3" t="s">
        <v>2531</v>
      </c>
      <c r="E465" s="3" t="s">
        <v>2511</v>
      </c>
      <c r="F465" s="3" t="s">
        <v>1389</v>
      </c>
      <c r="G465" s="107" t="s">
        <v>1371</v>
      </c>
      <c r="H465" s="107">
        <v>0</v>
      </c>
      <c r="I465" s="3"/>
      <c r="J465" s="3" t="s">
        <v>2512</v>
      </c>
      <c r="K465" s="37" t="s">
        <v>1869</v>
      </c>
      <c r="M465" s="43" t="str">
        <f t="shared" si="158"/>
        <v>U U U U</v>
      </c>
      <c r="N465" s="43" t="str">
        <f t="shared" si="159"/>
        <v>U U U U U U</v>
      </c>
      <c r="O465" s="43" t="str">
        <f t="shared" si="157"/>
        <v>Hh R Z</v>
      </c>
      <c r="P465" s="43" t="str">
        <f t="shared" si="150"/>
        <v>U U U</v>
      </c>
      <c r="R465" s="3" t="s">
        <v>2080</v>
      </c>
      <c r="S465" s="3" t="s">
        <v>86</v>
      </c>
      <c r="T465" s="3" t="s">
        <v>86</v>
      </c>
      <c r="U465" s="3" t="s">
        <v>86</v>
      </c>
      <c r="V465" s="3" t="str">
        <f t="shared" si="160"/>
        <v>U</v>
      </c>
      <c r="W465" s="3" t="s">
        <v>86</v>
      </c>
      <c r="X465" s="3" t="str">
        <f t="shared" si="161"/>
        <v>U</v>
      </c>
      <c r="Y465" s="3" t="s">
        <v>86</v>
      </c>
      <c r="Z465" s="3" t="str">
        <f t="shared" si="162"/>
        <v>U</v>
      </c>
      <c r="AA465" s="3" t="s">
        <v>86</v>
      </c>
      <c r="AB465" s="3" t="str">
        <f t="shared" si="163"/>
        <v>U</v>
      </c>
      <c r="AC465" s="3" t="s">
        <v>86</v>
      </c>
      <c r="AD465" s="3" t="str">
        <f t="shared" si="164"/>
        <v>U</v>
      </c>
      <c r="AE465" s="3" t="s">
        <v>86</v>
      </c>
      <c r="AF465" s="3" t="s">
        <v>86</v>
      </c>
      <c r="AG465" s="3" t="str">
        <f t="shared" si="165"/>
        <v>U</v>
      </c>
      <c r="AH465" s="3" t="s">
        <v>86</v>
      </c>
      <c r="AI465" s="3" t="str">
        <f t="shared" si="166"/>
        <v>U</v>
      </c>
      <c r="AJ465" s="3" t="s">
        <v>86</v>
      </c>
      <c r="AK465" s="3" t="str">
        <f t="shared" si="167"/>
        <v>U</v>
      </c>
      <c r="AL465" s="3" t="s">
        <v>86</v>
      </c>
      <c r="AM465" s="3" t="str">
        <f t="shared" si="168"/>
        <v>U</v>
      </c>
      <c r="AN465" s="3" t="s">
        <v>86</v>
      </c>
      <c r="AO465" s="3" t="str">
        <f t="shared" si="169"/>
        <v>U</v>
      </c>
      <c r="AQ465" s="3">
        <v>152481</v>
      </c>
      <c r="AR465" s="3" t="s">
        <v>1149</v>
      </c>
      <c r="AS465" s="3" t="s">
        <v>5</v>
      </c>
      <c r="AT465" s="3" t="str">
        <f t="shared" si="151"/>
        <v>R</v>
      </c>
      <c r="AU465" s="3" t="s">
        <v>1148</v>
      </c>
      <c r="AV465" s="3" t="s">
        <v>1346</v>
      </c>
      <c r="AW465" s="3" t="s">
        <v>1903</v>
      </c>
      <c r="AX465" s="3" t="str">
        <f t="shared" si="152"/>
        <v>Hh</v>
      </c>
      <c r="AY465" s="3" t="s">
        <v>86</v>
      </c>
      <c r="AZ465" s="3" t="s">
        <v>86</v>
      </c>
      <c r="BA465" s="3" t="s">
        <v>86</v>
      </c>
      <c r="BB465" s="25" t="s">
        <v>1409</v>
      </c>
      <c r="BC465" s="25" t="s">
        <v>5</v>
      </c>
      <c r="BD465" s="3" t="str">
        <f t="shared" si="153"/>
        <v>Z</v>
      </c>
      <c r="BE465" s="105" t="s">
        <v>1153</v>
      </c>
      <c r="BF465" s="3" t="s">
        <v>1360</v>
      </c>
      <c r="BG465" s="3" t="str">
        <f t="shared" si="154"/>
        <v>U</v>
      </c>
      <c r="BH465" s="25" t="s">
        <v>1153</v>
      </c>
      <c r="BI465" s="3" t="s">
        <v>86</v>
      </c>
      <c r="BJ465" s="3" t="s">
        <v>86</v>
      </c>
      <c r="BK465" s="3" t="s">
        <v>1360</v>
      </c>
      <c r="BL465" s="3" t="str">
        <f>IF(BK465="R","Inj",(IF(BK465&lt;&gt;"S","U","-")))</f>
        <v>U</v>
      </c>
      <c r="BM465" s="3" t="s">
        <v>86</v>
      </c>
      <c r="BN465" s="3" t="s">
        <v>86</v>
      </c>
      <c r="BO465" s="3" t="str">
        <f>IF(BN465="R","Inj",(IF(BN465&lt;&gt;"S","U","-")))</f>
        <v>U</v>
      </c>
    </row>
    <row r="466" spans="1:75" s="39" customFormat="1" x14ac:dyDescent="0.35">
      <c r="A466" s="3" t="s">
        <v>2506</v>
      </c>
      <c r="B466" s="3" t="s">
        <v>2511</v>
      </c>
      <c r="C466" s="106" t="s">
        <v>1386</v>
      </c>
      <c r="D466" s="3" t="s">
        <v>2531</v>
      </c>
      <c r="E466" s="3" t="s">
        <v>2511</v>
      </c>
      <c r="F466" s="3" t="s">
        <v>1390</v>
      </c>
      <c r="G466" s="107" t="s">
        <v>1372</v>
      </c>
      <c r="H466" s="107">
        <v>0</v>
      </c>
      <c r="I466" s="3"/>
      <c r="J466" s="3" t="s">
        <v>2512</v>
      </c>
      <c r="K466" s="37" t="s">
        <v>1870</v>
      </c>
      <c r="L466" s="22"/>
      <c r="M466" s="43" t="str">
        <f t="shared" si="158"/>
        <v>U U U U</v>
      </c>
      <c r="N466" s="43" t="str">
        <f t="shared" si="159"/>
        <v>U U U U U U</v>
      </c>
      <c r="O466" s="43" t="str">
        <f t="shared" si="157"/>
        <v>Hh R U</v>
      </c>
      <c r="P466" s="43" t="str">
        <f t="shared" si="150"/>
        <v>U U U</v>
      </c>
      <c r="Q466" s="3"/>
      <c r="R466" s="3" t="s">
        <v>2080</v>
      </c>
      <c r="S466" s="3" t="s">
        <v>86</v>
      </c>
      <c r="T466" s="3" t="s">
        <v>86</v>
      </c>
      <c r="U466" s="3" t="s">
        <v>86</v>
      </c>
      <c r="V466" s="3" t="str">
        <f t="shared" si="160"/>
        <v>U</v>
      </c>
      <c r="W466" s="3" t="s">
        <v>86</v>
      </c>
      <c r="X466" s="3" t="str">
        <f t="shared" si="161"/>
        <v>U</v>
      </c>
      <c r="Y466" s="3" t="s">
        <v>86</v>
      </c>
      <c r="Z466" s="3" t="str">
        <f t="shared" si="162"/>
        <v>U</v>
      </c>
      <c r="AA466" s="3" t="s">
        <v>86</v>
      </c>
      <c r="AB466" s="3" t="str">
        <f t="shared" si="163"/>
        <v>U</v>
      </c>
      <c r="AC466" s="3" t="s">
        <v>86</v>
      </c>
      <c r="AD466" s="3" t="str">
        <f t="shared" si="164"/>
        <v>U</v>
      </c>
      <c r="AE466" s="3" t="s">
        <v>86</v>
      </c>
      <c r="AF466" s="3" t="s">
        <v>86</v>
      </c>
      <c r="AG466" s="3" t="str">
        <f t="shared" si="165"/>
        <v>U</v>
      </c>
      <c r="AH466" s="3" t="s">
        <v>86</v>
      </c>
      <c r="AI466" s="3" t="str">
        <f t="shared" si="166"/>
        <v>U</v>
      </c>
      <c r="AJ466" s="3" t="s">
        <v>86</v>
      </c>
      <c r="AK466" s="3" t="str">
        <f t="shared" si="167"/>
        <v>U</v>
      </c>
      <c r="AL466" s="3" t="s">
        <v>86</v>
      </c>
      <c r="AM466" s="3" t="str">
        <f t="shared" si="168"/>
        <v>U</v>
      </c>
      <c r="AN466" s="3" t="s">
        <v>86</v>
      </c>
      <c r="AO466" s="3" t="str">
        <f t="shared" si="169"/>
        <v>U</v>
      </c>
      <c r="AP466" s="3"/>
      <c r="AQ466" s="3">
        <v>152482</v>
      </c>
      <c r="AR466" s="3" t="s">
        <v>1403</v>
      </c>
      <c r="AS466" s="3" t="s">
        <v>5</v>
      </c>
      <c r="AT466" s="3" t="str">
        <f t="shared" si="151"/>
        <v>R</v>
      </c>
      <c r="AU466" s="3" t="s">
        <v>1148</v>
      </c>
      <c r="AV466" s="3" t="s">
        <v>1346</v>
      </c>
      <c r="AW466" s="3" t="s">
        <v>1903</v>
      </c>
      <c r="AX466" s="3" t="str">
        <f t="shared" si="152"/>
        <v>Hh</v>
      </c>
      <c r="AY466" s="3" t="s">
        <v>86</v>
      </c>
      <c r="AZ466" s="3" t="s">
        <v>86</v>
      </c>
      <c r="BA466" s="3" t="s">
        <v>86</v>
      </c>
      <c r="BB466" s="25" t="s">
        <v>2491</v>
      </c>
      <c r="BC466" s="25" t="s">
        <v>1360</v>
      </c>
      <c r="BD466" s="3" t="str">
        <f t="shared" si="153"/>
        <v>U</v>
      </c>
      <c r="BE466" s="105" t="s">
        <v>1153</v>
      </c>
      <c r="BF466" s="3" t="s">
        <v>1360</v>
      </c>
      <c r="BG466" s="3" t="str">
        <f t="shared" si="154"/>
        <v>U</v>
      </c>
      <c r="BH466" s="25" t="s">
        <v>1153</v>
      </c>
      <c r="BI466" s="3" t="s">
        <v>86</v>
      </c>
      <c r="BJ466" s="3" t="s">
        <v>86</v>
      </c>
      <c r="BK466" s="3" t="s">
        <v>1360</v>
      </c>
      <c r="BL466" s="3" t="str">
        <f>IF(BK466="R","Inj",(IF(BK466&lt;&gt;"S","U","-")))</f>
        <v>U</v>
      </c>
      <c r="BM466" s="3" t="s">
        <v>86</v>
      </c>
      <c r="BN466" s="3" t="s">
        <v>86</v>
      </c>
      <c r="BO466" s="3" t="str">
        <f>IF(BN466="R","Inj",(IF(BN466&lt;&gt;"S","U","-")))</f>
        <v>U</v>
      </c>
      <c r="BP466" s="3"/>
      <c r="BQ466" s="3"/>
      <c r="BR466" s="3"/>
      <c r="BS466" s="3"/>
      <c r="BT466" s="3"/>
      <c r="BU466" s="3"/>
      <c r="BV466" s="3"/>
      <c r="BW466" s="3"/>
    </row>
    <row r="467" spans="1:75" s="39" customFormat="1" x14ac:dyDescent="0.35">
      <c r="A467" s="3" t="s">
        <v>2506</v>
      </c>
      <c r="B467" s="3" t="s">
        <v>2511</v>
      </c>
      <c r="C467" s="106" t="s">
        <v>2068</v>
      </c>
      <c r="D467" s="3" t="s">
        <v>1146</v>
      </c>
      <c r="E467" s="3" t="s">
        <v>2511</v>
      </c>
      <c r="F467" s="3" t="s">
        <v>2069</v>
      </c>
      <c r="G467" s="129" t="s">
        <v>2070</v>
      </c>
      <c r="H467" s="129">
        <v>0</v>
      </c>
      <c r="I467" s="3"/>
      <c r="J467" s="3" t="s">
        <v>2512</v>
      </c>
      <c r="K467" s="72"/>
      <c r="L467" s="9" t="s">
        <v>2071</v>
      </c>
      <c r="M467" s="43" t="str">
        <f t="shared" si="158"/>
        <v>U U U U</v>
      </c>
      <c r="N467" s="43" t="str">
        <f t="shared" si="159"/>
        <v>U U U U U U</v>
      </c>
      <c r="O467" s="43" t="str">
        <f t="shared" si="157"/>
        <v>Hh R -</v>
      </c>
      <c r="P467" s="43" t="str">
        <f t="shared" si="150"/>
        <v>- - U</v>
      </c>
      <c r="Q467" s="3"/>
      <c r="R467" s="3" t="s">
        <v>2080</v>
      </c>
      <c r="S467" s="3" t="s">
        <v>86</v>
      </c>
      <c r="T467" s="3" t="s">
        <v>86</v>
      </c>
      <c r="U467" s="3" t="s">
        <v>86</v>
      </c>
      <c r="V467" s="3" t="str">
        <f t="shared" si="160"/>
        <v>U</v>
      </c>
      <c r="W467" s="3" t="s">
        <v>86</v>
      </c>
      <c r="X467" s="3" t="str">
        <f t="shared" si="161"/>
        <v>U</v>
      </c>
      <c r="Y467" s="3" t="s">
        <v>86</v>
      </c>
      <c r="Z467" s="3" t="str">
        <f t="shared" si="162"/>
        <v>U</v>
      </c>
      <c r="AA467" s="3" t="s">
        <v>86</v>
      </c>
      <c r="AB467" s="3" t="str">
        <f t="shared" si="163"/>
        <v>U</v>
      </c>
      <c r="AC467" s="3" t="s">
        <v>86</v>
      </c>
      <c r="AD467" s="3" t="str">
        <f t="shared" si="164"/>
        <v>U</v>
      </c>
      <c r="AE467" s="3" t="s">
        <v>86</v>
      </c>
      <c r="AF467" s="3" t="s">
        <v>86</v>
      </c>
      <c r="AG467" s="3" t="str">
        <f t="shared" si="165"/>
        <v>U</v>
      </c>
      <c r="AH467" s="3" t="s">
        <v>86</v>
      </c>
      <c r="AI467" s="3" t="str">
        <f t="shared" si="166"/>
        <v>U</v>
      </c>
      <c r="AJ467" s="3" t="s">
        <v>86</v>
      </c>
      <c r="AK467" s="3" t="str">
        <f t="shared" si="167"/>
        <v>U</v>
      </c>
      <c r="AL467" s="3" t="s">
        <v>86</v>
      </c>
      <c r="AM467" s="3" t="str">
        <f t="shared" si="168"/>
        <v>U</v>
      </c>
      <c r="AN467" s="3" t="s">
        <v>86</v>
      </c>
      <c r="AO467" s="3" t="str">
        <f t="shared" si="169"/>
        <v>U</v>
      </c>
      <c r="AP467" s="3"/>
      <c r="AQ467" s="3"/>
      <c r="AR467" s="3" t="s">
        <v>1148</v>
      </c>
      <c r="AS467" s="3" t="s">
        <v>5</v>
      </c>
      <c r="AT467" s="3" t="str">
        <f t="shared" si="151"/>
        <v>R</v>
      </c>
      <c r="AU467" s="3" t="s">
        <v>1768</v>
      </c>
      <c r="AV467" s="105" t="s">
        <v>1271</v>
      </c>
      <c r="AW467" s="3" t="s">
        <v>1903</v>
      </c>
      <c r="AX467" s="3" t="str">
        <f t="shared" si="152"/>
        <v>Hh</v>
      </c>
      <c r="AY467" s="3" t="s">
        <v>86</v>
      </c>
      <c r="AZ467" s="3" t="s">
        <v>86</v>
      </c>
      <c r="BA467" s="3" t="s">
        <v>86</v>
      </c>
      <c r="BB467" s="39" t="s">
        <v>1271</v>
      </c>
      <c r="BC467" s="3" t="s">
        <v>2</v>
      </c>
      <c r="BD467" s="3" t="str">
        <f t="shared" si="153"/>
        <v>-</v>
      </c>
      <c r="BE467" s="105" t="s">
        <v>1271</v>
      </c>
      <c r="BF467" s="3" t="s">
        <v>2</v>
      </c>
      <c r="BG467" s="3" t="str">
        <f t="shared" si="154"/>
        <v>-</v>
      </c>
      <c r="BH467" s="105" t="s">
        <v>1271</v>
      </c>
      <c r="BI467" s="105" t="s">
        <v>1271</v>
      </c>
      <c r="BJ467" s="3" t="s">
        <v>86</v>
      </c>
      <c r="BK467" s="3" t="s">
        <v>2</v>
      </c>
      <c r="BL467" s="3" t="str">
        <f>IF(BK467="R","Clo",(IF(BK467&lt;&gt;"S","U","-")))</f>
        <v>-</v>
      </c>
      <c r="BM467" s="3" t="s">
        <v>86</v>
      </c>
      <c r="BN467" s="3" t="s">
        <v>86</v>
      </c>
      <c r="BO467" s="3" t="str">
        <f>IF(BN467="R","Clo",(IF(BN467&lt;&gt;"S","U","-")))</f>
        <v>U</v>
      </c>
      <c r="BP467" s="3"/>
      <c r="BQ467" s="3"/>
      <c r="BR467" s="3"/>
      <c r="BS467" s="3"/>
      <c r="BT467" s="3"/>
      <c r="BU467" s="3"/>
      <c r="BV467" s="3"/>
      <c r="BW467" s="3"/>
    </row>
    <row r="468" spans="1:75" s="39" customFormat="1" x14ac:dyDescent="0.3">
      <c r="A468" s="3" t="s">
        <v>2506</v>
      </c>
      <c r="B468" s="3" t="s">
        <v>2511</v>
      </c>
      <c r="C468" s="106" t="s">
        <v>2072</v>
      </c>
      <c r="D468" s="3" t="s">
        <v>1146</v>
      </c>
      <c r="E468" s="3" t="s">
        <v>2511</v>
      </c>
      <c r="F468" s="3" t="s">
        <v>2073</v>
      </c>
      <c r="G468" s="129" t="s">
        <v>2074</v>
      </c>
      <c r="H468" s="129">
        <v>0</v>
      </c>
      <c r="I468" s="3"/>
      <c r="J468" s="3" t="s">
        <v>2512</v>
      </c>
      <c r="K468" s="21"/>
      <c r="L468" s="9" t="s">
        <v>2075</v>
      </c>
      <c r="M468" s="43" t="str">
        <f t="shared" si="158"/>
        <v>U U U U</v>
      </c>
      <c r="N468" s="43" t="str">
        <f t="shared" si="159"/>
        <v>U U U U U U</v>
      </c>
      <c r="O468" s="43" t="str">
        <f t="shared" si="157"/>
        <v>Hh R -</v>
      </c>
      <c r="P468" s="43" t="str">
        <f t="shared" si="150"/>
        <v>- - U</v>
      </c>
      <c r="Q468" s="3"/>
      <c r="R468" s="3" t="s">
        <v>2080</v>
      </c>
      <c r="S468" s="3" t="s">
        <v>86</v>
      </c>
      <c r="T468" s="3" t="s">
        <v>86</v>
      </c>
      <c r="U468" s="3" t="s">
        <v>86</v>
      </c>
      <c r="V468" s="3" t="str">
        <f t="shared" si="160"/>
        <v>U</v>
      </c>
      <c r="W468" s="3" t="s">
        <v>86</v>
      </c>
      <c r="X468" s="3" t="str">
        <f t="shared" si="161"/>
        <v>U</v>
      </c>
      <c r="Y468" s="3" t="s">
        <v>86</v>
      </c>
      <c r="Z468" s="3" t="str">
        <f t="shared" si="162"/>
        <v>U</v>
      </c>
      <c r="AA468" s="3" t="s">
        <v>86</v>
      </c>
      <c r="AB468" s="3" t="str">
        <f t="shared" si="163"/>
        <v>U</v>
      </c>
      <c r="AC468" s="3" t="s">
        <v>86</v>
      </c>
      <c r="AD468" s="3" t="str">
        <f t="shared" si="164"/>
        <v>U</v>
      </c>
      <c r="AE468" s="3" t="s">
        <v>86</v>
      </c>
      <c r="AF468" s="3" t="s">
        <v>86</v>
      </c>
      <c r="AG468" s="3" t="str">
        <f t="shared" si="165"/>
        <v>U</v>
      </c>
      <c r="AH468" s="3" t="s">
        <v>86</v>
      </c>
      <c r="AI468" s="3" t="str">
        <f t="shared" si="166"/>
        <v>U</v>
      </c>
      <c r="AJ468" s="3" t="s">
        <v>86</v>
      </c>
      <c r="AK468" s="3" t="str">
        <f t="shared" si="167"/>
        <v>U</v>
      </c>
      <c r="AL468" s="3" t="s">
        <v>86</v>
      </c>
      <c r="AM468" s="3" t="str">
        <f t="shared" si="168"/>
        <v>U</v>
      </c>
      <c r="AN468" s="3" t="s">
        <v>86</v>
      </c>
      <c r="AO468" s="3" t="str">
        <f t="shared" si="169"/>
        <v>U</v>
      </c>
      <c r="AP468" s="3"/>
      <c r="AQ468" s="3"/>
      <c r="AR468" s="3" t="s">
        <v>2076</v>
      </c>
      <c r="AS468" s="3" t="s">
        <v>5</v>
      </c>
      <c r="AT468" s="3" t="str">
        <f t="shared" si="151"/>
        <v>R</v>
      </c>
      <c r="AU468" s="120" t="s">
        <v>1148</v>
      </c>
      <c r="AV468" s="105" t="s">
        <v>1271</v>
      </c>
      <c r="AW468" s="3" t="s">
        <v>1903</v>
      </c>
      <c r="AX468" s="3" t="str">
        <f t="shared" si="152"/>
        <v>Hh</v>
      </c>
      <c r="AY468" s="3" t="s">
        <v>86</v>
      </c>
      <c r="AZ468" s="3" t="s">
        <v>86</v>
      </c>
      <c r="BA468" s="3" t="s">
        <v>86</v>
      </c>
      <c r="BB468" s="3" t="s">
        <v>43</v>
      </c>
      <c r="BC468" s="3" t="s">
        <v>2</v>
      </c>
      <c r="BD468" s="3" t="str">
        <f t="shared" si="153"/>
        <v>-</v>
      </c>
      <c r="BE468" s="105" t="s">
        <v>1271</v>
      </c>
      <c r="BF468" s="3" t="s">
        <v>2</v>
      </c>
      <c r="BG468" s="3" t="str">
        <f t="shared" si="154"/>
        <v>-</v>
      </c>
      <c r="BH468" s="105" t="s">
        <v>1271</v>
      </c>
      <c r="BI468" s="105" t="s">
        <v>1271</v>
      </c>
      <c r="BJ468" s="3" t="s">
        <v>86</v>
      </c>
      <c r="BK468" s="3" t="s">
        <v>2</v>
      </c>
      <c r="BL468" s="3" t="str">
        <f>IF(BK468="R","Clo",(IF(BK468&lt;&gt;"S","U","-")))</f>
        <v>-</v>
      </c>
      <c r="BM468" s="3" t="s">
        <v>86</v>
      </c>
      <c r="BN468" s="3" t="s">
        <v>86</v>
      </c>
      <c r="BO468" s="3" t="str">
        <f>IF(BN468="R","Clo",(IF(BN468&lt;&gt;"S","U","-")))</f>
        <v>U</v>
      </c>
      <c r="BP468" s="3"/>
      <c r="BQ468" s="3"/>
      <c r="BR468" s="3"/>
      <c r="BS468" s="3"/>
      <c r="BT468" s="3"/>
      <c r="BU468" s="3"/>
      <c r="BV468" s="3"/>
      <c r="BW468" s="3"/>
    </row>
    <row r="469" spans="1:75" s="61" customFormat="1" x14ac:dyDescent="0.35">
      <c r="A469" s="3" t="s">
        <v>2506</v>
      </c>
      <c r="B469" s="3" t="s">
        <v>2509</v>
      </c>
      <c r="C469" s="106" t="s">
        <v>2394</v>
      </c>
      <c r="D469" s="3" t="s">
        <v>2531</v>
      </c>
      <c r="E469" s="3" t="s">
        <v>2511</v>
      </c>
      <c r="F469" s="3"/>
      <c r="G469" s="107"/>
      <c r="H469" s="107" t="s">
        <v>2512</v>
      </c>
      <c r="I469" s="5"/>
      <c r="J469" s="3" t="s">
        <v>2512</v>
      </c>
      <c r="K469" s="37" t="s">
        <v>1868</v>
      </c>
      <c r="L469" s="22"/>
      <c r="M469" s="43" t="str">
        <f t="shared" si="158"/>
        <v>U U U U</v>
      </c>
      <c r="N469" s="43" t="str">
        <f t="shared" si="159"/>
        <v>U U U U U U</v>
      </c>
      <c r="O469" s="43" t="str">
        <f t="shared" si="157"/>
        <v>Hh R -</v>
      </c>
      <c r="P469" s="43" t="str">
        <f t="shared" si="150"/>
        <v>- - U</v>
      </c>
      <c r="Q469" s="3"/>
      <c r="R469" s="3" t="s">
        <v>2080</v>
      </c>
      <c r="S469" s="3" t="s">
        <v>86</v>
      </c>
      <c r="T469" s="3" t="s">
        <v>86</v>
      </c>
      <c r="U469" s="3" t="s">
        <v>86</v>
      </c>
      <c r="V469" s="3" t="str">
        <f t="shared" si="160"/>
        <v>U</v>
      </c>
      <c r="W469" s="3" t="s">
        <v>86</v>
      </c>
      <c r="X469" s="3" t="str">
        <f t="shared" si="161"/>
        <v>U</v>
      </c>
      <c r="Y469" s="3" t="s">
        <v>86</v>
      </c>
      <c r="Z469" s="3" t="str">
        <f t="shared" si="162"/>
        <v>U</v>
      </c>
      <c r="AA469" s="3" t="s">
        <v>86</v>
      </c>
      <c r="AB469" s="3" t="str">
        <f t="shared" si="163"/>
        <v>U</v>
      </c>
      <c r="AC469" s="3" t="s">
        <v>86</v>
      </c>
      <c r="AD469" s="3" t="str">
        <f t="shared" si="164"/>
        <v>U</v>
      </c>
      <c r="AE469" s="3" t="s">
        <v>86</v>
      </c>
      <c r="AF469" s="3" t="s">
        <v>86</v>
      </c>
      <c r="AG469" s="3" t="str">
        <f t="shared" si="165"/>
        <v>U</v>
      </c>
      <c r="AH469" s="3" t="s">
        <v>86</v>
      </c>
      <c r="AI469" s="3" t="str">
        <f t="shared" si="166"/>
        <v>U</v>
      </c>
      <c r="AJ469" s="3" t="s">
        <v>86</v>
      </c>
      <c r="AK469" s="3" t="str">
        <f t="shared" si="167"/>
        <v>U</v>
      </c>
      <c r="AL469" s="3" t="s">
        <v>86</v>
      </c>
      <c r="AM469" s="3" t="str">
        <f t="shared" si="168"/>
        <v>U</v>
      </c>
      <c r="AN469" s="3" t="s">
        <v>86</v>
      </c>
      <c r="AO469" s="3" t="str">
        <f t="shared" si="169"/>
        <v>U</v>
      </c>
      <c r="AP469" s="3"/>
      <c r="AQ469" s="3">
        <v>152480</v>
      </c>
      <c r="AR469" s="3" t="s">
        <v>1151</v>
      </c>
      <c r="AS469" s="3" t="s">
        <v>5</v>
      </c>
      <c r="AT469" s="3" t="str">
        <f t="shared" si="151"/>
        <v>R</v>
      </c>
      <c r="AU469" s="3" t="s">
        <v>1148</v>
      </c>
      <c r="AV469" s="3" t="s">
        <v>1148</v>
      </c>
      <c r="AW469" s="3" t="s">
        <v>1903</v>
      </c>
      <c r="AX469" s="3" t="str">
        <f t="shared" si="152"/>
        <v>Hh</v>
      </c>
      <c r="AY469" s="3" t="s">
        <v>86</v>
      </c>
      <c r="AZ469" s="3" t="s">
        <v>86</v>
      </c>
      <c r="BA469" s="3" t="s">
        <v>86</v>
      </c>
      <c r="BB469" s="25" t="s">
        <v>43</v>
      </c>
      <c r="BC469" s="25" t="s">
        <v>2</v>
      </c>
      <c r="BD469" s="3" t="str">
        <f t="shared" si="153"/>
        <v>-</v>
      </c>
      <c r="BE469" s="105" t="s">
        <v>1271</v>
      </c>
      <c r="BF469" s="3" t="s">
        <v>2</v>
      </c>
      <c r="BG469" s="3" t="str">
        <f t="shared" si="154"/>
        <v>-</v>
      </c>
      <c r="BH469" s="105" t="s">
        <v>1344</v>
      </c>
      <c r="BI469" s="3" t="s">
        <v>86</v>
      </c>
      <c r="BJ469" s="3" t="s">
        <v>86</v>
      </c>
      <c r="BK469" s="3" t="s">
        <v>2</v>
      </c>
      <c r="BL469" s="3" t="str">
        <f t="shared" ref="BL469:BL492" si="170">IF(BK469="R","Inj",(IF(BK469&lt;&gt;"S","U","-")))</f>
        <v>-</v>
      </c>
      <c r="BM469" s="3" t="s">
        <v>86</v>
      </c>
      <c r="BN469" s="3" t="s">
        <v>86</v>
      </c>
      <c r="BO469" s="3" t="str">
        <f t="shared" ref="BO469:BO492" si="171">IF(BN469="R","Inj",(IF(BN469&lt;&gt;"S","U","-")))</f>
        <v>U</v>
      </c>
      <c r="BP469" s="3"/>
      <c r="BQ469" s="3"/>
      <c r="BR469" s="3"/>
      <c r="BS469" s="3"/>
      <c r="BT469" s="3"/>
      <c r="BU469" s="3"/>
      <c r="BV469" s="3"/>
      <c r="BW469" s="3"/>
    </row>
    <row r="470" spans="1:75" s="39" customFormat="1" x14ac:dyDescent="0.35">
      <c r="A470" s="3" t="s">
        <v>2506</v>
      </c>
      <c r="B470" s="3" t="s">
        <v>2509</v>
      </c>
      <c r="C470" s="106" t="s">
        <v>2395</v>
      </c>
      <c r="D470" s="3" t="s">
        <v>2531</v>
      </c>
      <c r="E470" s="3" t="s">
        <v>2511</v>
      </c>
      <c r="F470" s="3"/>
      <c r="G470" s="107"/>
      <c r="H470" s="107" t="s">
        <v>2512</v>
      </c>
      <c r="I470" s="3"/>
      <c r="J470" s="3" t="s">
        <v>2512</v>
      </c>
      <c r="K470" s="37" t="s">
        <v>2396</v>
      </c>
      <c r="L470" s="22"/>
      <c r="M470" s="43" t="str">
        <f t="shared" si="158"/>
        <v>U U U U</v>
      </c>
      <c r="N470" s="43" t="str">
        <f t="shared" si="159"/>
        <v>U U U U U U</v>
      </c>
      <c r="O470" s="43" t="str">
        <f t="shared" si="157"/>
        <v>- R -</v>
      </c>
      <c r="P470" s="43" t="str">
        <f t="shared" si="150"/>
        <v>- - U</v>
      </c>
      <c r="Q470" s="3"/>
      <c r="R470" s="3" t="s">
        <v>2080</v>
      </c>
      <c r="S470" s="3" t="s">
        <v>86</v>
      </c>
      <c r="T470" s="3" t="s">
        <v>86</v>
      </c>
      <c r="U470" s="3" t="s">
        <v>86</v>
      </c>
      <c r="V470" s="3" t="str">
        <f t="shared" si="160"/>
        <v>U</v>
      </c>
      <c r="W470" s="3" t="s">
        <v>86</v>
      </c>
      <c r="X470" s="3" t="str">
        <f t="shared" si="161"/>
        <v>U</v>
      </c>
      <c r="Y470" s="3" t="s">
        <v>86</v>
      </c>
      <c r="Z470" s="3" t="str">
        <f t="shared" si="162"/>
        <v>U</v>
      </c>
      <c r="AA470" s="3" t="s">
        <v>86</v>
      </c>
      <c r="AB470" s="3" t="str">
        <f t="shared" si="163"/>
        <v>U</v>
      </c>
      <c r="AC470" s="3" t="s">
        <v>86</v>
      </c>
      <c r="AD470" s="3" t="str">
        <f t="shared" si="164"/>
        <v>U</v>
      </c>
      <c r="AE470" s="3" t="s">
        <v>86</v>
      </c>
      <c r="AF470" s="3" t="s">
        <v>86</v>
      </c>
      <c r="AG470" s="3" t="str">
        <f t="shared" si="165"/>
        <v>U</v>
      </c>
      <c r="AH470" s="3" t="s">
        <v>86</v>
      </c>
      <c r="AI470" s="3" t="str">
        <f t="shared" si="166"/>
        <v>U</v>
      </c>
      <c r="AJ470" s="3" t="s">
        <v>86</v>
      </c>
      <c r="AK470" s="3" t="str">
        <f t="shared" si="167"/>
        <v>U</v>
      </c>
      <c r="AL470" s="3" t="s">
        <v>86</v>
      </c>
      <c r="AM470" s="3" t="str">
        <f t="shared" si="168"/>
        <v>U</v>
      </c>
      <c r="AN470" s="3" t="s">
        <v>86</v>
      </c>
      <c r="AO470" s="3" t="str">
        <f t="shared" si="169"/>
        <v>U</v>
      </c>
      <c r="AP470" s="3"/>
      <c r="AQ470" s="3">
        <v>152484</v>
      </c>
      <c r="AR470" s="3" t="s">
        <v>1147</v>
      </c>
      <c r="AS470" s="3" t="s">
        <v>5</v>
      </c>
      <c r="AT470" s="3" t="str">
        <f t="shared" si="151"/>
        <v>R</v>
      </c>
      <c r="AU470" s="105" t="s">
        <v>1346</v>
      </c>
      <c r="AV470" s="3" t="s">
        <v>1346</v>
      </c>
      <c r="AW470" s="3" t="s">
        <v>2</v>
      </c>
      <c r="AX470" s="3" t="str">
        <f t="shared" si="152"/>
        <v>-</v>
      </c>
      <c r="AY470" s="3" t="s">
        <v>86</v>
      </c>
      <c r="AZ470" s="3" t="s">
        <v>86</v>
      </c>
      <c r="BA470" s="3" t="s">
        <v>86</v>
      </c>
      <c r="BB470" s="25" t="s">
        <v>43</v>
      </c>
      <c r="BC470" s="25" t="s">
        <v>2</v>
      </c>
      <c r="BD470" s="3" t="str">
        <f t="shared" si="153"/>
        <v>-</v>
      </c>
      <c r="BE470" s="105" t="s">
        <v>1271</v>
      </c>
      <c r="BF470" s="3" t="s">
        <v>2</v>
      </c>
      <c r="BG470" s="3" t="str">
        <f t="shared" si="154"/>
        <v>-</v>
      </c>
      <c r="BH470" s="105" t="s">
        <v>1344</v>
      </c>
      <c r="BI470" s="3" t="s">
        <v>86</v>
      </c>
      <c r="BJ470" s="3" t="s">
        <v>86</v>
      </c>
      <c r="BK470" s="3" t="s">
        <v>2</v>
      </c>
      <c r="BL470" s="3" t="str">
        <f t="shared" si="170"/>
        <v>-</v>
      </c>
      <c r="BM470" s="3" t="s">
        <v>86</v>
      </c>
      <c r="BN470" s="3" t="s">
        <v>86</v>
      </c>
      <c r="BO470" s="3" t="str">
        <f t="shared" si="171"/>
        <v>U</v>
      </c>
      <c r="BP470" s="3"/>
      <c r="BQ470" s="3"/>
      <c r="BR470" s="3"/>
      <c r="BS470" s="3"/>
      <c r="BT470" s="3"/>
      <c r="BU470" s="3"/>
      <c r="BV470" s="3"/>
      <c r="BW470" s="3"/>
    </row>
    <row r="471" spans="1:75" s="39" customFormat="1" x14ac:dyDescent="0.35">
      <c r="A471" s="39" t="s">
        <v>2507</v>
      </c>
      <c r="B471" s="39" t="s">
        <v>2511</v>
      </c>
      <c r="C471" s="39" t="s">
        <v>885</v>
      </c>
      <c r="D471" s="39" t="s">
        <v>1146</v>
      </c>
      <c r="E471" s="39" t="s">
        <v>2511</v>
      </c>
      <c r="F471" s="10" t="s">
        <v>903</v>
      </c>
      <c r="G471" s="112" t="s">
        <v>1019</v>
      </c>
      <c r="H471" s="40">
        <v>9</v>
      </c>
      <c r="I471" s="41"/>
      <c r="J471" s="39" t="s">
        <v>2512</v>
      </c>
      <c r="K471" s="17"/>
      <c r="L471" s="45" t="s">
        <v>920</v>
      </c>
      <c r="M471" s="43" t="str">
        <f t="shared" si="158"/>
        <v>U U U U</v>
      </c>
      <c r="N471" s="43" t="str">
        <f t="shared" si="159"/>
        <v>U U U U U U</v>
      </c>
      <c r="O471" s="43" t="str">
        <f t="shared" si="157"/>
        <v>Hh R Z</v>
      </c>
      <c r="P471" s="43" t="str">
        <f t="shared" si="150"/>
        <v>- - U</v>
      </c>
      <c r="R471" s="39" t="s">
        <v>2080</v>
      </c>
      <c r="S471" s="39" t="s">
        <v>86</v>
      </c>
      <c r="T471" s="39" t="s">
        <v>86</v>
      </c>
      <c r="U471" s="39" t="s">
        <v>86</v>
      </c>
      <c r="V471" s="3" t="str">
        <f t="shared" si="160"/>
        <v>U</v>
      </c>
      <c r="W471" s="39" t="s">
        <v>86</v>
      </c>
      <c r="X471" s="3" t="str">
        <f t="shared" si="161"/>
        <v>U</v>
      </c>
      <c r="Y471" s="39" t="s">
        <v>86</v>
      </c>
      <c r="Z471" s="3" t="str">
        <f t="shared" si="162"/>
        <v>U</v>
      </c>
      <c r="AA471" s="39" t="s">
        <v>86</v>
      </c>
      <c r="AB471" s="3" t="str">
        <f t="shared" si="163"/>
        <v>U</v>
      </c>
      <c r="AC471" s="39" t="s">
        <v>86</v>
      </c>
      <c r="AD471" s="3" t="str">
        <f t="shared" si="164"/>
        <v>U</v>
      </c>
      <c r="AE471" s="39" t="s">
        <v>86</v>
      </c>
      <c r="AF471" s="39" t="s">
        <v>86</v>
      </c>
      <c r="AG471" s="3" t="str">
        <f t="shared" si="165"/>
        <v>U</v>
      </c>
      <c r="AH471" s="39" t="s">
        <v>86</v>
      </c>
      <c r="AI471" s="3" t="str">
        <f t="shared" si="166"/>
        <v>U</v>
      </c>
      <c r="AJ471" s="39" t="s">
        <v>86</v>
      </c>
      <c r="AK471" s="3" t="str">
        <f t="shared" si="167"/>
        <v>U</v>
      </c>
      <c r="AL471" s="39" t="s">
        <v>86</v>
      </c>
      <c r="AM471" s="3" t="str">
        <f t="shared" si="168"/>
        <v>U</v>
      </c>
      <c r="AN471" s="39" t="s">
        <v>86</v>
      </c>
      <c r="AO471" s="3" t="str">
        <f t="shared" si="169"/>
        <v>U</v>
      </c>
      <c r="AR471" s="39" t="s">
        <v>373</v>
      </c>
      <c r="AS471" s="39" t="s">
        <v>5</v>
      </c>
      <c r="AT471" s="3" t="str">
        <f t="shared" si="151"/>
        <v>R</v>
      </c>
      <c r="AU471" s="39" t="s">
        <v>1357</v>
      </c>
      <c r="AV471" s="39" t="s">
        <v>1356</v>
      </c>
      <c r="AW471" s="3" t="s">
        <v>1903</v>
      </c>
      <c r="AX471" s="3" t="str">
        <f t="shared" si="152"/>
        <v>Hh</v>
      </c>
      <c r="AY471" s="39" t="s">
        <v>86</v>
      </c>
      <c r="AZ471" s="39" t="s">
        <v>86</v>
      </c>
      <c r="BA471" s="39" t="s">
        <v>86</v>
      </c>
      <c r="BB471" s="39" t="s">
        <v>390</v>
      </c>
      <c r="BC471" s="39" t="s">
        <v>5</v>
      </c>
      <c r="BD471" s="3" t="str">
        <f t="shared" si="153"/>
        <v>Z</v>
      </c>
      <c r="BE471" s="39" t="s">
        <v>1271</v>
      </c>
      <c r="BF471" s="39" t="s">
        <v>2</v>
      </c>
      <c r="BG471" s="3" t="str">
        <f t="shared" si="154"/>
        <v>-</v>
      </c>
      <c r="BH471" s="39" t="s">
        <v>1271</v>
      </c>
      <c r="BI471" s="39" t="s">
        <v>86</v>
      </c>
      <c r="BJ471" s="39" t="s">
        <v>86</v>
      </c>
      <c r="BK471" s="39" t="s">
        <v>2</v>
      </c>
      <c r="BL471" s="3" t="str">
        <f t="shared" si="170"/>
        <v>-</v>
      </c>
      <c r="BM471" s="39" t="s">
        <v>86</v>
      </c>
      <c r="BN471" s="39" t="s">
        <v>86</v>
      </c>
      <c r="BO471" s="3" t="str">
        <f t="shared" si="171"/>
        <v>U</v>
      </c>
      <c r="BU471" s="3"/>
      <c r="BV471" s="3"/>
      <c r="BW471" s="3"/>
    </row>
    <row r="472" spans="1:75" x14ac:dyDescent="0.35">
      <c r="A472" s="3" t="s">
        <v>2507</v>
      </c>
      <c r="B472" s="3" t="s">
        <v>2511</v>
      </c>
      <c r="C472" s="3" t="s">
        <v>2512</v>
      </c>
      <c r="D472" s="3" t="s">
        <v>2531</v>
      </c>
      <c r="E472" s="3" t="s">
        <v>2511</v>
      </c>
      <c r="F472" s="8" t="s">
        <v>1006</v>
      </c>
      <c r="G472" s="105" t="s">
        <v>1019</v>
      </c>
      <c r="H472" s="4">
        <v>15</v>
      </c>
      <c r="J472" s="3" t="s">
        <v>2512</v>
      </c>
      <c r="K472" s="35" t="s">
        <v>1012</v>
      </c>
      <c r="M472" s="43" t="str">
        <f t="shared" si="158"/>
        <v>U U U U</v>
      </c>
      <c r="N472" s="43" t="str">
        <f t="shared" si="159"/>
        <v>U U U U U U</v>
      </c>
      <c r="O472" s="43" t="str">
        <f t="shared" si="157"/>
        <v>U - U</v>
      </c>
      <c r="P472" s="43" t="str">
        <f t="shared" si="150"/>
        <v>U - U</v>
      </c>
      <c r="R472" s="3" t="s">
        <v>2080</v>
      </c>
      <c r="S472" s="3" t="s">
        <v>86</v>
      </c>
      <c r="T472" s="3" t="s">
        <v>86</v>
      </c>
      <c r="U472" s="3" t="s">
        <v>86</v>
      </c>
      <c r="V472" s="3" t="str">
        <f t="shared" si="160"/>
        <v>U</v>
      </c>
      <c r="W472" s="3" t="s">
        <v>86</v>
      </c>
      <c r="X472" s="3" t="str">
        <f t="shared" si="161"/>
        <v>U</v>
      </c>
      <c r="Y472" s="3" t="s">
        <v>86</v>
      </c>
      <c r="Z472" s="3" t="str">
        <f t="shared" si="162"/>
        <v>U</v>
      </c>
      <c r="AA472" s="3" t="s">
        <v>86</v>
      </c>
      <c r="AB472" s="3" t="str">
        <f t="shared" si="163"/>
        <v>U</v>
      </c>
      <c r="AC472" s="3" t="s">
        <v>86</v>
      </c>
      <c r="AD472" s="3" t="str">
        <f t="shared" si="164"/>
        <v>U</v>
      </c>
      <c r="AE472" s="3" t="s">
        <v>86</v>
      </c>
      <c r="AF472" s="3" t="s">
        <v>86</v>
      </c>
      <c r="AG472" s="3" t="str">
        <f t="shared" si="165"/>
        <v>U</v>
      </c>
      <c r="AH472" s="3" t="s">
        <v>86</v>
      </c>
      <c r="AI472" s="3" t="str">
        <f t="shared" si="166"/>
        <v>U</v>
      </c>
      <c r="AJ472" s="3" t="s">
        <v>86</v>
      </c>
      <c r="AK472" s="3" t="str">
        <f t="shared" si="167"/>
        <v>U</v>
      </c>
      <c r="AL472" s="3" t="s">
        <v>86</v>
      </c>
      <c r="AM472" s="3" t="str">
        <f t="shared" si="168"/>
        <v>U</v>
      </c>
      <c r="AN472" s="3" t="s">
        <v>86</v>
      </c>
      <c r="AO472" s="3" t="str">
        <f t="shared" si="169"/>
        <v>U</v>
      </c>
      <c r="AP472" s="105">
        <v>20150050</v>
      </c>
      <c r="AR472" s="38" t="s">
        <v>1271</v>
      </c>
      <c r="AS472" s="3" t="s">
        <v>2</v>
      </c>
      <c r="AT472" s="3" t="str">
        <f t="shared" si="151"/>
        <v>-</v>
      </c>
      <c r="AU472" s="105" t="s">
        <v>1153</v>
      </c>
      <c r="AV472" s="3" t="s">
        <v>1355</v>
      </c>
      <c r="AW472" s="3" t="s">
        <v>1360</v>
      </c>
      <c r="AX472" s="3" t="str">
        <f t="shared" si="152"/>
        <v>U</v>
      </c>
      <c r="AY472" s="3" t="s">
        <v>86</v>
      </c>
      <c r="AZ472" s="3" t="s">
        <v>86</v>
      </c>
      <c r="BA472" s="3" t="s">
        <v>86</v>
      </c>
      <c r="BB472" s="3" t="s">
        <v>210</v>
      </c>
      <c r="BC472" s="3" t="s">
        <v>656</v>
      </c>
      <c r="BD472" s="3" t="str">
        <f t="shared" si="153"/>
        <v>U</v>
      </c>
      <c r="BE472" s="3" t="s">
        <v>210</v>
      </c>
      <c r="BF472" s="3" t="s">
        <v>1360</v>
      </c>
      <c r="BG472" s="3" t="str">
        <f t="shared" si="154"/>
        <v>U</v>
      </c>
      <c r="BH472" s="3" t="s">
        <v>1271</v>
      </c>
      <c r="BI472" s="3" t="s">
        <v>86</v>
      </c>
      <c r="BJ472" s="3" t="s">
        <v>86</v>
      </c>
      <c r="BK472" s="3" t="s">
        <v>2</v>
      </c>
      <c r="BL472" s="3" t="str">
        <f t="shared" si="170"/>
        <v>-</v>
      </c>
      <c r="BM472" s="3" t="s">
        <v>86</v>
      </c>
      <c r="BN472" s="3" t="s">
        <v>86</v>
      </c>
      <c r="BO472" s="3" t="str">
        <f t="shared" si="171"/>
        <v>U</v>
      </c>
    </row>
    <row r="473" spans="1:75" x14ac:dyDescent="0.35">
      <c r="A473" s="3" t="s">
        <v>2507</v>
      </c>
      <c r="B473" s="3" t="s">
        <v>2511</v>
      </c>
      <c r="C473" s="6" t="s">
        <v>190</v>
      </c>
      <c r="D473" s="6" t="s">
        <v>1146</v>
      </c>
      <c r="E473" s="6" t="s">
        <v>2509</v>
      </c>
      <c r="F473" s="3" t="s">
        <v>213</v>
      </c>
      <c r="G473" s="3" t="s">
        <v>1075</v>
      </c>
      <c r="H473" s="4">
        <v>0</v>
      </c>
      <c r="I473" s="5">
        <v>41569</v>
      </c>
      <c r="J473" s="6" t="s">
        <v>32</v>
      </c>
      <c r="K473" s="21" t="s">
        <v>44</v>
      </c>
      <c r="M473" s="43" t="str">
        <f t="shared" si="158"/>
        <v>U U U U</v>
      </c>
      <c r="N473" s="43" t="str">
        <f t="shared" si="159"/>
        <v>U U U U U U</v>
      </c>
      <c r="O473" s="43" t="str">
        <f t="shared" si="157"/>
        <v>U U U</v>
      </c>
      <c r="P473" s="43" t="str">
        <f t="shared" si="150"/>
        <v>U U U</v>
      </c>
      <c r="R473" s="3" t="s">
        <v>2510</v>
      </c>
      <c r="S473" s="3" t="s">
        <v>86</v>
      </c>
      <c r="T473" s="3" t="s">
        <v>86</v>
      </c>
      <c r="U473" s="3" t="s">
        <v>86</v>
      </c>
      <c r="V473" s="3" t="str">
        <f t="shared" si="160"/>
        <v>U</v>
      </c>
      <c r="W473" s="3" t="s">
        <v>86</v>
      </c>
      <c r="X473" s="3" t="str">
        <f t="shared" si="161"/>
        <v>U</v>
      </c>
      <c r="Y473" s="3" t="s">
        <v>86</v>
      </c>
      <c r="Z473" s="3" t="str">
        <f t="shared" si="162"/>
        <v>U</v>
      </c>
      <c r="AA473" s="3" t="s">
        <v>86</v>
      </c>
      <c r="AB473" s="3" t="str">
        <f t="shared" si="163"/>
        <v>U</v>
      </c>
      <c r="AC473" s="3" t="s">
        <v>86</v>
      </c>
      <c r="AD473" s="3" t="str">
        <f t="shared" si="164"/>
        <v>U</v>
      </c>
      <c r="AE473" s="3" t="s">
        <v>86</v>
      </c>
      <c r="AF473" s="3" t="s">
        <v>86</v>
      </c>
      <c r="AG473" s="3" t="str">
        <f t="shared" si="165"/>
        <v>U</v>
      </c>
      <c r="AH473" s="3" t="s">
        <v>86</v>
      </c>
      <c r="AI473" s="3" t="str">
        <f t="shared" si="166"/>
        <v>U</v>
      </c>
      <c r="AJ473" s="3" t="s">
        <v>86</v>
      </c>
      <c r="AK473" s="3" t="str">
        <f t="shared" si="167"/>
        <v>U</v>
      </c>
      <c r="AL473" s="3" t="s">
        <v>86</v>
      </c>
      <c r="AM473" s="3" t="str">
        <f t="shared" si="168"/>
        <v>U</v>
      </c>
      <c r="AN473" s="3" t="s">
        <v>86</v>
      </c>
      <c r="AO473" s="3" t="str">
        <f t="shared" si="169"/>
        <v>U</v>
      </c>
      <c r="AR473" s="3" t="s">
        <v>86</v>
      </c>
      <c r="AS473" s="3" t="s">
        <v>86</v>
      </c>
      <c r="AT473" s="3" t="str">
        <f t="shared" si="151"/>
        <v>U</v>
      </c>
      <c r="AU473" s="3" t="s">
        <v>86</v>
      </c>
      <c r="AV473" s="3" t="s">
        <v>86</v>
      </c>
      <c r="AW473" s="3" t="s">
        <v>86</v>
      </c>
      <c r="AX473" s="3" t="str">
        <f t="shared" si="152"/>
        <v>U</v>
      </c>
      <c r="AY473" s="3" t="s">
        <v>86</v>
      </c>
      <c r="AZ473" s="3" t="s">
        <v>86</v>
      </c>
      <c r="BA473" s="3" t="s">
        <v>86</v>
      </c>
      <c r="BB473" s="3" t="s">
        <v>656</v>
      </c>
      <c r="BC473" s="3" t="s">
        <v>656</v>
      </c>
      <c r="BD473" s="3" t="str">
        <f t="shared" si="153"/>
        <v>U</v>
      </c>
      <c r="BE473" s="3" t="s">
        <v>86</v>
      </c>
      <c r="BF473" s="3" t="s">
        <v>86</v>
      </c>
      <c r="BG473" s="3" t="str">
        <f t="shared" si="154"/>
        <v>U</v>
      </c>
      <c r="BH473" s="3" t="s">
        <v>86</v>
      </c>
      <c r="BI473" s="3" t="s">
        <v>86</v>
      </c>
      <c r="BJ473" s="3" t="s">
        <v>86</v>
      </c>
      <c r="BK473" s="3" t="s">
        <v>86</v>
      </c>
      <c r="BL473" s="3" t="str">
        <f t="shared" si="170"/>
        <v>U</v>
      </c>
      <c r="BM473" s="3" t="s">
        <v>86</v>
      </c>
      <c r="BN473" s="3" t="s">
        <v>86</v>
      </c>
      <c r="BO473" s="3" t="str">
        <f t="shared" si="171"/>
        <v>U</v>
      </c>
    </row>
    <row r="474" spans="1:75" ht="84" x14ac:dyDescent="0.35">
      <c r="A474" s="10" t="s">
        <v>2507</v>
      </c>
      <c r="B474" s="10" t="s">
        <v>2511</v>
      </c>
      <c r="C474" s="10">
        <v>2221</v>
      </c>
      <c r="D474" s="44" t="s">
        <v>1146</v>
      </c>
      <c r="E474" s="10" t="s">
        <v>2511</v>
      </c>
      <c r="F474" s="10" t="s">
        <v>307</v>
      </c>
      <c r="G474" s="10" t="s">
        <v>1084</v>
      </c>
      <c r="H474" s="11">
        <v>0</v>
      </c>
      <c r="I474" s="12"/>
      <c r="J474" s="10" t="s">
        <v>2512</v>
      </c>
      <c r="K474" s="13"/>
      <c r="L474" s="45" t="s">
        <v>524</v>
      </c>
      <c r="M474" s="43" t="str">
        <f t="shared" si="158"/>
        <v>U U U U</v>
      </c>
      <c r="N474" s="43" t="str">
        <f t="shared" si="159"/>
        <v>U U U U U U</v>
      </c>
      <c r="O474" s="43" t="str">
        <f t="shared" si="157"/>
        <v>Hh R Z</v>
      </c>
      <c r="P474" s="43" t="str">
        <f t="shared" si="150"/>
        <v>- - U</v>
      </c>
      <c r="Q474" s="10"/>
      <c r="R474" s="10" t="s">
        <v>2080</v>
      </c>
      <c r="S474" s="10" t="s">
        <v>86</v>
      </c>
      <c r="T474" s="10" t="s">
        <v>86</v>
      </c>
      <c r="U474" s="10" t="s">
        <v>86</v>
      </c>
      <c r="V474" s="3" t="str">
        <f t="shared" si="160"/>
        <v>U</v>
      </c>
      <c r="W474" s="10" t="s">
        <v>86</v>
      </c>
      <c r="X474" s="3" t="str">
        <f t="shared" si="161"/>
        <v>U</v>
      </c>
      <c r="Y474" s="10" t="s">
        <v>86</v>
      </c>
      <c r="Z474" s="3" t="str">
        <f t="shared" si="162"/>
        <v>U</v>
      </c>
      <c r="AA474" s="10" t="s">
        <v>86</v>
      </c>
      <c r="AB474" s="3" t="str">
        <f t="shared" si="163"/>
        <v>U</v>
      </c>
      <c r="AC474" s="10" t="s">
        <v>86</v>
      </c>
      <c r="AD474" s="3" t="str">
        <f t="shared" si="164"/>
        <v>U</v>
      </c>
      <c r="AE474" s="10" t="s">
        <v>86</v>
      </c>
      <c r="AF474" s="10" t="s">
        <v>86</v>
      </c>
      <c r="AG474" s="3" t="str">
        <f t="shared" si="165"/>
        <v>U</v>
      </c>
      <c r="AH474" s="10" t="s">
        <v>86</v>
      </c>
      <c r="AI474" s="3" t="str">
        <f t="shared" si="166"/>
        <v>U</v>
      </c>
      <c r="AJ474" s="10" t="s">
        <v>86</v>
      </c>
      <c r="AK474" s="3" t="str">
        <f t="shared" si="167"/>
        <v>U</v>
      </c>
      <c r="AL474" s="10" t="s">
        <v>86</v>
      </c>
      <c r="AM474" s="3" t="str">
        <f t="shared" si="168"/>
        <v>U</v>
      </c>
      <c r="AN474" s="10" t="s">
        <v>86</v>
      </c>
      <c r="AO474" s="3" t="str">
        <f t="shared" si="169"/>
        <v>U</v>
      </c>
      <c r="AP474" s="46" t="s">
        <v>420</v>
      </c>
      <c r="AQ474" s="10"/>
      <c r="AR474" s="10" t="s">
        <v>1466</v>
      </c>
      <c r="AS474" s="10" t="s">
        <v>5</v>
      </c>
      <c r="AT474" s="3" t="str">
        <f t="shared" si="151"/>
        <v>R</v>
      </c>
      <c r="AU474" s="10" t="s">
        <v>380</v>
      </c>
      <c r="AV474" s="10" t="s">
        <v>367</v>
      </c>
      <c r="AW474" s="3" t="s">
        <v>1903</v>
      </c>
      <c r="AX474" s="3" t="str">
        <f t="shared" si="152"/>
        <v>Hh</v>
      </c>
      <c r="AY474" s="39" t="s">
        <v>86</v>
      </c>
      <c r="AZ474" s="39" t="s">
        <v>86</v>
      </c>
      <c r="BA474" s="39" t="s">
        <v>86</v>
      </c>
      <c r="BB474" s="10" t="s">
        <v>2492</v>
      </c>
      <c r="BC474" s="10" t="s">
        <v>5</v>
      </c>
      <c r="BD474" s="3" t="str">
        <f t="shared" si="153"/>
        <v>Z</v>
      </c>
      <c r="BE474" s="10" t="s">
        <v>2492</v>
      </c>
      <c r="BF474" s="10" t="s">
        <v>2</v>
      </c>
      <c r="BG474" s="3" t="str">
        <f t="shared" si="154"/>
        <v>-</v>
      </c>
      <c r="BH474" s="10" t="s">
        <v>2492</v>
      </c>
      <c r="BI474" s="10" t="s">
        <v>2492</v>
      </c>
      <c r="BJ474" s="10" t="s">
        <v>86</v>
      </c>
      <c r="BK474" s="10" t="s">
        <v>2</v>
      </c>
      <c r="BL474" s="3" t="str">
        <f t="shared" si="170"/>
        <v>-</v>
      </c>
      <c r="BM474" s="10" t="s">
        <v>86</v>
      </c>
      <c r="BN474" s="10" t="s">
        <v>86</v>
      </c>
      <c r="BO474" s="3" t="str">
        <f t="shared" si="171"/>
        <v>U</v>
      </c>
      <c r="BP474" s="10"/>
      <c r="BQ474" s="10"/>
      <c r="BR474" s="10"/>
      <c r="BS474" s="10"/>
      <c r="BT474" s="39"/>
      <c r="BU474" s="39"/>
      <c r="BV474" s="39"/>
      <c r="BW474" s="39"/>
    </row>
    <row r="475" spans="1:75" x14ac:dyDescent="0.35">
      <c r="A475" s="39" t="s">
        <v>2507</v>
      </c>
      <c r="B475" s="39" t="s">
        <v>2511</v>
      </c>
      <c r="C475" s="39">
        <v>2664</v>
      </c>
      <c r="D475" s="40" t="s">
        <v>1146</v>
      </c>
      <c r="E475" s="39" t="s">
        <v>2511</v>
      </c>
      <c r="F475" s="39" t="s">
        <v>308</v>
      </c>
      <c r="G475" s="39" t="s">
        <v>1084</v>
      </c>
      <c r="H475" s="15">
        <v>1</v>
      </c>
      <c r="I475" s="41"/>
      <c r="J475" s="39" t="s">
        <v>2512</v>
      </c>
      <c r="K475" s="17"/>
      <c r="L475" s="42" t="s">
        <v>525</v>
      </c>
      <c r="M475" s="43" t="str">
        <f t="shared" si="158"/>
        <v>U U U U</v>
      </c>
      <c r="N475" s="43" t="str">
        <f t="shared" si="159"/>
        <v>U U U U U U</v>
      </c>
      <c r="O475" s="43" t="str">
        <f t="shared" si="157"/>
        <v>Hh R Z</v>
      </c>
      <c r="P475" s="43" t="str">
        <f t="shared" si="150"/>
        <v>- - U</v>
      </c>
      <c r="Q475" s="39"/>
      <c r="R475" s="39" t="s">
        <v>2080</v>
      </c>
      <c r="S475" s="39" t="s">
        <v>86</v>
      </c>
      <c r="T475" s="39" t="s">
        <v>86</v>
      </c>
      <c r="U475" s="39" t="s">
        <v>86</v>
      </c>
      <c r="V475" s="3" t="str">
        <f t="shared" si="160"/>
        <v>U</v>
      </c>
      <c r="W475" s="39" t="s">
        <v>86</v>
      </c>
      <c r="X475" s="3" t="str">
        <f t="shared" si="161"/>
        <v>U</v>
      </c>
      <c r="Y475" s="39" t="s">
        <v>86</v>
      </c>
      <c r="Z475" s="3" t="str">
        <f t="shared" si="162"/>
        <v>U</v>
      </c>
      <c r="AA475" s="39" t="s">
        <v>86</v>
      </c>
      <c r="AB475" s="3" t="str">
        <f t="shared" si="163"/>
        <v>U</v>
      </c>
      <c r="AC475" s="39" t="s">
        <v>86</v>
      </c>
      <c r="AD475" s="3" t="str">
        <f t="shared" si="164"/>
        <v>U</v>
      </c>
      <c r="AE475" s="39" t="s">
        <v>86</v>
      </c>
      <c r="AF475" s="39" t="s">
        <v>86</v>
      </c>
      <c r="AG475" s="3" t="str">
        <f t="shared" si="165"/>
        <v>U</v>
      </c>
      <c r="AH475" s="39" t="s">
        <v>86</v>
      </c>
      <c r="AI475" s="3" t="str">
        <f t="shared" si="166"/>
        <v>U</v>
      </c>
      <c r="AJ475" s="39" t="s">
        <v>86</v>
      </c>
      <c r="AK475" s="3" t="str">
        <f t="shared" si="167"/>
        <v>U</v>
      </c>
      <c r="AL475" s="39" t="s">
        <v>86</v>
      </c>
      <c r="AM475" s="3" t="str">
        <f t="shared" si="168"/>
        <v>U</v>
      </c>
      <c r="AN475" s="39" t="s">
        <v>86</v>
      </c>
      <c r="AO475" s="3" t="str">
        <f t="shared" si="169"/>
        <v>U</v>
      </c>
      <c r="AP475" s="43" t="s">
        <v>420</v>
      </c>
      <c r="AQ475" s="39"/>
      <c r="AR475" s="39" t="s">
        <v>373</v>
      </c>
      <c r="AS475" s="39" t="s">
        <v>5</v>
      </c>
      <c r="AT475" s="3" t="str">
        <f t="shared" si="151"/>
        <v>R</v>
      </c>
      <c r="AU475" s="39" t="s">
        <v>380</v>
      </c>
      <c r="AV475" s="39" t="s">
        <v>367</v>
      </c>
      <c r="AW475" s="3" t="s">
        <v>1903</v>
      </c>
      <c r="AX475" s="3" t="str">
        <f t="shared" si="152"/>
        <v>Hh</v>
      </c>
      <c r="AY475" s="39" t="s">
        <v>86</v>
      </c>
      <c r="AZ475" s="39" t="s">
        <v>86</v>
      </c>
      <c r="BA475" s="39" t="s">
        <v>86</v>
      </c>
      <c r="BB475" s="39" t="s">
        <v>384</v>
      </c>
      <c r="BC475" s="39" t="s">
        <v>5</v>
      </c>
      <c r="BD475" s="3" t="str">
        <f t="shared" si="153"/>
        <v>Z</v>
      </c>
      <c r="BE475" s="39" t="s">
        <v>395</v>
      </c>
      <c r="BF475" s="39" t="s">
        <v>2</v>
      </c>
      <c r="BG475" s="3" t="str">
        <f t="shared" si="154"/>
        <v>-</v>
      </c>
      <c r="BH475" s="39" t="s">
        <v>1271</v>
      </c>
      <c r="BI475" s="39" t="s">
        <v>2</v>
      </c>
      <c r="BJ475" s="39" t="s">
        <v>86</v>
      </c>
      <c r="BK475" s="39" t="s">
        <v>2</v>
      </c>
      <c r="BL475" s="3" t="str">
        <f t="shared" si="170"/>
        <v>-</v>
      </c>
      <c r="BM475" s="39" t="s">
        <v>86</v>
      </c>
      <c r="BN475" s="39" t="s">
        <v>86</v>
      </c>
      <c r="BO475" s="3" t="str">
        <f t="shared" si="171"/>
        <v>U</v>
      </c>
      <c r="BP475" s="39"/>
      <c r="BQ475" s="39"/>
      <c r="BR475" s="39"/>
      <c r="BS475" s="39"/>
      <c r="BT475" s="39"/>
      <c r="BU475" s="39"/>
      <c r="BV475" s="39"/>
      <c r="BW475" s="39"/>
    </row>
    <row r="476" spans="1:75" s="39" customFormat="1" x14ac:dyDescent="0.35">
      <c r="A476" s="39" t="s">
        <v>2507</v>
      </c>
      <c r="B476" s="39" t="s">
        <v>2511</v>
      </c>
      <c r="C476" s="39">
        <v>2184</v>
      </c>
      <c r="D476" s="40" t="s">
        <v>1146</v>
      </c>
      <c r="E476" s="39" t="s">
        <v>2511</v>
      </c>
      <c r="F476" s="39" t="s">
        <v>215</v>
      </c>
      <c r="G476" s="39" t="s">
        <v>1068</v>
      </c>
      <c r="H476" s="15">
        <v>0</v>
      </c>
      <c r="I476" s="41"/>
      <c r="J476" s="39" t="s">
        <v>2512</v>
      </c>
      <c r="K476" s="17"/>
      <c r="L476" s="42" t="s">
        <v>557</v>
      </c>
      <c r="M476" s="43" t="str">
        <f t="shared" si="158"/>
        <v>U U U U</v>
      </c>
      <c r="N476" s="43" t="str">
        <f t="shared" si="159"/>
        <v>U U U U U U</v>
      </c>
      <c r="O476" s="43" t="str">
        <f t="shared" si="157"/>
        <v>U U U</v>
      </c>
      <c r="P476" s="43" t="str">
        <f t="shared" si="150"/>
        <v>U U U</v>
      </c>
      <c r="R476" s="39" t="s">
        <v>2393</v>
      </c>
      <c r="S476" s="39" t="s">
        <v>86</v>
      </c>
      <c r="T476" s="39" t="s">
        <v>86</v>
      </c>
      <c r="U476" s="39" t="s">
        <v>86</v>
      </c>
      <c r="V476" s="3" t="str">
        <f t="shared" si="160"/>
        <v>U</v>
      </c>
      <c r="W476" s="39" t="s">
        <v>86</v>
      </c>
      <c r="X476" s="3" t="str">
        <f t="shared" si="161"/>
        <v>U</v>
      </c>
      <c r="Y476" s="39" t="s">
        <v>86</v>
      </c>
      <c r="Z476" s="3" t="str">
        <f t="shared" si="162"/>
        <v>U</v>
      </c>
      <c r="AA476" s="39" t="s">
        <v>86</v>
      </c>
      <c r="AB476" s="3" t="str">
        <f t="shared" si="163"/>
        <v>U</v>
      </c>
      <c r="AC476" s="39" t="s">
        <v>86</v>
      </c>
      <c r="AD476" s="3" t="str">
        <f t="shared" si="164"/>
        <v>U</v>
      </c>
      <c r="AE476" s="39" t="s">
        <v>86</v>
      </c>
      <c r="AF476" s="39" t="s">
        <v>86</v>
      </c>
      <c r="AG476" s="3" t="str">
        <f t="shared" si="165"/>
        <v>U</v>
      </c>
      <c r="AH476" s="39" t="s">
        <v>86</v>
      </c>
      <c r="AI476" s="3" t="str">
        <f t="shared" si="166"/>
        <v>U</v>
      </c>
      <c r="AJ476" s="39" t="s">
        <v>86</v>
      </c>
      <c r="AK476" s="3" t="str">
        <f t="shared" si="167"/>
        <v>U</v>
      </c>
      <c r="AL476" s="39" t="s">
        <v>86</v>
      </c>
      <c r="AM476" s="3" t="str">
        <f t="shared" si="168"/>
        <v>U</v>
      </c>
      <c r="AN476" s="39" t="s">
        <v>86</v>
      </c>
      <c r="AO476" s="3" t="str">
        <f t="shared" si="169"/>
        <v>U</v>
      </c>
      <c r="AP476" s="43" t="s">
        <v>420</v>
      </c>
      <c r="AR476" s="39" t="s">
        <v>1360</v>
      </c>
      <c r="AS476" s="39" t="s">
        <v>1360</v>
      </c>
      <c r="AT476" s="3" t="str">
        <f t="shared" si="151"/>
        <v>U</v>
      </c>
      <c r="AU476" s="39" t="s">
        <v>1360</v>
      </c>
      <c r="AV476" s="39" t="s">
        <v>1360</v>
      </c>
      <c r="AW476" s="39" t="s">
        <v>1360</v>
      </c>
      <c r="AX476" s="3" t="str">
        <f t="shared" si="152"/>
        <v>U</v>
      </c>
      <c r="AY476" s="39" t="s">
        <v>86</v>
      </c>
      <c r="AZ476" s="39" t="s">
        <v>86</v>
      </c>
      <c r="BA476" s="39" t="s">
        <v>86</v>
      </c>
      <c r="BB476" s="39" t="s">
        <v>210</v>
      </c>
      <c r="BC476" s="39" t="s">
        <v>1360</v>
      </c>
      <c r="BD476" s="3" t="str">
        <f t="shared" si="153"/>
        <v>U</v>
      </c>
      <c r="BE476" s="39" t="s">
        <v>1360</v>
      </c>
      <c r="BF476" s="39" t="s">
        <v>1360</v>
      </c>
      <c r="BG476" s="3" t="str">
        <f t="shared" si="154"/>
        <v>U</v>
      </c>
      <c r="BH476" s="39" t="s">
        <v>1360</v>
      </c>
      <c r="BI476" s="39" t="s">
        <v>1360</v>
      </c>
      <c r="BJ476" s="39" t="s">
        <v>1360</v>
      </c>
      <c r="BK476" s="39" t="s">
        <v>1360</v>
      </c>
      <c r="BL476" s="3" t="str">
        <f t="shared" si="170"/>
        <v>U</v>
      </c>
      <c r="BM476" s="39" t="s">
        <v>1360</v>
      </c>
      <c r="BN476" s="39" t="s">
        <v>1360</v>
      </c>
      <c r="BO476" s="3" t="str">
        <f t="shared" si="171"/>
        <v>U</v>
      </c>
    </row>
    <row r="477" spans="1:75" s="39" customFormat="1" x14ac:dyDescent="0.35">
      <c r="A477" s="39" t="s">
        <v>2507</v>
      </c>
      <c r="B477" s="39" t="s">
        <v>2511</v>
      </c>
      <c r="C477" s="40" t="s">
        <v>192</v>
      </c>
      <c r="D477" s="40" t="s">
        <v>1146</v>
      </c>
      <c r="E477" s="40" t="s">
        <v>2509</v>
      </c>
      <c r="F477" s="39" t="s">
        <v>215</v>
      </c>
      <c r="G477" s="39" t="s">
        <v>1068</v>
      </c>
      <c r="H477" s="15">
        <v>0</v>
      </c>
      <c r="I477" s="41">
        <v>40974</v>
      </c>
      <c r="J477" s="40" t="s">
        <v>35</v>
      </c>
      <c r="K477" s="17" t="s">
        <v>44</v>
      </c>
      <c r="L477" s="42" t="s">
        <v>178</v>
      </c>
      <c r="M477" s="43" t="str">
        <f t="shared" si="158"/>
        <v>H1 R E U</v>
      </c>
      <c r="N477" s="43" t="str">
        <f t="shared" si="159"/>
        <v>S - - - - -</v>
      </c>
      <c r="O477" s="43" t="str">
        <f t="shared" si="157"/>
        <v>U U Z</v>
      </c>
      <c r="P477" s="43" t="str">
        <f t="shared" si="150"/>
        <v>U U U</v>
      </c>
      <c r="Q477" s="39" t="s">
        <v>198</v>
      </c>
      <c r="R477" s="39" t="s">
        <v>2080</v>
      </c>
      <c r="S477" s="39" t="s">
        <v>5</v>
      </c>
      <c r="T477" s="39" t="s">
        <v>5</v>
      </c>
      <c r="U477" s="39" t="s">
        <v>2</v>
      </c>
      <c r="V477" s="3" t="str">
        <f t="shared" si="160"/>
        <v>H1</v>
      </c>
      <c r="W477" s="39" t="s">
        <v>5</v>
      </c>
      <c r="X477" s="3" t="str">
        <f t="shared" si="161"/>
        <v>R</v>
      </c>
      <c r="Y477" s="39" t="s">
        <v>5</v>
      </c>
      <c r="Z477" s="3" t="str">
        <f t="shared" si="162"/>
        <v>E</v>
      </c>
      <c r="AA477" s="39" t="s">
        <v>86</v>
      </c>
      <c r="AB477" s="3" t="str">
        <f t="shared" si="163"/>
        <v>U</v>
      </c>
      <c r="AC477" s="39" t="s">
        <v>5</v>
      </c>
      <c r="AD477" s="3" t="str">
        <f t="shared" si="164"/>
        <v>S</v>
      </c>
      <c r="AE477" s="39" t="s">
        <v>2</v>
      </c>
      <c r="AF477" s="39" t="s">
        <v>2</v>
      </c>
      <c r="AG477" s="3" t="str">
        <f t="shared" si="165"/>
        <v>-</v>
      </c>
      <c r="AH477" s="39" t="s">
        <v>2</v>
      </c>
      <c r="AI477" s="3" t="str">
        <f t="shared" si="166"/>
        <v>-</v>
      </c>
      <c r="AJ477" s="39" t="s">
        <v>2</v>
      </c>
      <c r="AK477" s="3" t="str">
        <f t="shared" si="167"/>
        <v>-</v>
      </c>
      <c r="AL477" s="39" t="s">
        <v>2</v>
      </c>
      <c r="AM477" s="3" t="str">
        <f t="shared" si="168"/>
        <v>-</v>
      </c>
      <c r="AN477" s="39" t="s">
        <v>2</v>
      </c>
      <c r="AO477" s="3" t="str">
        <f t="shared" si="169"/>
        <v>-</v>
      </c>
      <c r="AP477" s="39">
        <v>20150030</v>
      </c>
      <c r="AR477" s="39" t="s">
        <v>210</v>
      </c>
      <c r="AS477" s="39" t="s">
        <v>1360</v>
      </c>
      <c r="AT477" s="3" t="str">
        <f t="shared" si="151"/>
        <v>U</v>
      </c>
      <c r="AU477" s="39" t="s">
        <v>210</v>
      </c>
      <c r="AV477" s="39" t="s">
        <v>210</v>
      </c>
      <c r="AW477" s="39" t="s">
        <v>210</v>
      </c>
      <c r="AX477" s="3" t="str">
        <f t="shared" si="152"/>
        <v>U</v>
      </c>
      <c r="AY477" s="39" t="s">
        <v>86</v>
      </c>
      <c r="AZ477" s="39" t="s">
        <v>86</v>
      </c>
      <c r="BA477" s="39" t="s">
        <v>86</v>
      </c>
      <c r="BB477" s="39" t="s">
        <v>1350</v>
      </c>
      <c r="BC477" s="39" t="s">
        <v>5</v>
      </c>
      <c r="BD477" s="3" t="str">
        <f t="shared" si="153"/>
        <v>Z</v>
      </c>
      <c r="BE477" s="39" t="s">
        <v>210</v>
      </c>
      <c r="BF477" s="39" t="s">
        <v>210</v>
      </c>
      <c r="BG477" s="3" t="str">
        <f t="shared" si="154"/>
        <v>U</v>
      </c>
      <c r="BH477" s="39" t="s">
        <v>210</v>
      </c>
      <c r="BI477" s="39" t="s">
        <v>210</v>
      </c>
      <c r="BJ477" s="39" t="s">
        <v>86</v>
      </c>
      <c r="BK477" s="39" t="s">
        <v>210</v>
      </c>
      <c r="BL477" s="3" t="str">
        <f t="shared" si="170"/>
        <v>U</v>
      </c>
      <c r="BM477" s="39" t="s">
        <v>86</v>
      </c>
      <c r="BN477" s="39" t="s">
        <v>86</v>
      </c>
      <c r="BO477" s="3" t="str">
        <f t="shared" si="171"/>
        <v>U</v>
      </c>
      <c r="BS477" s="47"/>
      <c r="BU477" s="3"/>
    </row>
    <row r="478" spans="1:75" s="39" customFormat="1" x14ac:dyDescent="0.35">
      <c r="A478" s="39" t="s">
        <v>2507</v>
      </c>
      <c r="B478" s="39" t="s">
        <v>2511</v>
      </c>
      <c r="C478" s="39">
        <v>1887</v>
      </c>
      <c r="D478" s="40" t="s">
        <v>1146</v>
      </c>
      <c r="E478" s="39" t="s">
        <v>2511</v>
      </c>
      <c r="F478" s="39" t="s">
        <v>320</v>
      </c>
      <c r="G478" s="39" t="s">
        <v>1112</v>
      </c>
      <c r="H478" s="15">
        <v>12</v>
      </c>
      <c r="I478" s="41"/>
      <c r="J478" s="39" t="s">
        <v>2512</v>
      </c>
      <c r="K478" s="17"/>
      <c r="L478" s="42" t="s">
        <v>542</v>
      </c>
      <c r="M478" s="43" t="str">
        <f t="shared" si="158"/>
        <v>U U U U</v>
      </c>
      <c r="N478" s="43" t="str">
        <f t="shared" si="159"/>
        <v>U U U U U U</v>
      </c>
      <c r="O478" s="43" t="str">
        <f t="shared" si="157"/>
        <v>Hh R Z</v>
      </c>
      <c r="P478" s="43" t="str">
        <f t="shared" si="150"/>
        <v>FQh - -</v>
      </c>
      <c r="R478" s="39" t="s">
        <v>2080</v>
      </c>
      <c r="S478" s="39" t="s">
        <v>86</v>
      </c>
      <c r="T478" s="39" t="s">
        <v>86</v>
      </c>
      <c r="U478" s="39" t="s">
        <v>86</v>
      </c>
      <c r="V478" s="3" t="str">
        <f t="shared" si="160"/>
        <v>U</v>
      </c>
      <c r="W478" s="39" t="s">
        <v>86</v>
      </c>
      <c r="X478" s="3" t="str">
        <f t="shared" si="161"/>
        <v>U</v>
      </c>
      <c r="Y478" s="39" t="s">
        <v>86</v>
      </c>
      <c r="Z478" s="3" t="str">
        <f t="shared" si="162"/>
        <v>U</v>
      </c>
      <c r="AA478" s="39" t="s">
        <v>86</v>
      </c>
      <c r="AB478" s="3" t="str">
        <f t="shared" si="163"/>
        <v>U</v>
      </c>
      <c r="AC478" s="39" t="s">
        <v>86</v>
      </c>
      <c r="AD478" s="3" t="str">
        <f t="shared" si="164"/>
        <v>U</v>
      </c>
      <c r="AE478" s="39" t="s">
        <v>86</v>
      </c>
      <c r="AF478" s="39" t="s">
        <v>86</v>
      </c>
      <c r="AG478" s="3" t="str">
        <f t="shared" si="165"/>
        <v>U</v>
      </c>
      <c r="AH478" s="39" t="s">
        <v>86</v>
      </c>
      <c r="AI478" s="3" t="str">
        <f t="shared" si="166"/>
        <v>U</v>
      </c>
      <c r="AJ478" s="39" t="s">
        <v>86</v>
      </c>
      <c r="AK478" s="3" t="str">
        <f t="shared" si="167"/>
        <v>U</v>
      </c>
      <c r="AL478" s="39" t="s">
        <v>86</v>
      </c>
      <c r="AM478" s="3" t="str">
        <f t="shared" si="168"/>
        <v>U</v>
      </c>
      <c r="AN478" s="39" t="s">
        <v>86</v>
      </c>
      <c r="AO478" s="3" t="str">
        <f t="shared" si="169"/>
        <v>U</v>
      </c>
      <c r="AP478" s="43" t="s">
        <v>420</v>
      </c>
      <c r="AR478" s="39" t="s">
        <v>373</v>
      </c>
      <c r="AS478" s="39" t="s">
        <v>5</v>
      </c>
      <c r="AT478" s="3" t="str">
        <f t="shared" si="151"/>
        <v>R</v>
      </c>
      <c r="AU478" s="39" t="s">
        <v>380</v>
      </c>
      <c r="AV478" s="39" t="s">
        <v>1271</v>
      </c>
      <c r="AW478" s="3" t="s">
        <v>1903</v>
      </c>
      <c r="AX478" s="3" t="str">
        <f t="shared" si="152"/>
        <v>Hh</v>
      </c>
      <c r="AY478" s="39" t="s">
        <v>86</v>
      </c>
      <c r="AZ478" s="39" t="s">
        <v>86</v>
      </c>
      <c r="BA478" s="39" t="s">
        <v>86</v>
      </c>
      <c r="BB478" s="39" t="s">
        <v>389</v>
      </c>
      <c r="BC478" s="39" t="s">
        <v>5</v>
      </c>
      <c r="BD478" s="3" t="str">
        <f t="shared" si="153"/>
        <v>Z</v>
      </c>
      <c r="BE478" s="39" t="s">
        <v>397</v>
      </c>
      <c r="BF478" s="47" t="s">
        <v>208</v>
      </c>
      <c r="BG478" s="3" t="str">
        <f t="shared" si="154"/>
        <v>FQh</v>
      </c>
      <c r="BH478" s="39" t="s">
        <v>1271</v>
      </c>
      <c r="BI478" s="39" t="s">
        <v>2</v>
      </c>
      <c r="BJ478" s="39" t="s">
        <v>86</v>
      </c>
      <c r="BK478" s="39" t="s">
        <v>2</v>
      </c>
      <c r="BL478" s="3" t="str">
        <f t="shared" si="170"/>
        <v>-</v>
      </c>
      <c r="BM478" s="39" t="s">
        <v>43</v>
      </c>
      <c r="BN478" s="39" t="s">
        <v>2</v>
      </c>
      <c r="BO478" s="3" t="str">
        <f t="shared" si="171"/>
        <v>-</v>
      </c>
      <c r="BV478" s="3"/>
      <c r="BW478" s="3"/>
    </row>
    <row r="479" spans="1:75" s="39" customFormat="1" x14ac:dyDescent="0.35">
      <c r="A479" s="3" t="s">
        <v>2507</v>
      </c>
      <c r="B479" s="3" t="s">
        <v>2511</v>
      </c>
      <c r="C479" s="3" t="s">
        <v>2512</v>
      </c>
      <c r="D479" s="3" t="s">
        <v>2531</v>
      </c>
      <c r="E479" s="3" t="s">
        <v>2511</v>
      </c>
      <c r="F479" s="3" t="s">
        <v>317</v>
      </c>
      <c r="G479" s="3" t="s">
        <v>1109</v>
      </c>
      <c r="H479" s="4">
        <v>13</v>
      </c>
      <c r="I479" s="5"/>
      <c r="J479" s="3" t="s">
        <v>2512</v>
      </c>
      <c r="K479" s="37" t="s">
        <v>616</v>
      </c>
      <c r="L479" s="22"/>
      <c r="M479" s="43" t="str">
        <f t="shared" si="158"/>
        <v>U U U U</v>
      </c>
      <c r="N479" s="43" t="str">
        <f t="shared" si="159"/>
        <v>U U U U U U</v>
      </c>
      <c r="O479" s="43" t="str">
        <f t="shared" si="157"/>
        <v>U U U</v>
      </c>
      <c r="P479" s="43" t="str">
        <f t="shared" si="150"/>
        <v>U U U</v>
      </c>
      <c r="Q479" s="3"/>
      <c r="R479" s="3" t="s">
        <v>2393</v>
      </c>
      <c r="S479" s="3" t="s">
        <v>86</v>
      </c>
      <c r="T479" s="3" t="s">
        <v>86</v>
      </c>
      <c r="U479" s="3" t="s">
        <v>86</v>
      </c>
      <c r="V479" s="3" t="str">
        <f t="shared" si="160"/>
        <v>U</v>
      </c>
      <c r="W479" s="3" t="s">
        <v>86</v>
      </c>
      <c r="X479" s="3" t="str">
        <f t="shared" si="161"/>
        <v>U</v>
      </c>
      <c r="Y479" s="3" t="s">
        <v>86</v>
      </c>
      <c r="Z479" s="3" t="str">
        <f t="shared" si="162"/>
        <v>U</v>
      </c>
      <c r="AA479" s="3" t="s">
        <v>86</v>
      </c>
      <c r="AB479" s="3" t="str">
        <f t="shared" si="163"/>
        <v>U</v>
      </c>
      <c r="AC479" s="3" t="s">
        <v>86</v>
      </c>
      <c r="AD479" s="3" t="str">
        <f t="shared" si="164"/>
        <v>U</v>
      </c>
      <c r="AE479" s="3" t="s">
        <v>86</v>
      </c>
      <c r="AF479" s="3" t="s">
        <v>86</v>
      </c>
      <c r="AG479" s="3" t="str">
        <f t="shared" si="165"/>
        <v>U</v>
      </c>
      <c r="AH479" s="3" t="s">
        <v>86</v>
      </c>
      <c r="AI479" s="3" t="str">
        <f t="shared" si="166"/>
        <v>U</v>
      </c>
      <c r="AJ479" s="3" t="s">
        <v>86</v>
      </c>
      <c r="AK479" s="3" t="str">
        <f t="shared" si="167"/>
        <v>U</v>
      </c>
      <c r="AL479" s="3" t="s">
        <v>86</v>
      </c>
      <c r="AM479" s="3" t="str">
        <f t="shared" si="168"/>
        <v>U</v>
      </c>
      <c r="AN479" s="3" t="s">
        <v>86</v>
      </c>
      <c r="AO479" s="3" t="str">
        <f t="shared" si="169"/>
        <v>U</v>
      </c>
      <c r="AP479" s="36" t="s">
        <v>419</v>
      </c>
      <c r="AQ479" s="3"/>
      <c r="AR479" s="3" t="s">
        <v>1360</v>
      </c>
      <c r="AS479" s="3" t="s">
        <v>1360</v>
      </c>
      <c r="AT479" s="3" t="str">
        <f t="shared" si="151"/>
        <v>U</v>
      </c>
      <c r="AU479" s="3" t="s">
        <v>1360</v>
      </c>
      <c r="AV479" s="3" t="s">
        <v>1360</v>
      </c>
      <c r="AW479" s="3" t="s">
        <v>1360</v>
      </c>
      <c r="AX479" s="3" t="str">
        <f t="shared" si="152"/>
        <v>U</v>
      </c>
      <c r="AY479" s="3" t="s">
        <v>86</v>
      </c>
      <c r="AZ479" s="3" t="s">
        <v>86</v>
      </c>
      <c r="BA479" s="3" t="s">
        <v>86</v>
      </c>
      <c r="BB479" s="3" t="s">
        <v>1360</v>
      </c>
      <c r="BC479" s="3" t="s">
        <v>1360</v>
      </c>
      <c r="BD479" s="3" t="str">
        <f t="shared" si="153"/>
        <v>U</v>
      </c>
      <c r="BE479" s="3" t="s">
        <v>1360</v>
      </c>
      <c r="BF479" s="3" t="s">
        <v>1360</v>
      </c>
      <c r="BG479" s="3" t="str">
        <f t="shared" si="154"/>
        <v>U</v>
      </c>
      <c r="BH479" s="3" t="s">
        <v>1360</v>
      </c>
      <c r="BI479" s="3" t="s">
        <v>1360</v>
      </c>
      <c r="BJ479" s="3" t="s">
        <v>86</v>
      </c>
      <c r="BK479" s="3" t="s">
        <v>1360</v>
      </c>
      <c r="BL479" s="3" t="str">
        <f t="shared" si="170"/>
        <v>U</v>
      </c>
      <c r="BM479" s="3" t="s">
        <v>86</v>
      </c>
      <c r="BN479" s="3" t="s">
        <v>86</v>
      </c>
      <c r="BO479" s="3" t="str">
        <f t="shared" si="171"/>
        <v>U</v>
      </c>
      <c r="BP479" s="3"/>
      <c r="BQ479" s="3"/>
      <c r="BR479" s="3"/>
      <c r="BS479" s="3"/>
      <c r="BT479" s="3"/>
      <c r="BU479" s="3"/>
      <c r="BV479" s="3"/>
      <c r="BW479" s="3"/>
    </row>
    <row r="480" spans="1:75" s="39" customFormat="1" x14ac:dyDescent="0.35">
      <c r="A480" s="3" t="s">
        <v>2507</v>
      </c>
      <c r="B480" s="3" t="s">
        <v>2511</v>
      </c>
      <c r="C480" s="3" t="s">
        <v>2512</v>
      </c>
      <c r="D480" s="8" t="s">
        <v>2531</v>
      </c>
      <c r="E480" s="8" t="s">
        <v>2511</v>
      </c>
      <c r="F480" s="8" t="s">
        <v>1423</v>
      </c>
      <c r="G480" s="8" t="s">
        <v>1447</v>
      </c>
      <c r="H480" s="8">
        <v>15</v>
      </c>
      <c r="I480" s="3"/>
      <c r="J480" s="3" t="s">
        <v>2512</v>
      </c>
      <c r="K480" s="37" t="s">
        <v>1486</v>
      </c>
      <c r="L480" s="22"/>
      <c r="M480" s="43" t="str">
        <f t="shared" si="158"/>
        <v>U U U U</v>
      </c>
      <c r="N480" s="43" t="str">
        <f t="shared" si="159"/>
        <v>U U U U U U</v>
      </c>
      <c r="O480" s="43" t="str">
        <f t="shared" si="157"/>
        <v>Hh R U</v>
      </c>
      <c r="P480" s="43" t="str">
        <f t="shared" si="150"/>
        <v>FQh - U</v>
      </c>
      <c r="Q480" s="3"/>
      <c r="R480" s="3" t="s">
        <v>2080</v>
      </c>
      <c r="S480" s="3" t="s">
        <v>86</v>
      </c>
      <c r="T480" s="3" t="s">
        <v>86</v>
      </c>
      <c r="U480" s="3" t="s">
        <v>86</v>
      </c>
      <c r="V480" s="3" t="str">
        <f t="shared" si="160"/>
        <v>U</v>
      </c>
      <c r="W480" s="3" t="s">
        <v>86</v>
      </c>
      <c r="X480" s="3" t="str">
        <f t="shared" si="161"/>
        <v>U</v>
      </c>
      <c r="Y480" s="3" t="s">
        <v>86</v>
      </c>
      <c r="Z480" s="3" t="str">
        <f t="shared" si="162"/>
        <v>U</v>
      </c>
      <c r="AA480" s="3" t="s">
        <v>86</v>
      </c>
      <c r="AB480" s="3" t="str">
        <f t="shared" si="163"/>
        <v>U</v>
      </c>
      <c r="AC480" s="3" t="s">
        <v>86</v>
      </c>
      <c r="AD480" s="3" t="str">
        <f t="shared" si="164"/>
        <v>U</v>
      </c>
      <c r="AE480" s="3" t="s">
        <v>86</v>
      </c>
      <c r="AF480" s="3" t="s">
        <v>86</v>
      </c>
      <c r="AG480" s="3" t="str">
        <f t="shared" si="165"/>
        <v>U</v>
      </c>
      <c r="AH480" s="3" t="s">
        <v>86</v>
      </c>
      <c r="AI480" s="3" t="str">
        <f t="shared" si="166"/>
        <v>U</v>
      </c>
      <c r="AJ480" s="3" t="s">
        <v>86</v>
      </c>
      <c r="AK480" s="3" t="str">
        <f t="shared" si="167"/>
        <v>U</v>
      </c>
      <c r="AL480" s="3" t="s">
        <v>86</v>
      </c>
      <c r="AM480" s="3" t="str">
        <f t="shared" si="168"/>
        <v>U</v>
      </c>
      <c r="AN480" s="3" t="s">
        <v>86</v>
      </c>
      <c r="AO480" s="3" t="str">
        <f t="shared" si="169"/>
        <v>U</v>
      </c>
      <c r="AP480" s="3">
        <v>20150200</v>
      </c>
      <c r="AQ480" s="3"/>
      <c r="AR480" s="3" t="s">
        <v>1148</v>
      </c>
      <c r="AS480" s="3" t="s">
        <v>5</v>
      </c>
      <c r="AT480" s="3" t="str">
        <f t="shared" si="151"/>
        <v>R</v>
      </c>
      <c r="AU480" s="3" t="s">
        <v>1148</v>
      </c>
      <c r="AV480" s="3" t="s">
        <v>1271</v>
      </c>
      <c r="AW480" s="3" t="s">
        <v>1903</v>
      </c>
      <c r="AX480" s="3" t="str">
        <f t="shared" si="152"/>
        <v>Hh</v>
      </c>
      <c r="AY480" s="3" t="s">
        <v>86</v>
      </c>
      <c r="AZ480" s="3" t="s">
        <v>86</v>
      </c>
      <c r="BA480" s="3" t="s">
        <v>86</v>
      </c>
      <c r="BB480" s="3" t="s">
        <v>210</v>
      </c>
      <c r="BC480" s="3" t="s">
        <v>656</v>
      </c>
      <c r="BD480" s="3" t="str">
        <f t="shared" si="153"/>
        <v>U</v>
      </c>
      <c r="BE480" s="3" t="s">
        <v>2497</v>
      </c>
      <c r="BF480" s="3" t="s">
        <v>208</v>
      </c>
      <c r="BG480" s="3" t="str">
        <f t="shared" si="154"/>
        <v>FQh</v>
      </c>
      <c r="BH480" s="3" t="s">
        <v>1271</v>
      </c>
      <c r="BI480" s="3" t="s">
        <v>86</v>
      </c>
      <c r="BJ480" s="3" t="s">
        <v>86</v>
      </c>
      <c r="BK480" s="3" t="s">
        <v>2</v>
      </c>
      <c r="BL480" s="3" t="str">
        <f t="shared" si="170"/>
        <v>-</v>
      </c>
      <c r="BM480" s="3" t="s">
        <v>86</v>
      </c>
      <c r="BN480" s="3" t="s">
        <v>86</v>
      </c>
      <c r="BO480" s="3" t="str">
        <f t="shared" si="171"/>
        <v>U</v>
      </c>
      <c r="BP480" s="3"/>
      <c r="BQ480" s="3"/>
      <c r="BR480" s="3"/>
      <c r="BS480" s="3"/>
      <c r="BT480" s="3"/>
      <c r="BU480" s="3"/>
    </row>
    <row r="481" spans="1:75" x14ac:dyDescent="0.35">
      <c r="A481" s="3" t="s">
        <v>2507</v>
      </c>
      <c r="B481" s="3" t="s">
        <v>2511</v>
      </c>
      <c r="C481" s="3" t="s">
        <v>2512</v>
      </c>
      <c r="D481" s="8" t="s">
        <v>2531</v>
      </c>
      <c r="E481" s="8" t="s">
        <v>2511</v>
      </c>
      <c r="F481" s="8" t="s">
        <v>1424</v>
      </c>
      <c r="G481" s="8" t="s">
        <v>1448</v>
      </c>
      <c r="H481" s="8">
        <v>21</v>
      </c>
      <c r="I481" s="3"/>
      <c r="J481" s="3" t="s">
        <v>2512</v>
      </c>
      <c r="K481" s="37" t="s">
        <v>1487</v>
      </c>
      <c r="M481" s="43" t="str">
        <f t="shared" si="158"/>
        <v>U U U U</v>
      </c>
      <c r="N481" s="43" t="str">
        <f t="shared" si="159"/>
        <v>U U U U U U</v>
      </c>
      <c r="O481" s="43" t="str">
        <f t="shared" si="157"/>
        <v>Hh R U</v>
      </c>
      <c r="P481" s="43" t="str">
        <f t="shared" si="150"/>
        <v>FQh Inj U</v>
      </c>
      <c r="R481" s="3" t="s">
        <v>2080</v>
      </c>
      <c r="S481" s="3" t="s">
        <v>86</v>
      </c>
      <c r="T481" s="3" t="s">
        <v>86</v>
      </c>
      <c r="U481" s="3" t="s">
        <v>86</v>
      </c>
      <c r="V481" s="3" t="str">
        <f t="shared" si="160"/>
        <v>U</v>
      </c>
      <c r="W481" s="3" t="s">
        <v>86</v>
      </c>
      <c r="X481" s="3" t="str">
        <f t="shared" si="161"/>
        <v>U</v>
      </c>
      <c r="Y481" s="3" t="s">
        <v>86</v>
      </c>
      <c r="Z481" s="3" t="str">
        <f t="shared" si="162"/>
        <v>U</v>
      </c>
      <c r="AA481" s="3" t="s">
        <v>86</v>
      </c>
      <c r="AB481" s="3" t="str">
        <f t="shared" si="163"/>
        <v>U</v>
      </c>
      <c r="AC481" s="3" t="s">
        <v>86</v>
      </c>
      <c r="AD481" s="3" t="str">
        <f t="shared" si="164"/>
        <v>U</v>
      </c>
      <c r="AE481" s="3" t="s">
        <v>86</v>
      </c>
      <c r="AF481" s="3" t="s">
        <v>86</v>
      </c>
      <c r="AG481" s="3" t="str">
        <f t="shared" si="165"/>
        <v>U</v>
      </c>
      <c r="AH481" s="3" t="s">
        <v>86</v>
      </c>
      <c r="AI481" s="3" t="str">
        <f t="shared" si="166"/>
        <v>U</v>
      </c>
      <c r="AJ481" s="3" t="s">
        <v>86</v>
      </c>
      <c r="AK481" s="3" t="str">
        <f t="shared" si="167"/>
        <v>U</v>
      </c>
      <c r="AL481" s="3" t="s">
        <v>86</v>
      </c>
      <c r="AM481" s="3" t="str">
        <f t="shared" si="168"/>
        <v>U</v>
      </c>
      <c r="AN481" s="3" t="s">
        <v>86</v>
      </c>
      <c r="AO481" s="3" t="str">
        <f t="shared" si="169"/>
        <v>U</v>
      </c>
      <c r="AP481" s="3">
        <v>20150200</v>
      </c>
      <c r="AR481" s="3" t="s">
        <v>1148</v>
      </c>
      <c r="AS481" s="3" t="s">
        <v>5</v>
      </c>
      <c r="AT481" s="3" t="str">
        <f t="shared" si="151"/>
        <v>R</v>
      </c>
      <c r="AU481" s="3" t="s">
        <v>1148</v>
      </c>
      <c r="AV481" s="3" t="s">
        <v>1271</v>
      </c>
      <c r="AW481" s="3" t="s">
        <v>1903</v>
      </c>
      <c r="AX481" s="3" t="str">
        <f t="shared" si="152"/>
        <v>Hh</v>
      </c>
      <c r="AY481" s="3" t="s">
        <v>86</v>
      </c>
      <c r="AZ481" s="3" t="s">
        <v>86</v>
      </c>
      <c r="BA481" s="3" t="s">
        <v>86</v>
      </c>
      <c r="BB481" s="3" t="s">
        <v>210</v>
      </c>
      <c r="BC481" s="3" t="s">
        <v>656</v>
      </c>
      <c r="BD481" s="3" t="str">
        <f t="shared" si="153"/>
        <v>U</v>
      </c>
      <c r="BE481" s="3" t="s">
        <v>2498</v>
      </c>
      <c r="BF481" s="3" t="s">
        <v>208</v>
      </c>
      <c r="BG481" s="3" t="str">
        <f t="shared" si="154"/>
        <v>FQh</v>
      </c>
      <c r="BH481" s="3" t="s">
        <v>1148</v>
      </c>
      <c r="BI481" s="3" t="s">
        <v>86</v>
      </c>
      <c r="BJ481" s="3" t="s">
        <v>86</v>
      </c>
      <c r="BK481" s="3" t="s">
        <v>5</v>
      </c>
      <c r="BL481" s="3" t="str">
        <f t="shared" si="170"/>
        <v>Inj</v>
      </c>
      <c r="BM481" s="3" t="s">
        <v>86</v>
      </c>
      <c r="BN481" s="3" t="s">
        <v>86</v>
      </c>
      <c r="BO481" s="3" t="str">
        <f t="shared" si="171"/>
        <v>U</v>
      </c>
    </row>
    <row r="482" spans="1:75" x14ac:dyDescent="0.35">
      <c r="A482" s="3" t="s">
        <v>2507</v>
      </c>
      <c r="B482" s="3" t="s">
        <v>2511</v>
      </c>
      <c r="C482" s="6" t="s">
        <v>195</v>
      </c>
      <c r="D482" s="6" t="s">
        <v>1146</v>
      </c>
      <c r="E482" s="6" t="s">
        <v>2509</v>
      </c>
      <c r="F482" s="3" t="s">
        <v>219</v>
      </c>
      <c r="G482" s="3" t="s">
        <v>1071</v>
      </c>
      <c r="H482" s="4">
        <v>0</v>
      </c>
      <c r="I482" s="5" t="s">
        <v>2512</v>
      </c>
      <c r="J482" s="5" t="s">
        <v>2512</v>
      </c>
      <c r="K482" s="21" t="s">
        <v>44</v>
      </c>
      <c r="L482" s="9" t="s">
        <v>182</v>
      </c>
      <c r="M482" s="43" t="str">
        <f t="shared" si="158"/>
        <v>H1 R - U</v>
      </c>
      <c r="N482" s="43" t="str">
        <f t="shared" si="159"/>
        <v>S - - - - -</v>
      </c>
      <c r="O482" s="43" t="str">
        <f t="shared" si="157"/>
        <v>U U Z</v>
      </c>
      <c r="P482" s="43" t="str">
        <f t="shared" si="150"/>
        <v>U U U</v>
      </c>
      <c r="Q482" s="3" t="s">
        <v>183</v>
      </c>
      <c r="R482" s="3" t="s">
        <v>2080</v>
      </c>
      <c r="S482" s="3" t="s">
        <v>5</v>
      </c>
      <c r="T482" s="3" t="s">
        <v>5</v>
      </c>
      <c r="U482" s="3" t="s">
        <v>2</v>
      </c>
      <c r="V482" s="3" t="str">
        <f t="shared" si="160"/>
        <v>H1</v>
      </c>
      <c r="W482" s="3" t="s">
        <v>5</v>
      </c>
      <c r="X482" s="3" t="str">
        <f t="shared" si="161"/>
        <v>R</v>
      </c>
      <c r="Y482" s="3" t="s">
        <v>2</v>
      </c>
      <c r="Z482" s="3" t="str">
        <f t="shared" si="162"/>
        <v>-</v>
      </c>
      <c r="AA482" s="3" t="s">
        <v>86</v>
      </c>
      <c r="AB482" s="3" t="str">
        <f t="shared" si="163"/>
        <v>U</v>
      </c>
      <c r="AC482" s="3" t="s">
        <v>5</v>
      </c>
      <c r="AD482" s="3" t="str">
        <f t="shared" si="164"/>
        <v>S</v>
      </c>
      <c r="AE482" s="3" t="s">
        <v>2</v>
      </c>
      <c r="AF482" s="3" t="s">
        <v>2</v>
      </c>
      <c r="AG482" s="3" t="str">
        <f t="shared" si="165"/>
        <v>-</v>
      </c>
      <c r="AH482" s="3" t="s">
        <v>2</v>
      </c>
      <c r="AI482" s="3" t="str">
        <f t="shared" si="166"/>
        <v>-</v>
      </c>
      <c r="AJ482" s="3" t="s">
        <v>2</v>
      </c>
      <c r="AK482" s="3" t="str">
        <f t="shared" si="167"/>
        <v>-</v>
      </c>
      <c r="AL482" s="3" t="s">
        <v>2</v>
      </c>
      <c r="AM482" s="3" t="str">
        <f t="shared" si="168"/>
        <v>-</v>
      </c>
      <c r="AN482" s="3" t="s">
        <v>2</v>
      </c>
      <c r="AO482" s="3" t="str">
        <f t="shared" si="169"/>
        <v>-</v>
      </c>
      <c r="AP482" s="3">
        <v>20150030</v>
      </c>
      <c r="AR482" s="3" t="s">
        <v>86</v>
      </c>
      <c r="AS482" s="3" t="s">
        <v>86</v>
      </c>
      <c r="AT482" s="3" t="str">
        <f t="shared" si="151"/>
        <v>U</v>
      </c>
      <c r="AU482" s="3" t="s">
        <v>86</v>
      </c>
      <c r="AV482" s="3" t="s">
        <v>86</v>
      </c>
      <c r="AW482" s="3" t="s">
        <v>86</v>
      </c>
      <c r="AX482" s="3" t="str">
        <f t="shared" si="152"/>
        <v>U</v>
      </c>
      <c r="AY482" s="3" t="s">
        <v>86</v>
      </c>
      <c r="AZ482" s="3" t="s">
        <v>86</v>
      </c>
      <c r="BA482" s="3" t="s">
        <v>86</v>
      </c>
      <c r="BB482" s="3" t="s">
        <v>1549</v>
      </c>
      <c r="BC482" s="3" t="s">
        <v>5</v>
      </c>
      <c r="BD482" s="3" t="str">
        <f t="shared" si="153"/>
        <v>Z</v>
      </c>
      <c r="BE482" s="3" t="s">
        <v>86</v>
      </c>
      <c r="BF482" s="3" t="s">
        <v>86</v>
      </c>
      <c r="BG482" s="3" t="str">
        <f t="shared" si="154"/>
        <v>U</v>
      </c>
      <c r="BH482" s="3" t="s">
        <v>86</v>
      </c>
      <c r="BI482" s="3" t="s">
        <v>86</v>
      </c>
      <c r="BJ482" s="3" t="s">
        <v>86</v>
      </c>
      <c r="BK482" s="3" t="s">
        <v>86</v>
      </c>
      <c r="BL482" s="3" t="str">
        <f t="shared" si="170"/>
        <v>U</v>
      </c>
      <c r="BM482" s="3" t="s">
        <v>86</v>
      </c>
      <c r="BN482" s="3" t="s">
        <v>86</v>
      </c>
      <c r="BO482" s="3" t="str">
        <f t="shared" si="171"/>
        <v>U</v>
      </c>
    </row>
    <row r="483" spans="1:75" x14ac:dyDescent="0.35">
      <c r="A483" s="39" t="s">
        <v>2507</v>
      </c>
      <c r="B483" s="39" t="s">
        <v>2511</v>
      </c>
      <c r="C483" s="40" t="s">
        <v>196</v>
      </c>
      <c r="D483" s="40" t="s">
        <v>1146</v>
      </c>
      <c r="E483" s="40" t="s">
        <v>2509</v>
      </c>
      <c r="F483" s="39" t="s">
        <v>217</v>
      </c>
      <c r="G483" s="39" t="s">
        <v>1073</v>
      </c>
      <c r="H483" s="15">
        <v>0</v>
      </c>
      <c r="I483" s="41" t="s">
        <v>2512</v>
      </c>
      <c r="J483" s="41" t="s">
        <v>2512</v>
      </c>
      <c r="K483" s="17" t="s">
        <v>44</v>
      </c>
      <c r="L483" s="42" t="s">
        <v>186</v>
      </c>
      <c r="M483" s="43" t="str">
        <f t="shared" si="158"/>
        <v>H1 R E U</v>
      </c>
      <c r="N483" s="43" t="str">
        <f t="shared" si="159"/>
        <v>S - - - - -</v>
      </c>
      <c r="O483" s="43" t="str">
        <f t="shared" si="157"/>
        <v>U U Z</v>
      </c>
      <c r="P483" s="43" t="str">
        <f t="shared" si="150"/>
        <v>U U U</v>
      </c>
      <c r="Q483" s="39" t="s">
        <v>187</v>
      </c>
      <c r="R483" s="39" t="s">
        <v>2080</v>
      </c>
      <c r="S483" s="39" t="s">
        <v>5</v>
      </c>
      <c r="T483" s="39" t="s">
        <v>5</v>
      </c>
      <c r="U483" s="39" t="s">
        <v>2</v>
      </c>
      <c r="V483" s="3" t="str">
        <f t="shared" si="160"/>
        <v>H1</v>
      </c>
      <c r="W483" s="39" t="s">
        <v>5</v>
      </c>
      <c r="X483" s="3" t="str">
        <f t="shared" si="161"/>
        <v>R</v>
      </c>
      <c r="Y483" s="39" t="s">
        <v>5</v>
      </c>
      <c r="Z483" s="3" t="str">
        <f t="shared" si="162"/>
        <v>E</v>
      </c>
      <c r="AA483" s="39" t="s">
        <v>86</v>
      </c>
      <c r="AB483" s="3" t="str">
        <f t="shared" si="163"/>
        <v>U</v>
      </c>
      <c r="AC483" s="39" t="s">
        <v>5</v>
      </c>
      <c r="AD483" s="3" t="str">
        <f t="shared" si="164"/>
        <v>S</v>
      </c>
      <c r="AE483" s="39" t="s">
        <v>2</v>
      </c>
      <c r="AF483" s="39" t="s">
        <v>2</v>
      </c>
      <c r="AG483" s="3" t="str">
        <f t="shared" si="165"/>
        <v>-</v>
      </c>
      <c r="AH483" s="39" t="s">
        <v>2</v>
      </c>
      <c r="AI483" s="3" t="str">
        <f t="shared" si="166"/>
        <v>-</v>
      </c>
      <c r="AJ483" s="39" t="s">
        <v>2</v>
      </c>
      <c r="AK483" s="3" t="str">
        <f t="shared" si="167"/>
        <v>-</v>
      </c>
      <c r="AL483" s="39" t="s">
        <v>2</v>
      </c>
      <c r="AM483" s="3" t="str">
        <f t="shared" si="168"/>
        <v>-</v>
      </c>
      <c r="AN483" s="39" t="s">
        <v>2</v>
      </c>
      <c r="AO483" s="3" t="str">
        <f t="shared" si="169"/>
        <v>-</v>
      </c>
      <c r="AP483" s="39">
        <v>20150030</v>
      </c>
      <c r="AQ483" s="39"/>
      <c r="AR483" s="39" t="s">
        <v>86</v>
      </c>
      <c r="AS483" s="39" t="s">
        <v>86</v>
      </c>
      <c r="AT483" s="3" t="str">
        <f t="shared" si="151"/>
        <v>U</v>
      </c>
      <c r="AU483" s="39" t="s">
        <v>86</v>
      </c>
      <c r="AV483" s="39" t="s">
        <v>86</v>
      </c>
      <c r="AW483" s="39" t="s">
        <v>86</v>
      </c>
      <c r="AX483" s="3" t="str">
        <f t="shared" si="152"/>
        <v>U</v>
      </c>
      <c r="AY483" s="39" t="s">
        <v>86</v>
      </c>
      <c r="AZ483" s="39" t="s">
        <v>86</v>
      </c>
      <c r="BA483" s="39" t="s">
        <v>86</v>
      </c>
      <c r="BB483" s="39" t="s">
        <v>1351</v>
      </c>
      <c r="BC483" s="39" t="s">
        <v>5</v>
      </c>
      <c r="BD483" s="3" t="str">
        <f t="shared" si="153"/>
        <v>Z</v>
      </c>
      <c r="BE483" s="39" t="s">
        <v>86</v>
      </c>
      <c r="BF483" s="39" t="s">
        <v>86</v>
      </c>
      <c r="BG483" s="3" t="str">
        <f t="shared" si="154"/>
        <v>U</v>
      </c>
      <c r="BH483" s="39" t="s">
        <v>86</v>
      </c>
      <c r="BI483" s="39" t="s">
        <v>86</v>
      </c>
      <c r="BJ483" s="39" t="s">
        <v>86</v>
      </c>
      <c r="BK483" s="39" t="s">
        <v>86</v>
      </c>
      <c r="BL483" s="3" t="str">
        <f t="shared" si="170"/>
        <v>U</v>
      </c>
      <c r="BM483" s="39" t="s">
        <v>86</v>
      </c>
      <c r="BN483" s="39" t="s">
        <v>86</v>
      </c>
      <c r="BO483" s="3" t="str">
        <f t="shared" si="171"/>
        <v>U</v>
      </c>
      <c r="BP483" s="39"/>
      <c r="BQ483" s="39"/>
      <c r="BR483" s="39"/>
      <c r="BS483" s="39"/>
      <c r="BT483" s="39"/>
    </row>
    <row r="484" spans="1:75" x14ac:dyDescent="0.35">
      <c r="A484" s="3" t="s">
        <v>2507</v>
      </c>
      <c r="B484" s="3" t="s">
        <v>2511</v>
      </c>
      <c r="C484" s="6" t="s">
        <v>194</v>
      </c>
      <c r="D484" s="6" t="s">
        <v>1146</v>
      </c>
      <c r="E484" s="6" t="s">
        <v>2509</v>
      </c>
      <c r="F484" s="3" t="s">
        <v>218</v>
      </c>
      <c r="G484" s="3" t="s">
        <v>1070</v>
      </c>
      <c r="H484" s="4">
        <v>0</v>
      </c>
      <c r="I484" s="5" t="s">
        <v>2512</v>
      </c>
      <c r="J484" s="6" t="s">
        <v>39</v>
      </c>
      <c r="K484" s="21" t="s">
        <v>44</v>
      </c>
      <c r="L484" s="9" t="s">
        <v>180</v>
      </c>
      <c r="M484" s="43" t="str">
        <f t="shared" si="158"/>
        <v>H1 R - U</v>
      </c>
      <c r="N484" s="43" t="str">
        <f t="shared" si="159"/>
        <v>S - - - - -</v>
      </c>
      <c r="O484" s="43" t="str">
        <f t="shared" si="157"/>
        <v>U U -</v>
      </c>
      <c r="P484" s="43" t="str">
        <f t="shared" si="150"/>
        <v>U U U</v>
      </c>
      <c r="Q484" s="3" t="s">
        <v>181</v>
      </c>
      <c r="R484" s="3" t="s">
        <v>2080</v>
      </c>
      <c r="S484" s="3" t="s">
        <v>5</v>
      </c>
      <c r="T484" s="3" t="s">
        <v>5</v>
      </c>
      <c r="U484" s="3" t="s">
        <v>2</v>
      </c>
      <c r="V484" s="3" t="str">
        <f t="shared" si="160"/>
        <v>H1</v>
      </c>
      <c r="W484" s="3" t="s">
        <v>5</v>
      </c>
      <c r="X484" s="3" t="str">
        <f t="shared" si="161"/>
        <v>R</v>
      </c>
      <c r="Y484" s="3" t="s">
        <v>2</v>
      </c>
      <c r="Z484" s="3" t="str">
        <f t="shared" si="162"/>
        <v>-</v>
      </c>
      <c r="AA484" s="3" t="s">
        <v>86</v>
      </c>
      <c r="AB484" s="3" t="str">
        <f t="shared" si="163"/>
        <v>U</v>
      </c>
      <c r="AC484" s="3" t="s">
        <v>5</v>
      </c>
      <c r="AD484" s="3" t="str">
        <f t="shared" si="164"/>
        <v>S</v>
      </c>
      <c r="AE484" s="3" t="s">
        <v>2</v>
      </c>
      <c r="AF484" s="3" t="s">
        <v>2</v>
      </c>
      <c r="AG484" s="3" t="str">
        <f t="shared" si="165"/>
        <v>-</v>
      </c>
      <c r="AH484" s="3" t="s">
        <v>2</v>
      </c>
      <c r="AI484" s="3" t="str">
        <f t="shared" si="166"/>
        <v>-</v>
      </c>
      <c r="AJ484" s="3" t="s">
        <v>2</v>
      </c>
      <c r="AK484" s="3" t="str">
        <f t="shared" si="167"/>
        <v>-</v>
      </c>
      <c r="AL484" s="3" t="s">
        <v>2</v>
      </c>
      <c r="AM484" s="3" t="str">
        <f t="shared" si="168"/>
        <v>-</v>
      </c>
      <c r="AN484" s="3" t="s">
        <v>2</v>
      </c>
      <c r="AO484" s="3" t="str">
        <f t="shared" si="169"/>
        <v>-</v>
      </c>
      <c r="AP484" s="3">
        <v>20150030</v>
      </c>
      <c r="AR484" s="3" t="s">
        <v>86</v>
      </c>
      <c r="AS484" s="3" t="s">
        <v>86</v>
      </c>
      <c r="AT484" s="3" t="str">
        <f t="shared" si="151"/>
        <v>U</v>
      </c>
      <c r="AU484" s="3" t="s">
        <v>86</v>
      </c>
      <c r="AV484" s="3" t="s">
        <v>86</v>
      </c>
      <c r="AW484" s="3" t="s">
        <v>86</v>
      </c>
      <c r="AX484" s="3" t="str">
        <f t="shared" si="152"/>
        <v>U</v>
      </c>
      <c r="AY484" s="3" t="s">
        <v>86</v>
      </c>
      <c r="AZ484" s="3" t="s">
        <v>86</v>
      </c>
      <c r="BA484" s="3" t="s">
        <v>86</v>
      </c>
      <c r="BB484" s="3" t="s">
        <v>1271</v>
      </c>
      <c r="BC484" s="3" t="s">
        <v>2</v>
      </c>
      <c r="BD484" s="3" t="str">
        <f t="shared" si="153"/>
        <v>-</v>
      </c>
      <c r="BE484" s="3" t="s">
        <v>86</v>
      </c>
      <c r="BF484" s="3" t="s">
        <v>86</v>
      </c>
      <c r="BG484" s="3" t="str">
        <f t="shared" si="154"/>
        <v>U</v>
      </c>
      <c r="BH484" s="3" t="s">
        <v>86</v>
      </c>
      <c r="BI484" s="3" t="s">
        <v>86</v>
      </c>
      <c r="BJ484" s="3" t="s">
        <v>86</v>
      </c>
      <c r="BK484" s="3" t="s">
        <v>86</v>
      </c>
      <c r="BL484" s="3" t="str">
        <f t="shared" si="170"/>
        <v>U</v>
      </c>
      <c r="BM484" s="3" t="s">
        <v>86</v>
      </c>
      <c r="BN484" s="3" t="s">
        <v>86</v>
      </c>
      <c r="BO484" s="3" t="str">
        <f t="shared" si="171"/>
        <v>U</v>
      </c>
    </row>
    <row r="485" spans="1:75" s="39" customFormat="1" x14ac:dyDescent="0.35">
      <c r="A485" s="39" t="s">
        <v>2507</v>
      </c>
      <c r="B485" s="39" t="s">
        <v>2511</v>
      </c>
      <c r="C485" s="40" t="s">
        <v>886</v>
      </c>
      <c r="D485" s="39" t="s">
        <v>1146</v>
      </c>
      <c r="E485" s="39" t="s">
        <v>2511</v>
      </c>
      <c r="F485" s="10" t="s">
        <v>904</v>
      </c>
      <c r="G485" s="112" t="s">
        <v>1020</v>
      </c>
      <c r="H485" s="40">
        <v>2</v>
      </c>
      <c r="I485" s="41"/>
      <c r="J485" s="39" t="s">
        <v>2512</v>
      </c>
      <c r="K485" s="17"/>
      <c r="L485" s="45" t="s">
        <v>921</v>
      </c>
      <c r="M485" s="43" t="str">
        <f t="shared" si="158"/>
        <v>U U U U</v>
      </c>
      <c r="N485" s="43" t="str">
        <f t="shared" si="159"/>
        <v>U U U U U U</v>
      </c>
      <c r="O485" s="43" t="str">
        <f t="shared" si="157"/>
        <v>Hh R -</v>
      </c>
      <c r="P485" s="43" t="str">
        <f t="shared" si="150"/>
        <v>- - U</v>
      </c>
      <c r="R485" s="39" t="s">
        <v>2080</v>
      </c>
      <c r="S485" s="39" t="s">
        <v>86</v>
      </c>
      <c r="T485" s="39" t="s">
        <v>86</v>
      </c>
      <c r="U485" s="39" t="s">
        <v>86</v>
      </c>
      <c r="V485" s="3" t="str">
        <f t="shared" si="160"/>
        <v>U</v>
      </c>
      <c r="W485" s="39" t="s">
        <v>86</v>
      </c>
      <c r="X485" s="3" t="str">
        <f t="shared" si="161"/>
        <v>U</v>
      </c>
      <c r="Y485" s="39" t="s">
        <v>86</v>
      </c>
      <c r="Z485" s="3" t="str">
        <f t="shared" si="162"/>
        <v>U</v>
      </c>
      <c r="AA485" s="39" t="s">
        <v>86</v>
      </c>
      <c r="AB485" s="3" t="str">
        <f t="shared" si="163"/>
        <v>U</v>
      </c>
      <c r="AC485" s="39" t="s">
        <v>86</v>
      </c>
      <c r="AD485" s="3" t="str">
        <f t="shared" si="164"/>
        <v>U</v>
      </c>
      <c r="AE485" s="39" t="s">
        <v>86</v>
      </c>
      <c r="AF485" s="39" t="s">
        <v>86</v>
      </c>
      <c r="AG485" s="3" t="str">
        <f t="shared" si="165"/>
        <v>U</v>
      </c>
      <c r="AH485" s="39" t="s">
        <v>86</v>
      </c>
      <c r="AI485" s="3" t="str">
        <f t="shared" si="166"/>
        <v>U</v>
      </c>
      <c r="AJ485" s="39" t="s">
        <v>86</v>
      </c>
      <c r="AK485" s="3" t="str">
        <f t="shared" si="167"/>
        <v>U</v>
      </c>
      <c r="AL485" s="39" t="s">
        <v>86</v>
      </c>
      <c r="AM485" s="3" t="str">
        <f t="shared" si="168"/>
        <v>U</v>
      </c>
      <c r="AN485" s="39" t="s">
        <v>86</v>
      </c>
      <c r="AO485" s="3" t="str">
        <f t="shared" si="169"/>
        <v>U</v>
      </c>
      <c r="AR485" s="39" t="s">
        <v>1119</v>
      </c>
      <c r="AS485" s="39" t="s">
        <v>5</v>
      </c>
      <c r="AT485" s="3" t="str">
        <f t="shared" si="151"/>
        <v>R</v>
      </c>
      <c r="AU485" s="39" t="s">
        <v>1148</v>
      </c>
      <c r="AV485" s="39" t="s">
        <v>1345</v>
      </c>
      <c r="AW485" s="3" t="s">
        <v>1903</v>
      </c>
      <c r="AX485" s="3" t="str">
        <f t="shared" si="152"/>
        <v>Hh</v>
      </c>
      <c r="AY485" s="39" t="s">
        <v>86</v>
      </c>
      <c r="AZ485" s="39" t="s">
        <v>86</v>
      </c>
      <c r="BA485" s="39" t="s">
        <v>86</v>
      </c>
      <c r="BB485" s="39" t="s">
        <v>43</v>
      </c>
      <c r="BC485" s="39" t="s">
        <v>2</v>
      </c>
      <c r="BD485" s="3" t="str">
        <f t="shared" si="153"/>
        <v>-</v>
      </c>
      <c r="BE485" s="39" t="s">
        <v>1271</v>
      </c>
      <c r="BF485" s="39" t="s">
        <v>2</v>
      </c>
      <c r="BG485" s="3" t="str">
        <f t="shared" si="154"/>
        <v>-</v>
      </c>
      <c r="BH485" s="39" t="s">
        <v>1271</v>
      </c>
      <c r="BI485" s="39" t="s">
        <v>86</v>
      </c>
      <c r="BJ485" s="39" t="s">
        <v>86</v>
      </c>
      <c r="BK485" s="39" t="s">
        <v>2</v>
      </c>
      <c r="BL485" s="3" t="str">
        <f t="shared" si="170"/>
        <v>-</v>
      </c>
      <c r="BM485" s="39" t="s">
        <v>86</v>
      </c>
      <c r="BN485" s="39" t="s">
        <v>86</v>
      </c>
      <c r="BO485" s="3" t="str">
        <f t="shared" si="171"/>
        <v>U</v>
      </c>
      <c r="BU485" s="3"/>
    </row>
    <row r="486" spans="1:75" s="39" customFormat="1" x14ac:dyDescent="0.35">
      <c r="A486" s="39" t="s">
        <v>2507</v>
      </c>
      <c r="B486" s="39" t="s">
        <v>2511</v>
      </c>
      <c r="C486" s="40" t="s">
        <v>960</v>
      </c>
      <c r="D486" s="39" t="s">
        <v>1146</v>
      </c>
      <c r="E486" s="39" t="s">
        <v>2511</v>
      </c>
      <c r="F486" s="10" t="s">
        <v>938</v>
      </c>
      <c r="G486" s="39" t="s">
        <v>1034</v>
      </c>
      <c r="H486" s="15">
        <v>0</v>
      </c>
      <c r="I486" s="41"/>
      <c r="J486" s="39" t="s">
        <v>2512</v>
      </c>
      <c r="K486" s="17"/>
      <c r="L486" s="42" t="s">
        <v>983</v>
      </c>
      <c r="M486" s="43" t="str">
        <f t="shared" si="158"/>
        <v>U U U U</v>
      </c>
      <c r="N486" s="43" t="str">
        <f t="shared" si="159"/>
        <v>U U U U U U</v>
      </c>
      <c r="O486" s="43" t="str">
        <f t="shared" si="157"/>
        <v>- R U</v>
      </c>
      <c r="P486" s="43" t="str">
        <f t="shared" si="150"/>
        <v>- - U</v>
      </c>
      <c r="R486" s="39" t="s">
        <v>2080</v>
      </c>
      <c r="S486" s="39" t="s">
        <v>86</v>
      </c>
      <c r="T486" s="39" t="s">
        <v>86</v>
      </c>
      <c r="U486" s="39" t="s">
        <v>86</v>
      </c>
      <c r="V486" s="3" t="str">
        <f t="shared" si="160"/>
        <v>U</v>
      </c>
      <c r="W486" s="39" t="s">
        <v>86</v>
      </c>
      <c r="X486" s="3" t="str">
        <f t="shared" si="161"/>
        <v>U</v>
      </c>
      <c r="Y486" s="39" t="s">
        <v>86</v>
      </c>
      <c r="Z486" s="3" t="str">
        <f t="shared" si="162"/>
        <v>U</v>
      </c>
      <c r="AA486" s="39" t="s">
        <v>86</v>
      </c>
      <c r="AB486" s="3" t="str">
        <f t="shared" si="163"/>
        <v>U</v>
      </c>
      <c r="AC486" s="39" t="s">
        <v>86</v>
      </c>
      <c r="AD486" s="3" t="str">
        <f t="shared" si="164"/>
        <v>U</v>
      </c>
      <c r="AE486" s="39" t="s">
        <v>86</v>
      </c>
      <c r="AF486" s="39" t="s">
        <v>86</v>
      </c>
      <c r="AG486" s="3" t="str">
        <f t="shared" si="165"/>
        <v>U</v>
      </c>
      <c r="AH486" s="39" t="s">
        <v>86</v>
      </c>
      <c r="AI486" s="3" t="str">
        <f t="shared" si="166"/>
        <v>U</v>
      </c>
      <c r="AJ486" s="39" t="s">
        <v>86</v>
      </c>
      <c r="AK486" s="3" t="str">
        <f t="shared" si="167"/>
        <v>U</v>
      </c>
      <c r="AL486" s="39" t="s">
        <v>86</v>
      </c>
      <c r="AM486" s="3" t="str">
        <f t="shared" si="168"/>
        <v>U</v>
      </c>
      <c r="AN486" s="39" t="s">
        <v>86</v>
      </c>
      <c r="AO486" s="3" t="str">
        <f t="shared" si="169"/>
        <v>U</v>
      </c>
      <c r="AR486" s="39" t="s">
        <v>1151</v>
      </c>
      <c r="AS486" s="39" t="s">
        <v>5</v>
      </c>
      <c r="AT486" s="3" t="str">
        <f t="shared" si="151"/>
        <v>R</v>
      </c>
      <c r="AU486" s="39" t="s">
        <v>1271</v>
      </c>
      <c r="AV486" s="39" t="s">
        <v>1345</v>
      </c>
      <c r="AW486" s="39" t="s">
        <v>2</v>
      </c>
      <c r="AX486" s="3" t="str">
        <f t="shared" si="152"/>
        <v>-</v>
      </c>
      <c r="AY486" s="39" t="s">
        <v>86</v>
      </c>
      <c r="AZ486" s="39" t="s">
        <v>86</v>
      </c>
      <c r="BA486" s="39" t="s">
        <v>86</v>
      </c>
      <c r="BB486" s="39" t="s">
        <v>210</v>
      </c>
      <c r="BC486" s="39" t="s">
        <v>1360</v>
      </c>
      <c r="BD486" s="3" t="str">
        <f t="shared" si="153"/>
        <v>U</v>
      </c>
      <c r="BE486" s="39" t="s">
        <v>1271</v>
      </c>
      <c r="BF486" s="39" t="s">
        <v>2</v>
      </c>
      <c r="BG486" s="3" t="str">
        <f t="shared" si="154"/>
        <v>-</v>
      </c>
      <c r="BH486" s="39" t="s">
        <v>1271</v>
      </c>
      <c r="BI486" s="39" t="s">
        <v>86</v>
      </c>
      <c r="BJ486" s="39" t="s">
        <v>86</v>
      </c>
      <c r="BK486" s="39" t="s">
        <v>2</v>
      </c>
      <c r="BL486" s="3" t="str">
        <f t="shared" si="170"/>
        <v>-</v>
      </c>
      <c r="BM486" s="39" t="s">
        <v>86</v>
      </c>
      <c r="BN486" s="39" t="s">
        <v>86</v>
      </c>
      <c r="BO486" s="3" t="str">
        <f t="shared" si="171"/>
        <v>U</v>
      </c>
      <c r="BU486" s="3"/>
      <c r="BV486" s="3"/>
      <c r="BW486" s="3"/>
    </row>
    <row r="487" spans="1:75" x14ac:dyDescent="0.35">
      <c r="A487" s="3" t="s">
        <v>2507</v>
      </c>
      <c r="B487" s="3" t="s">
        <v>2511</v>
      </c>
      <c r="C487" s="6" t="s">
        <v>193</v>
      </c>
      <c r="D487" s="6" t="s">
        <v>1146</v>
      </c>
      <c r="E487" s="6" t="s">
        <v>2509</v>
      </c>
      <c r="F487" s="3" t="s">
        <v>216</v>
      </c>
      <c r="G487" s="3" t="s">
        <v>1069</v>
      </c>
      <c r="H487" s="4">
        <v>0</v>
      </c>
      <c r="I487" s="5" t="s">
        <v>2512</v>
      </c>
      <c r="J487" s="6" t="s">
        <v>39</v>
      </c>
      <c r="K487" s="21" t="s">
        <v>44</v>
      </c>
      <c r="L487" s="9" t="s">
        <v>179</v>
      </c>
      <c r="M487" s="43" t="str">
        <f t="shared" si="158"/>
        <v>U U U U</v>
      </c>
      <c r="N487" s="43" t="str">
        <f t="shared" si="159"/>
        <v>U U U U U U</v>
      </c>
      <c r="O487" s="43" t="str">
        <f t="shared" si="157"/>
        <v>U U Z</v>
      </c>
      <c r="P487" s="43" t="str">
        <f t="shared" si="150"/>
        <v>U U U</v>
      </c>
      <c r="R487" s="3" t="s">
        <v>2393</v>
      </c>
      <c r="S487" s="3" t="s">
        <v>86</v>
      </c>
      <c r="T487" s="3" t="s">
        <v>86</v>
      </c>
      <c r="U487" s="3" t="s">
        <v>86</v>
      </c>
      <c r="V487" s="3" t="str">
        <f t="shared" si="160"/>
        <v>U</v>
      </c>
      <c r="W487" s="3" t="s">
        <v>86</v>
      </c>
      <c r="X487" s="3" t="str">
        <f t="shared" si="161"/>
        <v>U</v>
      </c>
      <c r="Y487" s="3" t="s">
        <v>86</v>
      </c>
      <c r="Z487" s="3" t="str">
        <f t="shared" si="162"/>
        <v>U</v>
      </c>
      <c r="AA487" s="3" t="s">
        <v>86</v>
      </c>
      <c r="AB487" s="3" t="str">
        <f t="shared" si="163"/>
        <v>U</v>
      </c>
      <c r="AC487" s="3" t="s">
        <v>86</v>
      </c>
      <c r="AD487" s="3" t="str">
        <f t="shared" si="164"/>
        <v>U</v>
      </c>
      <c r="AE487" s="3" t="s">
        <v>86</v>
      </c>
      <c r="AF487" s="3" t="s">
        <v>86</v>
      </c>
      <c r="AG487" s="3" t="str">
        <f t="shared" si="165"/>
        <v>U</v>
      </c>
      <c r="AH487" s="3" t="s">
        <v>86</v>
      </c>
      <c r="AI487" s="3" t="str">
        <f t="shared" si="166"/>
        <v>U</v>
      </c>
      <c r="AJ487" s="3" t="s">
        <v>86</v>
      </c>
      <c r="AK487" s="3" t="str">
        <f t="shared" si="167"/>
        <v>U</v>
      </c>
      <c r="AL487" s="3" t="s">
        <v>86</v>
      </c>
      <c r="AM487" s="3" t="str">
        <f t="shared" si="168"/>
        <v>U</v>
      </c>
      <c r="AN487" s="3" t="s">
        <v>86</v>
      </c>
      <c r="AO487" s="3" t="str">
        <f t="shared" si="169"/>
        <v>U</v>
      </c>
      <c r="AR487" s="3" t="s">
        <v>1360</v>
      </c>
      <c r="AS487" s="3" t="s">
        <v>1360</v>
      </c>
      <c r="AT487" s="3" t="str">
        <f t="shared" si="151"/>
        <v>U</v>
      </c>
      <c r="AU487" s="3" t="s">
        <v>1360</v>
      </c>
      <c r="AV487" s="3" t="s">
        <v>1360</v>
      </c>
      <c r="AW487" s="3" t="s">
        <v>1360</v>
      </c>
      <c r="AX487" s="3" t="str">
        <f t="shared" si="152"/>
        <v>U</v>
      </c>
      <c r="AY487" s="3" t="s">
        <v>86</v>
      </c>
      <c r="AZ487" s="3" t="s">
        <v>86</v>
      </c>
      <c r="BA487" s="3" t="s">
        <v>86</v>
      </c>
      <c r="BB487" s="38" t="s">
        <v>384</v>
      </c>
      <c r="BC487" s="25" t="s">
        <v>5</v>
      </c>
      <c r="BD487" s="3" t="str">
        <f t="shared" si="153"/>
        <v>Z</v>
      </c>
      <c r="BE487" s="3" t="s">
        <v>1360</v>
      </c>
      <c r="BF487" s="3" t="s">
        <v>1360</v>
      </c>
      <c r="BG487" s="3" t="str">
        <f t="shared" si="154"/>
        <v>U</v>
      </c>
      <c r="BH487" s="3" t="s">
        <v>1360</v>
      </c>
      <c r="BI487" s="3" t="s">
        <v>86</v>
      </c>
      <c r="BJ487" s="3" t="s">
        <v>86</v>
      </c>
      <c r="BK487" s="3" t="s">
        <v>1360</v>
      </c>
      <c r="BL487" s="3" t="str">
        <f t="shared" si="170"/>
        <v>U</v>
      </c>
      <c r="BM487" s="3" t="s">
        <v>86</v>
      </c>
      <c r="BN487" s="3" t="s">
        <v>86</v>
      </c>
      <c r="BO487" s="3" t="str">
        <f t="shared" si="171"/>
        <v>U</v>
      </c>
    </row>
    <row r="488" spans="1:75" x14ac:dyDescent="0.35">
      <c r="A488" s="3" t="s">
        <v>2507</v>
      </c>
      <c r="B488" s="3" t="s">
        <v>2511</v>
      </c>
      <c r="C488" s="3" t="s">
        <v>2512</v>
      </c>
      <c r="D488" s="3" t="s">
        <v>2531</v>
      </c>
      <c r="E488" s="3" t="s">
        <v>2511</v>
      </c>
      <c r="F488" s="3" t="s">
        <v>319</v>
      </c>
      <c r="G488" s="3" t="s">
        <v>1110</v>
      </c>
      <c r="H488" s="4">
        <v>10</v>
      </c>
      <c r="J488" s="3" t="s">
        <v>2512</v>
      </c>
      <c r="K488" s="37" t="s">
        <v>621</v>
      </c>
      <c r="M488" s="43" t="str">
        <f t="shared" si="158"/>
        <v>U U U U</v>
      </c>
      <c r="N488" s="43" t="str">
        <f t="shared" si="159"/>
        <v>U U U U U U</v>
      </c>
      <c r="O488" s="43" t="str">
        <f t="shared" si="157"/>
        <v>Hh R -</v>
      </c>
      <c r="P488" s="43" t="str">
        <f t="shared" si="150"/>
        <v>- - -</v>
      </c>
      <c r="R488" s="3" t="s">
        <v>2080</v>
      </c>
      <c r="S488" s="3" t="s">
        <v>86</v>
      </c>
      <c r="T488" s="3" t="s">
        <v>86</v>
      </c>
      <c r="U488" s="3" t="s">
        <v>86</v>
      </c>
      <c r="V488" s="3" t="str">
        <f t="shared" si="160"/>
        <v>U</v>
      </c>
      <c r="W488" s="3" t="s">
        <v>86</v>
      </c>
      <c r="X488" s="3" t="str">
        <f t="shared" si="161"/>
        <v>U</v>
      </c>
      <c r="Y488" s="3" t="s">
        <v>86</v>
      </c>
      <c r="Z488" s="3" t="str">
        <f t="shared" si="162"/>
        <v>U</v>
      </c>
      <c r="AA488" s="3" t="s">
        <v>86</v>
      </c>
      <c r="AB488" s="3" t="str">
        <f t="shared" si="163"/>
        <v>U</v>
      </c>
      <c r="AC488" s="3" t="s">
        <v>86</v>
      </c>
      <c r="AD488" s="3" t="str">
        <f t="shared" si="164"/>
        <v>U</v>
      </c>
      <c r="AE488" s="3" t="s">
        <v>86</v>
      </c>
      <c r="AF488" s="3" t="s">
        <v>86</v>
      </c>
      <c r="AG488" s="3" t="str">
        <f t="shared" si="165"/>
        <v>U</v>
      </c>
      <c r="AH488" s="3" t="s">
        <v>86</v>
      </c>
      <c r="AI488" s="3" t="str">
        <f t="shared" si="166"/>
        <v>U</v>
      </c>
      <c r="AJ488" s="3" t="s">
        <v>86</v>
      </c>
      <c r="AK488" s="3" t="str">
        <f t="shared" si="167"/>
        <v>U</v>
      </c>
      <c r="AL488" s="3" t="s">
        <v>86</v>
      </c>
      <c r="AM488" s="3" t="str">
        <f t="shared" si="168"/>
        <v>U</v>
      </c>
      <c r="AN488" s="3" t="s">
        <v>86</v>
      </c>
      <c r="AO488" s="3" t="str">
        <f t="shared" si="169"/>
        <v>U</v>
      </c>
      <c r="AP488" s="36" t="s">
        <v>419</v>
      </c>
      <c r="AR488" s="3" t="s">
        <v>373</v>
      </c>
      <c r="AS488" s="3" t="s">
        <v>5</v>
      </c>
      <c r="AT488" s="3" t="str">
        <f t="shared" si="151"/>
        <v>R</v>
      </c>
      <c r="AU488" s="3" t="s">
        <v>1213</v>
      </c>
      <c r="AV488" s="3" t="s">
        <v>1344</v>
      </c>
      <c r="AW488" s="3" t="s">
        <v>1903</v>
      </c>
      <c r="AX488" s="3" t="str">
        <f t="shared" si="152"/>
        <v>Hh</v>
      </c>
      <c r="AY488" s="3" t="s">
        <v>86</v>
      </c>
      <c r="AZ488" s="3" t="s">
        <v>86</v>
      </c>
      <c r="BA488" s="3" t="s">
        <v>86</v>
      </c>
      <c r="BB488" s="3" t="s">
        <v>1271</v>
      </c>
      <c r="BC488" s="3" t="s">
        <v>2</v>
      </c>
      <c r="BD488" s="3" t="str">
        <f t="shared" si="153"/>
        <v>-</v>
      </c>
      <c r="BE488" s="3" t="s">
        <v>1271</v>
      </c>
      <c r="BF488" s="3" t="s">
        <v>2</v>
      </c>
      <c r="BG488" s="3" t="str">
        <f t="shared" si="154"/>
        <v>-</v>
      </c>
      <c r="BH488" s="3" t="s">
        <v>1271</v>
      </c>
      <c r="BI488" s="3" t="s">
        <v>1271</v>
      </c>
      <c r="BJ488" s="3" t="s">
        <v>653</v>
      </c>
      <c r="BK488" s="3" t="s">
        <v>2</v>
      </c>
      <c r="BL488" s="3" t="str">
        <f t="shared" si="170"/>
        <v>-</v>
      </c>
      <c r="BM488" s="3" t="s">
        <v>43</v>
      </c>
      <c r="BN488" s="3" t="s">
        <v>2</v>
      </c>
      <c r="BO488" s="3" t="str">
        <f t="shared" si="171"/>
        <v>-</v>
      </c>
      <c r="BV488" s="39"/>
      <c r="BW488" s="39"/>
    </row>
    <row r="489" spans="1:75" x14ac:dyDescent="0.35">
      <c r="A489" s="39" t="s">
        <v>2507</v>
      </c>
      <c r="B489" s="39" t="s">
        <v>2511</v>
      </c>
      <c r="C489" s="39">
        <v>2457</v>
      </c>
      <c r="D489" s="40" t="s">
        <v>1146</v>
      </c>
      <c r="E489" s="40" t="s">
        <v>2509</v>
      </c>
      <c r="F489" s="39" t="s">
        <v>220</v>
      </c>
      <c r="G489" s="39" t="s">
        <v>1074</v>
      </c>
      <c r="H489" s="15">
        <v>0</v>
      </c>
      <c r="I489" s="41" t="s">
        <v>2512</v>
      </c>
      <c r="J489" s="41" t="s">
        <v>2512</v>
      </c>
      <c r="K489" s="17" t="s">
        <v>44</v>
      </c>
      <c r="L489" s="42" t="s">
        <v>188</v>
      </c>
      <c r="M489" s="43" t="str">
        <f t="shared" si="158"/>
        <v>H5 R E U</v>
      </c>
      <c r="N489" s="43" t="str">
        <f t="shared" si="159"/>
        <v>S - - - - -</v>
      </c>
      <c r="O489" s="43" t="str">
        <f t="shared" si="157"/>
        <v>U U Z</v>
      </c>
      <c r="P489" s="43" t="str">
        <f t="shared" si="150"/>
        <v>U U U</v>
      </c>
      <c r="Q489" s="39" t="s">
        <v>189</v>
      </c>
      <c r="R489" s="39" t="s">
        <v>2080</v>
      </c>
      <c r="S489" s="39" t="s">
        <v>5</v>
      </c>
      <c r="T489" s="39" t="s">
        <v>5</v>
      </c>
      <c r="U489" s="39" t="s">
        <v>5</v>
      </c>
      <c r="V489" s="3" t="str">
        <f t="shared" si="160"/>
        <v>H5</v>
      </c>
      <c r="W489" s="39" t="s">
        <v>5</v>
      </c>
      <c r="X489" s="3" t="str">
        <f t="shared" si="161"/>
        <v>R</v>
      </c>
      <c r="Y489" s="39" t="s">
        <v>5</v>
      </c>
      <c r="Z489" s="3" t="str">
        <f t="shared" si="162"/>
        <v>E</v>
      </c>
      <c r="AA489" s="39" t="s">
        <v>86</v>
      </c>
      <c r="AB489" s="3" t="str">
        <f t="shared" si="163"/>
        <v>U</v>
      </c>
      <c r="AC489" s="39" t="s">
        <v>5</v>
      </c>
      <c r="AD489" s="3" t="str">
        <f t="shared" si="164"/>
        <v>S</v>
      </c>
      <c r="AE489" s="39" t="s">
        <v>2</v>
      </c>
      <c r="AF489" s="39" t="s">
        <v>2</v>
      </c>
      <c r="AG489" s="3" t="str">
        <f t="shared" si="165"/>
        <v>-</v>
      </c>
      <c r="AH489" s="39" t="s">
        <v>2</v>
      </c>
      <c r="AI489" s="3" t="str">
        <f t="shared" si="166"/>
        <v>-</v>
      </c>
      <c r="AJ489" s="39" t="s">
        <v>2</v>
      </c>
      <c r="AK489" s="3" t="str">
        <f t="shared" si="167"/>
        <v>-</v>
      </c>
      <c r="AL489" s="39" t="s">
        <v>2</v>
      </c>
      <c r="AM489" s="3" t="str">
        <f t="shared" si="168"/>
        <v>-</v>
      </c>
      <c r="AN489" s="39" t="s">
        <v>2</v>
      </c>
      <c r="AO489" s="3" t="str">
        <f t="shared" si="169"/>
        <v>-</v>
      </c>
      <c r="AP489" s="39">
        <v>20150030</v>
      </c>
      <c r="AQ489" s="39"/>
      <c r="AR489" s="39" t="s">
        <v>86</v>
      </c>
      <c r="AS489" s="39" t="s">
        <v>86</v>
      </c>
      <c r="AT489" s="3" t="str">
        <f t="shared" si="151"/>
        <v>U</v>
      </c>
      <c r="AU489" s="39" t="s">
        <v>86</v>
      </c>
      <c r="AV489" s="39" t="s">
        <v>86</v>
      </c>
      <c r="AW489" s="39" t="s">
        <v>86</v>
      </c>
      <c r="AX489" s="3" t="str">
        <f t="shared" si="152"/>
        <v>U</v>
      </c>
      <c r="AY489" s="39" t="s">
        <v>86</v>
      </c>
      <c r="AZ489" s="39" t="s">
        <v>86</v>
      </c>
      <c r="BA489" s="39" t="s">
        <v>86</v>
      </c>
      <c r="BB489" s="39" t="s">
        <v>390</v>
      </c>
      <c r="BC489" s="39" t="s">
        <v>5</v>
      </c>
      <c r="BD489" s="3" t="str">
        <f t="shared" si="153"/>
        <v>Z</v>
      </c>
      <c r="BE489" s="39" t="s">
        <v>86</v>
      </c>
      <c r="BF489" s="39" t="s">
        <v>86</v>
      </c>
      <c r="BG489" s="3" t="str">
        <f t="shared" si="154"/>
        <v>U</v>
      </c>
      <c r="BH489" s="39" t="s">
        <v>86</v>
      </c>
      <c r="BI489" s="39" t="s">
        <v>86</v>
      </c>
      <c r="BJ489" s="39" t="s">
        <v>86</v>
      </c>
      <c r="BK489" s="39" t="s">
        <v>86</v>
      </c>
      <c r="BL489" s="3" t="str">
        <f t="shared" si="170"/>
        <v>U</v>
      </c>
      <c r="BM489" s="39" t="s">
        <v>86</v>
      </c>
      <c r="BN489" s="39" t="s">
        <v>86</v>
      </c>
      <c r="BO489" s="3" t="str">
        <f t="shared" si="171"/>
        <v>U</v>
      </c>
      <c r="BP489" s="39"/>
      <c r="BQ489" s="39"/>
      <c r="BR489" s="39"/>
      <c r="BS489" s="39"/>
      <c r="BT489" s="39"/>
      <c r="BV489" s="39"/>
      <c r="BW489" s="39"/>
    </row>
    <row r="490" spans="1:75" s="39" customFormat="1" x14ac:dyDescent="0.35">
      <c r="A490" s="39" t="s">
        <v>2507</v>
      </c>
      <c r="B490" s="39" t="s">
        <v>2511</v>
      </c>
      <c r="C490" s="39">
        <v>2457</v>
      </c>
      <c r="D490" s="40" t="s">
        <v>1146</v>
      </c>
      <c r="E490" s="39" t="s">
        <v>2511</v>
      </c>
      <c r="F490" s="39" t="s">
        <v>220</v>
      </c>
      <c r="G490" s="39" t="s">
        <v>1074</v>
      </c>
      <c r="H490" s="15">
        <v>0</v>
      </c>
      <c r="I490" s="41"/>
      <c r="J490" s="39" t="s">
        <v>2512</v>
      </c>
      <c r="K490" s="17"/>
      <c r="L490" s="42" t="s">
        <v>563</v>
      </c>
      <c r="M490" s="43" t="str">
        <f t="shared" si="158"/>
        <v>U U U U</v>
      </c>
      <c r="N490" s="43" t="str">
        <f t="shared" si="159"/>
        <v>U U U U U U</v>
      </c>
      <c r="O490" s="43" t="str">
        <f t="shared" si="157"/>
        <v>Hh R Z</v>
      </c>
      <c r="P490" s="43" t="str">
        <f t="shared" si="150"/>
        <v>- - U</v>
      </c>
      <c r="R490" s="39" t="s">
        <v>2080</v>
      </c>
      <c r="S490" s="39" t="s">
        <v>86</v>
      </c>
      <c r="T490" s="39" t="s">
        <v>86</v>
      </c>
      <c r="U490" s="39" t="s">
        <v>86</v>
      </c>
      <c r="V490" s="3" t="str">
        <f t="shared" si="160"/>
        <v>U</v>
      </c>
      <c r="W490" s="39" t="s">
        <v>86</v>
      </c>
      <c r="X490" s="3" t="str">
        <f t="shared" si="161"/>
        <v>U</v>
      </c>
      <c r="Y490" s="39" t="s">
        <v>86</v>
      </c>
      <c r="Z490" s="3" t="str">
        <f t="shared" si="162"/>
        <v>U</v>
      </c>
      <c r="AA490" s="39" t="s">
        <v>86</v>
      </c>
      <c r="AB490" s="3" t="str">
        <f t="shared" si="163"/>
        <v>U</v>
      </c>
      <c r="AC490" s="39" t="s">
        <v>86</v>
      </c>
      <c r="AD490" s="3" t="str">
        <f t="shared" si="164"/>
        <v>U</v>
      </c>
      <c r="AE490" s="39" t="s">
        <v>86</v>
      </c>
      <c r="AF490" s="39" t="s">
        <v>86</v>
      </c>
      <c r="AG490" s="3" t="str">
        <f t="shared" si="165"/>
        <v>U</v>
      </c>
      <c r="AH490" s="39" t="s">
        <v>86</v>
      </c>
      <c r="AI490" s="3" t="str">
        <f t="shared" si="166"/>
        <v>U</v>
      </c>
      <c r="AJ490" s="39" t="s">
        <v>86</v>
      </c>
      <c r="AK490" s="3" t="str">
        <f t="shared" si="167"/>
        <v>U</v>
      </c>
      <c r="AL490" s="39" t="s">
        <v>86</v>
      </c>
      <c r="AM490" s="3" t="str">
        <f t="shared" si="168"/>
        <v>U</v>
      </c>
      <c r="AN490" s="39" t="s">
        <v>86</v>
      </c>
      <c r="AO490" s="3" t="str">
        <f t="shared" si="169"/>
        <v>U</v>
      </c>
      <c r="AP490" s="43" t="s">
        <v>420</v>
      </c>
      <c r="AR490" s="39" t="s">
        <v>377</v>
      </c>
      <c r="AS490" s="39" t="s">
        <v>5</v>
      </c>
      <c r="AT490" s="3" t="str">
        <f t="shared" si="151"/>
        <v>R</v>
      </c>
      <c r="AU490" s="39" t="s">
        <v>380</v>
      </c>
      <c r="AV490" s="39" t="s">
        <v>1271</v>
      </c>
      <c r="AW490" s="3" t="s">
        <v>1903</v>
      </c>
      <c r="AX490" s="3" t="str">
        <f t="shared" si="152"/>
        <v>Hh</v>
      </c>
      <c r="AY490" s="39" t="s">
        <v>86</v>
      </c>
      <c r="AZ490" s="39" t="s">
        <v>86</v>
      </c>
      <c r="BA490" s="39" t="s">
        <v>86</v>
      </c>
      <c r="BB490" s="39" t="s">
        <v>390</v>
      </c>
      <c r="BC490" s="39" t="s">
        <v>5</v>
      </c>
      <c r="BD490" s="3" t="str">
        <f t="shared" si="153"/>
        <v>Z</v>
      </c>
      <c r="BE490" s="39" t="s">
        <v>1325</v>
      </c>
      <c r="BF490" s="39" t="s">
        <v>2</v>
      </c>
      <c r="BG490" s="3" t="str">
        <f t="shared" si="154"/>
        <v>-</v>
      </c>
      <c r="BH490" s="39" t="s">
        <v>1271</v>
      </c>
      <c r="BI490" s="39" t="s">
        <v>2</v>
      </c>
      <c r="BJ490" s="39" t="s">
        <v>86</v>
      </c>
      <c r="BK490" s="39" t="s">
        <v>2</v>
      </c>
      <c r="BL490" s="3" t="str">
        <f t="shared" si="170"/>
        <v>-</v>
      </c>
      <c r="BM490" s="39" t="s">
        <v>86</v>
      </c>
      <c r="BN490" s="39" t="s">
        <v>86</v>
      </c>
      <c r="BO490" s="3" t="str">
        <f t="shared" si="171"/>
        <v>U</v>
      </c>
    </row>
    <row r="491" spans="1:75" x14ac:dyDescent="0.35">
      <c r="A491" s="39" t="s">
        <v>2507</v>
      </c>
      <c r="B491" s="39" t="s">
        <v>2511</v>
      </c>
      <c r="C491" s="40" t="s">
        <v>191</v>
      </c>
      <c r="D491" s="40" t="s">
        <v>1146</v>
      </c>
      <c r="E491" s="40" t="s">
        <v>2509</v>
      </c>
      <c r="F491" s="39" t="s">
        <v>214</v>
      </c>
      <c r="G491" s="39" t="s">
        <v>1072</v>
      </c>
      <c r="H491" s="15">
        <v>1</v>
      </c>
      <c r="I491" s="41" t="s">
        <v>2512</v>
      </c>
      <c r="J491" s="40" t="s">
        <v>177</v>
      </c>
      <c r="K491" s="17" t="s">
        <v>44</v>
      </c>
      <c r="L491" s="42" t="s">
        <v>184</v>
      </c>
      <c r="M491" s="43" t="str">
        <f t="shared" si="158"/>
        <v>H1 R E U</v>
      </c>
      <c r="N491" s="43" t="str">
        <f t="shared" si="159"/>
        <v>S O8 - - - P</v>
      </c>
      <c r="O491" s="43" t="str">
        <f t="shared" si="157"/>
        <v>U U Z</v>
      </c>
      <c r="P491" s="43" t="str">
        <f t="shared" si="150"/>
        <v>U U U</v>
      </c>
      <c r="Q491" s="39" t="s">
        <v>185</v>
      </c>
      <c r="R491" s="39" t="s">
        <v>2080</v>
      </c>
      <c r="S491" s="39" t="s">
        <v>5</v>
      </c>
      <c r="T491" s="39" t="s">
        <v>5</v>
      </c>
      <c r="U491" s="39" t="s">
        <v>2</v>
      </c>
      <c r="V491" s="3" t="str">
        <f t="shared" si="160"/>
        <v>H1</v>
      </c>
      <c r="W491" s="39" t="s">
        <v>5</v>
      </c>
      <c r="X491" s="3" t="str">
        <f t="shared" si="161"/>
        <v>R</v>
      </c>
      <c r="Y491" s="39" t="s">
        <v>5</v>
      </c>
      <c r="Z491" s="3" t="str">
        <f t="shared" si="162"/>
        <v>E</v>
      </c>
      <c r="AA491" s="39" t="s">
        <v>86</v>
      </c>
      <c r="AB491" s="3" t="str">
        <f t="shared" si="163"/>
        <v>U</v>
      </c>
      <c r="AC491" s="39" t="s">
        <v>5</v>
      </c>
      <c r="AD491" s="3" t="str">
        <f t="shared" si="164"/>
        <v>S</v>
      </c>
      <c r="AE491" s="39" t="s">
        <v>5</v>
      </c>
      <c r="AF491" s="39" t="s">
        <v>5</v>
      </c>
      <c r="AG491" s="3" t="str">
        <f t="shared" si="165"/>
        <v>O8</v>
      </c>
      <c r="AH491" s="39" t="s">
        <v>2</v>
      </c>
      <c r="AI491" s="3" t="str">
        <f t="shared" si="166"/>
        <v>-</v>
      </c>
      <c r="AJ491" s="39" t="s">
        <v>2</v>
      </c>
      <c r="AK491" s="3" t="str">
        <f t="shared" si="167"/>
        <v>-</v>
      </c>
      <c r="AL491" s="39" t="s">
        <v>2</v>
      </c>
      <c r="AM491" s="3" t="str">
        <f t="shared" si="168"/>
        <v>-</v>
      </c>
      <c r="AN491" s="39" t="s">
        <v>5</v>
      </c>
      <c r="AO491" s="3" t="str">
        <f t="shared" si="169"/>
        <v>P</v>
      </c>
      <c r="AP491" s="39">
        <v>20150030</v>
      </c>
      <c r="AQ491" s="39"/>
      <c r="AR491" s="39" t="s">
        <v>86</v>
      </c>
      <c r="AS491" s="39" t="s">
        <v>86</v>
      </c>
      <c r="AT491" s="3" t="str">
        <f t="shared" si="151"/>
        <v>U</v>
      </c>
      <c r="AU491" s="39" t="s">
        <v>86</v>
      </c>
      <c r="AV491" s="39" t="s">
        <v>86</v>
      </c>
      <c r="AW491" s="39" t="s">
        <v>86</v>
      </c>
      <c r="AX491" s="3" t="str">
        <f t="shared" si="152"/>
        <v>U</v>
      </c>
      <c r="AY491" s="39" t="s">
        <v>86</v>
      </c>
      <c r="AZ491" s="39" t="s">
        <v>86</v>
      </c>
      <c r="BA491" s="39" t="s">
        <v>86</v>
      </c>
      <c r="BB491" s="39" t="s">
        <v>1550</v>
      </c>
      <c r="BC491" s="39" t="s">
        <v>5</v>
      </c>
      <c r="BD491" s="3" t="str">
        <f t="shared" si="153"/>
        <v>Z</v>
      </c>
      <c r="BE491" s="39" t="s">
        <v>86</v>
      </c>
      <c r="BF491" s="39" t="s">
        <v>86</v>
      </c>
      <c r="BG491" s="3" t="str">
        <f t="shared" si="154"/>
        <v>U</v>
      </c>
      <c r="BH491" s="39" t="s">
        <v>86</v>
      </c>
      <c r="BI491" s="39" t="s">
        <v>86</v>
      </c>
      <c r="BJ491" s="39" t="s">
        <v>86</v>
      </c>
      <c r="BK491" s="39" t="s">
        <v>86</v>
      </c>
      <c r="BL491" s="3" t="str">
        <f t="shared" si="170"/>
        <v>U</v>
      </c>
      <c r="BM491" s="39" t="s">
        <v>86</v>
      </c>
      <c r="BN491" s="39" t="s">
        <v>86</v>
      </c>
      <c r="BO491" s="3" t="str">
        <f t="shared" si="171"/>
        <v>U</v>
      </c>
      <c r="BP491" s="39"/>
      <c r="BQ491" s="39"/>
      <c r="BR491" s="39"/>
      <c r="BS491" s="39"/>
      <c r="BT491" s="39"/>
      <c r="BV491" s="61"/>
      <c r="BW491" s="61"/>
    </row>
    <row r="492" spans="1:75" s="39" customFormat="1" x14ac:dyDescent="0.35">
      <c r="A492" s="39" t="s">
        <v>2507</v>
      </c>
      <c r="B492" s="39" t="s">
        <v>2511</v>
      </c>
      <c r="C492" s="39">
        <v>2182</v>
      </c>
      <c r="D492" s="40" t="s">
        <v>1146</v>
      </c>
      <c r="E492" s="39" t="s">
        <v>2511</v>
      </c>
      <c r="F492" s="39" t="s">
        <v>214</v>
      </c>
      <c r="G492" s="39" t="s">
        <v>1072</v>
      </c>
      <c r="H492" s="15">
        <v>1</v>
      </c>
      <c r="I492" s="41"/>
      <c r="J492" s="39" t="s">
        <v>2512</v>
      </c>
      <c r="K492" s="17"/>
      <c r="L492" s="42" t="s">
        <v>555</v>
      </c>
      <c r="M492" s="43" t="str">
        <f t="shared" si="158"/>
        <v>U U U U</v>
      </c>
      <c r="N492" s="43" t="str">
        <f t="shared" si="159"/>
        <v>U U U U U U</v>
      </c>
      <c r="O492" s="43" t="str">
        <f t="shared" si="157"/>
        <v>Hh R Z</v>
      </c>
      <c r="P492" s="43" t="str">
        <f t="shared" si="150"/>
        <v>FQb - U</v>
      </c>
      <c r="R492" s="39" t="s">
        <v>2080</v>
      </c>
      <c r="S492" s="39" t="s">
        <v>86</v>
      </c>
      <c r="T492" s="39" t="s">
        <v>86</v>
      </c>
      <c r="U492" s="39" t="s">
        <v>86</v>
      </c>
      <c r="V492" s="3" t="str">
        <f t="shared" si="160"/>
        <v>U</v>
      </c>
      <c r="W492" s="39" t="s">
        <v>86</v>
      </c>
      <c r="X492" s="3" t="str">
        <f t="shared" si="161"/>
        <v>U</v>
      </c>
      <c r="Y492" s="39" t="s">
        <v>86</v>
      </c>
      <c r="Z492" s="3" t="str">
        <f t="shared" si="162"/>
        <v>U</v>
      </c>
      <c r="AA492" s="39" t="s">
        <v>86</v>
      </c>
      <c r="AB492" s="3" t="str">
        <f t="shared" si="163"/>
        <v>U</v>
      </c>
      <c r="AC492" s="39" t="s">
        <v>86</v>
      </c>
      <c r="AD492" s="3" t="str">
        <f t="shared" si="164"/>
        <v>U</v>
      </c>
      <c r="AE492" s="39" t="s">
        <v>86</v>
      </c>
      <c r="AF492" s="39" t="s">
        <v>86</v>
      </c>
      <c r="AG492" s="3" t="str">
        <f t="shared" si="165"/>
        <v>U</v>
      </c>
      <c r="AH492" s="39" t="s">
        <v>86</v>
      </c>
      <c r="AI492" s="3" t="str">
        <f t="shared" si="166"/>
        <v>U</v>
      </c>
      <c r="AJ492" s="39" t="s">
        <v>86</v>
      </c>
      <c r="AK492" s="3" t="str">
        <f t="shared" si="167"/>
        <v>U</v>
      </c>
      <c r="AL492" s="39" t="s">
        <v>86</v>
      </c>
      <c r="AM492" s="3" t="str">
        <f t="shared" si="168"/>
        <v>U</v>
      </c>
      <c r="AN492" s="39" t="s">
        <v>86</v>
      </c>
      <c r="AO492" s="3" t="str">
        <f t="shared" si="169"/>
        <v>U</v>
      </c>
      <c r="AP492" s="43" t="s">
        <v>420</v>
      </c>
      <c r="AR492" s="39" t="s">
        <v>378</v>
      </c>
      <c r="AS492" s="39" t="s">
        <v>5</v>
      </c>
      <c r="AT492" s="3" t="str">
        <f t="shared" si="151"/>
        <v>R</v>
      </c>
      <c r="AU492" s="39" t="s">
        <v>380</v>
      </c>
      <c r="AV492" s="39" t="s">
        <v>1271</v>
      </c>
      <c r="AW492" s="3" t="s">
        <v>1903</v>
      </c>
      <c r="AX492" s="3" t="str">
        <f t="shared" si="152"/>
        <v>Hh</v>
      </c>
      <c r="AY492" s="39" t="s">
        <v>86</v>
      </c>
      <c r="AZ492" s="39" t="s">
        <v>86</v>
      </c>
      <c r="BA492" s="39" t="s">
        <v>86</v>
      </c>
      <c r="BB492" s="39" t="s">
        <v>370</v>
      </c>
      <c r="BC492" s="39" t="s">
        <v>5</v>
      </c>
      <c r="BD492" s="3" t="str">
        <f t="shared" si="153"/>
        <v>Z</v>
      </c>
      <c r="BE492" s="39" t="s">
        <v>399</v>
      </c>
      <c r="BF492" s="39" t="s">
        <v>5</v>
      </c>
      <c r="BG492" s="3" t="str">
        <f t="shared" si="154"/>
        <v>FQb</v>
      </c>
      <c r="BH492" s="39" t="s">
        <v>1271</v>
      </c>
      <c r="BI492" s="39" t="s">
        <v>1271</v>
      </c>
      <c r="BJ492" s="39" t="s">
        <v>86</v>
      </c>
      <c r="BK492" s="39" t="s">
        <v>2</v>
      </c>
      <c r="BL492" s="3" t="str">
        <f t="shared" si="170"/>
        <v>-</v>
      </c>
      <c r="BM492" s="39" t="s">
        <v>86</v>
      </c>
      <c r="BN492" s="39" t="s">
        <v>86</v>
      </c>
      <c r="BO492" s="3" t="str">
        <f t="shared" si="171"/>
        <v>U</v>
      </c>
    </row>
    <row r="493" spans="1:75" x14ac:dyDescent="0.35">
      <c r="A493" s="3" t="s">
        <v>2507</v>
      </c>
      <c r="B493" s="3" t="s">
        <v>2511</v>
      </c>
      <c r="C493" s="3" t="s">
        <v>2512</v>
      </c>
      <c r="D493" s="3" t="s">
        <v>2531</v>
      </c>
      <c r="E493" s="3" t="s">
        <v>2511</v>
      </c>
      <c r="F493" s="3" t="s">
        <v>2397</v>
      </c>
      <c r="G493" s="3" t="s">
        <v>725</v>
      </c>
      <c r="H493" s="3">
        <v>17</v>
      </c>
      <c r="I493" s="3"/>
      <c r="J493" s="3" t="s">
        <v>2512</v>
      </c>
      <c r="K493" s="37" t="s">
        <v>2398</v>
      </c>
      <c r="M493" s="43" t="str">
        <f t="shared" si="158"/>
        <v>U U U U</v>
      </c>
      <c r="N493" s="43" t="str">
        <f t="shared" si="159"/>
        <v>U U U U U U</v>
      </c>
      <c r="O493" s="43" t="str">
        <f t="shared" si="157"/>
        <v>Hh R Z</v>
      </c>
      <c r="P493" s="43" t="str">
        <f t="shared" si="150"/>
        <v>- - U</v>
      </c>
      <c r="R493" s="3" t="s">
        <v>2080</v>
      </c>
      <c r="S493" s="3" t="s">
        <v>86</v>
      </c>
      <c r="T493" s="3" t="s">
        <v>86</v>
      </c>
      <c r="U493" s="3" t="s">
        <v>86</v>
      </c>
      <c r="V493" s="3" t="str">
        <f t="shared" si="160"/>
        <v>U</v>
      </c>
      <c r="W493" s="3" t="s">
        <v>86</v>
      </c>
      <c r="X493" s="3" t="str">
        <f t="shared" si="161"/>
        <v>U</v>
      </c>
      <c r="Y493" s="3" t="s">
        <v>86</v>
      </c>
      <c r="Z493" s="3" t="str">
        <f t="shared" si="162"/>
        <v>U</v>
      </c>
      <c r="AA493" s="3" t="s">
        <v>86</v>
      </c>
      <c r="AB493" s="3" t="str">
        <f t="shared" si="163"/>
        <v>U</v>
      </c>
      <c r="AC493" s="3" t="s">
        <v>86</v>
      </c>
      <c r="AD493" s="3" t="str">
        <f t="shared" si="164"/>
        <v>U</v>
      </c>
      <c r="AE493" s="3" t="s">
        <v>86</v>
      </c>
      <c r="AF493" s="3" t="s">
        <v>86</v>
      </c>
      <c r="AG493" s="3" t="str">
        <f t="shared" si="165"/>
        <v>U</v>
      </c>
      <c r="AH493" s="3" t="s">
        <v>86</v>
      </c>
      <c r="AI493" s="3" t="str">
        <f t="shared" si="166"/>
        <v>U</v>
      </c>
      <c r="AJ493" s="3" t="s">
        <v>86</v>
      </c>
      <c r="AK493" s="3" t="str">
        <f t="shared" si="167"/>
        <v>U</v>
      </c>
      <c r="AL493" s="3" t="s">
        <v>86</v>
      </c>
      <c r="AM493" s="3" t="str">
        <f t="shared" si="168"/>
        <v>U</v>
      </c>
      <c r="AN493" s="3" t="s">
        <v>86</v>
      </c>
      <c r="AO493" s="3" t="str">
        <f t="shared" si="169"/>
        <v>U</v>
      </c>
      <c r="AR493" s="3" t="s">
        <v>1147</v>
      </c>
      <c r="AS493" s="3" t="s">
        <v>5</v>
      </c>
      <c r="AT493" s="3" t="str">
        <f t="shared" si="151"/>
        <v>R</v>
      </c>
      <c r="AU493" s="105" t="s">
        <v>1148</v>
      </c>
      <c r="AV493" s="105" t="s">
        <v>2399</v>
      </c>
      <c r="AW493" s="3" t="s">
        <v>1903</v>
      </c>
      <c r="AX493" s="3" t="str">
        <f t="shared" si="152"/>
        <v>Hh</v>
      </c>
      <c r="AY493" s="3" t="s">
        <v>86</v>
      </c>
      <c r="AZ493" s="3" t="s">
        <v>86</v>
      </c>
      <c r="BA493" s="3" t="s">
        <v>86</v>
      </c>
      <c r="BB493" s="3" t="s">
        <v>1863</v>
      </c>
      <c r="BC493" s="3" t="s">
        <v>5</v>
      </c>
      <c r="BD493" s="3" t="str">
        <f t="shared" si="153"/>
        <v>Z</v>
      </c>
      <c r="BE493" s="105" t="s">
        <v>1346</v>
      </c>
      <c r="BF493" s="3" t="s">
        <v>2</v>
      </c>
      <c r="BG493" s="3" t="str">
        <f t="shared" si="154"/>
        <v>-</v>
      </c>
      <c r="BH493" s="105" t="s">
        <v>1346</v>
      </c>
      <c r="BI493" s="105" t="s">
        <v>1346</v>
      </c>
      <c r="BJ493" s="3" t="s">
        <v>86</v>
      </c>
      <c r="BK493" s="3" t="s">
        <v>2</v>
      </c>
      <c r="BL493" s="3" t="str">
        <f>IF(BK493="R","Clo",(IF(BK493&lt;&gt;"S","U","-")))</f>
        <v>-</v>
      </c>
      <c r="BM493" s="3" t="s">
        <v>86</v>
      </c>
      <c r="BN493" s="3" t="s">
        <v>86</v>
      </c>
      <c r="BO493" s="3" t="str">
        <f>IF(BN493="R","Clo",(IF(BN493&lt;&gt;"S","U","-")))</f>
        <v>U</v>
      </c>
      <c r="BV493" s="39"/>
      <c r="BW493" s="39"/>
    </row>
    <row r="494" spans="1:75" x14ac:dyDescent="0.35">
      <c r="A494" s="3" t="s">
        <v>2507</v>
      </c>
      <c r="B494" s="3" t="s">
        <v>2511</v>
      </c>
      <c r="C494" s="3" t="s">
        <v>2512</v>
      </c>
      <c r="D494" s="3" t="s">
        <v>2531</v>
      </c>
      <c r="E494" s="3" t="s">
        <v>2511</v>
      </c>
      <c r="F494" s="3" t="s">
        <v>1783</v>
      </c>
      <c r="G494" s="3" t="s">
        <v>783</v>
      </c>
      <c r="H494" s="3">
        <v>11</v>
      </c>
      <c r="I494" s="3"/>
      <c r="J494" s="3" t="s">
        <v>2512</v>
      </c>
      <c r="K494" s="37" t="s">
        <v>1793</v>
      </c>
      <c r="M494" s="43" t="str">
        <f t="shared" si="158"/>
        <v>U U U U</v>
      </c>
      <c r="N494" s="43" t="str">
        <f t="shared" si="159"/>
        <v>U U U U U U</v>
      </c>
      <c r="O494" s="43" t="str">
        <f t="shared" si="157"/>
        <v>Hh R Z</v>
      </c>
      <c r="P494" s="43" t="str">
        <f t="shared" si="150"/>
        <v>- - U</v>
      </c>
      <c r="R494" s="3" t="s">
        <v>2080</v>
      </c>
      <c r="S494" s="3" t="s">
        <v>86</v>
      </c>
      <c r="T494" s="3" t="s">
        <v>86</v>
      </c>
      <c r="U494" s="3" t="s">
        <v>86</v>
      </c>
      <c r="V494" s="3" t="str">
        <f t="shared" si="160"/>
        <v>U</v>
      </c>
      <c r="W494" s="3" t="s">
        <v>86</v>
      </c>
      <c r="X494" s="3" t="str">
        <f t="shared" si="161"/>
        <v>U</v>
      </c>
      <c r="Y494" s="3" t="s">
        <v>86</v>
      </c>
      <c r="Z494" s="3" t="str">
        <f t="shared" si="162"/>
        <v>U</v>
      </c>
      <c r="AA494" s="3" t="s">
        <v>86</v>
      </c>
      <c r="AB494" s="3" t="str">
        <f t="shared" si="163"/>
        <v>U</v>
      </c>
      <c r="AC494" s="3" t="s">
        <v>86</v>
      </c>
      <c r="AD494" s="3" t="str">
        <f t="shared" si="164"/>
        <v>U</v>
      </c>
      <c r="AE494" s="3" t="s">
        <v>86</v>
      </c>
      <c r="AF494" s="3" t="s">
        <v>86</v>
      </c>
      <c r="AG494" s="3" t="str">
        <f t="shared" si="165"/>
        <v>U</v>
      </c>
      <c r="AH494" s="3" t="s">
        <v>86</v>
      </c>
      <c r="AI494" s="3" t="str">
        <f t="shared" si="166"/>
        <v>U</v>
      </c>
      <c r="AJ494" s="3" t="s">
        <v>86</v>
      </c>
      <c r="AK494" s="3" t="str">
        <f t="shared" si="167"/>
        <v>U</v>
      </c>
      <c r="AL494" s="3" t="s">
        <v>86</v>
      </c>
      <c r="AM494" s="3" t="str">
        <f t="shared" si="168"/>
        <v>U</v>
      </c>
      <c r="AN494" s="3" t="s">
        <v>86</v>
      </c>
      <c r="AO494" s="3" t="str">
        <f t="shared" si="169"/>
        <v>U</v>
      </c>
      <c r="AR494" s="3" t="s">
        <v>1147</v>
      </c>
      <c r="AS494" s="3" t="s">
        <v>5</v>
      </c>
      <c r="AT494" s="3" t="str">
        <f t="shared" si="151"/>
        <v>R</v>
      </c>
      <c r="AU494" s="105" t="s">
        <v>1148</v>
      </c>
      <c r="AV494" s="105" t="s">
        <v>1271</v>
      </c>
      <c r="AW494" s="3" t="s">
        <v>1903</v>
      </c>
      <c r="AX494" s="3" t="str">
        <f t="shared" si="152"/>
        <v>Hh</v>
      </c>
      <c r="AY494" s="3" t="s">
        <v>86</v>
      </c>
      <c r="AZ494" s="3" t="s">
        <v>86</v>
      </c>
      <c r="BA494" s="3" t="s">
        <v>86</v>
      </c>
      <c r="BB494" s="3" t="s">
        <v>1863</v>
      </c>
      <c r="BC494" s="3" t="s">
        <v>5</v>
      </c>
      <c r="BD494" s="3" t="str">
        <f t="shared" si="153"/>
        <v>Z</v>
      </c>
      <c r="BE494" s="105" t="s">
        <v>1271</v>
      </c>
      <c r="BF494" s="3" t="s">
        <v>2</v>
      </c>
      <c r="BG494" s="3" t="str">
        <f t="shared" si="154"/>
        <v>-</v>
      </c>
      <c r="BH494" s="3" t="s">
        <v>1271</v>
      </c>
      <c r="BI494" s="3" t="s">
        <v>1271</v>
      </c>
      <c r="BJ494" s="3" t="s">
        <v>86</v>
      </c>
      <c r="BK494" s="3" t="s">
        <v>2</v>
      </c>
      <c r="BL494" s="3" t="str">
        <f t="shared" ref="BL494:BL557" si="172">IF(BK494="R","Inj",(IF(BK494&lt;&gt;"S","U","-")))</f>
        <v>-</v>
      </c>
      <c r="BM494" s="3" t="s">
        <v>86</v>
      </c>
      <c r="BN494" s="3" t="s">
        <v>86</v>
      </c>
      <c r="BO494" s="3" t="str">
        <f t="shared" ref="BO494:BO557" si="173">IF(BN494="R","Inj",(IF(BN494&lt;&gt;"S","U","-")))</f>
        <v>U</v>
      </c>
    </row>
    <row r="495" spans="1:75" x14ac:dyDescent="0.35">
      <c r="A495" s="39" t="s">
        <v>2507</v>
      </c>
      <c r="B495" s="39" t="s">
        <v>2511</v>
      </c>
      <c r="C495" s="39">
        <v>337</v>
      </c>
      <c r="D495" s="40" t="s">
        <v>1146</v>
      </c>
      <c r="E495" s="39" t="s">
        <v>2511</v>
      </c>
      <c r="F495" s="39" t="s">
        <v>302</v>
      </c>
      <c r="G495" s="39" t="s">
        <v>691</v>
      </c>
      <c r="H495" s="15">
        <v>0</v>
      </c>
      <c r="I495" s="41"/>
      <c r="J495" s="39" t="s">
        <v>2512</v>
      </c>
      <c r="K495" s="17"/>
      <c r="L495" s="42" t="s">
        <v>536</v>
      </c>
      <c r="M495" s="43" t="str">
        <f t="shared" si="158"/>
        <v>U U U U</v>
      </c>
      <c r="N495" s="43" t="str">
        <f t="shared" si="159"/>
        <v>U U U U U U</v>
      </c>
      <c r="O495" s="43" t="str">
        <f t="shared" si="157"/>
        <v>Hh R -</v>
      </c>
      <c r="P495" s="43" t="str">
        <f t="shared" si="150"/>
        <v>- - U</v>
      </c>
      <c r="Q495" s="39"/>
      <c r="R495" s="39" t="s">
        <v>2080</v>
      </c>
      <c r="S495" s="39" t="s">
        <v>86</v>
      </c>
      <c r="T495" s="39" t="s">
        <v>86</v>
      </c>
      <c r="U495" s="39" t="s">
        <v>86</v>
      </c>
      <c r="V495" s="3" t="str">
        <f t="shared" si="160"/>
        <v>U</v>
      </c>
      <c r="W495" s="39" t="s">
        <v>86</v>
      </c>
      <c r="X495" s="3" t="str">
        <f t="shared" si="161"/>
        <v>U</v>
      </c>
      <c r="Y495" s="39" t="s">
        <v>86</v>
      </c>
      <c r="Z495" s="3" t="str">
        <f t="shared" si="162"/>
        <v>U</v>
      </c>
      <c r="AA495" s="39" t="s">
        <v>86</v>
      </c>
      <c r="AB495" s="3" t="str">
        <f t="shared" si="163"/>
        <v>U</v>
      </c>
      <c r="AC495" s="39" t="s">
        <v>86</v>
      </c>
      <c r="AD495" s="3" t="str">
        <f t="shared" si="164"/>
        <v>U</v>
      </c>
      <c r="AE495" s="39" t="s">
        <v>86</v>
      </c>
      <c r="AF495" s="39" t="s">
        <v>86</v>
      </c>
      <c r="AG495" s="3" t="str">
        <f t="shared" si="165"/>
        <v>U</v>
      </c>
      <c r="AH495" s="39" t="s">
        <v>86</v>
      </c>
      <c r="AI495" s="3" t="str">
        <f t="shared" si="166"/>
        <v>U</v>
      </c>
      <c r="AJ495" s="39" t="s">
        <v>86</v>
      </c>
      <c r="AK495" s="3" t="str">
        <f t="shared" si="167"/>
        <v>U</v>
      </c>
      <c r="AL495" s="39" t="s">
        <v>86</v>
      </c>
      <c r="AM495" s="3" t="str">
        <f t="shared" si="168"/>
        <v>U</v>
      </c>
      <c r="AN495" s="39" t="s">
        <v>86</v>
      </c>
      <c r="AO495" s="3" t="str">
        <f t="shared" si="169"/>
        <v>U</v>
      </c>
      <c r="AP495" s="43" t="s">
        <v>420</v>
      </c>
      <c r="AQ495" s="39"/>
      <c r="AR495" s="39" t="s">
        <v>373</v>
      </c>
      <c r="AS495" s="39" t="s">
        <v>5</v>
      </c>
      <c r="AT495" s="3" t="str">
        <f t="shared" si="151"/>
        <v>R</v>
      </c>
      <c r="AU495" s="39" t="s">
        <v>380</v>
      </c>
      <c r="AV495" s="39" t="s">
        <v>1271</v>
      </c>
      <c r="AW495" s="3" t="s">
        <v>1903</v>
      </c>
      <c r="AX495" s="3" t="str">
        <f t="shared" si="152"/>
        <v>Hh</v>
      </c>
      <c r="AY495" s="39" t="s">
        <v>86</v>
      </c>
      <c r="AZ495" s="39" t="s">
        <v>86</v>
      </c>
      <c r="BA495" s="39" t="s">
        <v>86</v>
      </c>
      <c r="BB495" s="39" t="s">
        <v>1271</v>
      </c>
      <c r="BC495" s="39" t="s">
        <v>2</v>
      </c>
      <c r="BD495" s="3" t="str">
        <f t="shared" si="153"/>
        <v>-</v>
      </c>
      <c r="BE495" s="39" t="s">
        <v>1271</v>
      </c>
      <c r="BF495" s="39" t="s">
        <v>2</v>
      </c>
      <c r="BG495" s="3" t="str">
        <f t="shared" si="154"/>
        <v>-</v>
      </c>
      <c r="BH495" s="39" t="s">
        <v>1271</v>
      </c>
      <c r="BI495" s="39" t="s">
        <v>2</v>
      </c>
      <c r="BJ495" s="39" t="s">
        <v>86</v>
      </c>
      <c r="BK495" s="39" t="s">
        <v>2</v>
      </c>
      <c r="BL495" s="3" t="str">
        <f t="shared" si="172"/>
        <v>-</v>
      </c>
      <c r="BM495" s="39" t="s">
        <v>86</v>
      </c>
      <c r="BN495" s="39" t="s">
        <v>86</v>
      </c>
      <c r="BO495" s="3" t="str">
        <f t="shared" si="173"/>
        <v>U</v>
      </c>
      <c r="BP495" s="39"/>
      <c r="BQ495" s="39"/>
      <c r="BR495" s="39"/>
      <c r="BS495" s="39"/>
      <c r="BT495" s="39"/>
      <c r="BU495" s="39"/>
    </row>
    <row r="496" spans="1:75" s="39" customFormat="1" x14ac:dyDescent="0.35">
      <c r="A496" s="39" t="s">
        <v>2507</v>
      </c>
      <c r="B496" s="39" t="s">
        <v>2511</v>
      </c>
      <c r="C496" s="39">
        <v>516</v>
      </c>
      <c r="D496" s="40" t="s">
        <v>1146</v>
      </c>
      <c r="E496" s="39" t="s">
        <v>2511</v>
      </c>
      <c r="F496" s="39" t="s">
        <v>222</v>
      </c>
      <c r="G496" s="39" t="s">
        <v>691</v>
      </c>
      <c r="H496" s="15">
        <v>0</v>
      </c>
      <c r="I496" s="41"/>
      <c r="J496" s="39" t="s">
        <v>2512</v>
      </c>
      <c r="K496" s="17"/>
      <c r="L496" s="42" t="s">
        <v>537</v>
      </c>
      <c r="M496" s="43" t="str">
        <f t="shared" si="158"/>
        <v>U U U U</v>
      </c>
      <c r="N496" s="43" t="str">
        <f t="shared" si="159"/>
        <v>U U U U U U</v>
      </c>
      <c r="O496" s="43" t="str">
        <f t="shared" si="157"/>
        <v>Hh R -</v>
      </c>
      <c r="P496" s="43" t="str">
        <f t="shared" si="150"/>
        <v>- - U</v>
      </c>
      <c r="R496" s="39" t="s">
        <v>2080</v>
      </c>
      <c r="S496" s="39" t="s">
        <v>86</v>
      </c>
      <c r="T496" s="39" t="s">
        <v>86</v>
      </c>
      <c r="U496" s="39" t="s">
        <v>86</v>
      </c>
      <c r="V496" s="3" t="str">
        <f t="shared" si="160"/>
        <v>U</v>
      </c>
      <c r="W496" s="39" t="s">
        <v>86</v>
      </c>
      <c r="X496" s="3" t="str">
        <f t="shared" si="161"/>
        <v>U</v>
      </c>
      <c r="Y496" s="39" t="s">
        <v>86</v>
      </c>
      <c r="Z496" s="3" t="str">
        <f t="shared" si="162"/>
        <v>U</v>
      </c>
      <c r="AA496" s="39" t="s">
        <v>86</v>
      </c>
      <c r="AB496" s="3" t="str">
        <f t="shared" si="163"/>
        <v>U</v>
      </c>
      <c r="AC496" s="39" t="s">
        <v>86</v>
      </c>
      <c r="AD496" s="3" t="str">
        <f t="shared" si="164"/>
        <v>U</v>
      </c>
      <c r="AE496" s="39" t="s">
        <v>86</v>
      </c>
      <c r="AF496" s="39" t="s">
        <v>86</v>
      </c>
      <c r="AG496" s="3" t="str">
        <f t="shared" si="165"/>
        <v>U</v>
      </c>
      <c r="AH496" s="39" t="s">
        <v>86</v>
      </c>
      <c r="AI496" s="3" t="str">
        <f t="shared" si="166"/>
        <v>U</v>
      </c>
      <c r="AJ496" s="39" t="s">
        <v>86</v>
      </c>
      <c r="AK496" s="3" t="str">
        <f t="shared" si="167"/>
        <v>U</v>
      </c>
      <c r="AL496" s="39" t="s">
        <v>86</v>
      </c>
      <c r="AM496" s="3" t="str">
        <f t="shared" si="168"/>
        <v>U</v>
      </c>
      <c r="AN496" s="39" t="s">
        <v>86</v>
      </c>
      <c r="AO496" s="3" t="str">
        <f t="shared" si="169"/>
        <v>U</v>
      </c>
      <c r="AP496" s="43" t="s">
        <v>420</v>
      </c>
      <c r="AR496" s="39" t="s">
        <v>373</v>
      </c>
      <c r="AS496" s="39" t="s">
        <v>5</v>
      </c>
      <c r="AT496" s="3" t="str">
        <f t="shared" si="151"/>
        <v>R</v>
      </c>
      <c r="AU496" s="39" t="s">
        <v>380</v>
      </c>
      <c r="AV496" s="39" t="s">
        <v>1271</v>
      </c>
      <c r="AW496" s="3" t="s">
        <v>1903</v>
      </c>
      <c r="AX496" s="3" t="str">
        <f t="shared" si="152"/>
        <v>Hh</v>
      </c>
      <c r="AY496" s="39" t="s">
        <v>86</v>
      </c>
      <c r="AZ496" s="39" t="s">
        <v>86</v>
      </c>
      <c r="BA496" s="39" t="s">
        <v>86</v>
      </c>
      <c r="BB496" s="39" t="s">
        <v>1271</v>
      </c>
      <c r="BC496" s="39" t="s">
        <v>2</v>
      </c>
      <c r="BD496" s="3" t="str">
        <f t="shared" si="153"/>
        <v>-</v>
      </c>
      <c r="BE496" s="39" t="s">
        <v>1271</v>
      </c>
      <c r="BF496" s="39" t="s">
        <v>2</v>
      </c>
      <c r="BG496" s="3" t="str">
        <f t="shared" si="154"/>
        <v>-</v>
      </c>
      <c r="BH496" s="39" t="s">
        <v>1271</v>
      </c>
      <c r="BI496" s="39" t="s">
        <v>2</v>
      </c>
      <c r="BJ496" s="39" t="s">
        <v>86</v>
      </c>
      <c r="BK496" s="39" t="s">
        <v>2</v>
      </c>
      <c r="BL496" s="3" t="str">
        <f t="shared" si="172"/>
        <v>-</v>
      </c>
      <c r="BM496" s="39" t="s">
        <v>86</v>
      </c>
      <c r="BN496" s="39" t="s">
        <v>86</v>
      </c>
      <c r="BO496" s="3" t="str">
        <f t="shared" si="173"/>
        <v>U</v>
      </c>
      <c r="BV496" s="3"/>
      <c r="BW496" s="3"/>
    </row>
    <row r="497" spans="1:75" x14ac:dyDescent="0.35">
      <c r="A497" s="39" t="s">
        <v>2507</v>
      </c>
      <c r="B497" s="39" t="s">
        <v>2511</v>
      </c>
      <c r="C497" s="40" t="s">
        <v>887</v>
      </c>
      <c r="D497" s="39" t="s">
        <v>1146</v>
      </c>
      <c r="E497" s="39" t="s">
        <v>2511</v>
      </c>
      <c r="F497" s="10" t="s">
        <v>905</v>
      </c>
      <c r="G497" s="112" t="s">
        <v>727</v>
      </c>
      <c r="H497" s="40">
        <v>5</v>
      </c>
      <c r="I497" s="41"/>
      <c r="J497" s="39" t="s">
        <v>2512</v>
      </c>
      <c r="K497" s="17"/>
      <c r="L497" s="45" t="s">
        <v>922</v>
      </c>
      <c r="M497" s="43" t="str">
        <f t="shared" si="158"/>
        <v>U U U U</v>
      </c>
      <c r="N497" s="43" t="str">
        <f t="shared" si="159"/>
        <v>U U U U U U</v>
      </c>
      <c r="O497" s="43" t="str">
        <f t="shared" si="157"/>
        <v>Hb R Z</v>
      </c>
      <c r="P497" s="43" t="str">
        <f t="shared" si="150"/>
        <v>- - U</v>
      </c>
      <c r="Q497" s="39"/>
      <c r="R497" s="39" t="s">
        <v>2080</v>
      </c>
      <c r="S497" s="39" t="s">
        <v>86</v>
      </c>
      <c r="T497" s="39" t="s">
        <v>86</v>
      </c>
      <c r="U497" s="39" t="s">
        <v>86</v>
      </c>
      <c r="V497" s="3" t="str">
        <f t="shared" si="160"/>
        <v>U</v>
      </c>
      <c r="W497" s="39" t="s">
        <v>86</v>
      </c>
      <c r="X497" s="3" t="str">
        <f t="shared" si="161"/>
        <v>U</v>
      </c>
      <c r="Y497" s="39" t="s">
        <v>86</v>
      </c>
      <c r="Z497" s="3" t="str">
        <f t="shared" si="162"/>
        <v>U</v>
      </c>
      <c r="AA497" s="39" t="s">
        <v>86</v>
      </c>
      <c r="AB497" s="3" t="str">
        <f t="shared" si="163"/>
        <v>U</v>
      </c>
      <c r="AC497" s="39" t="s">
        <v>86</v>
      </c>
      <c r="AD497" s="3" t="str">
        <f t="shared" si="164"/>
        <v>U</v>
      </c>
      <c r="AE497" s="39" t="s">
        <v>86</v>
      </c>
      <c r="AF497" s="39" t="s">
        <v>86</v>
      </c>
      <c r="AG497" s="3" t="str">
        <f t="shared" si="165"/>
        <v>U</v>
      </c>
      <c r="AH497" s="39" t="s">
        <v>86</v>
      </c>
      <c r="AI497" s="3" t="str">
        <f t="shared" si="166"/>
        <v>U</v>
      </c>
      <c r="AJ497" s="39" t="s">
        <v>86</v>
      </c>
      <c r="AK497" s="3" t="str">
        <f t="shared" si="167"/>
        <v>U</v>
      </c>
      <c r="AL497" s="39" t="s">
        <v>86</v>
      </c>
      <c r="AM497" s="3" t="str">
        <f t="shared" si="168"/>
        <v>U</v>
      </c>
      <c r="AN497" s="39" t="s">
        <v>86</v>
      </c>
      <c r="AO497" s="3" t="str">
        <f t="shared" si="169"/>
        <v>U</v>
      </c>
      <c r="AP497" s="39"/>
      <c r="AQ497" s="39"/>
      <c r="AR497" s="39" t="s">
        <v>1297</v>
      </c>
      <c r="AS497" s="39" t="s">
        <v>5</v>
      </c>
      <c r="AT497" s="3" t="str">
        <f t="shared" si="151"/>
        <v>R</v>
      </c>
      <c r="AU497" s="39" t="s">
        <v>1356</v>
      </c>
      <c r="AV497" s="39" t="s">
        <v>1357</v>
      </c>
      <c r="AW497" s="39" t="s">
        <v>1904</v>
      </c>
      <c r="AX497" s="3" t="str">
        <f t="shared" si="152"/>
        <v>Hb</v>
      </c>
      <c r="AY497" s="39" t="s">
        <v>86</v>
      </c>
      <c r="AZ497" s="39" t="s">
        <v>86</v>
      </c>
      <c r="BA497" s="39" t="s">
        <v>86</v>
      </c>
      <c r="BB497" s="39" t="s">
        <v>1398</v>
      </c>
      <c r="BC497" s="39" t="s">
        <v>5</v>
      </c>
      <c r="BD497" s="3" t="str">
        <f t="shared" si="153"/>
        <v>Z</v>
      </c>
      <c r="BE497" s="39" t="s">
        <v>1271</v>
      </c>
      <c r="BF497" s="39" t="s">
        <v>2</v>
      </c>
      <c r="BG497" s="3" t="str">
        <f t="shared" si="154"/>
        <v>-</v>
      </c>
      <c r="BH497" s="39" t="s">
        <v>1271</v>
      </c>
      <c r="BI497" s="39" t="s">
        <v>86</v>
      </c>
      <c r="BJ497" s="39" t="s">
        <v>86</v>
      </c>
      <c r="BK497" s="39" t="s">
        <v>2</v>
      </c>
      <c r="BL497" s="3" t="str">
        <f t="shared" si="172"/>
        <v>-</v>
      </c>
      <c r="BM497" s="39" t="s">
        <v>86</v>
      </c>
      <c r="BN497" s="39" t="s">
        <v>86</v>
      </c>
      <c r="BO497" s="3" t="str">
        <f t="shared" si="173"/>
        <v>U</v>
      </c>
      <c r="BP497" s="39"/>
      <c r="BQ497" s="39"/>
      <c r="BR497" s="39"/>
      <c r="BS497" s="39"/>
      <c r="BT497" s="39"/>
    </row>
    <row r="498" spans="1:75" x14ac:dyDescent="0.35">
      <c r="A498" s="39" t="s">
        <v>2507</v>
      </c>
      <c r="B498" s="39" t="s">
        <v>2511</v>
      </c>
      <c r="C498" s="39" t="s">
        <v>888</v>
      </c>
      <c r="D498" s="39" t="s">
        <v>1146</v>
      </c>
      <c r="E498" s="39" t="s">
        <v>2511</v>
      </c>
      <c r="F498" s="10" t="s">
        <v>906</v>
      </c>
      <c r="G498" s="112" t="s">
        <v>792</v>
      </c>
      <c r="H498" s="40">
        <v>1</v>
      </c>
      <c r="I498" s="41"/>
      <c r="J498" s="39" t="s">
        <v>2512</v>
      </c>
      <c r="K498" s="17"/>
      <c r="L498" s="45" t="s">
        <v>923</v>
      </c>
      <c r="M498" s="43" t="str">
        <f t="shared" si="158"/>
        <v>U U U U</v>
      </c>
      <c r="N498" s="43" t="str">
        <f t="shared" si="159"/>
        <v>U U U U U U</v>
      </c>
      <c r="O498" s="43" t="str">
        <f t="shared" si="157"/>
        <v>Hb R Z</v>
      </c>
      <c r="P498" s="43" t="str">
        <f t="shared" ref="P498:P561" si="174">CONCATENATE(BG498," ",BL498," ",BO498)</f>
        <v>- - U</v>
      </c>
      <c r="Q498" s="39"/>
      <c r="R498" s="39" t="s">
        <v>2080</v>
      </c>
      <c r="S498" s="39" t="s">
        <v>86</v>
      </c>
      <c r="T498" s="39" t="s">
        <v>86</v>
      </c>
      <c r="U498" s="39" t="s">
        <v>86</v>
      </c>
      <c r="V498" s="3" t="str">
        <f t="shared" si="160"/>
        <v>U</v>
      </c>
      <c r="W498" s="39" t="s">
        <v>86</v>
      </c>
      <c r="X498" s="3" t="str">
        <f t="shared" si="161"/>
        <v>U</v>
      </c>
      <c r="Y498" s="39" t="s">
        <v>86</v>
      </c>
      <c r="Z498" s="3" t="str">
        <f t="shared" si="162"/>
        <v>U</v>
      </c>
      <c r="AA498" s="39" t="s">
        <v>86</v>
      </c>
      <c r="AB498" s="3" t="str">
        <f t="shared" si="163"/>
        <v>U</v>
      </c>
      <c r="AC498" s="39" t="s">
        <v>86</v>
      </c>
      <c r="AD498" s="3" t="str">
        <f t="shared" si="164"/>
        <v>U</v>
      </c>
      <c r="AE498" s="39" t="s">
        <v>86</v>
      </c>
      <c r="AF498" s="39" t="s">
        <v>86</v>
      </c>
      <c r="AG498" s="3" t="str">
        <f t="shared" si="165"/>
        <v>U</v>
      </c>
      <c r="AH498" s="39" t="s">
        <v>86</v>
      </c>
      <c r="AI498" s="3" t="str">
        <f t="shared" si="166"/>
        <v>U</v>
      </c>
      <c r="AJ498" s="39" t="s">
        <v>86</v>
      </c>
      <c r="AK498" s="3" t="str">
        <f t="shared" si="167"/>
        <v>U</v>
      </c>
      <c r="AL498" s="39" t="s">
        <v>86</v>
      </c>
      <c r="AM498" s="3" t="str">
        <f t="shared" si="168"/>
        <v>U</v>
      </c>
      <c r="AN498" s="39" t="s">
        <v>86</v>
      </c>
      <c r="AO498" s="3" t="str">
        <f t="shared" si="169"/>
        <v>U</v>
      </c>
      <c r="AP498" s="39"/>
      <c r="AQ498" s="39"/>
      <c r="AR498" s="39" t="s">
        <v>1298</v>
      </c>
      <c r="AS498" s="39" t="s">
        <v>5</v>
      </c>
      <c r="AT498" s="3" t="str">
        <f t="shared" ref="AT498:AT561" si="175">IF(AS498="R","R",(IF(AS498&lt;&gt;"S","U","-")))</f>
        <v>R</v>
      </c>
      <c r="AU498" s="39" t="s">
        <v>1356</v>
      </c>
      <c r="AV498" s="39" t="s">
        <v>1357</v>
      </c>
      <c r="AW498" s="39" t="s">
        <v>1904</v>
      </c>
      <c r="AX498" s="3" t="str">
        <f t="shared" ref="AX498:AX561" si="176">IF(AW498="Rh","Hh",(IF(AW498="Rb","Hb",(IF(AW498&lt;&gt;"S","U","-")))))</f>
        <v>Hb</v>
      </c>
      <c r="AY498" s="39" t="s">
        <v>86</v>
      </c>
      <c r="AZ498" s="39" t="s">
        <v>86</v>
      </c>
      <c r="BA498" s="39" t="s">
        <v>86</v>
      </c>
      <c r="BB498" s="39" t="s">
        <v>1399</v>
      </c>
      <c r="BC498" s="39" t="s">
        <v>5</v>
      </c>
      <c r="BD498" s="3" t="str">
        <f t="shared" ref="BD498:BD561" si="177">IF(BC498="R","Z",(IF(BC498&lt;&gt;"S","U","-")))</f>
        <v>Z</v>
      </c>
      <c r="BE498" s="39" t="s">
        <v>1271</v>
      </c>
      <c r="BF498" s="39" t="s">
        <v>2</v>
      </c>
      <c r="BG498" s="3" t="str">
        <f t="shared" ref="BG498:BG561" si="178">IF(BF498="R (haute)","FQh",(IF(BF498="R","FQb",IF(BF498&lt;&gt;"S","U","-"))))</f>
        <v>-</v>
      </c>
      <c r="BH498" s="39" t="s">
        <v>1271</v>
      </c>
      <c r="BI498" s="39" t="s">
        <v>86</v>
      </c>
      <c r="BJ498" s="39" t="s">
        <v>86</v>
      </c>
      <c r="BK498" s="39" t="s">
        <v>2</v>
      </c>
      <c r="BL498" s="3" t="str">
        <f t="shared" si="172"/>
        <v>-</v>
      </c>
      <c r="BM498" s="39" t="s">
        <v>86</v>
      </c>
      <c r="BN498" s="39" t="s">
        <v>86</v>
      </c>
      <c r="BO498" s="3" t="str">
        <f t="shared" si="173"/>
        <v>U</v>
      </c>
      <c r="BP498" s="39"/>
      <c r="BQ498" s="39"/>
      <c r="BR498" s="39"/>
      <c r="BS498" s="39"/>
      <c r="BT498" s="39"/>
      <c r="BV498" s="39"/>
      <c r="BW498" s="39"/>
    </row>
    <row r="499" spans="1:75" x14ac:dyDescent="0.35">
      <c r="A499" s="39" t="s">
        <v>2507</v>
      </c>
      <c r="B499" s="39" t="s">
        <v>2511</v>
      </c>
      <c r="C499" s="39" t="s">
        <v>889</v>
      </c>
      <c r="D499" s="39" t="s">
        <v>1146</v>
      </c>
      <c r="E499" s="39" t="s">
        <v>2511</v>
      </c>
      <c r="F499" s="10" t="s">
        <v>907</v>
      </c>
      <c r="G499" s="112" t="s">
        <v>792</v>
      </c>
      <c r="H499" s="40">
        <v>5</v>
      </c>
      <c r="I499" s="41"/>
      <c r="J499" s="39" t="s">
        <v>2512</v>
      </c>
      <c r="K499" s="17"/>
      <c r="L499" s="45" t="s">
        <v>924</v>
      </c>
      <c r="M499" s="43" t="str">
        <f t="shared" si="158"/>
        <v>U U U U</v>
      </c>
      <c r="N499" s="43" t="str">
        <f t="shared" si="159"/>
        <v>U U U U U U</v>
      </c>
      <c r="O499" s="43" t="str">
        <f t="shared" si="157"/>
        <v>Hb R Z</v>
      </c>
      <c r="P499" s="43" t="str">
        <f t="shared" si="174"/>
        <v>- - U</v>
      </c>
      <c r="Q499" s="39"/>
      <c r="R499" s="39" t="s">
        <v>2080</v>
      </c>
      <c r="S499" s="39" t="s">
        <v>86</v>
      </c>
      <c r="T499" s="39" t="s">
        <v>86</v>
      </c>
      <c r="U499" s="39" t="s">
        <v>86</v>
      </c>
      <c r="V499" s="3" t="str">
        <f t="shared" si="160"/>
        <v>U</v>
      </c>
      <c r="W499" s="39" t="s">
        <v>86</v>
      </c>
      <c r="X499" s="3" t="str">
        <f t="shared" si="161"/>
        <v>U</v>
      </c>
      <c r="Y499" s="39" t="s">
        <v>86</v>
      </c>
      <c r="Z499" s="3" t="str">
        <f t="shared" si="162"/>
        <v>U</v>
      </c>
      <c r="AA499" s="39" t="s">
        <v>86</v>
      </c>
      <c r="AB499" s="3" t="str">
        <f t="shared" si="163"/>
        <v>U</v>
      </c>
      <c r="AC499" s="39" t="s">
        <v>86</v>
      </c>
      <c r="AD499" s="3" t="str">
        <f t="shared" si="164"/>
        <v>U</v>
      </c>
      <c r="AE499" s="39" t="s">
        <v>86</v>
      </c>
      <c r="AF499" s="39" t="s">
        <v>86</v>
      </c>
      <c r="AG499" s="3" t="str">
        <f t="shared" si="165"/>
        <v>U</v>
      </c>
      <c r="AH499" s="39" t="s">
        <v>86</v>
      </c>
      <c r="AI499" s="3" t="str">
        <f t="shared" si="166"/>
        <v>U</v>
      </c>
      <c r="AJ499" s="39" t="s">
        <v>86</v>
      </c>
      <c r="AK499" s="3" t="str">
        <f t="shared" si="167"/>
        <v>U</v>
      </c>
      <c r="AL499" s="39" t="s">
        <v>86</v>
      </c>
      <c r="AM499" s="3" t="str">
        <f t="shared" si="168"/>
        <v>U</v>
      </c>
      <c r="AN499" s="39" t="s">
        <v>86</v>
      </c>
      <c r="AO499" s="3" t="str">
        <f t="shared" si="169"/>
        <v>U</v>
      </c>
      <c r="AP499" s="39"/>
      <c r="AQ499" s="39"/>
      <c r="AR499" s="39" t="s">
        <v>1298</v>
      </c>
      <c r="AS499" s="39" t="s">
        <v>5</v>
      </c>
      <c r="AT499" s="3" t="str">
        <f t="shared" si="175"/>
        <v>R</v>
      </c>
      <c r="AU499" s="39" t="s">
        <v>1356</v>
      </c>
      <c r="AV499" s="39" t="s">
        <v>1357</v>
      </c>
      <c r="AW499" s="39" t="s">
        <v>1904</v>
      </c>
      <c r="AX499" s="3" t="str">
        <f t="shared" si="176"/>
        <v>Hb</v>
      </c>
      <c r="AY499" s="39" t="s">
        <v>86</v>
      </c>
      <c r="AZ499" s="39" t="s">
        <v>86</v>
      </c>
      <c r="BA499" s="39" t="s">
        <v>86</v>
      </c>
      <c r="BB499" s="39" t="s">
        <v>1399</v>
      </c>
      <c r="BC499" s="39" t="s">
        <v>5</v>
      </c>
      <c r="BD499" s="3" t="str">
        <f t="shared" si="177"/>
        <v>Z</v>
      </c>
      <c r="BE499" s="39" t="s">
        <v>1271</v>
      </c>
      <c r="BF499" s="39" t="s">
        <v>2</v>
      </c>
      <c r="BG499" s="3" t="str">
        <f t="shared" si="178"/>
        <v>-</v>
      </c>
      <c r="BH499" s="39" t="s">
        <v>1271</v>
      </c>
      <c r="BI499" s="39" t="s">
        <v>86</v>
      </c>
      <c r="BJ499" s="39" t="s">
        <v>86</v>
      </c>
      <c r="BK499" s="39" t="s">
        <v>2</v>
      </c>
      <c r="BL499" s="3" t="str">
        <f t="shared" si="172"/>
        <v>-</v>
      </c>
      <c r="BM499" s="39" t="s">
        <v>86</v>
      </c>
      <c r="BN499" s="39" t="s">
        <v>86</v>
      </c>
      <c r="BO499" s="3" t="str">
        <f t="shared" si="173"/>
        <v>U</v>
      </c>
      <c r="BP499" s="39"/>
      <c r="BQ499" s="39"/>
      <c r="BR499" s="39"/>
      <c r="BS499" s="39"/>
      <c r="BT499" s="39"/>
      <c r="BV499" s="39"/>
      <c r="BW499" s="39"/>
    </row>
    <row r="500" spans="1:75" x14ac:dyDescent="0.35">
      <c r="A500" s="39" t="s">
        <v>2507</v>
      </c>
      <c r="B500" s="39" t="s">
        <v>2511</v>
      </c>
      <c r="C500" s="40" t="s">
        <v>961</v>
      </c>
      <c r="D500" s="39" t="s">
        <v>1146</v>
      </c>
      <c r="E500" s="39" t="s">
        <v>2511</v>
      </c>
      <c r="F500" s="10" t="s">
        <v>2499</v>
      </c>
      <c r="G500" s="39" t="s">
        <v>2500</v>
      </c>
      <c r="H500" s="15">
        <v>0</v>
      </c>
      <c r="I500" s="41"/>
      <c r="J500" s="39" t="s">
        <v>2512</v>
      </c>
      <c r="K500" s="17"/>
      <c r="L500" s="42" t="s">
        <v>984</v>
      </c>
      <c r="M500" s="43" t="str">
        <f t="shared" si="158"/>
        <v>U U U U</v>
      </c>
      <c r="N500" s="43" t="str">
        <f t="shared" si="159"/>
        <v>U U U U U U</v>
      </c>
      <c r="O500" s="43" t="str">
        <f t="shared" si="157"/>
        <v>Hh R -</v>
      </c>
      <c r="P500" s="43" t="str">
        <f t="shared" si="174"/>
        <v>- - U</v>
      </c>
      <c r="Q500" s="39"/>
      <c r="R500" s="39" t="s">
        <v>2080</v>
      </c>
      <c r="S500" s="39" t="s">
        <v>86</v>
      </c>
      <c r="T500" s="39" t="s">
        <v>86</v>
      </c>
      <c r="U500" s="39" t="s">
        <v>86</v>
      </c>
      <c r="V500" s="3" t="str">
        <f t="shared" si="160"/>
        <v>U</v>
      </c>
      <c r="W500" s="39" t="s">
        <v>86</v>
      </c>
      <c r="X500" s="3" t="str">
        <f t="shared" si="161"/>
        <v>U</v>
      </c>
      <c r="Y500" s="39" t="s">
        <v>86</v>
      </c>
      <c r="Z500" s="3" t="str">
        <f t="shared" si="162"/>
        <v>U</v>
      </c>
      <c r="AA500" s="39" t="s">
        <v>86</v>
      </c>
      <c r="AB500" s="3" t="str">
        <f t="shared" si="163"/>
        <v>U</v>
      </c>
      <c r="AC500" s="39" t="s">
        <v>86</v>
      </c>
      <c r="AD500" s="3" t="str">
        <f t="shared" si="164"/>
        <v>U</v>
      </c>
      <c r="AE500" s="39" t="s">
        <v>86</v>
      </c>
      <c r="AF500" s="39" t="s">
        <v>86</v>
      </c>
      <c r="AG500" s="3" t="str">
        <f t="shared" si="165"/>
        <v>U</v>
      </c>
      <c r="AH500" s="39" t="s">
        <v>86</v>
      </c>
      <c r="AI500" s="3" t="str">
        <f t="shared" si="166"/>
        <v>U</v>
      </c>
      <c r="AJ500" s="39" t="s">
        <v>86</v>
      </c>
      <c r="AK500" s="3" t="str">
        <f t="shared" si="167"/>
        <v>U</v>
      </c>
      <c r="AL500" s="39" t="s">
        <v>86</v>
      </c>
      <c r="AM500" s="3" t="str">
        <f t="shared" si="168"/>
        <v>U</v>
      </c>
      <c r="AN500" s="39" t="s">
        <v>86</v>
      </c>
      <c r="AO500" s="3" t="str">
        <f t="shared" si="169"/>
        <v>U</v>
      </c>
      <c r="AP500" s="39"/>
      <c r="AQ500" s="39"/>
      <c r="AR500" s="39" t="s">
        <v>1147</v>
      </c>
      <c r="AS500" s="39" t="s">
        <v>5</v>
      </c>
      <c r="AT500" s="3" t="str">
        <f t="shared" si="175"/>
        <v>R</v>
      </c>
      <c r="AU500" s="39" t="s">
        <v>1148</v>
      </c>
      <c r="AV500" s="39" t="s">
        <v>1345</v>
      </c>
      <c r="AW500" s="3" t="s">
        <v>1903</v>
      </c>
      <c r="AX500" s="3" t="str">
        <f t="shared" si="176"/>
        <v>Hh</v>
      </c>
      <c r="AY500" s="39" t="s">
        <v>86</v>
      </c>
      <c r="AZ500" s="39" t="s">
        <v>86</v>
      </c>
      <c r="BA500" s="39" t="s">
        <v>86</v>
      </c>
      <c r="BB500" s="39" t="s">
        <v>43</v>
      </c>
      <c r="BC500" s="39" t="s">
        <v>2</v>
      </c>
      <c r="BD500" s="3" t="str">
        <f t="shared" si="177"/>
        <v>-</v>
      </c>
      <c r="BE500" s="39" t="s">
        <v>1271</v>
      </c>
      <c r="BF500" s="39" t="s">
        <v>2</v>
      </c>
      <c r="BG500" s="3" t="str">
        <f t="shared" si="178"/>
        <v>-</v>
      </c>
      <c r="BH500" s="39" t="s">
        <v>1271</v>
      </c>
      <c r="BI500" s="39" t="s">
        <v>86</v>
      </c>
      <c r="BJ500" s="39" t="s">
        <v>86</v>
      </c>
      <c r="BK500" s="39" t="s">
        <v>2</v>
      </c>
      <c r="BL500" s="3" t="str">
        <f t="shared" si="172"/>
        <v>-</v>
      </c>
      <c r="BM500" s="39" t="s">
        <v>86</v>
      </c>
      <c r="BN500" s="39" t="s">
        <v>86</v>
      </c>
      <c r="BO500" s="3" t="str">
        <f t="shared" si="173"/>
        <v>U</v>
      </c>
      <c r="BP500" s="39"/>
      <c r="BQ500" s="39"/>
      <c r="BR500" s="39"/>
      <c r="BS500" s="39"/>
      <c r="BT500" s="39"/>
      <c r="BV500" s="39"/>
      <c r="BW500" s="39"/>
    </row>
    <row r="501" spans="1:75" s="39" customFormat="1" x14ac:dyDescent="0.35">
      <c r="A501" s="39" t="s">
        <v>2507</v>
      </c>
      <c r="B501" s="39" t="s">
        <v>2511</v>
      </c>
      <c r="C501" s="39" t="s">
        <v>962</v>
      </c>
      <c r="D501" s="39" t="s">
        <v>1146</v>
      </c>
      <c r="E501" s="39" t="s">
        <v>2511</v>
      </c>
      <c r="F501" s="10" t="s">
        <v>939</v>
      </c>
      <c r="G501" s="39" t="s">
        <v>1035</v>
      </c>
      <c r="H501" s="15">
        <v>0</v>
      </c>
      <c r="I501" s="41"/>
      <c r="J501" s="39" t="s">
        <v>2512</v>
      </c>
      <c r="K501" s="17"/>
      <c r="L501" s="42" t="s">
        <v>985</v>
      </c>
      <c r="M501" s="43" t="str">
        <f t="shared" si="158"/>
        <v>U U U U</v>
      </c>
      <c r="N501" s="43" t="str">
        <f t="shared" si="159"/>
        <v>U U U U U U</v>
      </c>
      <c r="O501" s="43" t="str">
        <f t="shared" si="157"/>
        <v>Hh R Z</v>
      </c>
      <c r="P501" s="43" t="str">
        <f t="shared" si="174"/>
        <v>- - U</v>
      </c>
      <c r="R501" s="39" t="s">
        <v>2080</v>
      </c>
      <c r="S501" s="39" t="s">
        <v>86</v>
      </c>
      <c r="T501" s="39" t="s">
        <v>86</v>
      </c>
      <c r="U501" s="39" t="s">
        <v>86</v>
      </c>
      <c r="V501" s="3" t="str">
        <f t="shared" si="160"/>
        <v>U</v>
      </c>
      <c r="W501" s="39" t="s">
        <v>86</v>
      </c>
      <c r="X501" s="3" t="str">
        <f t="shared" si="161"/>
        <v>U</v>
      </c>
      <c r="Y501" s="39" t="s">
        <v>86</v>
      </c>
      <c r="Z501" s="3" t="str">
        <f t="shared" si="162"/>
        <v>U</v>
      </c>
      <c r="AA501" s="39" t="s">
        <v>86</v>
      </c>
      <c r="AB501" s="3" t="str">
        <f t="shared" si="163"/>
        <v>U</v>
      </c>
      <c r="AC501" s="39" t="s">
        <v>86</v>
      </c>
      <c r="AD501" s="3" t="str">
        <f t="shared" si="164"/>
        <v>U</v>
      </c>
      <c r="AE501" s="39" t="s">
        <v>86</v>
      </c>
      <c r="AF501" s="39" t="s">
        <v>86</v>
      </c>
      <c r="AG501" s="3" t="str">
        <f t="shared" si="165"/>
        <v>U</v>
      </c>
      <c r="AH501" s="39" t="s">
        <v>86</v>
      </c>
      <c r="AI501" s="3" t="str">
        <f t="shared" si="166"/>
        <v>U</v>
      </c>
      <c r="AJ501" s="39" t="s">
        <v>86</v>
      </c>
      <c r="AK501" s="3" t="str">
        <f t="shared" si="167"/>
        <v>U</v>
      </c>
      <c r="AL501" s="39" t="s">
        <v>86</v>
      </c>
      <c r="AM501" s="3" t="str">
        <f t="shared" si="168"/>
        <v>U</v>
      </c>
      <c r="AN501" s="39" t="s">
        <v>86</v>
      </c>
      <c r="AO501" s="3" t="str">
        <f t="shared" si="169"/>
        <v>U</v>
      </c>
      <c r="AR501" s="39" t="s">
        <v>1147</v>
      </c>
      <c r="AS501" s="39" t="s">
        <v>5</v>
      </c>
      <c r="AT501" s="3" t="str">
        <f t="shared" si="175"/>
        <v>R</v>
      </c>
      <c r="AU501" s="39" t="s">
        <v>1148</v>
      </c>
      <c r="AV501" s="39" t="s">
        <v>1345</v>
      </c>
      <c r="AW501" s="3" t="s">
        <v>1903</v>
      </c>
      <c r="AX501" s="3" t="str">
        <f t="shared" si="176"/>
        <v>Hh</v>
      </c>
      <c r="AY501" s="39" t="s">
        <v>86</v>
      </c>
      <c r="AZ501" s="39" t="s">
        <v>86</v>
      </c>
      <c r="BA501" s="39" t="s">
        <v>86</v>
      </c>
      <c r="BB501" s="39" t="s">
        <v>1395</v>
      </c>
      <c r="BC501" s="39" t="s">
        <v>5</v>
      </c>
      <c r="BD501" s="3" t="str">
        <f t="shared" si="177"/>
        <v>Z</v>
      </c>
      <c r="BE501" s="39" t="s">
        <v>1271</v>
      </c>
      <c r="BF501" s="39" t="s">
        <v>2</v>
      </c>
      <c r="BG501" s="3" t="str">
        <f t="shared" si="178"/>
        <v>-</v>
      </c>
      <c r="BH501" s="39" t="s">
        <v>1271</v>
      </c>
      <c r="BI501" s="39" t="s">
        <v>86</v>
      </c>
      <c r="BJ501" s="39" t="s">
        <v>86</v>
      </c>
      <c r="BK501" s="39" t="s">
        <v>2</v>
      </c>
      <c r="BL501" s="3" t="str">
        <f t="shared" si="172"/>
        <v>-</v>
      </c>
      <c r="BM501" s="39" t="s">
        <v>86</v>
      </c>
      <c r="BN501" s="39" t="s">
        <v>86</v>
      </c>
      <c r="BO501" s="3" t="str">
        <f t="shared" si="173"/>
        <v>U</v>
      </c>
      <c r="BU501" s="3"/>
    </row>
    <row r="502" spans="1:75" x14ac:dyDescent="0.35">
      <c r="A502" s="39" t="s">
        <v>2507</v>
      </c>
      <c r="B502" s="39" t="s">
        <v>2511</v>
      </c>
      <c r="C502" s="39">
        <v>1353</v>
      </c>
      <c r="D502" s="40" t="s">
        <v>1146</v>
      </c>
      <c r="E502" s="39" t="s">
        <v>2511</v>
      </c>
      <c r="F502" s="39" t="s">
        <v>273</v>
      </c>
      <c r="G502" s="39" t="s">
        <v>1082</v>
      </c>
      <c r="H502" s="15">
        <v>1</v>
      </c>
      <c r="I502" s="41"/>
      <c r="J502" s="39" t="s">
        <v>2512</v>
      </c>
      <c r="K502" s="17"/>
      <c r="L502" s="42" t="s">
        <v>520</v>
      </c>
      <c r="M502" s="43" t="str">
        <f t="shared" si="158"/>
        <v>U U U U</v>
      </c>
      <c r="N502" s="43" t="str">
        <f t="shared" si="159"/>
        <v>U U U U U U</v>
      </c>
      <c r="O502" s="43" t="str">
        <f t="shared" si="157"/>
        <v>Hh R Z</v>
      </c>
      <c r="P502" s="43" t="str">
        <f t="shared" si="174"/>
        <v>- - U</v>
      </c>
      <c r="Q502" s="39"/>
      <c r="R502" s="39" t="s">
        <v>2080</v>
      </c>
      <c r="S502" s="39" t="s">
        <v>86</v>
      </c>
      <c r="T502" s="39" t="s">
        <v>86</v>
      </c>
      <c r="U502" s="39" t="s">
        <v>86</v>
      </c>
      <c r="V502" s="3" t="str">
        <f t="shared" si="160"/>
        <v>U</v>
      </c>
      <c r="W502" s="39" t="s">
        <v>86</v>
      </c>
      <c r="X502" s="3" t="str">
        <f t="shared" si="161"/>
        <v>U</v>
      </c>
      <c r="Y502" s="39" t="s">
        <v>86</v>
      </c>
      <c r="Z502" s="3" t="str">
        <f t="shared" si="162"/>
        <v>U</v>
      </c>
      <c r="AA502" s="39" t="s">
        <v>86</v>
      </c>
      <c r="AB502" s="3" t="str">
        <f t="shared" si="163"/>
        <v>U</v>
      </c>
      <c r="AC502" s="39" t="s">
        <v>86</v>
      </c>
      <c r="AD502" s="3" t="str">
        <f t="shared" si="164"/>
        <v>U</v>
      </c>
      <c r="AE502" s="39" t="s">
        <v>86</v>
      </c>
      <c r="AF502" s="39" t="s">
        <v>86</v>
      </c>
      <c r="AG502" s="3" t="str">
        <f t="shared" si="165"/>
        <v>U</v>
      </c>
      <c r="AH502" s="39" t="s">
        <v>86</v>
      </c>
      <c r="AI502" s="3" t="str">
        <f t="shared" si="166"/>
        <v>U</v>
      </c>
      <c r="AJ502" s="39" t="s">
        <v>86</v>
      </c>
      <c r="AK502" s="3" t="str">
        <f t="shared" si="167"/>
        <v>U</v>
      </c>
      <c r="AL502" s="39" t="s">
        <v>86</v>
      </c>
      <c r="AM502" s="3" t="str">
        <f t="shared" si="168"/>
        <v>U</v>
      </c>
      <c r="AN502" s="39" t="s">
        <v>86</v>
      </c>
      <c r="AO502" s="3" t="str">
        <f t="shared" si="169"/>
        <v>U</v>
      </c>
      <c r="AP502" s="43" t="s">
        <v>420</v>
      </c>
      <c r="AQ502" s="39"/>
      <c r="AR502" s="39" t="s">
        <v>373</v>
      </c>
      <c r="AS502" s="39" t="s">
        <v>5</v>
      </c>
      <c r="AT502" s="3" t="str">
        <f t="shared" si="175"/>
        <v>R</v>
      </c>
      <c r="AU502" s="39" t="s">
        <v>380</v>
      </c>
      <c r="AV502" s="39" t="s">
        <v>1271</v>
      </c>
      <c r="AW502" s="3" t="s">
        <v>1903</v>
      </c>
      <c r="AX502" s="3" t="str">
        <f t="shared" si="176"/>
        <v>Hh</v>
      </c>
      <c r="AY502" s="39" t="s">
        <v>86</v>
      </c>
      <c r="AZ502" s="39" t="s">
        <v>86</v>
      </c>
      <c r="BA502" s="39" t="s">
        <v>86</v>
      </c>
      <c r="BB502" s="39" t="s">
        <v>382</v>
      </c>
      <c r="BC502" s="41" t="s">
        <v>5</v>
      </c>
      <c r="BD502" s="3" t="str">
        <f t="shared" si="177"/>
        <v>Z</v>
      </c>
      <c r="BE502" s="39" t="s">
        <v>1271</v>
      </c>
      <c r="BF502" s="39" t="s">
        <v>2</v>
      </c>
      <c r="BG502" s="3" t="str">
        <f t="shared" si="178"/>
        <v>-</v>
      </c>
      <c r="BH502" s="39" t="s">
        <v>1271</v>
      </c>
      <c r="BI502" s="39" t="s">
        <v>86</v>
      </c>
      <c r="BJ502" s="39" t="s">
        <v>86</v>
      </c>
      <c r="BK502" s="39" t="s">
        <v>2</v>
      </c>
      <c r="BL502" s="3" t="str">
        <f t="shared" si="172"/>
        <v>-</v>
      </c>
      <c r="BM502" s="39" t="s">
        <v>86</v>
      </c>
      <c r="BN502" s="39" t="s">
        <v>86</v>
      </c>
      <c r="BO502" s="3" t="str">
        <f t="shared" si="173"/>
        <v>U</v>
      </c>
      <c r="BP502" s="39"/>
      <c r="BQ502" s="39"/>
      <c r="BR502" s="39"/>
      <c r="BS502" s="39"/>
      <c r="BT502" s="39"/>
      <c r="BU502" s="39"/>
      <c r="BV502" s="39"/>
      <c r="BW502" s="39"/>
    </row>
    <row r="503" spans="1:75" x14ac:dyDescent="0.35">
      <c r="A503" s="39" t="s">
        <v>2507</v>
      </c>
      <c r="B503" s="39" t="s">
        <v>2511</v>
      </c>
      <c r="C503" s="39">
        <v>1041</v>
      </c>
      <c r="D503" s="40" t="s">
        <v>1146</v>
      </c>
      <c r="E503" s="39" t="s">
        <v>2511</v>
      </c>
      <c r="F503" s="39" t="s">
        <v>276</v>
      </c>
      <c r="G503" s="39" t="s">
        <v>1085</v>
      </c>
      <c r="H503" s="15">
        <v>0</v>
      </c>
      <c r="I503" s="41"/>
      <c r="J503" s="39" t="s">
        <v>2512</v>
      </c>
      <c r="K503" s="17"/>
      <c r="L503" s="42" t="s">
        <v>526</v>
      </c>
      <c r="M503" s="43" t="str">
        <f t="shared" si="158"/>
        <v>U U U U</v>
      </c>
      <c r="N503" s="43" t="str">
        <f t="shared" si="159"/>
        <v>U U U U U U</v>
      </c>
      <c r="O503" s="43" t="str">
        <f t="shared" si="157"/>
        <v>Hb R Z</v>
      </c>
      <c r="P503" s="43" t="str">
        <f t="shared" si="174"/>
        <v>- - U</v>
      </c>
      <c r="Q503" s="39"/>
      <c r="R503" s="39" t="s">
        <v>2080</v>
      </c>
      <c r="S503" s="39" t="s">
        <v>86</v>
      </c>
      <c r="T503" s="39" t="s">
        <v>86</v>
      </c>
      <c r="U503" s="39" t="s">
        <v>86</v>
      </c>
      <c r="V503" s="3" t="str">
        <f t="shared" si="160"/>
        <v>U</v>
      </c>
      <c r="W503" s="39" t="s">
        <v>86</v>
      </c>
      <c r="X503" s="3" t="str">
        <f t="shared" si="161"/>
        <v>U</v>
      </c>
      <c r="Y503" s="39" t="s">
        <v>86</v>
      </c>
      <c r="Z503" s="3" t="str">
        <f t="shared" si="162"/>
        <v>U</v>
      </c>
      <c r="AA503" s="39" t="s">
        <v>86</v>
      </c>
      <c r="AB503" s="3" t="str">
        <f t="shared" si="163"/>
        <v>U</v>
      </c>
      <c r="AC503" s="39" t="s">
        <v>86</v>
      </c>
      <c r="AD503" s="3" t="str">
        <f t="shared" si="164"/>
        <v>U</v>
      </c>
      <c r="AE503" s="39" t="s">
        <v>86</v>
      </c>
      <c r="AF503" s="39" t="s">
        <v>86</v>
      </c>
      <c r="AG503" s="3" t="str">
        <f t="shared" si="165"/>
        <v>U</v>
      </c>
      <c r="AH503" s="39" t="s">
        <v>86</v>
      </c>
      <c r="AI503" s="3" t="str">
        <f t="shared" si="166"/>
        <v>U</v>
      </c>
      <c r="AJ503" s="39" t="s">
        <v>86</v>
      </c>
      <c r="AK503" s="3" t="str">
        <f t="shared" si="167"/>
        <v>U</v>
      </c>
      <c r="AL503" s="39" t="s">
        <v>86</v>
      </c>
      <c r="AM503" s="3" t="str">
        <f t="shared" si="168"/>
        <v>U</v>
      </c>
      <c r="AN503" s="39" t="s">
        <v>86</v>
      </c>
      <c r="AO503" s="3" t="str">
        <f t="shared" si="169"/>
        <v>U</v>
      </c>
      <c r="AP503" s="43" t="s">
        <v>420</v>
      </c>
      <c r="AQ503" s="39"/>
      <c r="AR503" s="39" t="s">
        <v>373</v>
      </c>
      <c r="AS503" s="39" t="s">
        <v>5</v>
      </c>
      <c r="AT503" s="3" t="str">
        <f t="shared" si="175"/>
        <v>R</v>
      </c>
      <c r="AU503" s="39" t="s">
        <v>1271</v>
      </c>
      <c r="AV503" s="39" t="s">
        <v>368</v>
      </c>
      <c r="AW503" s="39" t="s">
        <v>1904</v>
      </c>
      <c r="AX503" s="3" t="str">
        <f t="shared" si="176"/>
        <v>Hb</v>
      </c>
      <c r="AY503" s="39" t="s">
        <v>86</v>
      </c>
      <c r="AZ503" s="39" t="s">
        <v>86</v>
      </c>
      <c r="BA503" s="39" t="s">
        <v>86</v>
      </c>
      <c r="BB503" s="39" t="s">
        <v>385</v>
      </c>
      <c r="BC503" s="39" t="s">
        <v>5</v>
      </c>
      <c r="BD503" s="3" t="str">
        <f t="shared" si="177"/>
        <v>Z</v>
      </c>
      <c r="BE503" s="39" t="s">
        <v>1271</v>
      </c>
      <c r="BF503" s="39" t="s">
        <v>2</v>
      </c>
      <c r="BG503" s="3" t="str">
        <f t="shared" si="178"/>
        <v>-</v>
      </c>
      <c r="BH503" s="39" t="s">
        <v>1271</v>
      </c>
      <c r="BI503" s="39" t="s">
        <v>86</v>
      </c>
      <c r="BJ503" s="39" t="s">
        <v>86</v>
      </c>
      <c r="BK503" s="39" t="s">
        <v>2</v>
      </c>
      <c r="BL503" s="3" t="str">
        <f t="shared" si="172"/>
        <v>-</v>
      </c>
      <c r="BM503" s="39" t="s">
        <v>86</v>
      </c>
      <c r="BN503" s="39" t="s">
        <v>86</v>
      </c>
      <c r="BO503" s="3" t="str">
        <f t="shared" si="173"/>
        <v>U</v>
      </c>
      <c r="BP503" s="39"/>
      <c r="BQ503" s="39"/>
      <c r="BR503" s="39"/>
      <c r="BS503" s="39"/>
      <c r="BT503" s="39"/>
      <c r="BU503" s="39"/>
    </row>
    <row r="504" spans="1:75" s="39" customFormat="1" x14ac:dyDescent="0.35">
      <c r="A504" s="39" t="s">
        <v>2507</v>
      </c>
      <c r="B504" s="39" t="s">
        <v>2511</v>
      </c>
      <c r="C504" s="39">
        <v>1151</v>
      </c>
      <c r="D504" s="40" t="s">
        <v>1146</v>
      </c>
      <c r="E504" s="39" t="s">
        <v>2511</v>
      </c>
      <c r="F504" s="39" t="s">
        <v>298</v>
      </c>
      <c r="G504" s="39" t="s">
        <v>1105</v>
      </c>
      <c r="H504" s="15">
        <v>0</v>
      </c>
      <c r="I504" s="41"/>
      <c r="J504" s="39" t="s">
        <v>2512</v>
      </c>
      <c r="K504" s="17"/>
      <c r="L504" s="42" t="s">
        <v>559</v>
      </c>
      <c r="M504" s="43" t="str">
        <f t="shared" si="158"/>
        <v>U U U U</v>
      </c>
      <c r="N504" s="43" t="str">
        <f t="shared" si="159"/>
        <v>U U U U U U</v>
      </c>
      <c r="O504" s="43" t="str">
        <f t="shared" si="157"/>
        <v>Hh R Z</v>
      </c>
      <c r="P504" s="43" t="str">
        <f t="shared" si="174"/>
        <v>- - U</v>
      </c>
      <c r="R504" s="39" t="s">
        <v>2080</v>
      </c>
      <c r="S504" s="39" t="s">
        <v>86</v>
      </c>
      <c r="T504" s="39" t="s">
        <v>86</v>
      </c>
      <c r="U504" s="39" t="s">
        <v>86</v>
      </c>
      <c r="V504" s="3" t="str">
        <f t="shared" si="160"/>
        <v>U</v>
      </c>
      <c r="W504" s="39" t="s">
        <v>86</v>
      </c>
      <c r="X504" s="3" t="str">
        <f t="shared" si="161"/>
        <v>U</v>
      </c>
      <c r="Y504" s="39" t="s">
        <v>86</v>
      </c>
      <c r="Z504" s="3" t="str">
        <f t="shared" si="162"/>
        <v>U</v>
      </c>
      <c r="AA504" s="39" t="s">
        <v>86</v>
      </c>
      <c r="AB504" s="3" t="str">
        <f t="shared" si="163"/>
        <v>U</v>
      </c>
      <c r="AC504" s="39" t="s">
        <v>86</v>
      </c>
      <c r="AD504" s="3" t="str">
        <f t="shared" si="164"/>
        <v>U</v>
      </c>
      <c r="AE504" s="39" t="s">
        <v>86</v>
      </c>
      <c r="AF504" s="39" t="s">
        <v>86</v>
      </c>
      <c r="AG504" s="3" t="str">
        <f t="shared" si="165"/>
        <v>U</v>
      </c>
      <c r="AH504" s="39" t="s">
        <v>86</v>
      </c>
      <c r="AI504" s="3" t="str">
        <f t="shared" si="166"/>
        <v>U</v>
      </c>
      <c r="AJ504" s="39" t="s">
        <v>86</v>
      </c>
      <c r="AK504" s="3" t="str">
        <f t="shared" si="167"/>
        <v>U</v>
      </c>
      <c r="AL504" s="39" t="s">
        <v>86</v>
      </c>
      <c r="AM504" s="3" t="str">
        <f t="shared" si="168"/>
        <v>U</v>
      </c>
      <c r="AN504" s="39" t="s">
        <v>86</v>
      </c>
      <c r="AO504" s="3" t="str">
        <f t="shared" si="169"/>
        <v>U</v>
      </c>
      <c r="AP504" s="43" t="s">
        <v>420</v>
      </c>
      <c r="AR504" s="39" t="s">
        <v>373</v>
      </c>
      <c r="AS504" s="39" t="s">
        <v>5</v>
      </c>
      <c r="AT504" s="3" t="str">
        <f t="shared" si="175"/>
        <v>R</v>
      </c>
      <c r="AU504" s="39" t="s">
        <v>380</v>
      </c>
      <c r="AV504" s="39" t="s">
        <v>1271</v>
      </c>
      <c r="AW504" s="3" t="s">
        <v>1903</v>
      </c>
      <c r="AX504" s="3" t="str">
        <f t="shared" si="176"/>
        <v>Hh</v>
      </c>
      <c r="AY504" s="39" t="s">
        <v>86</v>
      </c>
      <c r="AZ504" s="39" t="s">
        <v>86</v>
      </c>
      <c r="BA504" s="39" t="s">
        <v>86</v>
      </c>
      <c r="BB504" s="39" t="s">
        <v>371</v>
      </c>
      <c r="BC504" s="39" t="s">
        <v>5</v>
      </c>
      <c r="BD504" s="3" t="str">
        <f t="shared" si="177"/>
        <v>Z</v>
      </c>
      <c r="BE504" s="39" t="s">
        <v>1271</v>
      </c>
      <c r="BF504" s="39" t="s">
        <v>2</v>
      </c>
      <c r="BG504" s="3" t="str">
        <f t="shared" si="178"/>
        <v>-</v>
      </c>
      <c r="BH504" s="39" t="s">
        <v>1271</v>
      </c>
      <c r="BI504" s="39" t="s">
        <v>86</v>
      </c>
      <c r="BJ504" s="39" t="s">
        <v>86</v>
      </c>
      <c r="BK504" s="39" t="s">
        <v>2</v>
      </c>
      <c r="BL504" s="3" t="str">
        <f t="shared" si="172"/>
        <v>-</v>
      </c>
      <c r="BM504" s="39" t="s">
        <v>86</v>
      </c>
      <c r="BN504" s="39" t="s">
        <v>86</v>
      </c>
      <c r="BO504" s="3" t="str">
        <f t="shared" si="173"/>
        <v>U</v>
      </c>
      <c r="BV504" s="3"/>
      <c r="BW504" s="3"/>
    </row>
    <row r="505" spans="1:75" x14ac:dyDescent="0.35">
      <c r="A505" s="39" t="s">
        <v>2507</v>
      </c>
      <c r="B505" s="39" t="s">
        <v>2511</v>
      </c>
      <c r="C505" s="39">
        <v>1225</v>
      </c>
      <c r="D505" s="40" t="s">
        <v>1146</v>
      </c>
      <c r="E505" s="39" t="s">
        <v>2511</v>
      </c>
      <c r="F505" s="39" t="s">
        <v>299</v>
      </c>
      <c r="G505" s="39" t="s">
        <v>1106</v>
      </c>
      <c r="H505" s="15">
        <v>0</v>
      </c>
      <c r="I505" s="41"/>
      <c r="J505" s="39" t="s">
        <v>2512</v>
      </c>
      <c r="K505" s="17"/>
      <c r="L505" s="42" t="s">
        <v>560</v>
      </c>
      <c r="M505" s="43" t="str">
        <f t="shared" si="158"/>
        <v>U U U U</v>
      </c>
      <c r="N505" s="43" t="str">
        <f t="shared" si="159"/>
        <v>U U U U U U</v>
      </c>
      <c r="O505" s="43" t="str">
        <f t="shared" ref="O505:O568" si="179">CONCATENATE(AX505," ",AT505," ", BD505)</f>
        <v>Hh R Z</v>
      </c>
      <c r="P505" s="43" t="str">
        <f t="shared" si="174"/>
        <v>- - U</v>
      </c>
      <c r="Q505" s="39"/>
      <c r="R505" s="39" t="s">
        <v>2080</v>
      </c>
      <c r="S505" s="39" t="s">
        <v>86</v>
      </c>
      <c r="T505" s="39" t="s">
        <v>86</v>
      </c>
      <c r="U505" s="39" t="s">
        <v>86</v>
      </c>
      <c r="V505" s="3" t="str">
        <f t="shared" si="160"/>
        <v>U</v>
      </c>
      <c r="W505" s="39" t="s">
        <v>86</v>
      </c>
      <c r="X505" s="3" t="str">
        <f t="shared" si="161"/>
        <v>U</v>
      </c>
      <c r="Y505" s="39" t="s">
        <v>86</v>
      </c>
      <c r="Z505" s="3" t="str">
        <f t="shared" si="162"/>
        <v>U</v>
      </c>
      <c r="AA505" s="39" t="s">
        <v>86</v>
      </c>
      <c r="AB505" s="3" t="str">
        <f t="shared" si="163"/>
        <v>U</v>
      </c>
      <c r="AC505" s="39" t="s">
        <v>86</v>
      </c>
      <c r="AD505" s="3" t="str">
        <f t="shared" si="164"/>
        <v>U</v>
      </c>
      <c r="AE505" s="39" t="s">
        <v>86</v>
      </c>
      <c r="AF505" s="39" t="s">
        <v>86</v>
      </c>
      <c r="AG505" s="3" t="str">
        <f t="shared" si="165"/>
        <v>U</v>
      </c>
      <c r="AH505" s="39" t="s">
        <v>86</v>
      </c>
      <c r="AI505" s="3" t="str">
        <f t="shared" si="166"/>
        <v>U</v>
      </c>
      <c r="AJ505" s="39" t="s">
        <v>86</v>
      </c>
      <c r="AK505" s="3" t="str">
        <f t="shared" si="167"/>
        <v>U</v>
      </c>
      <c r="AL505" s="39" t="s">
        <v>86</v>
      </c>
      <c r="AM505" s="3" t="str">
        <f t="shared" si="168"/>
        <v>U</v>
      </c>
      <c r="AN505" s="39" t="s">
        <v>86</v>
      </c>
      <c r="AO505" s="3" t="str">
        <f t="shared" si="169"/>
        <v>U</v>
      </c>
      <c r="AP505" s="43" t="s">
        <v>420</v>
      </c>
      <c r="AQ505" s="39"/>
      <c r="AR505" s="39" t="s">
        <v>373</v>
      </c>
      <c r="AS505" s="39" t="s">
        <v>5</v>
      </c>
      <c r="AT505" s="3" t="str">
        <f t="shared" si="175"/>
        <v>R</v>
      </c>
      <c r="AU505" s="39" t="s">
        <v>380</v>
      </c>
      <c r="AV505" s="39" t="s">
        <v>1271</v>
      </c>
      <c r="AW505" s="3" t="s">
        <v>1903</v>
      </c>
      <c r="AX505" s="3" t="str">
        <f t="shared" si="176"/>
        <v>Hh</v>
      </c>
      <c r="AY505" s="39" t="s">
        <v>86</v>
      </c>
      <c r="AZ505" s="39" t="s">
        <v>86</v>
      </c>
      <c r="BA505" s="39" t="s">
        <v>86</v>
      </c>
      <c r="BB505" s="39" t="s">
        <v>390</v>
      </c>
      <c r="BC505" s="39" t="s">
        <v>5</v>
      </c>
      <c r="BD505" s="3" t="str">
        <f t="shared" si="177"/>
        <v>Z</v>
      </c>
      <c r="BE505" s="39" t="s">
        <v>1271</v>
      </c>
      <c r="BF505" s="39" t="s">
        <v>2</v>
      </c>
      <c r="BG505" s="3" t="str">
        <f t="shared" si="178"/>
        <v>-</v>
      </c>
      <c r="BH505" s="39" t="s">
        <v>1271</v>
      </c>
      <c r="BI505" s="39" t="s">
        <v>1271</v>
      </c>
      <c r="BJ505" s="39" t="s">
        <v>86</v>
      </c>
      <c r="BK505" s="39" t="s">
        <v>2</v>
      </c>
      <c r="BL505" s="3" t="str">
        <f t="shared" si="172"/>
        <v>-</v>
      </c>
      <c r="BM505" s="39" t="s">
        <v>86</v>
      </c>
      <c r="BN505" s="39" t="s">
        <v>86</v>
      </c>
      <c r="BO505" s="3" t="str">
        <f t="shared" si="173"/>
        <v>U</v>
      </c>
      <c r="BP505" s="39"/>
      <c r="BQ505" s="39"/>
      <c r="BR505" s="39"/>
      <c r="BS505" s="39"/>
      <c r="BT505" s="39"/>
      <c r="BU505" s="39"/>
    </row>
    <row r="506" spans="1:75" x14ac:dyDescent="0.35">
      <c r="A506" s="39" t="s">
        <v>2507</v>
      </c>
      <c r="B506" s="39" t="s">
        <v>2511</v>
      </c>
      <c r="C506" s="39">
        <v>900</v>
      </c>
      <c r="D506" s="40" t="s">
        <v>1146</v>
      </c>
      <c r="E506" s="39" t="s">
        <v>2511</v>
      </c>
      <c r="F506" s="39" t="s">
        <v>297</v>
      </c>
      <c r="G506" s="39" t="s">
        <v>1021</v>
      </c>
      <c r="H506" s="15">
        <v>0</v>
      </c>
      <c r="I506" s="41"/>
      <c r="J506" s="39" t="s">
        <v>2512</v>
      </c>
      <c r="K506" s="17"/>
      <c r="L506" s="42" t="s">
        <v>561</v>
      </c>
      <c r="M506" s="43" t="str">
        <f t="shared" si="158"/>
        <v>U U U U</v>
      </c>
      <c r="N506" s="43" t="str">
        <f t="shared" si="159"/>
        <v>U U U U U U</v>
      </c>
      <c r="O506" s="43" t="str">
        <f t="shared" si="179"/>
        <v>Hh R Z</v>
      </c>
      <c r="P506" s="43" t="str">
        <f t="shared" si="174"/>
        <v>FQh - U</v>
      </c>
      <c r="Q506" s="39"/>
      <c r="R506" s="39" t="s">
        <v>2080</v>
      </c>
      <c r="S506" s="39" t="s">
        <v>86</v>
      </c>
      <c r="T506" s="39" t="s">
        <v>86</v>
      </c>
      <c r="U506" s="39" t="s">
        <v>86</v>
      </c>
      <c r="V506" s="3" t="str">
        <f t="shared" si="160"/>
        <v>U</v>
      </c>
      <c r="W506" s="39" t="s">
        <v>86</v>
      </c>
      <c r="X506" s="3" t="str">
        <f t="shared" si="161"/>
        <v>U</v>
      </c>
      <c r="Y506" s="39" t="s">
        <v>86</v>
      </c>
      <c r="Z506" s="3" t="str">
        <f t="shared" si="162"/>
        <v>U</v>
      </c>
      <c r="AA506" s="39" t="s">
        <v>86</v>
      </c>
      <c r="AB506" s="3" t="str">
        <f t="shared" si="163"/>
        <v>U</v>
      </c>
      <c r="AC506" s="39" t="s">
        <v>86</v>
      </c>
      <c r="AD506" s="3" t="str">
        <f t="shared" si="164"/>
        <v>U</v>
      </c>
      <c r="AE506" s="39" t="s">
        <v>86</v>
      </c>
      <c r="AF506" s="39" t="s">
        <v>86</v>
      </c>
      <c r="AG506" s="3" t="str">
        <f t="shared" si="165"/>
        <v>U</v>
      </c>
      <c r="AH506" s="39" t="s">
        <v>86</v>
      </c>
      <c r="AI506" s="3" t="str">
        <f t="shared" si="166"/>
        <v>U</v>
      </c>
      <c r="AJ506" s="39" t="s">
        <v>86</v>
      </c>
      <c r="AK506" s="3" t="str">
        <f t="shared" si="167"/>
        <v>U</v>
      </c>
      <c r="AL506" s="39" t="s">
        <v>86</v>
      </c>
      <c r="AM506" s="3" t="str">
        <f t="shared" si="168"/>
        <v>U</v>
      </c>
      <c r="AN506" s="39" t="s">
        <v>86</v>
      </c>
      <c r="AO506" s="3" t="str">
        <f t="shared" si="169"/>
        <v>U</v>
      </c>
      <c r="AP506" s="43" t="s">
        <v>420</v>
      </c>
      <c r="AQ506" s="39"/>
      <c r="AR506" s="39" t="s">
        <v>373</v>
      </c>
      <c r="AS506" s="39" t="s">
        <v>5</v>
      </c>
      <c r="AT506" s="3" t="str">
        <f t="shared" si="175"/>
        <v>R</v>
      </c>
      <c r="AU506" s="39" t="s">
        <v>380</v>
      </c>
      <c r="AV506" s="39" t="s">
        <v>1271</v>
      </c>
      <c r="AW506" s="3" t="s">
        <v>1903</v>
      </c>
      <c r="AX506" s="3" t="str">
        <f t="shared" si="176"/>
        <v>Hh</v>
      </c>
      <c r="AY506" s="39" t="s">
        <v>86</v>
      </c>
      <c r="AZ506" s="39" t="s">
        <v>86</v>
      </c>
      <c r="BA506" s="39" t="s">
        <v>86</v>
      </c>
      <c r="BB506" s="39" t="s">
        <v>390</v>
      </c>
      <c r="BC506" s="39" t="s">
        <v>5</v>
      </c>
      <c r="BD506" s="3" t="str">
        <f t="shared" si="177"/>
        <v>Z</v>
      </c>
      <c r="BE506" s="39" t="s">
        <v>397</v>
      </c>
      <c r="BF506" s="47" t="s">
        <v>208</v>
      </c>
      <c r="BG506" s="3" t="str">
        <f t="shared" si="178"/>
        <v>FQh</v>
      </c>
      <c r="BH506" s="39" t="s">
        <v>1271</v>
      </c>
      <c r="BI506" s="39" t="s">
        <v>86</v>
      </c>
      <c r="BJ506" s="39" t="s">
        <v>86</v>
      </c>
      <c r="BK506" s="39" t="s">
        <v>2</v>
      </c>
      <c r="BL506" s="3" t="str">
        <f t="shared" si="172"/>
        <v>-</v>
      </c>
      <c r="BM506" s="39" t="s">
        <v>86</v>
      </c>
      <c r="BN506" s="39" t="s">
        <v>86</v>
      </c>
      <c r="BO506" s="3" t="str">
        <f t="shared" si="173"/>
        <v>U</v>
      </c>
      <c r="BP506" s="39"/>
      <c r="BQ506" s="39"/>
      <c r="BR506" s="39"/>
      <c r="BS506" s="39"/>
      <c r="BT506" s="39"/>
      <c r="BU506" s="39"/>
      <c r="BV506" s="39"/>
      <c r="BW506" s="39"/>
    </row>
    <row r="507" spans="1:75" s="39" customFormat="1" x14ac:dyDescent="0.35">
      <c r="A507" s="39" t="s">
        <v>2507</v>
      </c>
      <c r="B507" s="39" t="s">
        <v>2511</v>
      </c>
      <c r="C507" s="39">
        <v>630</v>
      </c>
      <c r="D507" s="40" t="s">
        <v>1146</v>
      </c>
      <c r="E507" s="39" t="s">
        <v>2511</v>
      </c>
      <c r="F507" s="39" t="s">
        <v>297</v>
      </c>
      <c r="G507" s="39" t="s">
        <v>1021</v>
      </c>
      <c r="H507" s="15">
        <v>0</v>
      </c>
      <c r="I507" s="41"/>
      <c r="J507" s="39" t="s">
        <v>2512</v>
      </c>
      <c r="K507" s="17"/>
      <c r="L507" s="42" t="s">
        <v>558</v>
      </c>
      <c r="M507" s="43" t="str">
        <f t="shared" si="158"/>
        <v>U U U U</v>
      </c>
      <c r="N507" s="43" t="str">
        <f t="shared" si="159"/>
        <v>U U U U U U</v>
      </c>
      <c r="O507" s="43" t="str">
        <f t="shared" si="179"/>
        <v>- R -</v>
      </c>
      <c r="P507" s="43" t="str">
        <f t="shared" si="174"/>
        <v>- - U</v>
      </c>
      <c r="R507" s="39" t="s">
        <v>2080</v>
      </c>
      <c r="S507" s="39" t="s">
        <v>86</v>
      </c>
      <c r="T507" s="39" t="s">
        <v>86</v>
      </c>
      <c r="U507" s="39" t="s">
        <v>86</v>
      </c>
      <c r="V507" s="3" t="str">
        <f t="shared" si="160"/>
        <v>U</v>
      </c>
      <c r="W507" s="39" t="s">
        <v>86</v>
      </c>
      <c r="X507" s="3" t="str">
        <f t="shared" si="161"/>
        <v>U</v>
      </c>
      <c r="Y507" s="39" t="s">
        <v>86</v>
      </c>
      <c r="Z507" s="3" t="str">
        <f t="shared" si="162"/>
        <v>U</v>
      </c>
      <c r="AA507" s="39" t="s">
        <v>86</v>
      </c>
      <c r="AB507" s="3" t="str">
        <f t="shared" si="163"/>
        <v>U</v>
      </c>
      <c r="AC507" s="39" t="s">
        <v>86</v>
      </c>
      <c r="AD507" s="3" t="str">
        <f t="shared" si="164"/>
        <v>U</v>
      </c>
      <c r="AE507" s="39" t="s">
        <v>86</v>
      </c>
      <c r="AF507" s="39" t="s">
        <v>86</v>
      </c>
      <c r="AG507" s="3" t="str">
        <f t="shared" si="165"/>
        <v>U</v>
      </c>
      <c r="AH507" s="39" t="s">
        <v>86</v>
      </c>
      <c r="AI507" s="3" t="str">
        <f t="shared" si="166"/>
        <v>U</v>
      </c>
      <c r="AJ507" s="39" t="s">
        <v>86</v>
      </c>
      <c r="AK507" s="3" t="str">
        <f t="shared" si="167"/>
        <v>U</v>
      </c>
      <c r="AL507" s="39" t="s">
        <v>86</v>
      </c>
      <c r="AM507" s="3" t="str">
        <f t="shared" si="168"/>
        <v>U</v>
      </c>
      <c r="AN507" s="39" t="s">
        <v>86</v>
      </c>
      <c r="AO507" s="3" t="str">
        <f t="shared" si="169"/>
        <v>U</v>
      </c>
      <c r="AP507" s="43" t="s">
        <v>420</v>
      </c>
      <c r="AR507" s="39" t="s">
        <v>373</v>
      </c>
      <c r="AS507" s="39" t="s">
        <v>5</v>
      </c>
      <c r="AT507" s="3" t="str">
        <f t="shared" si="175"/>
        <v>R</v>
      </c>
      <c r="AU507" s="39" t="s">
        <v>1271</v>
      </c>
      <c r="AV507" s="39" t="s">
        <v>1271</v>
      </c>
      <c r="AW507" s="39" t="s">
        <v>2</v>
      </c>
      <c r="AX507" s="3" t="str">
        <f t="shared" si="176"/>
        <v>-</v>
      </c>
      <c r="AY507" s="39" t="s">
        <v>86</v>
      </c>
      <c r="AZ507" s="39" t="s">
        <v>86</v>
      </c>
      <c r="BA507" s="39" t="s">
        <v>86</v>
      </c>
      <c r="BB507" s="39" t="s">
        <v>1271</v>
      </c>
      <c r="BC507" s="39" t="s">
        <v>2</v>
      </c>
      <c r="BD507" s="3" t="str">
        <f t="shared" si="177"/>
        <v>-</v>
      </c>
      <c r="BE507" s="39" t="s">
        <v>1271</v>
      </c>
      <c r="BF507" s="39" t="s">
        <v>2</v>
      </c>
      <c r="BG507" s="3" t="str">
        <f t="shared" si="178"/>
        <v>-</v>
      </c>
      <c r="BH507" s="39" t="s">
        <v>1271</v>
      </c>
      <c r="BI507" s="39" t="s">
        <v>86</v>
      </c>
      <c r="BJ507" s="39" t="s">
        <v>86</v>
      </c>
      <c r="BK507" s="39" t="s">
        <v>2</v>
      </c>
      <c r="BL507" s="3" t="str">
        <f t="shared" si="172"/>
        <v>-</v>
      </c>
      <c r="BM507" s="39" t="s">
        <v>86</v>
      </c>
      <c r="BN507" s="39" t="s">
        <v>86</v>
      </c>
      <c r="BO507" s="3" t="str">
        <f t="shared" si="173"/>
        <v>U</v>
      </c>
      <c r="BV507" s="3"/>
      <c r="BW507" s="3"/>
    </row>
    <row r="508" spans="1:75" s="39" customFormat="1" x14ac:dyDescent="0.35">
      <c r="A508" s="39" t="s">
        <v>2507</v>
      </c>
      <c r="B508" s="39" t="s">
        <v>2511</v>
      </c>
      <c r="C508" s="39">
        <v>927</v>
      </c>
      <c r="D508" s="40" t="s">
        <v>1146</v>
      </c>
      <c r="E508" s="39" t="s">
        <v>2511</v>
      </c>
      <c r="F508" s="39" t="s">
        <v>359</v>
      </c>
      <c r="G508" s="39" t="s">
        <v>1021</v>
      </c>
      <c r="H508" s="15">
        <v>1</v>
      </c>
      <c r="I508" s="41"/>
      <c r="J508" s="41" t="s">
        <v>2512</v>
      </c>
      <c r="K508" s="17"/>
      <c r="L508" s="42" t="s">
        <v>562</v>
      </c>
      <c r="M508" s="43" t="str">
        <f t="shared" si="158"/>
        <v>U U U U</v>
      </c>
      <c r="N508" s="43" t="str">
        <f t="shared" si="159"/>
        <v>U U U U U U</v>
      </c>
      <c r="O508" s="43" t="str">
        <f t="shared" si="179"/>
        <v>Hh R Z</v>
      </c>
      <c r="P508" s="43" t="str">
        <f t="shared" si="174"/>
        <v>FQh - U</v>
      </c>
      <c r="R508" s="39" t="s">
        <v>2080</v>
      </c>
      <c r="S508" s="39" t="s">
        <v>86</v>
      </c>
      <c r="T508" s="39" t="s">
        <v>86</v>
      </c>
      <c r="U508" s="39" t="s">
        <v>86</v>
      </c>
      <c r="V508" s="3" t="str">
        <f t="shared" si="160"/>
        <v>U</v>
      </c>
      <c r="W508" s="39" t="s">
        <v>86</v>
      </c>
      <c r="X508" s="3" t="str">
        <f t="shared" si="161"/>
        <v>U</v>
      </c>
      <c r="Y508" s="39" t="s">
        <v>86</v>
      </c>
      <c r="Z508" s="3" t="str">
        <f t="shared" si="162"/>
        <v>U</v>
      </c>
      <c r="AA508" s="39" t="s">
        <v>86</v>
      </c>
      <c r="AB508" s="3" t="str">
        <f t="shared" si="163"/>
        <v>U</v>
      </c>
      <c r="AC508" s="39" t="s">
        <v>86</v>
      </c>
      <c r="AD508" s="3" t="str">
        <f t="shared" si="164"/>
        <v>U</v>
      </c>
      <c r="AE508" s="39" t="s">
        <v>86</v>
      </c>
      <c r="AF508" s="39" t="s">
        <v>86</v>
      </c>
      <c r="AG508" s="3" t="str">
        <f t="shared" si="165"/>
        <v>U</v>
      </c>
      <c r="AH508" s="39" t="s">
        <v>86</v>
      </c>
      <c r="AI508" s="3" t="str">
        <f t="shared" si="166"/>
        <v>U</v>
      </c>
      <c r="AJ508" s="39" t="s">
        <v>86</v>
      </c>
      <c r="AK508" s="3" t="str">
        <f t="shared" si="167"/>
        <v>U</v>
      </c>
      <c r="AL508" s="39" t="s">
        <v>86</v>
      </c>
      <c r="AM508" s="3" t="str">
        <f t="shared" si="168"/>
        <v>U</v>
      </c>
      <c r="AN508" s="39" t="s">
        <v>86</v>
      </c>
      <c r="AO508" s="3" t="str">
        <f t="shared" si="169"/>
        <v>U</v>
      </c>
      <c r="AP508" s="43" t="s">
        <v>420</v>
      </c>
      <c r="AR508" s="39" t="s">
        <v>373</v>
      </c>
      <c r="AS508" s="39" t="s">
        <v>5</v>
      </c>
      <c r="AT508" s="3" t="str">
        <f t="shared" si="175"/>
        <v>R</v>
      </c>
      <c r="AU508" s="39" t="s">
        <v>380</v>
      </c>
      <c r="AV508" s="39" t="s">
        <v>1271</v>
      </c>
      <c r="AW508" s="3" t="s">
        <v>1903</v>
      </c>
      <c r="AX508" s="3" t="str">
        <f t="shared" si="176"/>
        <v>Hh</v>
      </c>
      <c r="AY508" s="39" t="s">
        <v>86</v>
      </c>
      <c r="AZ508" s="39" t="s">
        <v>86</v>
      </c>
      <c r="BA508" s="39" t="s">
        <v>86</v>
      </c>
      <c r="BB508" s="39" t="s">
        <v>390</v>
      </c>
      <c r="BC508" s="39" t="s">
        <v>5</v>
      </c>
      <c r="BD508" s="3" t="str">
        <f t="shared" si="177"/>
        <v>Z</v>
      </c>
      <c r="BE508" s="39" t="s">
        <v>397</v>
      </c>
      <c r="BF508" s="47" t="s">
        <v>208</v>
      </c>
      <c r="BG508" s="3" t="str">
        <f t="shared" si="178"/>
        <v>FQh</v>
      </c>
      <c r="BH508" s="39" t="s">
        <v>1271</v>
      </c>
      <c r="BI508" s="39" t="s">
        <v>86</v>
      </c>
      <c r="BJ508" s="39" t="s">
        <v>86</v>
      </c>
      <c r="BK508" s="39" t="s">
        <v>2</v>
      </c>
      <c r="BL508" s="3" t="str">
        <f t="shared" si="172"/>
        <v>-</v>
      </c>
      <c r="BM508" s="39" t="s">
        <v>86</v>
      </c>
      <c r="BN508" s="39" t="s">
        <v>86</v>
      </c>
      <c r="BO508" s="3" t="str">
        <f t="shared" si="173"/>
        <v>U</v>
      </c>
    </row>
    <row r="509" spans="1:75" x14ac:dyDescent="0.35">
      <c r="A509" s="39" t="s">
        <v>2507</v>
      </c>
      <c r="B509" s="39" t="s">
        <v>2511</v>
      </c>
      <c r="C509" s="39" t="s">
        <v>890</v>
      </c>
      <c r="D509" s="39" t="s">
        <v>1146</v>
      </c>
      <c r="E509" s="39" t="s">
        <v>2511</v>
      </c>
      <c r="F509" s="10" t="s">
        <v>908</v>
      </c>
      <c r="G509" s="112" t="s">
        <v>1021</v>
      </c>
      <c r="H509" s="40">
        <v>6</v>
      </c>
      <c r="I509" s="41"/>
      <c r="J509" s="39" t="s">
        <v>2512</v>
      </c>
      <c r="K509" s="17"/>
      <c r="L509" s="45" t="s">
        <v>925</v>
      </c>
      <c r="M509" s="43" t="str">
        <f t="shared" si="158"/>
        <v>U U U U</v>
      </c>
      <c r="N509" s="43" t="str">
        <f t="shared" si="159"/>
        <v>U U U U U U</v>
      </c>
      <c r="O509" s="43" t="str">
        <f t="shared" si="179"/>
        <v>Hh R Z</v>
      </c>
      <c r="P509" s="43" t="str">
        <f t="shared" si="174"/>
        <v>FQh - U</v>
      </c>
      <c r="Q509" s="39"/>
      <c r="R509" s="39" t="s">
        <v>2080</v>
      </c>
      <c r="S509" s="39" t="s">
        <v>86</v>
      </c>
      <c r="T509" s="39" t="s">
        <v>86</v>
      </c>
      <c r="U509" s="39" t="s">
        <v>86</v>
      </c>
      <c r="V509" s="3" t="str">
        <f t="shared" si="160"/>
        <v>U</v>
      </c>
      <c r="W509" s="39" t="s">
        <v>86</v>
      </c>
      <c r="X509" s="3" t="str">
        <f t="shared" si="161"/>
        <v>U</v>
      </c>
      <c r="Y509" s="39" t="s">
        <v>86</v>
      </c>
      <c r="Z509" s="3" t="str">
        <f t="shared" si="162"/>
        <v>U</v>
      </c>
      <c r="AA509" s="39" t="s">
        <v>86</v>
      </c>
      <c r="AB509" s="3" t="str">
        <f t="shared" si="163"/>
        <v>U</v>
      </c>
      <c r="AC509" s="39" t="s">
        <v>86</v>
      </c>
      <c r="AD509" s="3" t="str">
        <f t="shared" si="164"/>
        <v>U</v>
      </c>
      <c r="AE509" s="39" t="s">
        <v>86</v>
      </c>
      <c r="AF509" s="39" t="s">
        <v>86</v>
      </c>
      <c r="AG509" s="3" t="str">
        <f t="shared" si="165"/>
        <v>U</v>
      </c>
      <c r="AH509" s="39" t="s">
        <v>86</v>
      </c>
      <c r="AI509" s="3" t="str">
        <f t="shared" si="166"/>
        <v>U</v>
      </c>
      <c r="AJ509" s="39" t="s">
        <v>86</v>
      </c>
      <c r="AK509" s="3" t="str">
        <f t="shared" si="167"/>
        <v>U</v>
      </c>
      <c r="AL509" s="39" t="s">
        <v>86</v>
      </c>
      <c r="AM509" s="3" t="str">
        <f t="shared" si="168"/>
        <v>U</v>
      </c>
      <c r="AN509" s="39" t="s">
        <v>86</v>
      </c>
      <c r="AO509" s="3" t="str">
        <f t="shared" si="169"/>
        <v>U</v>
      </c>
      <c r="AP509" s="39"/>
      <c r="AQ509" s="39"/>
      <c r="AR509" s="39" t="s">
        <v>373</v>
      </c>
      <c r="AS509" s="39" t="s">
        <v>5</v>
      </c>
      <c r="AT509" s="3" t="str">
        <f t="shared" si="175"/>
        <v>R</v>
      </c>
      <c r="AU509" s="39" t="s">
        <v>1357</v>
      </c>
      <c r="AV509" s="39" t="s">
        <v>1356</v>
      </c>
      <c r="AW509" s="3" t="s">
        <v>1903</v>
      </c>
      <c r="AX509" s="3" t="str">
        <f t="shared" si="176"/>
        <v>Hh</v>
      </c>
      <c r="AY509" s="39" t="s">
        <v>86</v>
      </c>
      <c r="AZ509" s="39" t="s">
        <v>86</v>
      </c>
      <c r="BA509" s="39" t="s">
        <v>86</v>
      </c>
      <c r="BB509" s="39" t="s">
        <v>390</v>
      </c>
      <c r="BC509" s="39" t="s">
        <v>5</v>
      </c>
      <c r="BD509" s="3" t="str">
        <f t="shared" si="177"/>
        <v>Z</v>
      </c>
      <c r="BE509" s="39" t="s">
        <v>1281</v>
      </c>
      <c r="BF509" s="39" t="s">
        <v>208</v>
      </c>
      <c r="BG509" s="3" t="str">
        <f t="shared" si="178"/>
        <v>FQh</v>
      </c>
      <c r="BH509" s="39" t="s">
        <v>1271</v>
      </c>
      <c r="BI509" s="39" t="s">
        <v>86</v>
      </c>
      <c r="BJ509" s="39" t="s">
        <v>86</v>
      </c>
      <c r="BK509" s="39" t="s">
        <v>2</v>
      </c>
      <c r="BL509" s="3" t="str">
        <f t="shared" si="172"/>
        <v>-</v>
      </c>
      <c r="BM509" s="39" t="s">
        <v>86</v>
      </c>
      <c r="BN509" s="39" t="s">
        <v>86</v>
      </c>
      <c r="BO509" s="3" t="str">
        <f t="shared" si="173"/>
        <v>U</v>
      </c>
      <c r="BP509" s="39"/>
      <c r="BQ509" s="39"/>
      <c r="BR509" s="39"/>
      <c r="BS509" s="39"/>
      <c r="BT509" s="39"/>
    </row>
    <row r="510" spans="1:75" s="39" customFormat="1" x14ac:dyDescent="0.35">
      <c r="A510" s="39" t="s">
        <v>2507</v>
      </c>
      <c r="B510" s="39" t="s">
        <v>2511</v>
      </c>
      <c r="C510" s="40" t="s">
        <v>963</v>
      </c>
      <c r="D510" s="39" t="s">
        <v>1146</v>
      </c>
      <c r="E510" s="39" t="s">
        <v>2511</v>
      </c>
      <c r="F510" s="10" t="s">
        <v>940</v>
      </c>
      <c r="G510" s="39" t="s">
        <v>1036</v>
      </c>
      <c r="H510" s="15">
        <v>0</v>
      </c>
      <c r="I510" s="41"/>
      <c r="J510" s="39" t="s">
        <v>2512</v>
      </c>
      <c r="K510" s="17"/>
      <c r="L510" s="42" t="s">
        <v>986</v>
      </c>
      <c r="M510" s="43" t="str">
        <f t="shared" si="158"/>
        <v>U U U U</v>
      </c>
      <c r="N510" s="43" t="str">
        <f t="shared" si="159"/>
        <v>U U U U U U</v>
      </c>
      <c r="O510" s="43" t="str">
        <f t="shared" si="179"/>
        <v>Hh R Z</v>
      </c>
      <c r="P510" s="43" t="str">
        <f t="shared" si="174"/>
        <v>- - U</v>
      </c>
      <c r="R510" s="39" t="s">
        <v>2080</v>
      </c>
      <c r="S510" s="39" t="s">
        <v>86</v>
      </c>
      <c r="T510" s="39" t="s">
        <v>86</v>
      </c>
      <c r="U510" s="39" t="s">
        <v>86</v>
      </c>
      <c r="V510" s="3" t="str">
        <f t="shared" si="160"/>
        <v>U</v>
      </c>
      <c r="W510" s="39" t="s">
        <v>86</v>
      </c>
      <c r="X510" s="3" t="str">
        <f t="shared" si="161"/>
        <v>U</v>
      </c>
      <c r="Y510" s="39" t="s">
        <v>86</v>
      </c>
      <c r="Z510" s="3" t="str">
        <f t="shared" si="162"/>
        <v>U</v>
      </c>
      <c r="AA510" s="39" t="s">
        <v>86</v>
      </c>
      <c r="AB510" s="3" t="str">
        <f t="shared" si="163"/>
        <v>U</v>
      </c>
      <c r="AC510" s="39" t="s">
        <v>86</v>
      </c>
      <c r="AD510" s="3" t="str">
        <f t="shared" si="164"/>
        <v>U</v>
      </c>
      <c r="AE510" s="39" t="s">
        <v>86</v>
      </c>
      <c r="AF510" s="39" t="s">
        <v>86</v>
      </c>
      <c r="AG510" s="3" t="str">
        <f t="shared" si="165"/>
        <v>U</v>
      </c>
      <c r="AH510" s="39" t="s">
        <v>86</v>
      </c>
      <c r="AI510" s="3" t="str">
        <f t="shared" si="166"/>
        <v>U</v>
      </c>
      <c r="AJ510" s="39" t="s">
        <v>86</v>
      </c>
      <c r="AK510" s="3" t="str">
        <f t="shared" si="167"/>
        <v>U</v>
      </c>
      <c r="AL510" s="39" t="s">
        <v>86</v>
      </c>
      <c r="AM510" s="3" t="str">
        <f t="shared" si="168"/>
        <v>U</v>
      </c>
      <c r="AN510" s="39" t="s">
        <v>86</v>
      </c>
      <c r="AO510" s="3" t="str">
        <f t="shared" si="169"/>
        <v>U</v>
      </c>
      <c r="AR510" s="39" t="s">
        <v>1147</v>
      </c>
      <c r="AS510" s="39" t="s">
        <v>5</v>
      </c>
      <c r="AT510" s="3" t="str">
        <f t="shared" si="175"/>
        <v>R</v>
      </c>
      <c r="AU510" s="39" t="s">
        <v>1148</v>
      </c>
      <c r="AV510" s="39" t="s">
        <v>1345</v>
      </c>
      <c r="AW510" s="3" t="s">
        <v>1903</v>
      </c>
      <c r="AX510" s="3" t="str">
        <f t="shared" si="176"/>
        <v>Hh</v>
      </c>
      <c r="AY510" s="39" t="s">
        <v>86</v>
      </c>
      <c r="AZ510" s="39" t="s">
        <v>86</v>
      </c>
      <c r="BA510" s="39" t="s">
        <v>86</v>
      </c>
      <c r="BB510" s="39" t="s">
        <v>390</v>
      </c>
      <c r="BC510" s="39" t="s">
        <v>5</v>
      </c>
      <c r="BD510" s="3" t="str">
        <f t="shared" si="177"/>
        <v>Z</v>
      </c>
      <c r="BE510" s="39" t="s">
        <v>1271</v>
      </c>
      <c r="BF510" s="39" t="s">
        <v>2</v>
      </c>
      <c r="BG510" s="3" t="str">
        <f t="shared" si="178"/>
        <v>-</v>
      </c>
      <c r="BH510" s="39" t="s">
        <v>1271</v>
      </c>
      <c r="BI510" s="39" t="s">
        <v>86</v>
      </c>
      <c r="BJ510" s="39" t="s">
        <v>86</v>
      </c>
      <c r="BK510" s="39" t="s">
        <v>2</v>
      </c>
      <c r="BL510" s="3" t="str">
        <f t="shared" si="172"/>
        <v>-</v>
      </c>
      <c r="BM510" s="39" t="s">
        <v>86</v>
      </c>
      <c r="BN510" s="39" t="s">
        <v>86</v>
      </c>
      <c r="BO510" s="3" t="str">
        <f t="shared" si="173"/>
        <v>U</v>
      </c>
      <c r="BU510" s="3"/>
      <c r="BV510" s="3"/>
      <c r="BW510" s="3"/>
    </row>
    <row r="511" spans="1:75" s="39" customFormat="1" x14ac:dyDescent="0.35">
      <c r="A511" s="39" t="s">
        <v>2507</v>
      </c>
      <c r="B511" s="39" t="s">
        <v>2511</v>
      </c>
      <c r="C511" s="39" t="s">
        <v>964</v>
      </c>
      <c r="D511" s="39" t="s">
        <v>1146</v>
      </c>
      <c r="E511" s="39" t="s">
        <v>2511</v>
      </c>
      <c r="F511" s="10" t="s">
        <v>941</v>
      </c>
      <c r="G511" s="112" t="s">
        <v>1037</v>
      </c>
      <c r="H511" s="15">
        <v>0</v>
      </c>
      <c r="I511" s="41"/>
      <c r="J511" s="39" t="s">
        <v>2512</v>
      </c>
      <c r="K511" s="17"/>
      <c r="L511" s="42" t="s">
        <v>987</v>
      </c>
      <c r="M511" s="43" t="str">
        <f t="shared" si="158"/>
        <v>U U U U</v>
      </c>
      <c r="N511" s="43" t="str">
        <f t="shared" si="159"/>
        <v>U U U U U U</v>
      </c>
      <c r="O511" s="43" t="str">
        <f t="shared" si="179"/>
        <v>Hh R -</v>
      </c>
      <c r="P511" s="43" t="str">
        <f t="shared" si="174"/>
        <v>- - U</v>
      </c>
      <c r="R511" s="39" t="s">
        <v>2080</v>
      </c>
      <c r="S511" s="39" t="s">
        <v>86</v>
      </c>
      <c r="T511" s="39" t="s">
        <v>86</v>
      </c>
      <c r="U511" s="39" t="s">
        <v>86</v>
      </c>
      <c r="V511" s="3" t="str">
        <f t="shared" si="160"/>
        <v>U</v>
      </c>
      <c r="W511" s="39" t="s">
        <v>86</v>
      </c>
      <c r="X511" s="3" t="str">
        <f t="shared" si="161"/>
        <v>U</v>
      </c>
      <c r="Y511" s="39" t="s">
        <v>86</v>
      </c>
      <c r="Z511" s="3" t="str">
        <f t="shared" si="162"/>
        <v>U</v>
      </c>
      <c r="AA511" s="39" t="s">
        <v>86</v>
      </c>
      <c r="AB511" s="3" t="str">
        <f t="shared" si="163"/>
        <v>U</v>
      </c>
      <c r="AC511" s="39" t="s">
        <v>86</v>
      </c>
      <c r="AD511" s="3" t="str">
        <f t="shared" si="164"/>
        <v>U</v>
      </c>
      <c r="AE511" s="39" t="s">
        <v>86</v>
      </c>
      <c r="AF511" s="39" t="s">
        <v>86</v>
      </c>
      <c r="AG511" s="3" t="str">
        <f t="shared" si="165"/>
        <v>U</v>
      </c>
      <c r="AH511" s="39" t="s">
        <v>86</v>
      </c>
      <c r="AI511" s="3" t="str">
        <f t="shared" si="166"/>
        <v>U</v>
      </c>
      <c r="AJ511" s="39" t="s">
        <v>86</v>
      </c>
      <c r="AK511" s="3" t="str">
        <f t="shared" si="167"/>
        <v>U</v>
      </c>
      <c r="AL511" s="39" t="s">
        <v>86</v>
      </c>
      <c r="AM511" s="3" t="str">
        <f t="shared" si="168"/>
        <v>U</v>
      </c>
      <c r="AN511" s="39" t="s">
        <v>86</v>
      </c>
      <c r="AO511" s="3" t="str">
        <f t="shared" si="169"/>
        <v>U</v>
      </c>
      <c r="AR511" s="39" t="s">
        <v>1152</v>
      </c>
      <c r="AS511" s="39" t="s">
        <v>5</v>
      </c>
      <c r="AT511" s="3" t="str">
        <f t="shared" si="175"/>
        <v>R</v>
      </c>
      <c r="AU511" s="39" t="s">
        <v>1148</v>
      </c>
      <c r="AV511" s="39" t="s">
        <v>1345</v>
      </c>
      <c r="AW511" s="3" t="s">
        <v>1903</v>
      </c>
      <c r="AX511" s="3" t="str">
        <f t="shared" si="176"/>
        <v>Hh</v>
      </c>
      <c r="AY511" s="39" t="s">
        <v>86</v>
      </c>
      <c r="AZ511" s="39" t="s">
        <v>86</v>
      </c>
      <c r="BA511" s="39" t="s">
        <v>86</v>
      </c>
      <c r="BB511" s="39" t="s">
        <v>43</v>
      </c>
      <c r="BC511" s="39" t="s">
        <v>2</v>
      </c>
      <c r="BD511" s="3" t="str">
        <f t="shared" si="177"/>
        <v>-</v>
      </c>
      <c r="BE511" s="39" t="s">
        <v>1271</v>
      </c>
      <c r="BF511" s="39" t="s">
        <v>2</v>
      </c>
      <c r="BG511" s="3" t="str">
        <f t="shared" si="178"/>
        <v>-</v>
      </c>
      <c r="BH511" s="39" t="s">
        <v>1271</v>
      </c>
      <c r="BI511" s="39" t="s">
        <v>86</v>
      </c>
      <c r="BJ511" s="39" t="s">
        <v>86</v>
      </c>
      <c r="BK511" s="39" t="s">
        <v>2</v>
      </c>
      <c r="BL511" s="3" t="str">
        <f t="shared" si="172"/>
        <v>-</v>
      </c>
      <c r="BM511" s="39" t="s">
        <v>86</v>
      </c>
      <c r="BN511" s="39" t="s">
        <v>86</v>
      </c>
      <c r="BO511" s="3" t="str">
        <f t="shared" si="173"/>
        <v>U</v>
      </c>
      <c r="BU511" s="3"/>
      <c r="BV511" s="3"/>
      <c r="BW511" s="3"/>
    </row>
    <row r="512" spans="1:75" s="39" customFormat="1" x14ac:dyDescent="0.35">
      <c r="A512" s="3" t="s">
        <v>2507</v>
      </c>
      <c r="B512" s="3" t="s">
        <v>2511</v>
      </c>
      <c r="C512" s="3" t="s">
        <v>2512</v>
      </c>
      <c r="D512" s="3" t="s">
        <v>2531</v>
      </c>
      <c r="E512" s="3" t="s">
        <v>2511</v>
      </c>
      <c r="F512" s="3" t="s">
        <v>1786</v>
      </c>
      <c r="G512" s="3" t="s">
        <v>1787</v>
      </c>
      <c r="H512" s="3">
        <v>9</v>
      </c>
      <c r="I512" s="3"/>
      <c r="J512" s="3" t="s">
        <v>2512</v>
      </c>
      <c r="K512" s="37" t="s">
        <v>1891</v>
      </c>
      <c r="L512" s="22"/>
      <c r="M512" s="43" t="str">
        <f t="shared" si="158"/>
        <v>U U U U</v>
      </c>
      <c r="N512" s="43" t="str">
        <f t="shared" si="159"/>
        <v>U U U U U U</v>
      </c>
      <c r="O512" s="43" t="str">
        <f t="shared" si="179"/>
        <v>Hh R Z</v>
      </c>
      <c r="P512" s="43" t="str">
        <f t="shared" si="174"/>
        <v>FQh - U</v>
      </c>
      <c r="Q512" s="3"/>
      <c r="R512" s="3" t="s">
        <v>2080</v>
      </c>
      <c r="S512" s="3" t="s">
        <v>86</v>
      </c>
      <c r="T512" s="3" t="s">
        <v>86</v>
      </c>
      <c r="U512" s="3" t="s">
        <v>86</v>
      </c>
      <c r="V512" s="3" t="str">
        <f t="shared" si="160"/>
        <v>U</v>
      </c>
      <c r="W512" s="3" t="s">
        <v>86</v>
      </c>
      <c r="X512" s="3" t="str">
        <f t="shared" si="161"/>
        <v>U</v>
      </c>
      <c r="Y512" s="3" t="s">
        <v>86</v>
      </c>
      <c r="Z512" s="3" t="str">
        <f t="shared" si="162"/>
        <v>U</v>
      </c>
      <c r="AA512" s="3" t="s">
        <v>86</v>
      </c>
      <c r="AB512" s="3" t="str">
        <f t="shared" si="163"/>
        <v>U</v>
      </c>
      <c r="AC512" s="3" t="s">
        <v>86</v>
      </c>
      <c r="AD512" s="3" t="str">
        <f t="shared" si="164"/>
        <v>U</v>
      </c>
      <c r="AE512" s="3" t="s">
        <v>86</v>
      </c>
      <c r="AF512" s="3" t="s">
        <v>86</v>
      </c>
      <c r="AG512" s="3" t="str">
        <f t="shared" si="165"/>
        <v>U</v>
      </c>
      <c r="AH512" s="3" t="s">
        <v>86</v>
      </c>
      <c r="AI512" s="3" t="str">
        <f t="shared" si="166"/>
        <v>U</v>
      </c>
      <c r="AJ512" s="3" t="s">
        <v>86</v>
      </c>
      <c r="AK512" s="3" t="str">
        <f t="shared" si="167"/>
        <v>U</v>
      </c>
      <c r="AL512" s="3" t="s">
        <v>86</v>
      </c>
      <c r="AM512" s="3" t="str">
        <f t="shared" si="168"/>
        <v>U</v>
      </c>
      <c r="AN512" s="3" t="s">
        <v>86</v>
      </c>
      <c r="AO512" s="3" t="str">
        <f t="shared" si="169"/>
        <v>U</v>
      </c>
      <c r="AP512" s="3"/>
      <c r="AQ512" s="3"/>
      <c r="AR512" s="3" t="s">
        <v>1147</v>
      </c>
      <c r="AS512" s="3" t="s">
        <v>5</v>
      </c>
      <c r="AT512" s="3" t="str">
        <f t="shared" si="175"/>
        <v>R</v>
      </c>
      <c r="AU512" s="105" t="s">
        <v>1148</v>
      </c>
      <c r="AV512" s="105" t="s">
        <v>1271</v>
      </c>
      <c r="AW512" s="3" t="s">
        <v>1903</v>
      </c>
      <c r="AX512" s="3" t="str">
        <f t="shared" si="176"/>
        <v>Hh</v>
      </c>
      <c r="AY512" s="3" t="s">
        <v>86</v>
      </c>
      <c r="AZ512" s="3" t="s">
        <v>86</v>
      </c>
      <c r="BA512" s="3" t="s">
        <v>86</v>
      </c>
      <c r="BB512" s="3" t="s">
        <v>1863</v>
      </c>
      <c r="BC512" s="3" t="s">
        <v>5</v>
      </c>
      <c r="BD512" s="3" t="str">
        <f t="shared" si="177"/>
        <v>Z</v>
      </c>
      <c r="BE512" s="105" t="s">
        <v>2501</v>
      </c>
      <c r="BF512" s="3" t="s">
        <v>208</v>
      </c>
      <c r="BG512" s="3" t="str">
        <f t="shared" si="178"/>
        <v>FQh</v>
      </c>
      <c r="BH512" s="3" t="s">
        <v>1271</v>
      </c>
      <c r="BI512" s="3" t="s">
        <v>1271</v>
      </c>
      <c r="BJ512" s="3" t="s">
        <v>86</v>
      </c>
      <c r="BK512" s="3" t="s">
        <v>2</v>
      </c>
      <c r="BL512" s="3" t="str">
        <f t="shared" si="172"/>
        <v>-</v>
      </c>
      <c r="BM512" s="3" t="s">
        <v>86</v>
      </c>
      <c r="BN512" s="3" t="s">
        <v>86</v>
      </c>
      <c r="BO512" s="3" t="str">
        <f t="shared" si="173"/>
        <v>U</v>
      </c>
      <c r="BP512" s="3"/>
      <c r="BQ512" s="3"/>
      <c r="BR512" s="3"/>
      <c r="BS512" s="3"/>
      <c r="BT512" s="3"/>
      <c r="BU512" s="3"/>
    </row>
    <row r="513" spans="1:75" x14ac:dyDescent="0.35">
      <c r="A513" s="3" t="s">
        <v>2507</v>
      </c>
      <c r="B513" s="3" t="s">
        <v>2511</v>
      </c>
      <c r="C513" s="3" t="s">
        <v>2512</v>
      </c>
      <c r="D513" s="3" t="s">
        <v>2531</v>
      </c>
      <c r="E513" s="3" t="s">
        <v>2511</v>
      </c>
      <c r="F513" s="3" t="s">
        <v>1007</v>
      </c>
      <c r="G513" s="3" t="s">
        <v>1056</v>
      </c>
      <c r="H513" s="4">
        <v>0</v>
      </c>
      <c r="J513" s="3" t="s">
        <v>2512</v>
      </c>
      <c r="K513" s="35" t="s">
        <v>1013</v>
      </c>
      <c r="M513" s="43" t="str">
        <f t="shared" si="158"/>
        <v>U U U U</v>
      </c>
      <c r="N513" s="43" t="str">
        <f t="shared" si="159"/>
        <v>U U U U U U</v>
      </c>
      <c r="O513" s="43" t="str">
        <f t="shared" si="179"/>
        <v>Hh R -</v>
      </c>
      <c r="P513" s="43" t="str">
        <f t="shared" si="174"/>
        <v>- - U</v>
      </c>
      <c r="R513" s="3" t="s">
        <v>2080</v>
      </c>
      <c r="S513" s="3" t="s">
        <v>86</v>
      </c>
      <c r="T513" s="3" t="s">
        <v>86</v>
      </c>
      <c r="U513" s="3" t="s">
        <v>86</v>
      </c>
      <c r="V513" s="3" t="str">
        <f t="shared" si="160"/>
        <v>U</v>
      </c>
      <c r="W513" s="3" t="s">
        <v>86</v>
      </c>
      <c r="X513" s="3" t="str">
        <f t="shared" si="161"/>
        <v>U</v>
      </c>
      <c r="Y513" s="3" t="s">
        <v>86</v>
      </c>
      <c r="Z513" s="3" t="str">
        <f t="shared" si="162"/>
        <v>U</v>
      </c>
      <c r="AA513" s="3" t="s">
        <v>86</v>
      </c>
      <c r="AB513" s="3" t="str">
        <f t="shared" si="163"/>
        <v>U</v>
      </c>
      <c r="AC513" s="3" t="s">
        <v>86</v>
      </c>
      <c r="AD513" s="3" t="str">
        <f t="shared" si="164"/>
        <v>U</v>
      </c>
      <c r="AE513" s="3" t="s">
        <v>86</v>
      </c>
      <c r="AF513" s="3" t="s">
        <v>86</v>
      </c>
      <c r="AG513" s="3" t="str">
        <f t="shared" si="165"/>
        <v>U</v>
      </c>
      <c r="AH513" s="3" t="s">
        <v>86</v>
      </c>
      <c r="AI513" s="3" t="str">
        <f t="shared" si="166"/>
        <v>U</v>
      </c>
      <c r="AJ513" s="3" t="s">
        <v>86</v>
      </c>
      <c r="AK513" s="3" t="str">
        <f t="shared" si="167"/>
        <v>U</v>
      </c>
      <c r="AL513" s="3" t="s">
        <v>86</v>
      </c>
      <c r="AM513" s="3" t="str">
        <f t="shared" si="168"/>
        <v>U</v>
      </c>
      <c r="AN513" s="3" t="s">
        <v>86</v>
      </c>
      <c r="AO513" s="3" t="str">
        <f t="shared" si="169"/>
        <v>U</v>
      </c>
      <c r="AP513" s="3">
        <v>20150050</v>
      </c>
      <c r="AR513" s="38" t="s">
        <v>374</v>
      </c>
      <c r="AS513" s="3" t="s">
        <v>5</v>
      </c>
      <c r="AT513" s="3" t="str">
        <f t="shared" si="175"/>
        <v>R</v>
      </c>
      <c r="AU513" s="3" t="s">
        <v>1353</v>
      </c>
      <c r="AV513" s="3" t="s">
        <v>1345</v>
      </c>
      <c r="AW513" s="3" t="s">
        <v>1903</v>
      </c>
      <c r="AX513" s="3" t="str">
        <f t="shared" si="176"/>
        <v>Hh</v>
      </c>
      <c r="AY513" s="3" t="s">
        <v>86</v>
      </c>
      <c r="AZ513" s="3" t="s">
        <v>86</v>
      </c>
      <c r="BA513" s="3" t="s">
        <v>86</v>
      </c>
      <c r="BB513" s="3" t="s">
        <v>1271</v>
      </c>
      <c r="BC513" s="3" t="s">
        <v>2</v>
      </c>
      <c r="BD513" s="3" t="str">
        <f t="shared" si="177"/>
        <v>-</v>
      </c>
      <c r="BE513" s="3" t="s">
        <v>1271</v>
      </c>
      <c r="BF513" s="3" t="s">
        <v>2</v>
      </c>
      <c r="BG513" s="3" t="str">
        <f t="shared" si="178"/>
        <v>-</v>
      </c>
      <c r="BH513" s="3" t="s">
        <v>1271</v>
      </c>
      <c r="BI513" s="3" t="s">
        <v>86</v>
      </c>
      <c r="BJ513" s="3" t="s">
        <v>86</v>
      </c>
      <c r="BK513" s="3" t="s">
        <v>2</v>
      </c>
      <c r="BL513" s="3" t="str">
        <f t="shared" si="172"/>
        <v>-</v>
      </c>
      <c r="BM513" s="3" t="s">
        <v>86</v>
      </c>
      <c r="BN513" s="3" t="s">
        <v>86</v>
      </c>
      <c r="BO513" s="3" t="str">
        <f t="shared" si="173"/>
        <v>U</v>
      </c>
    </row>
    <row r="514" spans="1:75" s="39" customFormat="1" x14ac:dyDescent="0.35">
      <c r="A514" s="39" t="s">
        <v>2507</v>
      </c>
      <c r="B514" s="39" t="s">
        <v>2511</v>
      </c>
      <c r="C514" s="39">
        <v>111</v>
      </c>
      <c r="D514" s="40" t="s">
        <v>1146</v>
      </c>
      <c r="E514" s="39" t="s">
        <v>2511</v>
      </c>
      <c r="F514" s="39" t="s">
        <v>290</v>
      </c>
      <c r="G514" s="39" t="s">
        <v>1099</v>
      </c>
      <c r="H514" s="15">
        <v>0</v>
      </c>
      <c r="I514" s="41"/>
      <c r="J514" s="39" t="s">
        <v>2512</v>
      </c>
      <c r="K514" s="17"/>
      <c r="L514" s="42" t="s">
        <v>549</v>
      </c>
      <c r="M514" s="43" t="str">
        <f t="shared" ref="M514:M577" si="180">CONCATENATE(V514," ",X514," ",Z514," ",AB514)</f>
        <v>U U U U</v>
      </c>
      <c r="N514" s="43" t="str">
        <f t="shared" ref="N514:N577" si="181">CONCATENATE(AD514," ",AG514," ",AI514," ",AK514," ",AM514," ",AO514)</f>
        <v>U U U U U U</v>
      </c>
      <c r="O514" s="43" t="str">
        <f t="shared" si="179"/>
        <v>Hh R Z</v>
      </c>
      <c r="P514" s="43" t="str">
        <f t="shared" si="174"/>
        <v>- - U</v>
      </c>
      <c r="R514" s="39" t="s">
        <v>2080</v>
      </c>
      <c r="S514" s="39" t="s">
        <v>86</v>
      </c>
      <c r="T514" s="39" t="s">
        <v>86</v>
      </c>
      <c r="U514" s="39" t="s">
        <v>86</v>
      </c>
      <c r="V514" s="3" t="str">
        <f t="shared" ref="V514:V577" si="182">IF(U514="R","H5",(IF(T514="R","H1",(IF(S514="R","H0,2",(IF(S514&lt;&gt;"S","U","-")))))))</f>
        <v>U</v>
      </c>
      <c r="W514" s="39" t="s">
        <v>86</v>
      </c>
      <c r="X514" s="3" t="str">
        <f t="shared" ref="X514:X577" si="183">IF(W514="R","R",(IF(W514&lt;&gt;"S","U","-")))</f>
        <v>U</v>
      </c>
      <c r="Y514" s="39" t="s">
        <v>86</v>
      </c>
      <c r="Z514" s="3" t="str">
        <f t="shared" ref="Z514:Z577" si="184">IF(Y514="R","E",(IF(Y514&lt;&gt;"S","U","-")))</f>
        <v>U</v>
      </c>
      <c r="AA514" s="39" t="s">
        <v>86</v>
      </c>
      <c r="AB514" s="3" t="str">
        <f t="shared" ref="AB514:AB577" si="185">IF(AA514="R","Z",(IF(AA514&lt;&gt;"S","U","-")))</f>
        <v>U</v>
      </c>
      <c r="AC514" s="39" t="s">
        <v>86</v>
      </c>
      <c r="AD514" s="3" t="str">
        <f t="shared" ref="AD514:AD577" si="186">IF(AC514="R","S",(IF(AC514&lt;&gt;"S","U","-")))</f>
        <v>U</v>
      </c>
      <c r="AE514" s="39" t="s">
        <v>86</v>
      </c>
      <c r="AF514" s="39" t="s">
        <v>86</v>
      </c>
      <c r="AG514" s="3" t="str">
        <f t="shared" ref="AG514:AG577" si="187">IF(AF514="R","O8",(IF(AE514="R","O2",(IF(AE514&lt;&gt;"S","U","-")))))</f>
        <v>U</v>
      </c>
      <c r="AH514" s="39" t="s">
        <v>86</v>
      </c>
      <c r="AI514" s="3" t="str">
        <f t="shared" ref="AI514:AI577" si="188">IF(AH514="R","K",(IF(AH514&lt;&gt;"S","U","-")))</f>
        <v>U</v>
      </c>
      <c r="AJ514" s="39" t="s">
        <v>86</v>
      </c>
      <c r="AK514" s="3" t="str">
        <f t="shared" ref="AK514:AK577" si="189">IF(AJ514="R","C",(IF(AJ514&lt;&gt;"S","U","-")))</f>
        <v>U</v>
      </c>
      <c r="AL514" s="39" t="s">
        <v>86</v>
      </c>
      <c r="AM514" s="3" t="str">
        <f t="shared" ref="AM514:AM577" si="190">IF(AL514="R","Eth",(IF(AL514&lt;&gt;"S","U","-")))</f>
        <v>U</v>
      </c>
      <c r="AN514" s="39" t="s">
        <v>86</v>
      </c>
      <c r="AO514" s="3" t="str">
        <f t="shared" ref="AO514:AO577" si="191">IF(AN514="R","P",(IF(AN514&lt;&gt;"S","U","-")))</f>
        <v>U</v>
      </c>
      <c r="AP514" s="43" t="s">
        <v>420</v>
      </c>
      <c r="AR514" s="39" t="s">
        <v>373</v>
      </c>
      <c r="AS514" s="39" t="s">
        <v>5</v>
      </c>
      <c r="AT514" s="3" t="str">
        <f t="shared" si="175"/>
        <v>R</v>
      </c>
      <c r="AU514" s="39" t="s">
        <v>380</v>
      </c>
      <c r="AV514" s="39" t="s">
        <v>1271</v>
      </c>
      <c r="AW514" s="3" t="s">
        <v>1903</v>
      </c>
      <c r="AX514" s="3" t="str">
        <f t="shared" si="176"/>
        <v>Hh</v>
      </c>
      <c r="AY514" s="39" t="s">
        <v>86</v>
      </c>
      <c r="AZ514" s="39" t="s">
        <v>86</v>
      </c>
      <c r="BA514" s="39" t="s">
        <v>86</v>
      </c>
      <c r="BB514" s="39" t="s">
        <v>392</v>
      </c>
      <c r="BC514" s="39" t="s">
        <v>5</v>
      </c>
      <c r="BD514" s="3" t="str">
        <f t="shared" si="177"/>
        <v>Z</v>
      </c>
      <c r="BE514" s="39" t="s">
        <v>1271</v>
      </c>
      <c r="BF514" s="39" t="s">
        <v>2</v>
      </c>
      <c r="BG514" s="3" t="str">
        <f t="shared" si="178"/>
        <v>-</v>
      </c>
      <c r="BH514" s="39" t="s">
        <v>1271</v>
      </c>
      <c r="BI514" s="39" t="s">
        <v>86</v>
      </c>
      <c r="BJ514" s="39" t="s">
        <v>86</v>
      </c>
      <c r="BK514" s="39" t="s">
        <v>2</v>
      </c>
      <c r="BL514" s="3" t="str">
        <f t="shared" si="172"/>
        <v>-</v>
      </c>
      <c r="BM514" s="39" t="s">
        <v>86</v>
      </c>
      <c r="BN514" s="39" t="s">
        <v>86</v>
      </c>
      <c r="BO514" s="3" t="str">
        <f t="shared" si="173"/>
        <v>U</v>
      </c>
    </row>
    <row r="515" spans="1:75" x14ac:dyDescent="0.35">
      <c r="A515" s="3" t="s">
        <v>2507</v>
      </c>
      <c r="B515" s="3" t="s">
        <v>2511</v>
      </c>
      <c r="C515" s="3" t="s">
        <v>2512</v>
      </c>
      <c r="D515" s="3" t="s">
        <v>2531</v>
      </c>
      <c r="E515" s="3" t="s">
        <v>2511</v>
      </c>
      <c r="F515" s="3" t="s">
        <v>1008</v>
      </c>
      <c r="G515" s="3" t="s">
        <v>1057</v>
      </c>
      <c r="H515" s="4">
        <v>0</v>
      </c>
      <c r="J515" s="3" t="s">
        <v>2512</v>
      </c>
      <c r="K515" s="35" t="s">
        <v>1014</v>
      </c>
      <c r="M515" s="43" t="str">
        <f t="shared" si="180"/>
        <v>U U U U</v>
      </c>
      <c r="N515" s="43" t="str">
        <f t="shared" si="181"/>
        <v>U U U U U U</v>
      </c>
      <c r="O515" s="43" t="str">
        <f t="shared" si="179"/>
        <v>Hh R Z</v>
      </c>
      <c r="P515" s="43" t="str">
        <f t="shared" si="174"/>
        <v>FQb - U</v>
      </c>
      <c r="R515" s="3" t="s">
        <v>2080</v>
      </c>
      <c r="S515" s="3" t="s">
        <v>86</v>
      </c>
      <c r="T515" s="3" t="s">
        <v>86</v>
      </c>
      <c r="U515" s="3" t="s">
        <v>86</v>
      </c>
      <c r="V515" s="3" t="str">
        <f t="shared" si="182"/>
        <v>U</v>
      </c>
      <c r="W515" s="3" t="s">
        <v>86</v>
      </c>
      <c r="X515" s="3" t="str">
        <f t="shared" si="183"/>
        <v>U</v>
      </c>
      <c r="Y515" s="3" t="s">
        <v>86</v>
      </c>
      <c r="Z515" s="3" t="str">
        <f t="shared" si="184"/>
        <v>U</v>
      </c>
      <c r="AA515" s="3" t="s">
        <v>86</v>
      </c>
      <c r="AB515" s="3" t="str">
        <f t="shared" si="185"/>
        <v>U</v>
      </c>
      <c r="AC515" s="3" t="s">
        <v>86</v>
      </c>
      <c r="AD515" s="3" t="str">
        <f t="shared" si="186"/>
        <v>U</v>
      </c>
      <c r="AE515" s="3" t="s">
        <v>86</v>
      </c>
      <c r="AF515" s="3" t="s">
        <v>86</v>
      </c>
      <c r="AG515" s="3" t="str">
        <f t="shared" si="187"/>
        <v>U</v>
      </c>
      <c r="AH515" s="3" t="s">
        <v>86</v>
      </c>
      <c r="AI515" s="3" t="str">
        <f t="shared" si="188"/>
        <v>U</v>
      </c>
      <c r="AJ515" s="3" t="s">
        <v>86</v>
      </c>
      <c r="AK515" s="3" t="str">
        <f t="shared" si="189"/>
        <v>U</v>
      </c>
      <c r="AL515" s="3" t="s">
        <v>86</v>
      </c>
      <c r="AM515" s="3" t="str">
        <f t="shared" si="190"/>
        <v>U</v>
      </c>
      <c r="AN515" s="3" t="s">
        <v>86</v>
      </c>
      <c r="AO515" s="3" t="str">
        <f t="shared" si="191"/>
        <v>U</v>
      </c>
      <c r="AP515" s="3">
        <v>20150050</v>
      </c>
      <c r="AR515" s="38" t="s">
        <v>373</v>
      </c>
      <c r="AS515" s="3" t="s">
        <v>5</v>
      </c>
      <c r="AT515" s="3" t="str">
        <f t="shared" si="175"/>
        <v>R</v>
      </c>
      <c r="AU515" s="3" t="s">
        <v>1148</v>
      </c>
      <c r="AV515" s="3" t="s">
        <v>1345</v>
      </c>
      <c r="AW515" s="3" t="s">
        <v>1903</v>
      </c>
      <c r="AX515" s="3" t="str">
        <f t="shared" si="176"/>
        <v>Hh</v>
      </c>
      <c r="AY515" s="3" t="s">
        <v>86</v>
      </c>
      <c r="AZ515" s="3" t="s">
        <v>86</v>
      </c>
      <c r="BA515" s="3" t="s">
        <v>86</v>
      </c>
      <c r="BB515" s="3" t="s">
        <v>393</v>
      </c>
      <c r="BC515" s="3" t="s">
        <v>5</v>
      </c>
      <c r="BD515" s="3" t="str">
        <f t="shared" si="177"/>
        <v>Z</v>
      </c>
      <c r="BE515" s="3" t="s">
        <v>1364</v>
      </c>
      <c r="BF515" s="3" t="s">
        <v>5</v>
      </c>
      <c r="BG515" s="3" t="str">
        <f t="shared" si="178"/>
        <v>FQb</v>
      </c>
      <c r="BH515" s="3" t="s">
        <v>1271</v>
      </c>
      <c r="BI515" s="3" t="s">
        <v>86</v>
      </c>
      <c r="BJ515" s="3" t="s">
        <v>86</v>
      </c>
      <c r="BK515" s="3" t="s">
        <v>2</v>
      </c>
      <c r="BL515" s="3" t="str">
        <f t="shared" si="172"/>
        <v>-</v>
      </c>
      <c r="BM515" s="3" t="s">
        <v>86</v>
      </c>
      <c r="BN515" s="3" t="s">
        <v>86</v>
      </c>
      <c r="BO515" s="3" t="str">
        <f t="shared" si="173"/>
        <v>U</v>
      </c>
    </row>
    <row r="516" spans="1:75" s="39" customFormat="1" x14ac:dyDescent="0.35">
      <c r="A516" s="39" t="s">
        <v>2507</v>
      </c>
      <c r="B516" s="39" t="s">
        <v>2511</v>
      </c>
      <c r="C516" s="39">
        <v>556</v>
      </c>
      <c r="D516" s="40" t="s">
        <v>1146</v>
      </c>
      <c r="E516" s="39" t="s">
        <v>2511</v>
      </c>
      <c r="F516" s="39" t="s">
        <v>291</v>
      </c>
      <c r="G516" s="39" t="s">
        <v>1100</v>
      </c>
      <c r="H516" s="15">
        <v>0</v>
      </c>
      <c r="I516" s="41"/>
      <c r="J516" s="39" t="s">
        <v>2512</v>
      </c>
      <c r="K516" s="17"/>
      <c r="L516" s="42" t="s">
        <v>550</v>
      </c>
      <c r="M516" s="43" t="str">
        <f t="shared" si="180"/>
        <v>U U U U</v>
      </c>
      <c r="N516" s="43" t="str">
        <f t="shared" si="181"/>
        <v>U U U U U U</v>
      </c>
      <c r="O516" s="43" t="str">
        <f t="shared" si="179"/>
        <v>Hh R Z</v>
      </c>
      <c r="P516" s="43" t="str">
        <f t="shared" si="174"/>
        <v>- - U</v>
      </c>
      <c r="R516" s="39" t="s">
        <v>2080</v>
      </c>
      <c r="S516" s="39" t="s">
        <v>86</v>
      </c>
      <c r="T516" s="39" t="s">
        <v>86</v>
      </c>
      <c r="U516" s="39" t="s">
        <v>86</v>
      </c>
      <c r="V516" s="3" t="str">
        <f t="shared" si="182"/>
        <v>U</v>
      </c>
      <c r="W516" s="39" t="s">
        <v>86</v>
      </c>
      <c r="X516" s="3" t="str">
        <f t="shared" si="183"/>
        <v>U</v>
      </c>
      <c r="Y516" s="39" t="s">
        <v>86</v>
      </c>
      <c r="Z516" s="3" t="str">
        <f t="shared" si="184"/>
        <v>U</v>
      </c>
      <c r="AA516" s="39" t="s">
        <v>86</v>
      </c>
      <c r="AB516" s="3" t="str">
        <f t="shared" si="185"/>
        <v>U</v>
      </c>
      <c r="AC516" s="39" t="s">
        <v>86</v>
      </c>
      <c r="AD516" s="3" t="str">
        <f t="shared" si="186"/>
        <v>U</v>
      </c>
      <c r="AE516" s="39" t="s">
        <v>86</v>
      </c>
      <c r="AF516" s="39" t="s">
        <v>86</v>
      </c>
      <c r="AG516" s="3" t="str">
        <f t="shared" si="187"/>
        <v>U</v>
      </c>
      <c r="AH516" s="39" t="s">
        <v>86</v>
      </c>
      <c r="AI516" s="3" t="str">
        <f t="shared" si="188"/>
        <v>U</v>
      </c>
      <c r="AJ516" s="39" t="s">
        <v>86</v>
      </c>
      <c r="AK516" s="3" t="str">
        <f t="shared" si="189"/>
        <v>U</v>
      </c>
      <c r="AL516" s="39" t="s">
        <v>86</v>
      </c>
      <c r="AM516" s="3" t="str">
        <f t="shared" si="190"/>
        <v>U</v>
      </c>
      <c r="AN516" s="39" t="s">
        <v>86</v>
      </c>
      <c r="AO516" s="3" t="str">
        <f t="shared" si="191"/>
        <v>U</v>
      </c>
      <c r="AP516" s="43" t="s">
        <v>420</v>
      </c>
      <c r="AR516" s="39" t="s">
        <v>373</v>
      </c>
      <c r="AS516" s="39" t="s">
        <v>5</v>
      </c>
      <c r="AT516" s="3" t="str">
        <f t="shared" si="175"/>
        <v>R</v>
      </c>
      <c r="AU516" s="39" t="s">
        <v>380</v>
      </c>
      <c r="AV516" s="39" t="s">
        <v>1271</v>
      </c>
      <c r="AW516" s="3" t="s">
        <v>1903</v>
      </c>
      <c r="AX516" s="3" t="str">
        <f t="shared" si="176"/>
        <v>Hh</v>
      </c>
      <c r="AY516" s="39" t="s">
        <v>86</v>
      </c>
      <c r="AZ516" s="39" t="s">
        <v>86</v>
      </c>
      <c r="BA516" s="39" t="s">
        <v>86</v>
      </c>
      <c r="BB516" s="39" t="s">
        <v>1347</v>
      </c>
      <c r="BC516" s="39" t="s">
        <v>5</v>
      </c>
      <c r="BD516" s="3" t="str">
        <f t="shared" si="177"/>
        <v>Z</v>
      </c>
      <c r="BE516" s="39" t="s">
        <v>1271</v>
      </c>
      <c r="BF516" s="39" t="s">
        <v>2</v>
      </c>
      <c r="BG516" s="3" t="str">
        <f t="shared" si="178"/>
        <v>-</v>
      </c>
      <c r="BH516" s="39" t="s">
        <v>1271</v>
      </c>
      <c r="BI516" s="3" t="s">
        <v>86</v>
      </c>
      <c r="BJ516" s="39" t="s">
        <v>86</v>
      </c>
      <c r="BK516" s="39" t="s">
        <v>2</v>
      </c>
      <c r="BL516" s="3" t="str">
        <f t="shared" si="172"/>
        <v>-</v>
      </c>
      <c r="BM516" s="39" t="s">
        <v>86</v>
      </c>
      <c r="BN516" s="39" t="s">
        <v>86</v>
      </c>
      <c r="BO516" s="3" t="str">
        <f t="shared" si="173"/>
        <v>U</v>
      </c>
      <c r="BV516" s="3"/>
      <c r="BW516" s="3"/>
    </row>
    <row r="517" spans="1:75" s="39" customFormat="1" x14ac:dyDescent="0.35">
      <c r="A517" s="39" t="s">
        <v>2507</v>
      </c>
      <c r="B517" s="39" t="s">
        <v>2511</v>
      </c>
      <c r="C517" s="39">
        <v>903</v>
      </c>
      <c r="D517" s="40" t="s">
        <v>1146</v>
      </c>
      <c r="E517" s="39" t="s">
        <v>2511</v>
      </c>
      <c r="F517" s="39" t="s">
        <v>292</v>
      </c>
      <c r="G517" s="39" t="s">
        <v>1101</v>
      </c>
      <c r="H517" s="15">
        <v>0</v>
      </c>
      <c r="I517" s="41"/>
      <c r="J517" s="39" t="s">
        <v>2512</v>
      </c>
      <c r="K517" s="17"/>
      <c r="L517" s="42" t="s">
        <v>551</v>
      </c>
      <c r="M517" s="43" t="str">
        <f t="shared" si="180"/>
        <v>U U U U</v>
      </c>
      <c r="N517" s="43" t="str">
        <f t="shared" si="181"/>
        <v>U U U U U U</v>
      </c>
      <c r="O517" s="43" t="str">
        <f t="shared" si="179"/>
        <v>- - -</v>
      </c>
      <c r="P517" s="43" t="str">
        <f t="shared" si="174"/>
        <v>- - U</v>
      </c>
      <c r="R517" s="39" t="s">
        <v>2080</v>
      </c>
      <c r="S517" s="39" t="s">
        <v>86</v>
      </c>
      <c r="T517" s="39" t="s">
        <v>86</v>
      </c>
      <c r="U517" s="39" t="s">
        <v>86</v>
      </c>
      <c r="V517" s="3" t="str">
        <f t="shared" si="182"/>
        <v>U</v>
      </c>
      <c r="W517" s="39" t="s">
        <v>86</v>
      </c>
      <c r="X517" s="3" t="str">
        <f t="shared" si="183"/>
        <v>U</v>
      </c>
      <c r="Y517" s="39" t="s">
        <v>86</v>
      </c>
      <c r="Z517" s="3" t="str">
        <f t="shared" si="184"/>
        <v>U</v>
      </c>
      <c r="AA517" s="39" t="s">
        <v>86</v>
      </c>
      <c r="AB517" s="3" t="str">
        <f t="shared" si="185"/>
        <v>U</v>
      </c>
      <c r="AC517" s="39" t="s">
        <v>86</v>
      </c>
      <c r="AD517" s="3" t="str">
        <f t="shared" si="186"/>
        <v>U</v>
      </c>
      <c r="AE517" s="39" t="s">
        <v>86</v>
      </c>
      <c r="AF517" s="39" t="s">
        <v>86</v>
      </c>
      <c r="AG517" s="3" t="str">
        <f t="shared" si="187"/>
        <v>U</v>
      </c>
      <c r="AH517" s="39" t="s">
        <v>86</v>
      </c>
      <c r="AI517" s="3" t="str">
        <f t="shared" si="188"/>
        <v>U</v>
      </c>
      <c r="AJ517" s="39" t="s">
        <v>86</v>
      </c>
      <c r="AK517" s="3" t="str">
        <f t="shared" si="189"/>
        <v>U</v>
      </c>
      <c r="AL517" s="39" t="s">
        <v>86</v>
      </c>
      <c r="AM517" s="3" t="str">
        <f t="shared" si="190"/>
        <v>U</v>
      </c>
      <c r="AN517" s="39" t="s">
        <v>86</v>
      </c>
      <c r="AO517" s="3" t="str">
        <f t="shared" si="191"/>
        <v>U</v>
      </c>
      <c r="AP517" s="43" t="s">
        <v>420</v>
      </c>
      <c r="AR517" s="39" t="s">
        <v>43</v>
      </c>
      <c r="AS517" s="39" t="s">
        <v>2</v>
      </c>
      <c r="AT517" s="3" t="str">
        <f t="shared" si="175"/>
        <v>-</v>
      </c>
      <c r="AU517" s="39" t="s">
        <v>1271</v>
      </c>
      <c r="AV517" s="39" t="s">
        <v>1271</v>
      </c>
      <c r="AW517" s="39" t="s">
        <v>2</v>
      </c>
      <c r="AX517" s="3" t="str">
        <f t="shared" si="176"/>
        <v>-</v>
      </c>
      <c r="AY517" s="39" t="s">
        <v>86</v>
      </c>
      <c r="AZ517" s="39" t="s">
        <v>86</v>
      </c>
      <c r="BA517" s="39" t="s">
        <v>86</v>
      </c>
      <c r="BB517" s="39" t="s">
        <v>1271</v>
      </c>
      <c r="BC517" s="39" t="s">
        <v>2</v>
      </c>
      <c r="BD517" s="3" t="str">
        <f t="shared" si="177"/>
        <v>-</v>
      </c>
      <c r="BE517" s="39" t="s">
        <v>421</v>
      </c>
      <c r="BF517" s="39" t="s">
        <v>2</v>
      </c>
      <c r="BG517" s="3" t="str">
        <f t="shared" si="178"/>
        <v>-</v>
      </c>
      <c r="BH517" s="39" t="s">
        <v>1271</v>
      </c>
      <c r="BI517" s="3" t="s">
        <v>86</v>
      </c>
      <c r="BJ517" s="39" t="s">
        <v>86</v>
      </c>
      <c r="BK517" s="39" t="s">
        <v>2</v>
      </c>
      <c r="BL517" s="3" t="str">
        <f t="shared" si="172"/>
        <v>-</v>
      </c>
      <c r="BM517" s="39" t="s">
        <v>86</v>
      </c>
      <c r="BN517" s="39" t="s">
        <v>86</v>
      </c>
      <c r="BO517" s="3" t="str">
        <f t="shared" si="173"/>
        <v>U</v>
      </c>
      <c r="BV517" s="3"/>
      <c r="BW517" s="3"/>
    </row>
    <row r="518" spans="1:75" x14ac:dyDescent="0.35">
      <c r="A518" s="39" t="s">
        <v>2507</v>
      </c>
      <c r="B518" s="39" t="s">
        <v>2511</v>
      </c>
      <c r="C518" s="39">
        <v>1384</v>
      </c>
      <c r="D518" s="40" t="s">
        <v>1146</v>
      </c>
      <c r="E518" s="39" t="s">
        <v>2511</v>
      </c>
      <c r="F518" s="39" t="s">
        <v>293</v>
      </c>
      <c r="G518" s="39" t="s">
        <v>1102</v>
      </c>
      <c r="H518" s="15">
        <v>0</v>
      </c>
      <c r="I518" s="41"/>
      <c r="J518" s="39" t="s">
        <v>2512</v>
      </c>
      <c r="K518" s="17"/>
      <c r="L518" s="42" t="s">
        <v>552</v>
      </c>
      <c r="M518" s="43" t="str">
        <f t="shared" si="180"/>
        <v>U U U U</v>
      </c>
      <c r="N518" s="43" t="str">
        <f t="shared" si="181"/>
        <v>U U U U U U</v>
      </c>
      <c r="O518" s="43" t="str">
        <f t="shared" si="179"/>
        <v>Hh R -</v>
      </c>
      <c r="P518" s="43" t="str">
        <f t="shared" si="174"/>
        <v>- - U</v>
      </c>
      <c r="Q518" s="39"/>
      <c r="R518" s="39" t="s">
        <v>2080</v>
      </c>
      <c r="S518" s="39" t="s">
        <v>86</v>
      </c>
      <c r="T518" s="39" t="s">
        <v>86</v>
      </c>
      <c r="U518" s="39" t="s">
        <v>86</v>
      </c>
      <c r="V518" s="3" t="str">
        <f t="shared" si="182"/>
        <v>U</v>
      </c>
      <c r="W518" s="39" t="s">
        <v>86</v>
      </c>
      <c r="X518" s="3" t="str">
        <f t="shared" si="183"/>
        <v>U</v>
      </c>
      <c r="Y518" s="39" t="s">
        <v>86</v>
      </c>
      <c r="Z518" s="3" t="str">
        <f t="shared" si="184"/>
        <v>U</v>
      </c>
      <c r="AA518" s="39" t="s">
        <v>86</v>
      </c>
      <c r="AB518" s="3" t="str">
        <f t="shared" si="185"/>
        <v>U</v>
      </c>
      <c r="AC518" s="39" t="s">
        <v>86</v>
      </c>
      <c r="AD518" s="3" t="str">
        <f t="shared" si="186"/>
        <v>U</v>
      </c>
      <c r="AE518" s="39" t="s">
        <v>86</v>
      </c>
      <c r="AF518" s="39" t="s">
        <v>86</v>
      </c>
      <c r="AG518" s="3" t="str">
        <f t="shared" si="187"/>
        <v>U</v>
      </c>
      <c r="AH518" s="39" t="s">
        <v>86</v>
      </c>
      <c r="AI518" s="3" t="str">
        <f t="shared" si="188"/>
        <v>U</v>
      </c>
      <c r="AJ518" s="39" t="s">
        <v>86</v>
      </c>
      <c r="AK518" s="3" t="str">
        <f t="shared" si="189"/>
        <v>U</v>
      </c>
      <c r="AL518" s="39" t="s">
        <v>86</v>
      </c>
      <c r="AM518" s="3" t="str">
        <f t="shared" si="190"/>
        <v>U</v>
      </c>
      <c r="AN518" s="39" t="s">
        <v>86</v>
      </c>
      <c r="AO518" s="3" t="str">
        <f t="shared" si="191"/>
        <v>U</v>
      </c>
      <c r="AP518" s="43" t="s">
        <v>420</v>
      </c>
      <c r="AQ518" s="39"/>
      <c r="AR518" s="39" t="s">
        <v>379</v>
      </c>
      <c r="AS518" s="39" t="s">
        <v>5</v>
      </c>
      <c r="AT518" s="3" t="str">
        <f t="shared" si="175"/>
        <v>R</v>
      </c>
      <c r="AU518" s="39" t="s">
        <v>380</v>
      </c>
      <c r="AV518" s="39" t="s">
        <v>1271</v>
      </c>
      <c r="AW518" s="3" t="s">
        <v>1903</v>
      </c>
      <c r="AX518" s="3" t="str">
        <f t="shared" si="176"/>
        <v>Hh</v>
      </c>
      <c r="AY518" s="39" t="s">
        <v>86</v>
      </c>
      <c r="AZ518" s="39" t="s">
        <v>86</v>
      </c>
      <c r="BA518" s="39" t="s">
        <v>86</v>
      </c>
      <c r="BB518" s="39" t="s">
        <v>1271</v>
      </c>
      <c r="BC518" s="39" t="s">
        <v>2</v>
      </c>
      <c r="BD518" s="3" t="str">
        <f t="shared" si="177"/>
        <v>-</v>
      </c>
      <c r="BE518" s="39" t="s">
        <v>1271</v>
      </c>
      <c r="BF518" s="39" t="s">
        <v>2</v>
      </c>
      <c r="BG518" s="3" t="str">
        <f t="shared" si="178"/>
        <v>-</v>
      </c>
      <c r="BH518" s="39" t="s">
        <v>1271</v>
      </c>
      <c r="BI518" s="3" t="s">
        <v>86</v>
      </c>
      <c r="BJ518" s="39" t="s">
        <v>86</v>
      </c>
      <c r="BK518" s="39" t="s">
        <v>2</v>
      </c>
      <c r="BL518" s="3" t="str">
        <f t="shared" si="172"/>
        <v>-</v>
      </c>
      <c r="BM518" s="39" t="s">
        <v>86</v>
      </c>
      <c r="BN518" s="39" t="s">
        <v>86</v>
      </c>
      <c r="BO518" s="3" t="str">
        <f t="shared" si="173"/>
        <v>U</v>
      </c>
      <c r="BP518" s="39"/>
      <c r="BQ518" s="39"/>
      <c r="BR518" s="39"/>
      <c r="BS518" s="39"/>
      <c r="BT518" s="39"/>
      <c r="BU518" s="39"/>
      <c r="BV518" s="39"/>
      <c r="BW518" s="39"/>
    </row>
    <row r="519" spans="1:75" s="39" customFormat="1" x14ac:dyDescent="0.35">
      <c r="A519" s="3" t="s">
        <v>2507</v>
      </c>
      <c r="B519" s="3" t="s">
        <v>2511</v>
      </c>
      <c r="C519" s="3" t="s">
        <v>2512</v>
      </c>
      <c r="D519" s="8" t="s">
        <v>2531</v>
      </c>
      <c r="E519" s="8" t="s">
        <v>2511</v>
      </c>
      <c r="F519" s="8" t="s">
        <v>1421</v>
      </c>
      <c r="G519" s="8" t="s">
        <v>1445</v>
      </c>
      <c r="H519" s="8">
        <v>7</v>
      </c>
      <c r="I519" s="3"/>
      <c r="J519" s="3" t="s">
        <v>2512</v>
      </c>
      <c r="K519" s="37" t="s">
        <v>1483</v>
      </c>
      <c r="L519" s="22"/>
      <c r="M519" s="43" t="str">
        <f t="shared" si="180"/>
        <v>U U U U</v>
      </c>
      <c r="N519" s="43" t="str">
        <f t="shared" si="181"/>
        <v>U U U U U U</v>
      </c>
      <c r="O519" s="43" t="str">
        <f t="shared" si="179"/>
        <v>Hh R U</v>
      </c>
      <c r="P519" s="43" t="str">
        <f t="shared" si="174"/>
        <v>- - U</v>
      </c>
      <c r="Q519" s="3"/>
      <c r="R519" s="3" t="s">
        <v>2080</v>
      </c>
      <c r="S519" s="3" t="s">
        <v>86</v>
      </c>
      <c r="T519" s="3" t="s">
        <v>86</v>
      </c>
      <c r="U519" s="3" t="s">
        <v>86</v>
      </c>
      <c r="V519" s="3" t="str">
        <f t="shared" si="182"/>
        <v>U</v>
      </c>
      <c r="W519" s="3" t="s">
        <v>86</v>
      </c>
      <c r="X519" s="3" t="str">
        <f t="shared" si="183"/>
        <v>U</v>
      </c>
      <c r="Y519" s="3" t="s">
        <v>86</v>
      </c>
      <c r="Z519" s="3" t="str">
        <f t="shared" si="184"/>
        <v>U</v>
      </c>
      <c r="AA519" s="3" t="s">
        <v>86</v>
      </c>
      <c r="AB519" s="3" t="str">
        <f t="shared" si="185"/>
        <v>U</v>
      </c>
      <c r="AC519" s="3" t="s">
        <v>86</v>
      </c>
      <c r="AD519" s="3" t="str">
        <f t="shared" si="186"/>
        <v>U</v>
      </c>
      <c r="AE519" s="3" t="s">
        <v>86</v>
      </c>
      <c r="AF519" s="3" t="s">
        <v>86</v>
      </c>
      <c r="AG519" s="3" t="str">
        <f t="shared" si="187"/>
        <v>U</v>
      </c>
      <c r="AH519" s="3" t="s">
        <v>86</v>
      </c>
      <c r="AI519" s="3" t="str">
        <f t="shared" si="188"/>
        <v>U</v>
      </c>
      <c r="AJ519" s="3" t="s">
        <v>86</v>
      </c>
      <c r="AK519" s="3" t="str">
        <f t="shared" si="189"/>
        <v>U</v>
      </c>
      <c r="AL519" s="3" t="s">
        <v>86</v>
      </c>
      <c r="AM519" s="3" t="str">
        <f t="shared" si="190"/>
        <v>U</v>
      </c>
      <c r="AN519" s="3" t="s">
        <v>86</v>
      </c>
      <c r="AO519" s="3" t="str">
        <f t="shared" si="191"/>
        <v>U</v>
      </c>
      <c r="AP519" s="3">
        <v>20150200</v>
      </c>
      <c r="AQ519" s="3"/>
      <c r="AR519" s="3" t="s">
        <v>1147</v>
      </c>
      <c r="AS519" s="3" t="s">
        <v>5</v>
      </c>
      <c r="AT519" s="3" t="str">
        <f t="shared" si="175"/>
        <v>R</v>
      </c>
      <c r="AU519" s="3" t="s">
        <v>1148</v>
      </c>
      <c r="AV519" s="3" t="s">
        <v>1271</v>
      </c>
      <c r="AW519" s="3" t="s">
        <v>1903</v>
      </c>
      <c r="AX519" s="3" t="str">
        <f t="shared" si="176"/>
        <v>Hh</v>
      </c>
      <c r="AY519" s="3" t="s">
        <v>86</v>
      </c>
      <c r="AZ519" s="3" t="s">
        <v>86</v>
      </c>
      <c r="BA519" s="3" t="s">
        <v>86</v>
      </c>
      <c r="BB519" s="3" t="s">
        <v>210</v>
      </c>
      <c r="BC519" s="3" t="s">
        <v>656</v>
      </c>
      <c r="BD519" s="3" t="str">
        <f t="shared" si="177"/>
        <v>U</v>
      </c>
      <c r="BE519" s="3" t="s">
        <v>1271</v>
      </c>
      <c r="BF519" s="3" t="s">
        <v>2</v>
      </c>
      <c r="BG519" s="3" t="str">
        <f t="shared" si="178"/>
        <v>-</v>
      </c>
      <c r="BH519" s="3" t="s">
        <v>1271</v>
      </c>
      <c r="BI519" s="3" t="s">
        <v>86</v>
      </c>
      <c r="BJ519" s="3" t="s">
        <v>86</v>
      </c>
      <c r="BK519" s="3" t="s">
        <v>2</v>
      </c>
      <c r="BL519" s="3" t="str">
        <f t="shared" si="172"/>
        <v>-</v>
      </c>
      <c r="BM519" s="3" t="s">
        <v>86</v>
      </c>
      <c r="BN519" s="3" t="s">
        <v>86</v>
      </c>
      <c r="BO519" s="3" t="str">
        <f t="shared" si="173"/>
        <v>U</v>
      </c>
      <c r="BP519" s="3"/>
      <c r="BQ519" s="3"/>
      <c r="BR519" s="3"/>
      <c r="BS519" s="3"/>
      <c r="BT519" s="3"/>
      <c r="BU519" s="3"/>
      <c r="BV519" s="3"/>
      <c r="BW519" s="3"/>
    </row>
    <row r="520" spans="1:75" x14ac:dyDescent="0.35">
      <c r="A520" s="3" t="s">
        <v>2507</v>
      </c>
      <c r="B520" s="3" t="s">
        <v>2511</v>
      </c>
      <c r="C520" s="3" t="s">
        <v>2512</v>
      </c>
      <c r="D520" s="3" t="s">
        <v>2531</v>
      </c>
      <c r="E520" s="3" t="s">
        <v>2511</v>
      </c>
      <c r="F520" s="3" t="s">
        <v>313</v>
      </c>
      <c r="G520" s="3" t="s">
        <v>1066</v>
      </c>
      <c r="H520" s="4">
        <v>0</v>
      </c>
      <c r="J520" s="3" t="s">
        <v>2512</v>
      </c>
      <c r="K520" s="37" t="s">
        <v>614</v>
      </c>
      <c r="M520" s="43" t="str">
        <f t="shared" si="180"/>
        <v>U U U U</v>
      </c>
      <c r="N520" s="43" t="str">
        <f t="shared" si="181"/>
        <v>U U U U U U</v>
      </c>
      <c r="O520" s="43" t="str">
        <f t="shared" si="179"/>
        <v>Hh R Z</v>
      </c>
      <c r="P520" s="43" t="str">
        <f t="shared" si="174"/>
        <v>FQh Inj U</v>
      </c>
      <c r="R520" s="3" t="s">
        <v>2080</v>
      </c>
      <c r="S520" s="3" t="s">
        <v>86</v>
      </c>
      <c r="T520" s="3" t="s">
        <v>86</v>
      </c>
      <c r="U520" s="3" t="s">
        <v>86</v>
      </c>
      <c r="V520" s="3" t="str">
        <f t="shared" si="182"/>
        <v>U</v>
      </c>
      <c r="W520" s="3" t="s">
        <v>86</v>
      </c>
      <c r="X520" s="3" t="str">
        <f t="shared" si="183"/>
        <v>U</v>
      </c>
      <c r="Y520" s="3" t="s">
        <v>86</v>
      </c>
      <c r="Z520" s="3" t="str">
        <f t="shared" si="184"/>
        <v>U</v>
      </c>
      <c r="AA520" s="3" t="s">
        <v>86</v>
      </c>
      <c r="AB520" s="3" t="str">
        <f t="shared" si="185"/>
        <v>U</v>
      </c>
      <c r="AC520" s="3" t="s">
        <v>86</v>
      </c>
      <c r="AD520" s="3" t="str">
        <f t="shared" si="186"/>
        <v>U</v>
      </c>
      <c r="AE520" s="3" t="s">
        <v>86</v>
      </c>
      <c r="AF520" s="3" t="s">
        <v>86</v>
      </c>
      <c r="AG520" s="3" t="str">
        <f t="shared" si="187"/>
        <v>U</v>
      </c>
      <c r="AH520" s="3" t="s">
        <v>86</v>
      </c>
      <c r="AI520" s="3" t="str">
        <f t="shared" si="188"/>
        <v>U</v>
      </c>
      <c r="AJ520" s="3" t="s">
        <v>86</v>
      </c>
      <c r="AK520" s="3" t="str">
        <f t="shared" si="189"/>
        <v>U</v>
      </c>
      <c r="AL520" s="3" t="s">
        <v>86</v>
      </c>
      <c r="AM520" s="3" t="str">
        <f t="shared" si="190"/>
        <v>U</v>
      </c>
      <c r="AN520" s="3" t="s">
        <v>86</v>
      </c>
      <c r="AO520" s="3" t="str">
        <f t="shared" si="191"/>
        <v>U</v>
      </c>
      <c r="AP520" s="36" t="s">
        <v>419</v>
      </c>
      <c r="AR520" s="3" t="s">
        <v>1540</v>
      </c>
      <c r="AS520" s="3" t="s">
        <v>5</v>
      </c>
      <c r="AT520" s="3" t="str">
        <f t="shared" si="175"/>
        <v>R</v>
      </c>
      <c r="AU520" s="3" t="s">
        <v>1541</v>
      </c>
      <c r="AV520" s="3" t="s">
        <v>1542</v>
      </c>
      <c r="AW520" s="3" t="s">
        <v>1903</v>
      </c>
      <c r="AX520" s="3" t="str">
        <f t="shared" si="176"/>
        <v>Hh</v>
      </c>
      <c r="AY520" s="3" t="s">
        <v>86</v>
      </c>
      <c r="AZ520" s="3" t="s">
        <v>86</v>
      </c>
      <c r="BA520" s="3" t="s">
        <v>86</v>
      </c>
      <c r="BB520" s="3" t="s">
        <v>394</v>
      </c>
      <c r="BC520" s="3" t="s">
        <v>5</v>
      </c>
      <c r="BD520" s="3" t="str">
        <f t="shared" si="177"/>
        <v>Z</v>
      </c>
      <c r="BE520" s="3" t="s">
        <v>401</v>
      </c>
      <c r="BF520" s="3" t="s">
        <v>208</v>
      </c>
      <c r="BG520" s="3" t="str">
        <f t="shared" si="178"/>
        <v>FQh</v>
      </c>
      <c r="BH520" s="3" t="s">
        <v>363</v>
      </c>
      <c r="BI520" s="3" t="s">
        <v>86</v>
      </c>
      <c r="BJ520" s="3" t="s">
        <v>86</v>
      </c>
      <c r="BK520" s="3" t="s">
        <v>5</v>
      </c>
      <c r="BL520" s="3" t="str">
        <f t="shared" si="172"/>
        <v>Inj</v>
      </c>
      <c r="BM520" s="3" t="s">
        <v>86</v>
      </c>
      <c r="BN520" s="3" t="s">
        <v>86</v>
      </c>
      <c r="BO520" s="3" t="str">
        <f t="shared" si="173"/>
        <v>U</v>
      </c>
    </row>
    <row r="521" spans="1:75" x14ac:dyDescent="0.35">
      <c r="A521" s="3" t="s">
        <v>2507</v>
      </c>
      <c r="B521" s="3" t="s">
        <v>2511</v>
      </c>
      <c r="C521" s="3" t="s">
        <v>2512</v>
      </c>
      <c r="D521" s="3" t="s">
        <v>2531</v>
      </c>
      <c r="E521" s="3" t="s">
        <v>2511</v>
      </c>
      <c r="F521" s="3" t="s">
        <v>1790</v>
      </c>
      <c r="G521" s="3" t="s">
        <v>1066</v>
      </c>
      <c r="H521" s="3">
        <v>12</v>
      </c>
      <c r="I521" s="3"/>
      <c r="J521" s="3" t="s">
        <v>2512</v>
      </c>
      <c r="K521" s="37" t="s">
        <v>1894</v>
      </c>
      <c r="M521" s="43" t="str">
        <f t="shared" si="180"/>
        <v>U U U U</v>
      </c>
      <c r="N521" s="43" t="str">
        <f t="shared" si="181"/>
        <v>U U U U U U</v>
      </c>
      <c r="O521" s="43" t="str">
        <f t="shared" si="179"/>
        <v>U U U</v>
      </c>
      <c r="P521" s="43" t="str">
        <f t="shared" si="174"/>
        <v>U - U</v>
      </c>
      <c r="R521" s="3" t="s">
        <v>2393</v>
      </c>
      <c r="S521" s="3" t="s">
        <v>86</v>
      </c>
      <c r="T521" s="3" t="s">
        <v>86</v>
      </c>
      <c r="U521" s="3" t="s">
        <v>86</v>
      </c>
      <c r="V521" s="3" t="str">
        <f t="shared" si="182"/>
        <v>U</v>
      </c>
      <c r="W521" s="3" t="s">
        <v>86</v>
      </c>
      <c r="X521" s="3" t="str">
        <f t="shared" si="183"/>
        <v>U</v>
      </c>
      <c r="Y521" s="3" t="s">
        <v>86</v>
      </c>
      <c r="Z521" s="3" t="str">
        <f t="shared" si="184"/>
        <v>U</v>
      </c>
      <c r="AA521" s="3" t="s">
        <v>86</v>
      </c>
      <c r="AB521" s="3" t="str">
        <f t="shared" si="185"/>
        <v>U</v>
      </c>
      <c r="AC521" s="3" t="s">
        <v>86</v>
      </c>
      <c r="AD521" s="3" t="str">
        <f t="shared" si="186"/>
        <v>U</v>
      </c>
      <c r="AE521" s="3" t="s">
        <v>86</v>
      </c>
      <c r="AF521" s="3" t="s">
        <v>86</v>
      </c>
      <c r="AG521" s="3" t="str">
        <f t="shared" si="187"/>
        <v>U</v>
      </c>
      <c r="AH521" s="3" t="s">
        <v>86</v>
      </c>
      <c r="AI521" s="3" t="str">
        <f t="shared" si="188"/>
        <v>U</v>
      </c>
      <c r="AJ521" s="3" t="s">
        <v>86</v>
      </c>
      <c r="AK521" s="3" t="str">
        <f t="shared" si="189"/>
        <v>U</v>
      </c>
      <c r="AL521" s="3" t="s">
        <v>86</v>
      </c>
      <c r="AM521" s="3" t="str">
        <f t="shared" si="190"/>
        <v>U</v>
      </c>
      <c r="AN521" s="3" t="s">
        <v>86</v>
      </c>
      <c r="AO521" s="3" t="str">
        <f t="shared" si="191"/>
        <v>U</v>
      </c>
      <c r="AR521" s="105" t="s">
        <v>210</v>
      </c>
      <c r="AS521" s="3" t="s">
        <v>1360</v>
      </c>
      <c r="AT521" s="3" t="str">
        <f t="shared" si="175"/>
        <v>U</v>
      </c>
      <c r="AU521" s="105" t="s">
        <v>210</v>
      </c>
      <c r="AV521" s="105" t="s">
        <v>210</v>
      </c>
      <c r="AW521" s="3" t="s">
        <v>1360</v>
      </c>
      <c r="AX521" s="3" t="str">
        <f t="shared" si="176"/>
        <v>U</v>
      </c>
      <c r="AY521" s="3" t="s">
        <v>86</v>
      </c>
      <c r="AZ521" s="3" t="s">
        <v>86</v>
      </c>
      <c r="BA521" s="3" t="s">
        <v>86</v>
      </c>
      <c r="BB521" s="3" t="s">
        <v>210</v>
      </c>
      <c r="BC521" s="3" t="s">
        <v>1360</v>
      </c>
      <c r="BD521" s="3" t="str">
        <f t="shared" si="177"/>
        <v>U</v>
      </c>
      <c r="BE521" s="105" t="s">
        <v>210</v>
      </c>
      <c r="BF521" s="3" t="s">
        <v>1360</v>
      </c>
      <c r="BG521" s="3" t="str">
        <f t="shared" si="178"/>
        <v>U</v>
      </c>
      <c r="BH521" s="105" t="s">
        <v>43</v>
      </c>
      <c r="BI521" s="3" t="s">
        <v>86</v>
      </c>
      <c r="BJ521" s="3" t="s">
        <v>86</v>
      </c>
      <c r="BK521" s="3" t="s">
        <v>2</v>
      </c>
      <c r="BL521" s="3" t="str">
        <f t="shared" si="172"/>
        <v>-</v>
      </c>
      <c r="BM521" s="3" t="s">
        <v>210</v>
      </c>
      <c r="BN521" s="3" t="s">
        <v>1360</v>
      </c>
      <c r="BO521" s="3" t="str">
        <f t="shared" si="173"/>
        <v>U</v>
      </c>
    </row>
    <row r="522" spans="1:75" x14ac:dyDescent="0.35">
      <c r="A522" s="3" t="s">
        <v>2507</v>
      </c>
      <c r="B522" s="3" t="s">
        <v>2511</v>
      </c>
      <c r="C522" s="3" t="s">
        <v>2512</v>
      </c>
      <c r="D522" s="8" t="s">
        <v>2531</v>
      </c>
      <c r="E522" s="8" t="s">
        <v>2511</v>
      </c>
      <c r="F522" s="8" t="s">
        <v>1442</v>
      </c>
      <c r="G522" s="8" t="s">
        <v>1066</v>
      </c>
      <c r="H522" s="8">
        <v>14</v>
      </c>
      <c r="I522" s="3"/>
      <c r="J522" s="3" t="s">
        <v>2512</v>
      </c>
      <c r="K522" s="37" t="s">
        <v>1889</v>
      </c>
      <c r="M522" s="43" t="str">
        <f t="shared" si="180"/>
        <v>U U U U</v>
      </c>
      <c r="N522" s="43" t="str">
        <f t="shared" si="181"/>
        <v>U U U U U U</v>
      </c>
      <c r="O522" s="43" t="str">
        <f t="shared" si="179"/>
        <v>U U U</v>
      </c>
      <c r="P522" s="43" t="str">
        <f t="shared" si="174"/>
        <v>U U U</v>
      </c>
      <c r="R522" s="3" t="s">
        <v>2393</v>
      </c>
      <c r="S522" s="3" t="s">
        <v>86</v>
      </c>
      <c r="T522" s="3" t="s">
        <v>86</v>
      </c>
      <c r="U522" s="3" t="s">
        <v>86</v>
      </c>
      <c r="V522" s="3" t="str">
        <f t="shared" si="182"/>
        <v>U</v>
      </c>
      <c r="W522" s="3" t="s">
        <v>86</v>
      </c>
      <c r="X522" s="3" t="str">
        <f t="shared" si="183"/>
        <v>U</v>
      </c>
      <c r="Y522" s="3" t="s">
        <v>86</v>
      </c>
      <c r="Z522" s="3" t="str">
        <f t="shared" si="184"/>
        <v>U</v>
      </c>
      <c r="AA522" s="3" t="s">
        <v>86</v>
      </c>
      <c r="AB522" s="3" t="str">
        <f t="shared" si="185"/>
        <v>U</v>
      </c>
      <c r="AC522" s="3" t="s">
        <v>86</v>
      </c>
      <c r="AD522" s="3" t="str">
        <f t="shared" si="186"/>
        <v>U</v>
      </c>
      <c r="AE522" s="3" t="s">
        <v>86</v>
      </c>
      <c r="AF522" s="3" t="s">
        <v>86</v>
      </c>
      <c r="AG522" s="3" t="str">
        <f t="shared" si="187"/>
        <v>U</v>
      </c>
      <c r="AH522" s="3" t="s">
        <v>86</v>
      </c>
      <c r="AI522" s="3" t="str">
        <f t="shared" si="188"/>
        <v>U</v>
      </c>
      <c r="AJ522" s="3" t="s">
        <v>86</v>
      </c>
      <c r="AK522" s="3" t="str">
        <f t="shared" si="189"/>
        <v>U</v>
      </c>
      <c r="AL522" s="3" t="s">
        <v>86</v>
      </c>
      <c r="AM522" s="3" t="str">
        <f t="shared" si="190"/>
        <v>U</v>
      </c>
      <c r="AN522" s="3" t="s">
        <v>86</v>
      </c>
      <c r="AO522" s="3" t="str">
        <f t="shared" si="191"/>
        <v>U</v>
      </c>
      <c r="AP522" s="3">
        <v>20150200</v>
      </c>
      <c r="AR522" s="3" t="s">
        <v>1493</v>
      </c>
      <c r="AS522" s="3" t="s">
        <v>1360</v>
      </c>
      <c r="AT522" s="3" t="str">
        <f t="shared" si="175"/>
        <v>U</v>
      </c>
      <c r="AU522" s="3" t="s">
        <v>1493</v>
      </c>
      <c r="AV522" s="3" t="s">
        <v>1493</v>
      </c>
      <c r="AW522" s="3" t="s">
        <v>1360</v>
      </c>
      <c r="AX522" s="3" t="str">
        <f t="shared" si="176"/>
        <v>U</v>
      </c>
      <c r="AY522" s="3" t="s">
        <v>86</v>
      </c>
      <c r="AZ522" s="3" t="s">
        <v>86</v>
      </c>
      <c r="BA522" s="3" t="s">
        <v>86</v>
      </c>
      <c r="BB522" s="3" t="s">
        <v>210</v>
      </c>
      <c r="BC522" s="3" t="s">
        <v>1360</v>
      </c>
      <c r="BD522" s="3" t="str">
        <f t="shared" si="177"/>
        <v>U</v>
      </c>
      <c r="BE522" s="3" t="s">
        <v>210</v>
      </c>
      <c r="BF522" s="3" t="s">
        <v>1360</v>
      </c>
      <c r="BG522" s="3" t="str">
        <f t="shared" si="178"/>
        <v>U</v>
      </c>
      <c r="BH522" s="3" t="s">
        <v>210</v>
      </c>
      <c r="BI522" s="3" t="s">
        <v>1360</v>
      </c>
      <c r="BJ522" s="3" t="s">
        <v>86</v>
      </c>
      <c r="BK522" s="3" t="s">
        <v>1360</v>
      </c>
      <c r="BL522" s="3" t="str">
        <f t="shared" si="172"/>
        <v>U</v>
      </c>
      <c r="BM522" s="3" t="s">
        <v>210</v>
      </c>
      <c r="BN522" s="3" t="s">
        <v>1360</v>
      </c>
      <c r="BO522" s="3" t="str">
        <f t="shared" si="173"/>
        <v>U</v>
      </c>
    </row>
    <row r="523" spans="1:75" s="39" customFormat="1" x14ac:dyDescent="0.35">
      <c r="A523" s="3" t="s">
        <v>2507</v>
      </c>
      <c r="B523" s="3" t="s">
        <v>2511</v>
      </c>
      <c r="C523" s="3" t="s">
        <v>2512</v>
      </c>
      <c r="D523" s="3" t="s">
        <v>2531</v>
      </c>
      <c r="E523" s="3" t="s">
        <v>2511</v>
      </c>
      <c r="F523" s="3" t="s">
        <v>316</v>
      </c>
      <c r="G523" s="3" t="s">
        <v>1067</v>
      </c>
      <c r="H523" s="4">
        <v>0</v>
      </c>
      <c r="I523" s="5"/>
      <c r="J523" s="3" t="s">
        <v>2512</v>
      </c>
      <c r="K523" s="37" t="s">
        <v>615</v>
      </c>
      <c r="L523" s="22"/>
      <c r="M523" s="43" t="str">
        <f t="shared" si="180"/>
        <v>U U U U</v>
      </c>
      <c r="N523" s="43" t="str">
        <f t="shared" si="181"/>
        <v>U U U U U U</v>
      </c>
      <c r="O523" s="43" t="str">
        <f t="shared" si="179"/>
        <v>Hh R -</v>
      </c>
      <c r="P523" s="43" t="str">
        <f t="shared" si="174"/>
        <v>- - U</v>
      </c>
      <c r="Q523" s="3"/>
      <c r="R523" s="3" t="s">
        <v>2080</v>
      </c>
      <c r="S523" s="3" t="s">
        <v>86</v>
      </c>
      <c r="T523" s="3" t="s">
        <v>86</v>
      </c>
      <c r="U523" s="3" t="s">
        <v>86</v>
      </c>
      <c r="V523" s="3" t="str">
        <f t="shared" si="182"/>
        <v>U</v>
      </c>
      <c r="W523" s="3" t="s">
        <v>86</v>
      </c>
      <c r="X523" s="3" t="str">
        <f t="shared" si="183"/>
        <v>U</v>
      </c>
      <c r="Y523" s="3" t="s">
        <v>86</v>
      </c>
      <c r="Z523" s="3" t="str">
        <f t="shared" si="184"/>
        <v>U</v>
      </c>
      <c r="AA523" s="3" t="s">
        <v>86</v>
      </c>
      <c r="AB523" s="3" t="str">
        <f t="shared" si="185"/>
        <v>U</v>
      </c>
      <c r="AC523" s="3" t="s">
        <v>86</v>
      </c>
      <c r="AD523" s="3" t="str">
        <f t="shared" si="186"/>
        <v>U</v>
      </c>
      <c r="AE523" s="3" t="s">
        <v>86</v>
      </c>
      <c r="AF523" s="3" t="s">
        <v>86</v>
      </c>
      <c r="AG523" s="3" t="str">
        <f t="shared" si="187"/>
        <v>U</v>
      </c>
      <c r="AH523" s="3" t="s">
        <v>86</v>
      </c>
      <c r="AI523" s="3" t="str">
        <f t="shared" si="188"/>
        <v>U</v>
      </c>
      <c r="AJ523" s="3" t="s">
        <v>86</v>
      </c>
      <c r="AK523" s="3" t="str">
        <f t="shared" si="189"/>
        <v>U</v>
      </c>
      <c r="AL523" s="3" t="s">
        <v>86</v>
      </c>
      <c r="AM523" s="3" t="str">
        <f t="shared" si="190"/>
        <v>U</v>
      </c>
      <c r="AN523" s="3" t="s">
        <v>86</v>
      </c>
      <c r="AO523" s="3" t="str">
        <f t="shared" si="191"/>
        <v>U</v>
      </c>
      <c r="AP523" s="36" t="s">
        <v>419</v>
      </c>
      <c r="AQ523" s="3"/>
      <c r="AR523" s="3" t="s">
        <v>373</v>
      </c>
      <c r="AS523" s="3" t="s">
        <v>5</v>
      </c>
      <c r="AT523" s="3" t="str">
        <f t="shared" si="175"/>
        <v>R</v>
      </c>
      <c r="AU523" s="3" t="s">
        <v>1213</v>
      </c>
      <c r="AV523" s="3" t="s">
        <v>1344</v>
      </c>
      <c r="AW523" s="3" t="s">
        <v>1903</v>
      </c>
      <c r="AX523" s="3" t="str">
        <f t="shared" si="176"/>
        <v>Hh</v>
      </c>
      <c r="AY523" s="3" t="s">
        <v>86</v>
      </c>
      <c r="AZ523" s="3" t="s">
        <v>86</v>
      </c>
      <c r="BA523" s="3" t="s">
        <v>86</v>
      </c>
      <c r="BB523" s="3" t="s">
        <v>1271</v>
      </c>
      <c r="BC523" s="3" t="s">
        <v>2</v>
      </c>
      <c r="BD523" s="3" t="str">
        <f t="shared" si="177"/>
        <v>-</v>
      </c>
      <c r="BE523" s="3" t="s">
        <v>1271</v>
      </c>
      <c r="BF523" s="3" t="s">
        <v>2</v>
      </c>
      <c r="BG523" s="3" t="str">
        <f t="shared" si="178"/>
        <v>-</v>
      </c>
      <c r="BH523" s="3" t="s">
        <v>1271</v>
      </c>
      <c r="BI523" s="3" t="s">
        <v>86</v>
      </c>
      <c r="BJ523" s="3" t="s">
        <v>86</v>
      </c>
      <c r="BK523" s="3" t="s">
        <v>2</v>
      </c>
      <c r="BL523" s="3" t="str">
        <f t="shared" si="172"/>
        <v>-</v>
      </c>
      <c r="BM523" s="3" t="s">
        <v>86</v>
      </c>
      <c r="BN523" s="3" t="s">
        <v>86</v>
      </c>
      <c r="BO523" s="3" t="str">
        <f t="shared" si="173"/>
        <v>U</v>
      </c>
      <c r="BP523" s="3"/>
      <c r="BQ523" s="3"/>
      <c r="BR523" s="3"/>
      <c r="BS523" s="3"/>
      <c r="BT523" s="3"/>
      <c r="BU523" s="3"/>
    </row>
    <row r="524" spans="1:75" s="39" customFormat="1" x14ac:dyDescent="0.35">
      <c r="A524" s="3" t="s">
        <v>2507</v>
      </c>
      <c r="B524" s="3" t="s">
        <v>2511</v>
      </c>
      <c r="C524" s="3" t="s">
        <v>2512</v>
      </c>
      <c r="D524" s="3" t="s">
        <v>2531</v>
      </c>
      <c r="E524" s="3" t="s">
        <v>2511</v>
      </c>
      <c r="F524" s="3" t="s">
        <v>1009</v>
      </c>
      <c r="G524" s="3" t="s">
        <v>1058</v>
      </c>
      <c r="H524" s="4">
        <v>0</v>
      </c>
      <c r="I524" s="5"/>
      <c r="J524" s="3" t="s">
        <v>2512</v>
      </c>
      <c r="K524" s="35" t="s">
        <v>1015</v>
      </c>
      <c r="L524" s="22"/>
      <c r="M524" s="43" t="str">
        <f t="shared" si="180"/>
        <v>U U U U</v>
      </c>
      <c r="N524" s="43" t="str">
        <f t="shared" si="181"/>
        <v>U U U U U U</v>
      </c>
      <c r="O524" s="43" t="str">
        <f t="shared" si="179"/>
        <v>Hh R Z</v>
      </c>
      <c r="P524" s="43" t="str">
        <f t="shared" si="174"/>
        <v>- - U</v>
      </c>
      <c r="Q524" s="3"/>
      <c r="R524" s="3" t="s">
        <v>2080</v>
      </c>
      <c r="S524" s="3" t="s">
        <v>86</v>
      </c>
      <c r="T524" s="3" t="s">
        <v>86</v>
      </c>
      <c r="U524" s="3" t="s">
        <v>86</v>
      </c>
      <c r="V524" s="3" t="str">
        <f t="shared" si="182"/>
        <v>U</v>
      </c>
      <c r="W524" s="3" t="s">
        <v>86</v>
      </c>
      <c r="X524" s="3" t="str">
        <f t="shared" si="183"/>
        <v>U</v>
      </c>
      <c r="Y524" s="3" t="s">
        <v>86</v>
      </c>
      <c r="Z524" s="3" t="str">
        <f t="shared" si="184"/>
        <v>U</v>
      </c>
      <c r="AA524" s="3" t="s">
        <v>86</v>
      </c>
      <c r="AB524" s="3" t="str">
        <f t="shared" si="185"/>
        <v>U</v>
      </c>
      <c r="AC524" s="3" t="s">
        <v>86</v>
      </c>
      <c r="AD524" s="3" t="str">
        <f t="shared" si="186"/>
        <v>U</v>
      </c>
      <c r="AE524" s="3" t="s">
        <v>86</v>
      </c>
      <c r="AF524" s="3" t="s">
        <v>86</v>
      </c>
      <c r="AG524" s="3" t="str">
        <f t="shared" si="187"/>
        <v>U</v>
      </c>
      <c r="AH524" s="3" t="s">
        <v>86</v>
      </c>
      <c r="AI524" s="3" t="str">
        <f t="shared" si="188"/>
        <v>U</v>
      </c>
      <c r="AJ524" s="3" t="s">
        <v>86</v>
      </c>
      <c r="AK524" s="3" t="str">
        <f t="shared" si="189"/>
        <v>U</v>
      </c>
      <c r="AL524" s="3" t="s">
        <v>86</v>
      </c>
      <c r="AM524" s="3" t="str">
        <f t="shared" si="190"/>
        <v>U</v>
      </c>
      <c r="AN524" s="3" t="s">
        <v>86</v>
      </c>
      <c r="AO524" s="3" t="str">
        <f t="shared" si="191"/>
        <v>U</v>
      </c>
      <c r="AP524" s="3">
        <v>20150050</v>
      </c>
      <c r="AQ524" s="3"/>
      <c r="AR524" s="38" t="s">
        <v>1147</v>
      </c>
      <c r="AS524" s="3" t="s">
        <v>5</v>
      </c>
      <c r="AT524" s="3" t="str">
        <f t="shared" si="175"/>
        <v>R</v>
      </c>
      <c r="AU524" s="3" t="s">
        <v>1148</v>
      </c>
      <c r="AV524" s="3" t="s">
        <v>1345</v>
      </c>
      <c r="AW524" s="3" t="s">
        <v>1903</v>
      </c>
      <c r="AX524" s="3" t="str">
        <f t="shared" si="176"/>
        <v>Hh</v>
      </c>
      <c r="AY524" s="3" t="s">
        <v>86</v>
      </c>
      <c r="AZ524" s="3" t="s">
        <v>86</v>
      </c>
      <c r="BA524" s="3" t="s">
        <v>86</v>
      </c>
      <c r="BB524" s="3" t="s">
        <v>1339</v>
      </c>
      <c r="BC524" s="3" t="s">
        <v>5</v>
      </c>
      <c r="BD524" s="3" t="str">
        <f t="shared" si="177"/>
        <v>Z</v>
      </c>
      <c r="BE524" s="3" t="s">
        <v>1271</v>
      </c>
      <c r="BF524" s="3" t="s">
        <v>2</v>
      </c>
      <c r="BG524" s="3" t="str">
        <f t="shared" si="178"/>
        <v>-</v>
      </c>
      <c r="BH524" s="3" t="s">
        <v>1271</v>
      </c>
      <c r="BI524" s="3" t="s">
        <v>86</v>
      </c>
      <c r="BJ524" s="3" t="s">
        <v>86</v>
      </c>
      <c r="BK524" s="3" t="s">
        <v>2</v>
      </c>
      <c r="BL524" s="3" t="str">
        <f t="shared" si="172"/>
        <v>-</v>
      </c>
      <c r="BM524" s="3" t="s">
        <v>86</v>
      </c>
      <c r="BN524" s="3" t="s">
        <v>86</v>
      </c>
      <c r="BO524" s="3" t="str">
        <f t="shared" si="173"/>
        <v>U</v>
      </c>
      <c r="BP524" s="3"/>
      <c r="BQ524" s="3"/>
      <c r="BR524" s="3"/>
      <c r="BS524" s="3"/>
      <c r="BT524" s="3"/>
      <c r="BU524" s="3"/>
      <c r="BV524" s="3"/>
      <c r="BW524" s="3"/>
    </row>
    <row r="525" spans="1:75" x14ac:dyDescent="0.35">
      <c r="A525" s="39" t="s">
        <v>2507</v>
      </c>
      <c r="B525" s="39" t="s">
        <v>2511</v>
      </c>
      <c r="C525" s="40" t="s">
        <v>965</v>
      </c>
      <c r="D525" s="39" t="s">
        <v>1146</v>
      </c>
      <c r="E525" s="39" t="s">
        <v>2511</v>
      </c>
      <c r="F525" s="10" t="s">
        <v>942</v>
      </c>
      <c r="G525" s="112" t="s">
        <v>1038</v>
      </c>
      <c r="H525" s="15">
        <v>0</v>
      </c>
      <c r="I525" s="41"/>
      <c r="J525" s="39" t="s">
        <v>2512</v>
      </c>
      <c r="K525" s="17"/>
      <c r="L525" s="42" t="s">
        <v>988</v>
      </c>
      <c r="M525" s="43" t="str">
        <f t="shared" si="180"/>
        <v>U U U U</v>
      </c>
      <c r="N525" s="43" t="str">
        <f t="shared" si="181"/>
        <v>U U U U U U</v>
      </c>
      <c r="O525" s="43" t="str">
        <f t="shared" si="179"/>
        <v>Hh R Z</v>
      </c>
      <c r="P525" s="43" t="str">
        <f t="shared" si="174"/>
        <v>- - U</v>
      </c>
      <c r="Q525" s="39"/>
      <c r="R525" s="39" t="s">
        <v>2080</v>
      </c>
      <c r="S525" s="39" t="s">
        <v>86</v>
      </c>
      <c r="T525" s="39" t="s">
        <v>86</v>
      </c>
      <c r="U525" s="39" t="s">
        <v>86</v>
      </c>
      <c r="V525" s="3" t="str">
        <f t="shared" si="182"/>
        <v>U</v>
      </c>
      <c r="W525" s="39" t="s">
        <v>86</v>
      </c>
      <c r="X525" s="3" t="str">
        <f t="shared" si="183"/>
        <v>U</v>
      </c>
      <c r="Y525" s="39" t="s">
        <v>86</v>
      </c>
      <c r="Z525" s="3" t="str">
        <f t="shared" si="184"/>
        <v>U</v>
      </c>
      <c r="AA525" s="39" t="s">
        <v>86</v>
      </c>
      <c r="AB525" s="3" t="str">
        <f t="shared" si="185"/>
        <v>U</v>
      </c>
      <c r="AC525" s="39" t="s">
        <v>86</v>
      </c>
      <c r="AD525" s="3" t="str">
        <f t="shared" si="186"/>
        <v>U</v>
      </c>
      <c r="AE525" s="39" t="s">
        <v>86</v>
      </c>
      <c r="AF525" s="39" t="s">
        <v>86</v>
      </c>
      <c r="AG525" s="3" t="str">
        <f t="shared" si="187"/>
        <v>U</v>
      </c>
      <c r="AH525" s="39" t="s">
        <v>86</v>
      </c>
      <c r="AI525" s="3" t="str">
        <f t="shared" si="188"/>
        <v>U</v>
      </c>
      <c r="AJ525" s="39" t="s">
        <v>86</v>
      </c>
      <c r="AK525" s="3" t="str">
        <f t="shared" si="189"/>
        <v>U</v>
      </c>
      <c r="AL525" s="39" t="s">
        <v>86</v>
      </c>
      <c r="AM525" s="3" t="str">
        <f t="shared" si="190"/>
        <v>U</v>
      </c>
      <c r="AN525" s="39" t="s">
        <v>86</v>
      </c>
      <c r="AO525" s="3" t="str">
        <f t="shared" si="191"/>
        <v>U</v>
      </c>
      <c r="AP525" s="39"/>
      <c r="AQ525" s="39"/>
      <c r="AR525" s="39" t="s">
        <v>1148</v>
      </c>
      <c r="AS525" s="39" t="s">
        <v>5</v>
      </c>
      <c r="AT525" s="3" t="str">
        <f t="shared" si="175"/>
        <v>R</v>
      </c>
      <c r="AU525" s="39" t="s">
        <v>1148</v>
      </c>
      <c r="AV525" s="39" t="s">
        <v>1345</v>
      </c>
      <c r="AW525" s="3" t="s">
        <v>1903</v>
      </c>
      <c r="AX525" s="3" t="str">
        <f t="shared" si="176"/>
        <v>Hh</v>
      </c>
      <c r="AY525" s="39" t="s">
        <v>86</v>
      </c>
      <c r="AZ525" s="39" t="s">
        <v>86</v>
      </c>
      <c r="BA525" s="39" t="s">
        <v>86</v>
      </c>
      <c r="BB525" s="39" t="s">
        <v>1401</v>
      </c>
      <c r="BC525" s="39" t="s">
        <v>5</v>
      </c>
      <c r="BD525" s="3" t="str">
        <f t="shared" si="177"/>
        <v>Z</v>
      </c>
      <c r="BE525" s="39" t="s">
        <v>1271</v>
      </c>
      <c r="BF525" s="39" t="s">
        <v>2</v>
      </c>
      <c r="BG525" s="3" t="str">
        <f t="shared" si="178"/>
        <v>-</v>
      </c>
      <c r="BH525" s="39" t="s">
        <v>1271</v>
      </c>
      <c r="BI525" s="39" t="s">
        <v>86</v>
      </c>
      <c r="BJ525" s="39" t="s">
        <v>86</v>
      </c>
      <c r="BK525" s="39" t="s">
        <v>2</v>
      </c>
      <c r="BL525" s="3" t="str">
        <f t="shared" si="172"/>
        <v>-</v>
      </c>
      <c r="BM525" s="39" t="s">
        <v>86</v>
      </c>
      <c r="BN525" s="39" t="s">
        <v>86</v>
      </c>
      <c r="BO525" s="3" t="str">
        <f t="shared" si="173"/>
        <v>U</v>
      </c>
      <c r="BP525" s="39"/>
      <c r="BQ525" s="39"/>
      <c r="BR525" s="39"/>
      <c r="BS525" s="39"/>
      <c r="BT525" s="39"/>
    </row>
    <row r="526" spans="1:75" x14ac:dyDescent="0.35">
      <c r="A526" s="39" t="s">
        <v>2507</v>
      </c>
      <c r="B526" s="39" t="s">
        <v>2511</v>
      </c>
      <c r="C526" s="39" t="s">
        <v>966</v>
      </c>
      <c r="D526" s="39" t="s">
        <v>1146</v>
      </c>
      <c r="E526" s="39" t="s">
        <v>2511</v>
      </c>
      <c r="F526" s="10" t="s">
        <v>943</v>
      </c>
      <c r="G526" s="112" t="s">
        <v>1039</v>
      </c>
      <c r="H526" s="15">
        <v>0</v>
      </c>
      <c r="I526" s="41"/>
      <c r="J526" s="39" t="s">
        <v>2512</v>
      </c>
      <c r="K526" s="17"/>
      <c r="L526" s="42" t="s">
        <v>989</v>
      </c>
      <c r="M526" s="43" t="str">
        <f t="shared" si="180"/>
        <v>U U U U</v>
      </c>
      <c r="N526" s="43" t="str">
        <f t="shared" si="181"/>
        <v>U U U U U U</v>
      </c>
      <c r="O526" s="43" t="str">
        <f t="shared" si="179"/>
        <v>Hh R Z</v>
      </c>
      <c r="P526" s="43" t="str">
        <f t="shared" si="174"/>
        <v>- Inj U</v>
      </c>
      <c r="Q526" s="39"/>
      <c r="R526" s="39" t="s">
        <v>2080</v>
      </c>
      <c r="S526" s="39" t="s">
        <v>86</v>
      </c>
      <c r="T526" s="39" t="s">
        <v>86</v>
      </c>
      <c r="U526" s="39" t="s">
        <v>86</v>
      </c>
      <c r="V526" s="3" t="str">
        <f t="shared" si="182"/>
        <v>U</v>
      </c>
      <c r="W526" s="39" t="s">
        <v>86</v>
      </c>
      <c r="X526" s="3" t="str">
        <f t="shared" si="183"/>
        <v>U</v>
      </c>
      <c r="Y526" s="39" t="s">
        <v>86</v>
      </c>
      <c r="Z526" s="3" t="str">
        <f t="shared" si="184"/>
        <v>U</v>
      </c>
      <c r="AA526" s="39" t="s">
        <v>86</v>
      </c>
      <c r="AB526" s="3" t="str">
        <f t="shared" si="185"/>
        <v>U</v>
      </c>
      <c r="AC526" s="39" t="s">
        <v>86</v>
      </c>
      <c r="AD526" s="3" t="str">
        <f t="shared" si="186"/>
        <v>U</v>
      </c>
      <c r="AE526" s="39" t="s">
        <v>86</v>
      </c>
      <c r="AF526" s="39" t="s">
        <v>86</v>
      </c>
      <c r="AG526" s="3" t="str">
        <f t="shared" si="187"/>
        <v>U</v>
      </c>
      <c r="AH526" s="39" t="s">
        <v>86</v>
      </c>
      <c r="AI526" s="3" t="str">
        <f t="shared" si="188"/>
        <v>U</v>
      </c>
      <c r="AJ526" s="39" t="s">
        <v>86</v>
      </c>
      <c r="AK526" s="3" t="str">
        <f t="shared" si="189"/>
        <v>U</v>
      </c>
      <c r="AL526" s="39" t="s">
        <v>86</v>
      </c>
      <c r="AM526" s="3" t="str">
        <f t="shared" si="190"/>
        <v>U</v>
      </c>
      <c r="AN526" s="39" t="s">
        <v>86</v>
      </c>
      <c r="AO526" s="3" t="str">
        <f t="shared" si="191"/>
        <v>U</v>
      </c>
      <c r="AP526" s="39"/>
      <c r="AQ526" s="39"/>
      <c r="AR526" s="39" t="s">
        <v>1147</v>
      </c>
      <c r="AS526" s="39" t="s">
        <v>5</v>
      </c>
      <c r="AT526" s="3" t="str">
        <f t="shared" si="175"/>
        <v>R</v>
      </c>
      <c r="AU526" s="39" t="s">
        <v>1148</v>
      </c>
      <c r="AV526" s="39" t="s">
        <v>1345</v>
      </c>
      <c r="AW526" s="3" t="s">
        <v>1903</v>
      </c>
      <c r="AX526" s="3" t="str">
        <f t="shared" si="176"/>
        <v>Hh</v>
      </c>
      <c r="AY526" s="39" t="s">
        <v>86</v>
      </c>
      <c r="AZ526" s="39" t="s">
        <v>86</v>
      </c>
      <c r="BA526" s="39" t="s">
        <v>86</v>
      </c>
      <c r="BB526" s="39" t="s">
        <v>394</v>
      </c>
      <c r="BC526" s="39" t="s">
        <v>5</v>
      </c>
      <c r="BD526" s="3" t="str">
        <f t="shared" si="177"/>
        <v>Z</v>
      </c>
      <c r="BE526" s="39" t="s">
        <v>1271</v>
      </c>
      <c r="BF526" s="39" t="s">
        <v>2</v>
      </c>
      <c r="BG526" s="3" t="str">
        <f t="shared" si="178"/>
        <v>-</v>
      </c>
      <c r="BH526" s="39" t="s">
        <v>1148</v>
      </c>
      <c r="BI526" s="39" t="s">
        <v>86</v>
      </c>
      <c r="BJ526" s="39" t="s">
        <v>86</v>
      </c>
      <c r="BK526" s="39" t="s">
        <v>5</v>
      </c>
      <c r="BL526" s="3" t="str">
        <f t="shared" si="172"/>
        <v>Inj</v>
      </c>
      <c r="BM526" s="39" t="s">
        <v>86</v>
      </c>
      <c r="BN526" s="39" t="s">
        <v>86</v>
      </c>
      <c r="BO526" s="3" t="str">
        <f t="shared" si="173"/>
        <v>U</v>
      </c>
      <c r="BP526" s="39"/>
      <c r="BQ526" s="39"/>
      <c r="BR526" s="39"/>
      <c r="BS526" s="39"/>
      <c r="BT526" s="39"/>
      <c r="BV526" s="95"/>
      <c r="BW526" s="95"/>
    </row>
    <row r="527" spans="1:75" x14ac:dyDescent="0.35">
      <c r="A527" s="39" t="s">
        <v>2507</v>
      </c>
      <c r="B527" s="39" t="s">
        <v>2511</v>
      </c>
      <c r="C527" s="39" t="s">
        <v>967</v>
      </c>
      <c r="D527" s="39" t="s">
        <v>1146</v>
      </c>
      <c r="E527" s="39" t="s">
        <v>2511</v>
      </c>
      <c r="F527" s="10" t="s">
        <v>944</v>
      </c>
      <c r="G527" s="112" t="s">
        <v>1040</v>
      </c>
      <c r="H527" s="15">
        <v>0</v>
      </c>
      <c r="I527" s="41"/>
      <c r="J527" s="39" t="s">
        <v>2512</v>
      </c>
      <c r="K527" s="17"/>
      <c r="L527" s="42" t="s">
        <v>990</v>
      </c>
      <c r="M527" s="43" t="str">
        <f t="shared" si="180"/>
        <v>U U U U</v>
      </c>
      <c r="N527" s="43" t="str">
        <f t="shared" si="181"/>
        <v>U U U U U U</v>
      </c>
      <c r="O527" s="43" t="str">
        <f t="shared" si="179"/>
        <v>Hh R Z</v>
      </c>
      <c r="P527" s="43" t="str">
        <f t="shared" si="174"/>
        <v>- - U</v>
      </c>
      <c r="Q527" s="39"/>
      <c r="R527" s="39" t="s">
        <v>2080</v>
      </c>
      <c r="S527" s="39" t="s">
        <v>86</v>
      </c>
      <c r="T527" s="39" t="s">
        <v>86</v>
      </c>
      <c r="U527" s="39" t="s">
        <v>86</v>
      </c>
      <c r="V527" s="3" t="str">
        <f t="shared" si="182"/>
        <v>U</v>
      </c>
      <c r="W527" s="39" t="s">
        <v>86</v>
      </c>
      <c r="X527" s="3" t="str">
        <f t="shared" si="183"/>
        <v>U</v>
      </c>
      <c r="Y527" s="39" t="s">
        <v>86</v>
      </c>
      <c r="Z527" s="3" t="str">
        <f t="shared" si="184"/>
        <v>U</v>
      </c>
      <c r="AA527" s="39" t="s">
        <v>86</v>
      </c>
      <c r="AB527" s="3" t="str">
        <f t="shared" si="185"/>
        <v>U</v>
      </c>
      <c r="AC527" s="39" t="s">
        <v>86</v>
      </c>
      <c r="AD527" s="3" t="str">
        <f t="shared" si="186"/>
        <v>U</v>
      </c>
      <c r="AE527" s="39" t="s">
        <v>86</v>
      </c>
      <c r="AF527" s="39" t="s">
        <v>86</v>
      </c>
      <c r="AG527" s="3" t="str">
        <f t="shared" si="187"/>
        <v>U</v>
      </c>
      <c r="AH527" s="39" t="s">
        <v>86</v>
      </c>
      <c r="AI527" s="3" t="str">
        <f t="shared" si="188"/>
        <v>U</v>
      </c>
      <c r="AJ527" s="39" t="s">
        <v>86</v>
      </c>
      <c r="AK527" s="3" t="str">
        <f t="shared" si="189"/>
        <v>U</v>
      </c>
      <c r="AL527" s="39" t="s">
        <v>86</v>
      </c>
      <c r="AM527" s="3" t="str">
        <f t="shared" si="190"/>
        <v>U</v>
      </c>
      <c r="AN527" s="39" t="s">
        <v>86</v>
      </c>
      <c r="AO527" s="3" t="str">
        <f t="shared" si="191"/>
        <v>U</v>
      </c>
      <c r="AP527" s="39"/>
      <c r="AQ527" s="39"/>
      <c r="AR527" s="39" t="s">
        <v>1114</v>
      </c>
      <c r="AS527" s="39" t="s">
        <v>5</v>
      </c>
      <c r="AT527" s="3" t="str">
        <f t="shared" si="175"/>
        <v>R</v>
      </c>
      <c r="AU527" s="39" t="s">
        <v>1148</v>
      </c>
      <c r="AV527" s="39" t="s">
        <v>1345</v>
      </c>
      <c r="AW527" s="3" t="s">
        <v>1903</v>
      </c>
      <c r="AX527" s="3" t="str">
        <f t="shared" si="176"/>
        <v>Hh</v>
      </c>
      <c r="AY527" s="39" t="s">
        <v>86</v>
      </c>
      <c r="AZ527" s="39" t="s">
        <v>86</v>
      </c>
      <c r="BA527" s="39" t="s">
        <v>86</v>
      </c>
      <c r="BB527" s="39" t="s">
        <v>1402</v>
      </c>
      <c r="BC527" s="39" t="s">
        <v>5</v>
      </c>
      <c r="BD527" s="3" t="str">
        <f t="shared" si="177"/>
        <v>Z</v>
      </c>
      <c r="BE527" s="39" t="s">
        <v>1271</v>
      </c>
      <c r="BF527" s="39" t="s">
        <v>2</v>
      </c>
      <c r="BG527" s="3" t="str">
        <f t="shared" si="178"/>
        <v>-</v>
      </c>
      <c r="BH527" s="39" t="s">
        <v>1271</v>
      </c>
      <c r="BI527" s="39" t="s">
        <v>86</v>
      </c>
      <c r="BJ527" s="39" t="s">
        <v>86</v>
      </c>
      <c r="BK527" s="39" t="s">
        <v>2</v>
      </c>
      <c r="BL527" s="3" t="str">
        <f t="shared" si="172"/>
        <v>-</v>
      </c>
      <c r="BM527" s="39" t="s">
        <v>86</v>
      </c>
      <c r="BN527" s="39" t="s">
        <v>86</v>
      </c>
      <c r="BO527" s="3" t="str">
        <f t="shared" si="173"/>
        <v>U</v>
      </c>
      <c r="BP527" s="39"/>
      <c r="BQ527" s="39"/>
      <c r="BR527" s="39"/>
      <c r="BS527" s="39"/>
      <c r="BT527" s="39"/>
    </row>
    <row r="528" spans="1:75" x14ac:dyDescent="0.35">
      <c r="A528" s="3" t="s">
        <v>2507</v>
      </c>
      <c r="B528" s="3" t="s">
        <v>2511</v>
      </c>
      <c r="C528" s="3" t="s">
        <v>2512</v>
      </c>
      <c r="D528" s="3" t="s">
        <v>2531</v>
      </c>
      <c r="E528" s="3" t="s">
        <v>2511</v>
      </c>
      <c r="F528" s="3" t="s">
        <v>944</v>
      </c>
      <c r="G528" s="3" t="s">
        <v>1040</v>
      </c>
      <c r="H528" s="4">
        <v>0</v>
      </c>
      <c r="J528" s="3" t="s">
        <v>2512</v>
      </c>
      <c r="K528" s="35" t="s">
        <v>1016</v>
      </c>
      <c r="M528" s="43" t="str">
        <f t="shared" si="180"/>
        <v>U U U U</v>
      </c>
      <c r="N528" s="43" t="str">
        <f t="shared" si="181"/>
        <v>U U U U U U</v>
      </c>
      <c r="O528" s="43" t="str">
        <f t="shared" si="179"/>
        <v>Hh R Z</v>
      </c>
      <c r="P528" s="43" t="str">
        <f t="shared" si="174"/>
        <v>- - U</v>
      </c>
      <c r="R528" s="3" t="s">
        <v>2080</v>
      </c>
      <c r="S528" s="3" t="s">
        <v>86</v>
      </c>
      <c r="T528" s="3" t="s">
        <v>86</v>
      </c>
      <c r="U528" s="3" t="s">
        <v>86</v>
      </c>
      <c r="V528" s="3" t="str">
        <f t="shared" si="182"/>
        <v>U</v>
      </c>
      <c r="W528" s="3" t="s">
        <v>86</v>
      </c>
      <c r="X528" s="3" t="str">
        <f t="shared" si="183"/>
        <v>U</v>
      </c>
      <c r="Y528" s="3" t="s">
        <v>86</v>
      </c>
      <c r="Z528" s="3" t="str">
        <f t="shared" si="184"/>
        <v>U</v>
      </c>
      <c r="AA528" s="3" t="s">
        <v>86</v>
      </c>
      <c r="AB528" s="3" t="str">
        <f t="shared" si="185"/>
        <v>U</v>
      </c>
      <c r="AC528" s="3" t="s">
        <v>86</v>
      </c>
      <c r="AD528" s="3" t="str">
        <f t="shared" si="186"/>
        <v>U</v>
      </c>
      <c r="AE528" s="3" t="s">
        <v>86</v>
      </c>
      <c r="AF528" s="3" t="s">
        <v>86</v>
      </c>
      <c r="AG528" s="3" t="str">
        <f t="shared" si="187"/>
        <v>U</v>
      </c>
      <c r="AH528" s="3" t="s">
        <v>86</v>
      </c>
      <c r="AI528" s="3" t="str">
        <f t="shared" si="188"/>
        <v>U</v>
      </c>
      <c r="AJ528" s="3" t="s">
        <v>86</v>
      </c>
      <c r="AK528" s="3" t="str">
        <f t="shared" si="189"/>
        <v>U</v>
      </c>
      <c r="AL528" s="3" t="s">
        <v>86</v>
      </c>
      <c r="AM528" s="3" t="str">
        <f t="shared" si="190"/>
        <v>U</v>
      </c>
      <c r="AN528" s="3" t="s">
        <v>86</v>
      </c>
      <c r="AO528" s="3" t="str">
        <f t="shared" si="191"/>
        <v>U</v>
      </c>
      <c r="AP528" s="3">
        <v>20150050</v>
      </c>
      <c r="AR528" s="38" t="s">
        <v>1354</v>
      </c>
      <c r="AS528" s="3" t="s">
        <v>5</v>
      </c>
      <c r="AT528" s="3" t="str">
        <f t="shared" si="175"/>
        <v>R</v>
      </c>
      <c r="AU528" s="3" t="s">
        <v>1148</v>
      </c>
      <c r="AV528" s="3" t="s">
        <v>1345</v>
      </c>
      <c r="AW528" s="3" t="s">
        <v>1903</v>
      </c>
      <c r="AX528" s="3" t="str">
        <f t="shared" si="176"/>
        <v>Hh</v>
      </c>
      <c r="AY528" s="3" t="s">
        <v>86</v>
      </c>
      <c r="AZ528" s="3" t="s">
        <v>86</v>
      </c>
      <c r="BA528" s="3" t="s">
        <v>86</v>
      </c>
      <c r="BB528" s="3" t="s">
        <v>1363</v>
      </c>
      <c r="BC528" s="3" t="s">
        <v>5</v>
      </c>
      <c r="BD528" s="3" t="str">
        <f t="shared" si="177"/>
        <v>Z</v>
      </c>
      <c r="BE528" s="3" t="s">
        <v>1271</v>
      </c>
      <c r="BF528" s="3" t="s">
        <v>2</v>
      </c>
      <c r="BG528" s="3" t="str">
        <f t="shared" si="178"/>
        <v>-</v>
      </c>
      <c r="BH528" s="3" t="s">
        <v>1271</v>
      </c>
      <c r="BI528" s="3" t="s">
        <v>86</v>
      </c>
      <c r="BJ528" s="3" t="s">
        <v>86</v>
      </c>
      <c r="BK528" s="3" t="s">
        <v>2</v>
      </c>
      <c r="BL528" s="3" t="str">
        <f t="shared" si="172"/>
        <v>-</v>
      </c>
      <c r="BM528" s="3" t="s">
        <v>86</v>
      </c>
      <c r="BN528" s="3" t="s">
        <v>86</v>
      </c>
      <c r="BO528" s="3" t="str">
        <f t="shared" si="173"/>
        <v>U</v>
      </c>
    </row>
    <row r="529" spans="1:75" x14ac:dyDescent="0.35">
      <c r="A529" s="3" t="s">
        <v>2507</v>
      </c>
      <c r="B529" s="3" t="s">
        <v>2511</v>
      </c>
      <c r="C529" s="3" t="s">
        <v>2512</v>
      </c>
      <c r="D529" s="3" t="s">
        <v>2531</v>
      </c>
      <c r="E529" s="3" t="s">
        <v>2511</v>
      </c>
      <c r="F529" s="3" t="s">
        <v>1010</v>
      </c>
      <c r="G529" s="3" t="s">
        <v>1059</v>
      </c>
      <c r="H529" s="4">
        <v>0</v>
      </c>
      <c r="J529" s="3" t="s">
        <v>2512</v>
      </c>
      <c r="K529" s="35" t="s">
        <v>1017</v>
      </c>
      <c r="M529" s="43" t="str">
        <f t="shared" si="180"/>
        <v>U U U U</v>
      </c>
      <c r="N529" s="43" t="str">
        <f t="shared" si="181"/>
        <v>U U U U U U</v>
      </c>
      <c r="O529" s="43" t="str">
        <f t="shared" si="179"/>
        <v>U U U</v>
      </c>
      <c r="P529" s="43" t="str">
        <f t="shared" si="174"/>
        <v>U Inj U</v>
      </c>
      <c r="R529" s="3" t="s">
        <v>2080</v>
      </c>
      <c r="S529" s="3" t="s">
        <v>86</v>
      </c>
      <c r="T529" s="3" t="s">
        <v>86</v>
      </c>
      <c r="U529" s="3" t="s">
        <v>86</v>
      </c>
      <c r="V529" s="3" t="str">
        <f t="shared" si="182"/>
        <v>U</v>
      </c>
      <c r="W529" s="3" t="s">
        <v>86</v>
      </c>
      <c r="X529" s="3" t="str">
        <f t="shared" si="183"/>
        <v>U</v>
      </c>
      <c r="Y529" s="3" t="s">
        <v>86</v>
      </c>
      <c r="Z529" s="3" t="str">
        <f t="shared" si="184"/>
        <v>U</v>
      </c>
      <c r="AA529" s="3" t="s">
        <v>86</v>
      </c>
      <c r="AB529" s="3" t="str">
        <f t="shared" si="185"/>
        <v>U</v>
      </c>
      <c r="AC529" s="3" t="s">
        <v>86</v>
      </c>
      <c r="AD529" s="3" t="str">
        <f t="shared" si="186"/>
        <v>U</v>
      </c>
      <c r="AE529" s="3" t="s">
        <v>86</v>
      </c>
      <c r="AF529" s="3" t="s">
        <v>86</v>
      </c>
      <c r="AG529" s="3" t="str">
        <f t="shared" si="187"/>
        <v>U</v>
      </c>
      <c r="AH529" s="3" t="s">
        <v>86</v>
      </c>
      <c r="AI529" s="3" t="str">
        <f t="shared" si="188"/>
        <v>U</v>
      </c>
      <c r="AJ529" s="3" t="s">
        <v>86</v>
      </c>
      <c r="AK529" s="3" t="str">
        <f t="shared" si="189"/>
        <v>U</v>
      </c>
      <c r="AL529" s="3" t="s">
        <v>86</v>
      </c>
      <c r="AM529" s="3" t="str">
        <f t="shared" si="190"/>
        <v>U</v>
      </c>
      <c r="AN529" s="3" t="s">
        <v>86</v>
      </c>
      <c r="AO529" s="3" t="str">
        <f t="shared" si="191"/>
        <v>U</v>
      </c>
      <c r="AP529" s="3">
        <v>20150050</v>
      </c>
      <c r="AR529" s="38" t="s">
        <v>210</v>
      </c>
      <c r="AS529" s="3" t="s">
        <v>1360</v>
      </c>
      <c r="AT529" s="3" t="str">
        <f t="shared" si="175"/>
        <v>U</v>
      </c>
      <c r="AU529" s="3" t="s">
        <v>1153</v>
      </c>
      <c r="AV529" s="3" t="s">
        <v>1355</v>
      </c>
      <c r="AW529" s="3" t="s">
        <v>1360</v>
      </c>
      <c r="AX529" s="3" t="str">
        <f t="shared" si="176"/>
        <v>U</v>
      </c>
      <c r="AY529" s="3" t="s">
        <v>86</v>
      </c>
      <c r="AZ529" s="3" t="s">
        <v>86</v>
      </c>
      <c r="BA529" s="3" t="s">
        <v>86</v>
      </c>
      <c r="BB529" s="3" t="s">
        <v>210</v>
      </c>
      <c r="BC529" s="3" t="s">
        <v>1360</v>
      </c>
      <c r="BD529" s="3" t="str">
        <f t="shared" si="177"/>
        <v>U</v>
      </c>
      <c r="BE529" s="3" t="s">
        <v>210</v>
      </c>
      <c r="BF529" s="3" t="s">
        <v>1360</v>
      </c>
      <c r="BG529" s="3" t="str">
        <f t="shared" si="178"/>
        <v>U</v>
      </c>
      <c r="BH529" s="3" t="s">
        <v>1279</v>
      </c>
      <c r="BI529" s="3" t="s">
        <v>86</v>
      </c>
      <c r="BJ529" s="3" t="s">
        <v>86</v>
      </c>
      <c r="BK529" s="3" t="s">
        <v>5</v>
      </c>
      <c r="BL529" s="3" t="str">
        <f t="shared" si="172"/>
        <v>Inj</v>
      </c>
      <c r="BM529" s="3" t="s">
        <v>86</v>
      </c>
      <c r="BN529" s="3" t="s">
        <v>86</v>
      </c>
      <c r="BO529" s="3" t="str">
        <f t="shared" si="173"/>
        <v>U</v>
      </c>
      <c r="BV529" s="39"/>
      <c r="BW529" s="39"/>
    </row>
    <row r="530" spans="1:75" x14ac:dyDescent="0.35">
      <c r="A530" s="3" t="s">
        <v>2507</v>
      </c>
      <c r="B530" s="3" t="s">
        <v>2511</v>
      </c>
      <c r="C530" s="3" t="s">
        <v>2512</v>
      </c>
      <c r="D530" s="3" t="s">
        <v>2531</v>
      </c>
      <c r="E530" s="3" t="s">
        <v>2511</v>
      </c>
      <c r="F530" s="3" t="s">
        <v>1011</v>
      </c>
      <c r="G530" s="3" t="s">
        <v>1060</v>
      </c>
      <c r="H530" s="4">
        <v>0</v>
      </c>
      <c r="J530" s="3" t="s">
        <v>2512</v>
      </c>
      <c r="K530" s="35" t="s">
        <v>1018</v>
      </c>
      <c r="M530" s="43" t="str">
        <f t="shared" si="180"/>
        <v>U U U U</v>
      </c>
      <c r="N530" s="43" t="str">
        <f t="shared" si="181"/>
        <v>U U U U U U</v>
      </c>
      <c r="O530" s="43" t="str">
        <f t="shared" si="179"/>
        <v>Hh R Z</v>
      </c>
      <c r="P530" s="43" t="str">
        <f t="shared" si="174"/>
        <v>FQb - U</v>
      </c>
      <c r="R530" s="3" t="s">
        <v>2080</v>
      </c>
      <c r="S530" s="3" t="s">
        <v>86</v>
      </c>
      <c r="T530" s="3" t="s">
        <v>86</v>
      </c>
      <c r="U530" s="3" t="s">
        <v>86</v>
      </c>
      <c r="V530" s="3" t="str">
        <f t="shared" si="182"/>
        <v>U</v>
      </c>
      <c r="W530" s="3" t="s">
        <v>86</v>
      </c>
      <c r="X530" s="3" t="str">
        <f t="shared" si="183"/>
        <v>U</v>
      </c>
      <c r="Y530" s="3" t="s">
        <v>86</v>
      </c>
      <c r="Z530" s="3" t="str">
        <f t="shared" si="184"/>
        <v>U</v>
      </c>
      <c r="AA530" s="3" t="s">
        <v>86</v>
      </c>
      <c r="AB530" s="3" t="str">
        <f t="shared" si="185"/>
        <v>U</v>
      </c>
      <c r="AC530" s="3" t="s">
        <v>86</v>
      </c>
      <c r="AD530" s="3" t="str">
        <f t="shared" si="186"/>
        <v>U</v>
      </c>
      <c r="AE530" s="3" t="s">
        <v>86</v>
      </c>
      <c r="AF530" s="3" t="s">
        <v>86</v>
      </c>
      <c r="AG530" s="3" t="str">
        <f t="shared" si="187"/>
        <v>U</v>
      </c>
      <c r="AH530" s="3" t="s">
        <v>86</v>
      </c>
      <c r="AI530" s="3" t="str">
        <f t="shared" si="188"/>
        <v>U</v>
      </c>
      <c r="AJ530" s="3" t="s">
        <v>86</v>
      </c>
      <c r="AK530" s="3" t="str">
        <f t="shared" si="189"/>
        <v>U</v>
      </c>
      <c r="AL530" s="3" t="s">
        <v>86</v>
      </c>
      <c r="AM530" s="3" t="str">
        <f t="shared" si="190"/>
        <v>U</v>
      </c>
      <c r="AN530" s="3" t="s">
        <v>86</v>
      </c>
      <c r="AO530" s="3" t="str">
        <f t="shared" si="191"/>
        <v>U</v>
      </c>
      <c r="AP530" s="3">
        <v>20150050</v>
      </c>
      <c r="AR530" s="38" t="s">
        <v>373</v>
      </c>
      <c r="AS530" s="3" t="s">
        <v>5</v>
      </c>
      <c r="AT530" s="3" t="str">
        <f t="shared" si="175"/>
        <v>R</v>
      </c>
      <c r="AU530" s="3" t="s">
        <v>1148</v>
      </c>
      <c r="AV530" s="3" t="s">
        <v>1345</v>
      </c>
      <c r="AW530" s="3" t="s">
        <v>1903</v>
      </c>
      <c r="AX530" s="3" t="str">
        <f t="shared" si="176"/>
        <v>Hh</v>
      </c>
      <c r="AY530" s="3" t="s">
        <v>86</v>
      </c>
      <c r="AZ530" s="3" t="s">
        <v>86</v>
      </c>
      <c r="BA530" s="3" t="s">
        <v>86</v>
      </c>
      <c r="BB530" s="3" t="s">
        <v>393</v>
      </c>
      <c r="BC530" s="3" t="s">
        <v>5</v>
      </c>
      <c r="BD530" s="3" t="str">
        <f t="shared" si="177"/>
        <v>Z</v>
      </c>
      <c r="BE530" s="3" t="s">
        <v>1364</v>
      </c>
      <c r="BF530" s="3" t="s">
        <v>5</v>
      </c>
      <c r="BG530" s="3" t="str">
        <f t="shared" si="178"/>
        <v>FQb</v>
      </c>
      <c r="BH530" s="3" t="s">
        <v>1365</v>
      </c>
      <c r="BI530" s="3" t="s">
        <v>86</v>
      </c>
      <c r="BJ530" s="3" t="s">
        <v>86</v>
      </c>
      <c r="BK530" s="3" t="s">
        <v>2</v>
      </c>
      <c r="BL530" s="3" t="str">
        <f t="shared" si="172"/>
        <v>-</v>
      </c>
      <c r="BM530" s="3" t="s">
        <v>86</v>
      </c>
      <c r="BN530" s="3" t="s">
        <v>86</v>
      </c>
      <c r="BO530" s="3" t="str">
        <f t="shared" si="173"/>
        <v>U</v>
      </c>
      <c r="BV530" s="39"/>
      <c r="BW530" s="39"/>
    </row>
    <row r="531" spans="1:75" x14ac:dyDescent="0.35">
      <c r="A531" s="39" t="s">
        <v>2507</v>
      </c>
      <c r="B531" s="39" t="s">
        <v>2511</v>
      </c>
      <c r="C531" s="39">
        <v>574</v>
      </c>
      <c r="D531" s="40" t="s">
        <v>1146</v>
      </c>
      <c r="E531" s="39" t="s">
        <v>2511</v>
      </c>
      <c r="F531" s="39" t="s">
        <v>277</v>
      </c>
      <c r="G531" s="39" t="s">
        <v>1086</v>
      </c>
      <c r="H531" s="15">
        <v>0</v>
      </c>
      <c r="I531" s="41"/>
      <c r="J531" s="39" t="s">
        <v>2512</v>
      </c>
      <c r="K531" s="17"/>
      <c r="L531" s="42" t="s">
        <v>527</v>
      </c>
      <c r="M531" s="43" t="str">
        <f t="shared" si="180"/>
        <v>U U U U</v>
      </c>
      <c r="N531" s="43" t="str">
        <f t="shared" si="181"/>
        <v>U U U U U U</v>
      </c>
      <c r="O531" s="43" t="str">
        <f t="shared" si="179"/>
        <v>Hh R Z</v>
      </c>
      <c r="P531" s="43" t="str">
        <f t="shared" si="174"/>
        <v>- - U</v>
      </c>
      <c r="Q531" s="39"/>
      <c r="R531" s="39" t="s">
        <v>2080</v>
      </c>
      <c r="S531" s="39" t="s">
        <v>86</v>
      </c>
      <c r="T531" s="39" t="s">
        <v>86</v>
      </c>
      <c r="U531" s="39" t="s">
        <v>86</v>
      </c>
      <c r="V531" s="3" t="str">
        <f t="shared" si="182"/>
        <v>U</v>
      </c>
      <c r="W531" s="39" t="s">
        <v>86</v>
      </c>
      <c r="X531" s="3" t="str">
        <f t="shared" si="183"/>
        <v>U</v>
      </c>
      <c r="Y531" s="39" t="s">
        <v>86</v>
      </c>
      <c r="Z531" s="3" t="str">
        <f t="shared" si="184"/>
        <v>U</v>
      </c>
      <c r="AA531" s="39" t="s">
        <v>86</v>
      </c>
      <c r="AB531" s="3" t="str">
        <f t="shared" si="185"/>
        <v>U</v>
      </c>
      <c r="AC531" s="39" t="s">
        <v>86</v>
      </c>
      <c r="AD531" s="3" t="str">
        <f t="shared" si="186"/>
        <v>U</v>
      </c>
      <c r="AE531" s="39" t="s">
        <v>86</v>
      </c>
      <c r="AF531" s="39" t="s">
        <v>86</v>
      </c>
      <c r="AG531" s="3" t="str">
        <f t="shared" si="187"/>
        <v>U</v>
      </c>
      <c r="AH531" s="39" t="s">
        <v>86</v>
      </c>
      <c r="AI531" s="3" t="str">
        <f t="shared" si="188"/>
        <v>U</v>
      </c>
      <c r="AJ531" s="39" t="s">
        <v>86</v>
      </c>
      <c r="AK531" s="3" t="str">
        <f t="shared" si="189"/>
        <v>U</v>
      </c>
      <c r="AL531" s="39" t="s">
        <v>86</v>
      </c>
      <c r="AM531" s="3" t="str">
        <f t="shared" si="190"/>
        <v>U</v>
      </c>
      <c r="AN531" s="39" t="s">
        <v>86</v>
      </c>
      <c r="AO531" s="3" t="str">
        <f t="shared" si="191"/>
        <v>U</v>
      </c>
      <c r="AP531" s="43" t="s">
        <v>420</v>
      </c>
      <c r="AQ531" s="39"/>
      <c r="AR531" s="39" t="s">
        <v>373</v>
      </c>
      <c r="AS531" s="39" t="s">
        <v>5</v>
      </c>
      <c r="AT531" s="3" t="str">
        <f t="shared" si="175"/>
        <v>R</v>
      </c>
      <c r="AU531" s="39" t="s">
        <v>380</v>
      </c>
      <c r="AV531" s="39" t="s">
        <v>1271</v>
      </c>
      <c r="AW531" s="3" t="s">
        <v>1903</v>
      </c>
      <c r="AX531" s="3" t="str">
        <f t="shared" si="176"/>
        <v>Hh</v>
      </c>
      <c r="AY531" s="39" t="s">
        <v>86</v>
      </c>
      <c r="AZ531" s="39" t="s">
        <v>86</v>
      </c>
      <c r="BA531" s="39" t="s">
        <v>86</v>
      </c>
      <c r="BB531" s="39" t="s">
        <v>383</v>
      </c>
      <c r="BC531" s="39" t="s">
        <v>5</v>
      </c>
      <c r="BD531" s="3" t="str">
        <f t="shared" si="177"/>
        <v>Z</v>
      </c>
      <c r="BE531" s="39" t="s">
        <v>1271</v>
      </c>
      <c r="BF531" s="39" t="s">
        <v>2</v>
      </c>
      <c r="BG531" s="3" t="str">
        <f t="shared" si="178"/>
        <v>-</v>
      </c>
      <c r="BH531" s="39" t="s">
        <v>1271</v>
      </c>
      <c r="BI531" s="3" t="s">
        <v>86</v>
      </c>
      <c r="BJ531" s="39" t="s">
        <v>86</v>
      </c>
      <c r="BK531" s="39" t="s">
        <v>2</v>
      </c>
      <c r="BL531" s="3" t="str">
        <f t="shared" si="172"/>
        <v>-</v>
      </c>
      <c r="BM531" s="39" t="s">
        <v>86</v>
      </c>
      <c r="BN531" s="39" t="s">
        <v>86</v>
      </c>
      <c r="BO531" s="3" t="str">
        <f t="shared" si="173"/>
        <v>U</v>
      </c>
      <c r="BP531" s="39"/>
      <c r="BQ531" s="39"/>
      <c r="BR531" s="39"/>
      <c r="BS531" s="39"/>
      <c r="BT531" s="39"/>
      <c r="BU531" s="39"/>
    </row>
    <row r="532" spans="1:75" x14ac:dyDescent="0.35">
      <c r="A532" s="39" t="s">
        <v>2507</v>
      </c>
      <c r="B532" s="39" t="s">
        <v>2511</v>
      </c>
      <c r="C532" s="39">
        <v>872</v>
      </c>
      <c r="D532" s="40" t="s">
        <v>1146</v>
      </c>
      <c r="E532" s="39" t="s">
        <v>2511</v>
      </c>
      <c r="F532" s="39" t="s">
        <v>278</v>
      </c>
      <c r="G532" s="39" t="s">
        <v>1087</v>
      </c>
      <c r="H532" s="15">
        <v>0</v>
      </c>
      <c r="I532" s="41"/>
      <c r="J532" s="39" t="s">
        <v>2512</v>
      </c>
      <c r="K532" s="17"/>
      <c r="L532" s="42" t="s">
        <v>528</v>
      </c>
      <c r="M532" s="43" t="str">
        <f t="shared" si="180"/>
        <v>U U U U</v>
      </c>
      <c r="N532" s="43" t="str">
        <f t="shared" si="181"/>
        <v>U U U U U U</v>
      </c>
      <c r="O532" s="43" t="str">
        <f t="shared" si="179"/>
        <v>Hh R Z</v>
      </c>
      <c r="P532" s="43" t="str">
        <f t="shared" si="174"/>
        <v>- - U</v>
      </c>
      <c r="Q532" s="39"/>
      <c r="R532" s="39" t="s">
        <v>2080</v>
      </c>
      <c r="S532" s="39" t="s">
        <v>86</v>
      </c>
      <c r="T532" s="39" t="s">
        <v>86</v>
      </c>
      <c r="U532" s="39" t="s">
        <v>86</v>
      </c>
      <c r="V532" s="3" t="str">
        <f t="shared" si="182"/>
        <v>U</v>
      </c>
      <c r="W532" s="39" t="s">
        <v>86</v>
      </c>
      <c r="X532" s="3" t="str">
        <f t="shared" si="183"/>
        <v>U</v>
      </c>
      <c r="Y532" s="39" t="s">
        <v>86</v>
      </c>
      <c r="Z532" s="3" t="str">
        <f t="shared" si="184"/>
        <v>U</v>
      </c>
      <c r="AA532" s="39" t="s">
        <v>86</v>
      </c>
      <c r="AB532" s="3" t="str">
        <f t="shared" si="185"/>
        <v>U</v>
      </c>
      <c r="AC532" s="39" t="s">
        <v>86</v>
      </c>
      <c r="AD532" s="3" t="str">
        <f t="shared" si="186"/>
        <v>U</v>
      </c>
      <c r="AE532" s="39" t="s">
        <v>86</v>
      </c>
      <c r="AF532" s="39" t="s">
        <v>86</v>
      </c>
      <c r="AG532" s="3" t="str">
        <f t="shared" si="187"/>
        <v>U</v>
      </c>
      <c r="AH532" s="39" t="s">
        <v>86</v>
      </c>
      <c r="AI532" s="3" t="str">
        <f t="shared" si="188"/>
        <v>U</v>
      </c>
      <c r="AJ532" s="39" t="s">
        <v>86</v>
      </c>
      <c r="AK532" s="3" t="str">
        <f t="shared" si="189"/>
        <v>U</v>
      </c>
      <c r="AL532" s="39" t="s">
        <v>86</v>
      </c>
      <c r="AM532" s="3" t="str">
        <f t="shared" si="190"/>
        <v>U</v>
      </c>
      <c r="AN532" s="39" t="s">
        <v>86</v>
      </c>
      <c r="AO532" s="3" t="str">
        <f t="shared" si="191"/>
        <v>U</v>
      </c>
      <c r="AP532" s="43" t="s">
        <v>420</v>
      </c>
      <c r="AQ532" s="39"/>
      <c r="AR532" s="39" t="s">
        <v>373</v>
      </c>
      <c r="AS532" s="39" t="s">
        <v>5</v>
      </c>
      <c r="AT532" s="3" t="str">
        <f t="shared" si="175"/>
        <v>R</v>
      </c>
      <c r="AU532" s="39" t="s">
        <v>380</v>
      </c>
      <c r="AV532" s="39" t="s">
        <v>1271</v>
      </c>
      <c r="AW532" s="3" t="s">
        <v>1903</v>
      </c>
      <c r="AX532" s="3" t="str">
        <f t="shared" si="176"/>
        <v>Hh</v>
      </c>
      <c r="AY532" s="39" t="s">
        <v>86</v>
      </c>
      <c r="AZ532" s="39" t="s">
        <v>86</v>
      </c>
      <c r="BA532" s="39" t="s">
        <v>86</v>
      </c>
      <c r="BB532" s="39" t="s">
        <v>382</v>
      </c>
      <c r="BC532" s="39" t="s">
        <v>5</v>
      </c>
      <c r="BD532" s="3" t="str">
        <f t="shared" si="177"/>
        <v>Z</v>
      </c>
      <c r="BE532" s="39" t="s">
        <v>1271</v>
      </c>
      <c r="BF532" s="39" t="s">
        <v>2</v>
      </c>
      <c r="BG532" s="3" t="str">
        <f t="shared" si="178"/>
        <v>-</v>
      </c>
      <c r="BH532" s="39" t="s">
        <v>1271</v>
      </c>
      <c r="BI532" s="3" t="s">
        <v>86</v>
      </c>
      <c r="BJ532" s="39" t="s">
        <v>86</v>
      </c>
      <c r="BK532" s="39" t="s">
        <v>2</v>
      </c>
      <c r="BL532" s="3" t="str">
        <f t="shared" si="172"/>
        <v>-</v>
      </c>
      <c r="BM532" s="39" t="s">
        <v>86</v>
      </c>
      <c r="BN532" s="39" t="s">
        <v>86</v>
      </c>
      <c r="BO532" s="3" t="str">
        <f t="shared" si="173"/>
        <v>U</v>
      </c>
      <c r="BP532" s="39"/>
      <c r="BQ532" s="39"/>
      <c r="BR532" s="39"/>
      <c r="BS532" s="39"/>
      <c r="BT532" s="39"/>
      <c r="BU532" s="39"/>
      <c r="BV532" s="39"/>
      <c r="BW532" s="39"/>
    </row>
    <row r="533" spans="1:75" x14ac:dyDescent="0.35">
      <c r="A533" s="39" t="s">
        <v>2507</v>
      </c>
      <c r="B533" s="39" t="s">
        <v>2511</v>
      </c>
      <c r="C533" s="39">
        <v>1468</v>
      </c>
      <c r="D533" s="40" t="s">
        <v>1146</v>
      </c>
      <c r="E533" s="39" t="s">
        <v>2511</v>
      </c>
      <c r="F533" s="39" t="s">
        <v>303</v>
      </c>
      <c r="G533" s="39" t="s">
        <v>1088</v>
      </c>
      <c r="H533" s="15">
        <v>0</v>
      </c>
      <c r="I533" s="41"/>
      <c r="J533" s="39" t="s">
        <v>2512</v>
      </c>
      <c r="K533" s="17"/>
      <c r="L533" s="42" t="s">
        <v>529</v>
      </c>
      <c r="M533" s="43" t="str">
        <f t="shared" si="180"/>
        <v>U U U U</v>
      </c>
      <c r="N533" s="43" t="str">
        <f t="shared" si="181"/>
        <v>U U U U U U</v>
      </c>
      <c r="O533" s="43" t="str">
        <f t="shared" si="179"/>
        <v>Hh R U</v>
      </c>
      <c r="P533" s="43" t="str">
        <f t="shared" si="174"/>
        <v>- - U</v>
      </c>
      <c r="Q533" s="39"/>
      <c r="R533" s="39" t="s">
        <v>2080</v>
      </c>
      <c r="S533" s="39" t="s">
        <v>86</v>
      </c>
      <c r="T533" s="39" t="s">
        <v>86</v>
      </c>
      <c r="U533" s="39" t="s">
        <v>86</v>
      </c>
      <c r="V533" s="3" t="str">
        <f t="shared" si="182"/>
        <v>U</v>
      </c>
      <c r="W533" s="39" t="s">
        <v>86</v>
      </c>
      <c r="X533" s="3" t="str">
        <f t="shared" si="183"/>
        <v>U</v>
      </c>
      <c r="Y533" s="39" t="s">
        <v>86</v>
      </c>
      <c r="Z533" s="3" t="str">
        <f t="shared" si="184"/>
        <v>U</v>
      </c>
      <c r="AA533" s="39" t="s">
        <v>86</v>
      </c>
      <c r="AB533" s="3" t="str">
        <f t="shared" si="185"/>
        <v>U</v>
      </c>
      <c r="AC533" s="39" t="s">
        <v>86</v>
      </c>
      <c r="AD533" s="3" t="str">
        <f t="shared" si="186"/>
        <v>U</v>
      </c>
      <c r="AE533" s="39" t="s">
        <v>86</v>
      </c>
      <c r="AF533" s="39" t="s">
        <v>86</v>
      </c>
      <c r="AG533" s="3" t="str">
        <f t="shared" si="187"/>
        <v>U</v>
      </c>
      <c r="AH533" s="39" t="s">
        <v>86</v>
      </c>
      <c r="AI533" s="3" t="str">
        <f t="shared" si="188"/>
        <v>U</v>
      </c>
      <c r="AJ533" s="39" t="s">
        <v>86</v>
      </c>
      <c r="AK533" s="3" t="str">
        <f t="shared" si="189"/>
        <v>U</v>
      </c>
      <c r="AL533" s="39" t="s">
        <v>86</v>
      </c>
      <c r="AM533" s="3" t="str">
        <f t="shared" si="190"/>
        <v>U</v>
      </c>
      <c r="AN533" s="39" t="s">
        <v>86</v>
      </c>
      <c r="AO533" s="3" t="str">
        <f t="shared" si="191"/>
        <v>U</v>
      </c>
      <c r="AP533" s="43" t="s">
        <v>420</v>
      </c>
      <c r="AQ533" s="39"/>
      <c r="AR533" s="39" t="s">
        <v>373</v>
      </c>
      <c r="AS533" s="39" t="s">
        <v>5</v>
      </c>
      <c r="AT533" s="3" t="str">
        <f t="shared" si="175"/>
        <v>R</v>
      </c>
      <c r="AU533" s="39" t="s">
        <v>380</v>
      </c>
      <c r="AV533" s="39" t="s">
        <v>1271</v>
      </c>
      <c r="AW533" s="3" t="s">
        <v>1903</v>
      </c>
      <c r="AX533" s="3" t="str">
        <f t="shared" si="176"/>
        <v>Hh</v>
      </c>
      <c r="AY533" s="39" t="s">
        <v>86</v>
      </c>
      <c r="AZ533" s="39" t="s">
        <v>86</v>
      </c>
      <c r="BA533" s="39" t="s">
        <v>86</v>
      </c>
      <c r="BB533" s="39" t="s">
        <v>210</v>
      </c>
      <c r="BC533" s="39" t="s">
        <v>656</v>
      </c>
      <c r="BD533" s="3" t="str">
        <f t="shared" si="177"/>
        <v>U</v>
      </c>
      <c r="BE533" s="39" t="s">
        <v>1271</v>
      </c>
      <c r="BF533" s="39" t="s">
        <v>2</v>
      </c>
      <c r="BG533" s="3" t="str">
        <f t="shared" si="178"/>
        <v>-</v>
      </c>
      <c r="BH533" s="39" t="s">
        <v>1271</v>
      </c>
      <c r="BI533" s="3" t="s">
        <v>86</v>
      </c>
      <c r="BJ533" s="39" t="s">
        <v>86</v>
      </c>
      <c r="BK533" s="39" t="s">
        <v>2</v>
      </c>
      <c r="BL533" s="3" t="str">
        <f t="shared" si="172"/>
        <v>-</v>
      </c>
      <c r="BM533" s="39" t="s">
        <v>86</v>
      </c>
      <c r="BN533" s="39" t="s">
        <v>86</v>
      </c>
      <c r="BO533" s="3" t="str">
        <f t="shared" si="173"/>
        <v>U</v>
      </c>
      <c r="BP533" s="39"/>
      <c r="BQ533" s="39"/>
      <c r="BR533" s="39"/>
      <c r="BS533" s="39"/>
      <c r="BT533" s="39"/>
      <c r="BU533" s="39"/>
      <c r="BV533" s="39"/>
      <c r="BW533" s="39"/>
    </row>
    <row r="534" spans="1:75" x14ac:dyDescent="0.35">
      <c r="A534" s="39" t="s">
        <v>2507</v>
      </c>
      <c r="B534" s="39" t="s">
        <v>2511</v>
      </c>
      <c r="C534" s="39">
        <v>1749</v>
      </c>
      <c r="D534" s="40" t="s">
        <v>1146</v>
      </c>
      <c r="E534" s="39" t="s">
        <v>2511</v>
      </c>
      <c r="F534" s="39" t="s">
        <v>304</v>
      </c>
      <c r="G534" s="39" t="s">
        <v>1088</v>
      </c>
      <c r="H534" s="15">
        <v>0</v>
      </c>
      <c r="I534" s="41"/>
      <c r="J534" s="39" t="s">
        <v>2512</v>
      </c>
      <c r="K534" s="17"/>
      <c r="L534" s="42" t="s">
        <v>530</v>
      </c>
      <c r="M534" s="43" t="str">
        <f t="shared" si="180"/>
        <v>U U U U</v>
      </c>
      <c r="N534" s="43" t="str">
        <f t="shared" si="181"/>
        <v>U U U U U U</v>
      </c>
      <c r="O534" s="43" t="str">
        <f t="shared" si="179"/>
        <v>Hh R U</v>
      </c>
      <c r="P534" s="43" t="str">
        <f t="shared" si="174"/>
        <v>- - U</v>
      </c>
      <c r="Q534" s="39"/>
      <c r="R534" s="39" t="s">
        <v>2080</v>
      </c>
      <c r="S534" s="39" t="s">
        <v>86</v>
      </c>
      <c r="T534" s="39" t="s">
        <v>86</v>
      </c>
      <c r="U534" s="39" t="s">
        <v>86</v>
      </c>
      <c r="V534" s="3" t="str">
        <f t="shared" si="182"/>
        <v>U</v>
      </c>
      <c r="W534" s="39" t="s">
        <v>86</v>
      </c>
      <c r="X534" s="3" t="str">
        <f t="shared" si="183"/>
        <v>U</v>
      </c>
      <c r="Y534" s="39" t="s">
        <v>86</v>
      </c>
      <c r="Z534" s="3" t="str">
        <f t="shared" si="184"/>
        <v>U</v>
      </c>
      <c r="AA534" s="39" t="s">
        <v>86</v>
      </c>
      <c r="AB534" s="3" t="str">
        <f t="shared" si="185"/>
        <v>U</v>
      </c>
      <c r="AC534" s="39" t="s">
        <v>86</v>
      </c>
      <c r="AD534" s="3" t="str">
        <f t="shared" si="186"/>
        <v>U</v>
      </c>
      <c r="AE534" s="39" t="s">
        <v>86</v>
      </c>
      <c r="AF534" s="39" t="s">
        <v>86</v>
      </c>
      <c r="AG534" s="3" t="str">
        <f t="shared" si="187"/>
        <v>U</v>
      </c>
      <c r="AH534" s="39" t="s">
        <v>86</v>
      </c>
      <c r="AI534" s="3" t="str">
        <f t="shared" si="188"/>
        <v>U</v>
      </c>
      <c r="AJ534" s="39" t="s">
        <v>86</v>
      </c>
      <c r="AK534" s="3" t="str">
        <f t="shared" si="189"/>
        <v>U</v>
      </c>
      <c r="AL534" s="39" t="s">
        <v>86</v>
      </c>
      <c r="AM534" s="3" t="str">
        <f t="shared" si="190"/>
        <v>U</v>
      </c>
      <c r="AN534" s="39" t="s">
        <v>86</v>
      </c>
      <c r="AO534" s="3" t="str">
        <f t="shared" si="191"/>
        <v>U</v>
      </c>
      <c r="AP534" s="43" t="s">
        <v>420</v>
      </c>
      <c r="AQ534" s="39"/>
      <c r="AR534" s="39" t="s">
        <v>373</v>
      </c>
      <c r="AS534" s="39" t="s">
        <v>5</v>
      </c>
      <c r="AT534" s="3" t="str">
        <f t="shared" si="175"/>
        <v>R</v>
      </c>
      <c r="AU534" s="39" t="s">
        <v>380</v>
      </c>
      <c r="AV534" s="39" t="s">
        <v>1271</v>
      </c>
      <c r="AW534" s="3" t="s">
        <v>1903</v>
      </c>
      <c r="AX534" s="3" t="str">
        <f t="shared" si="176"/>
        <v>Hh</v>
      </c>
      <c r="AY534" s="39" t="s">
        <v>86</v>
      </c>
      <c r="AZ534" s="39" t="s">
        <v>86</v>
      </c>
      <c r="BA534" s="39" t="s">
        <v>86</v>
      </c>
      <c r="BB534" s="39" t="s">
        <v>210</v>
      </c>
      <c r="BC534" s="39" t="s">
        <v>656</v>
      </c>
      <c r="BD534" s="3" t="str">
        <f t="shared" si="177"/>
        <v>U</v>
      </c>
      <c r="BE534" s="39" t="s">
        <v>1271</v>
      </c>
      <c r="BF534" s="39" t="s">
        <v>2</v>
      </c>
      <c r="BG534" s="3" t="str">
        <f t="shared" si="178"/>
        <v>-</v>
      </c>
      <c r="BH534" s="39" t="s">
        <v>1271</v>
      </c>
      <c r="BI534" s="3" t="s">
        <v>86</v>
      </c>
      <c r="BJ534" s="39" t="s">
        <v>86</v>
      </c>
      <c r="BK534" s="39" t="s">
        <v>2</v>
      </c>
      <c r="BL534" s="3" t="str">
        <f t="shared" si="172"/>
        <v>-</v>
      </c>
      <c r="BM534" s="39" t="s">
        <v>86</v>
      </c>
      <c r="BN534" s="39" t="s">
        <v>86</v>
      </c>
      <c r="BO534" s="3" t="str">
        <f t="shared" si="173"/>
        <v>U</v>
      </c>
      <c r="BP534" s="39"/>
      <c r="BQ534" s="39"/>
      <c r="BR534" s="39"/>
      <c r="BS534" s="39"/>
      <c r="BT534" s="39"/>
      <c r="BU534" s="39"/>
      <c r="BV534" s="39"/>
      <c r="BW534" s="39"/>
    </row>
    <row r="535" spans="1:75" x14ac:dyDescent="0.35">
      <c r="A535" s="3" t="s">
        <v>2507</v>
      </c>
      <c r="B535" s="3" t="s">
        <v>2511</v>
      </c>
      <c r="C535" s="3" t="s">
        <v>2512</v>
      </c>
      <c r="D535" s="3" t="s">
        <v>2531</v>
      </c>
      <c r="E535" s="3" t="s">
        <v>2511</v>
      </c>
      <c r="F535" s="3" t="s">
        <v>312</v>
      </c>
      <c r="G535" s="3" t="s">
        <v>1065</v>
      </c>
      <c r="H535" s="4">
        <v>0</v>
      </c>
      <c r="J535" s="3" t="s">
        <v>2512</v>
      </c>
      <c r="K535" s="37" t="s">
        <v>613</v>
      </c>
      <c r="M535" s="43" t="str">
        <f t="shared" si="180"/>
        <v>U U U U</v>
      </c>
      <c r="N535" s="43" t="str">
        <f t="shared" si="181"/>
        <v>U U U U U U</v>
      </c>
      <c r="O535" s="43" t="str">
        <f t="shared" si="179"/>
        <v>Hh R Z</v>
      </c>
      <c r="P535" s="43" t="str">
        <f t="shared" si="174"/>
        <v>FQb - U</v>
      </c>
      <c r="R535" s="3" t="s">
        <v>2080</v>
      </c>
      <c r="S535" s="3" t="s">
        <v>86</v>
      </c>
      <c r="T535" s="3" t="s">
        <v>86</v>
      </c>
      <c r="U535" s="3" t="s">
        <v>86</v>
      </c>
      <c r="V535" s="3" t="str">
        <f t="shared" si="182"/>
        <v>U</v>
      </c>
      <c r="W535" s="3" t="s">
        <v>86</v>
      </c>
      <c r="X535" s="3" t="str">
        <f t="shared" si="183"/>
        <v>U</v>
      </c>
      <c r="Y535" s="3" t="s">
        <v>86</v>
      </c>
      <c r="Z535" s="3" t="str">
        <f t="shared" si="184"/>
        <v>U</v>
      </c>
      <c r="AA535" s="3" t="s">
        <v>86</v>
      </c>
      <c r="AB535" s="3" t="str">
        <f t="shared" si="185"/>
        <v>U</v>
      </c>
      <c r="AC535" s="3" t="s">
        <v>86</v>
      </c>
      <c r="AD535" s="3" t="str">
        <f t="shared" si="186"/>
        <v>U</v>
      </c>
      <c r="AE535" s="3" t="s">
        <v>86</v>
      </c>
      <c r="AF535" s="3" t="s">
        <v>86</v>
      </c>
      <c r="AG535" s="3" t="str">
        <f t="shared" si="187"/>
        <v>U</v>
      </c>
      <c r="AH535" s="3" t="s">
        <v>86</v>
      </c>
      <c r="AI535" s="3" t="str">
        <f t="shared" si="188"/>
        <v>U</v>
      </c>
      <c r="AJ535" s="3" t="s">
        <v>86</v>
      </c>
      <c r="AK535" s="3" t="str">
        <f t="shared" si="189"/>
        <v>U</v>
      </c>
      <c r="AL535" s="3" t="s">
        <v>86</v>
      </c>
      <c r="AM535" s="3" t="str">
        <f t="shared" si="190"/>
        <v>U</v>
      </c>
      <c r="AN535" s="3" t="s">
        <v>86</v>
      </c>
      <c r="AO535" s="3" t="str">
        <f t="shared" si="191"/>
        <v>U</v>
      </c>
      <c r="AP535" s="36" t="s">
        <v>419</v>
      </c>
      <c r="AR535" s="3" t="s">
        <v>373</v>
      </c>
      <c r="AS535" s="3" t="s">
        <v>5</v>
      </c>
      <c r="AT535" s="3" t="str">
        <f t="shared" si="175"/>
        <v>R</v>
      </c>
      <c r="AU535" s="3" t="s">
        <v>1213</v>
      </c>
      <c r="AV535" s="3" t="s">
        <v>1346</v>
      </c>
      <c r="AW535" s="3" t="s">
        <v>1903</v>
      </c>
      <c r="AX535" s="3" t="str">
        <f t="shared" si="176"/>
        <v>Hh</v>
      </c>
      <c r="AY535" s="3" t="s">
        <v>86</v>
      </c>
      <c r="AZ535" s="3" t="s">
        <v>86</v>
      </c>
      <c r="BA535" s="3" t="s">
        <v>86</v>
      </c>
      <c r="BB535" s="3" t="s">
        <v>393</v>
      </c>
      <c r="BC535" s="3" t="s">
        <v>5</v>
      </c>
      <c r="BD535" s="3" t="str">
        <f t="shared" si="177"/>
        <v>Z</v>
      </c>
      <c r="BE535" s="3" t="s">
        <v>400</v>
      </c>
      <c r="BF535" s="3" t="s">
        <v>5</v>
      </c>
      <c r="BG535" s="3" t="str">
        <f t="shared" si="178"/>
        <v>FQb</v>
      </c>
      <c r="BH535" s="3" t="s">
        <v>1271</v>
      </c>
      <c r="BI535" s="3" t="s">
        <v>86</v>
      </c>
      <c r="BJ535" s="3" t="s">
        <v>86</v>
      </c>
      <c r="BK535" s="3" t="s">
        <v>2</v>
      </c>
      <c r="BL535" s="3" t="str">
        <f t="shared" si="172"/>
        <v>-</v>
      </c>
      <c r="BM535" s="3" t="s">
        <v>86</v>
      </c>
      <c r="BN535" s="3" t="s">
        <v>86</v>
      </c>
      <c r="BO535" s="3" t="str">
        <f t="shared" si="173"/>
        <v>U</v>
      </c>
    </row>
    <row r="536" spans="1:75" x14ac:dyDescent="0.35">
      <c r="A536" s="3" t="s">
        <v>2507</v>
      </c>
      <c r="B536" s="3" t="s">
        <v>2511</v>
      </c>
      <c r="C536" s="3" t="s">
        <v>2512</v>
      </c>
      <c r="D536" s="3" t="s">
        <v>2531</v>
      </c>
      <c r="E536" s="3" t="s">
        <v>2511</v>
      </c>
      <c r="F536" s="3" t="s">
        <v>315</v>
      </c>
      <c r="G536" s="3" t="s">
        <v>1064</v>
      </c>
      <c r="H536" s="4">
        <v>0</v>
      </c>
      <c r="J536" s="3" t="s">
        <v>2512</v>
      </c>
      <c r="K536" s="37" t="s">
        <v>612</v>
      </c>
      <c r="M536" s="43" t="str">
        <f t="shared" si="180"/>
        <v>U U U U</v>
      </c>
      <c r="N536" s="43" t="str">
        <f t="shared" si="181"/>
        <v>U U U U U U</v>
      </c>
      <c r="O536" s="43" t="str">
        <f t="shared" si="179"/>
        <v>Hh R Z</v>
      </c>
      <c r="P536" s="43" t="str">
        <f t="shared" si="174"/>
        <v>FQb - U</v>
      </c>
      <c r="R536" s="3" t="s">
        <v>2080</v>
      </c>
      <c r="S536" s="3" t="s">
        <v>86</v>
      </c>
      <c r="T536" s="3" t="s">
        <v>86</v>
      </c>
      <c r="U536" s="3" t="s">
        <v>86</v>
      </c>
      <c r="V536" s="3" t="str">
        <f t="shared" si="182"/>
        <v>U</v>
      </c>
      <c r="W536" s="3" t="s">
        <v>86</v>
      </c>
      <c r="X536" s="3" t="str">
        <f t="shared" si="183"/>
        <v>U</v>
      </c>
      <c r="Y536" s="3" t="s">
        <v>86</v>
      </c>
      <c r="Z536" s="3" t="str">
        <f t="shared" si="184"/>
        <v>U</v>
      </c>
      <c r="AA536" s="3" t="s">
        <v>86</v>
      </c>
      <c r="AB536" s="3" t="str">
        <f t="shared" si="185"/>
        <v>U</v>
      </c>
      <c r="AC536" s="3" t="s">
        <v>86</v>
      </c>
      <c r="AD536" s="3" t="str">
        <f t="shared" si="186"/>
        <v>U</v>
      </c>
      <c r="AE536" s="3" t="s">
        <v>86</v>
      </c>
      <c r="AF536" s="3" t="s">
        <v>86</v>
      </c>
      <c r="AG536" s="3" t="str">
        <f t="shared" si="187"/>
        <v>U</v>
      </c>
      <c r="AH536" s="3" t="s">
        <v>86</v>
      </c>
      <c r="AI536" s="3" t="str">
        <f t="shared" si="188"/>
        <v>U</v>
      </c>
      <c r="AJ536" s="3" t="s">
        <v>86</v>
      </c>
      <c r="AK536" s="3" t="str">
        <f t="shared" si="189"/>
        <v>U</v>
      </c>
      <c r="AL536" s="3" t="s">
        <v>86</v>
      </c>
      <c r="AM536" s="3" t="str">
        <f t="shared" si="190"/>
        <v>U</v>
      </c>
      <c r="AN536" s="3" t="s">
        <v>86</v>
      </c>
      <c r="AO536" s="3" t="str">
        <f t="shared" si="191"/>
        <v>U</v>
      </c>
      <c r="AP536" s="36" t="s">
        <v>419</v>
      </c>
      <c r="AR536" s="3" t="s">
        <v>373</v>
      </c>
      <c r="AS536" s="3" t="s">
        <v>5</v>
      </c>
      <c r="AT536" s="3" t="str">
        <f t="shared" si="175"/>
        <v>R</v>
      </c>
      <c r="AU536" s="3" t="s">
        <v>1213</v>
      </c>
      <c r="AV536" s="3" t="s">
        <v>1346</v>
      </c>
      <c r="AW536" s="3" t="s">
        <v>1903</v>
      </c>
      <c r="AX536" s="3" t="str">
        <f t="shared" si="176"/>
        <v>Hh</v>
      </c>
      <c r="AY536" s="3" t="s">
        <v>86</v>
      </c>
      <c r="AZ536" s="3" t="s">
        <v>86</v>
      </c>
      <c r="BA536" s="3" t="s">
        <v>86</v>
      </c>
      <c r="BB536" s="3" t="s">
        <v>393</v>
      </c>
      <c r="BC536" s="3" t="s">
        <v>5</v>
      </c>
      <c r="BD536" s="3" t="str">
        <f t="shared" si="177"/>
        <v>Z</v>
      </c>
      <c r="BE536" s="3" t="s">
        <v>400</v>
      </c>
      <c r="BF536" s="3" t="s">
        <v>5</v>
      </c>
      <c r="BG536" s="3" t="str">
        <f t="shared" si="178"/>
        <v>FQb</v>
      </c>
      <c r="BH536" s="3" t="s">
        <v>1271</v>
      </c>
      <c r="BI536" s="3" t="s">
        <v>86</v>
      </c>
      <c r="BJ536" s="3" t="s">
        <v>86</v>
      </c>
      <c r="BK536" s="3" t="s">
        <v>2</v>
      </c>
      <c r="BL536" s="3" t="str">
        <f t="shared" si="172"/>
        <v>-</v>
      </c>
      <c r="BM536" s="3" t="s">
        <v>86</v>
      </c>
      <c r="BN536" s="3" t="s">
        <v>86</v>
      </c>
      <c r="BO536" s="3" t="str">
        <f t="shared" si="173"/>
        <v>U</v>
      </c>
      <c r="BV536" s="39"/>
      <c r="BW536" s="39"/>
    </row>
    <row r="537" spans="1:75" x14ac:dyDescent="0.35">
      <c r="A537" s="39" t="s">
        <v>2507</v>
      </c>
      <c r="B537" s="39" t="s">
        <v>2511</v>
      </c>
      <c r="C537" s="39">
        <v>989</v>
      </c>
      <c r="D537" s="40" t="s">
        <v>1146</v>
      </c>
      <c r="E537" s="39" t="s">
        <v>2511</v>
      </c>
      <c r="F537" s="39" t="s">
        <v>286</v>
      </c>
      <c r="G537" s="39" t="s">
        <v>1064</v>
      </c>
      <c r="H537" s="15">
        <v>2</v>
      </c>
      <c r="I537" s="41"/>
      <c r="J537" s="39" t="s">
        <v>2512</v>
      </c>
      <c r="K537" s="17"/>
      <c r="L537" s="42" t="s">
        <v>543</v>
      </c>
      <c r="M537" s="43" t="str">
        <f t="shared" si="180"/>
        <v>U U U U</v>
      </c>
      <c r="N537" s="43" t="str">
        <f t="shared" si="181"/>
        <v>U U U U U U</v>
      </c>
      <c r="O537" s="43" t="str">
        <f t="shared" si="179"/>
        <v>Hh R Z</v>
      </c>
      <c r="P537" s="43" t="str">
        <f t="shared" si="174"/>
        <v>- - U</v>
      </c>
      <c r="Q537" s="39"/>
      <c r="R537" s="39" t="s">
        <v>2080</v>
      </c>
      <c r="S537" s="39" t="s">
        <v>86</v>
      </c>
      <c r="T537" s="39" t="s">
        <v>86</v>
      </c>
      <c r="U537" s="39" t="s">
        <v>86</v>
      </c>
      <c r="V537" s="3" t="str">
        <f t="shared" si="182"/>
        <v>U</v>
      </c>
      <c r="W537" s="39" t="s">
        <v>86</v>
      </c>
      <c r="X537" s="3" t="str">
        <f t="shared" si="183"/>
        <v>U</v>
      </c>
      <c r="Y537" s="39" t="s">
        <v>86</v>
      </c>
      <c r="Z537" s="3" t="str">
        <f t="shared" si="184"/>
        <v>U</v>
      </c>
      <c r="AA537" s="39" t="s">
        <v>86</v>
      </c>
      <c r="AB537" s="3" t="str">
        <f t="shared" si="185"/>
        <v>U</v>
      </c>
      <c r="AC537" s="39" t="s">
        <v>86</v>
      </c>
      <c r="AD537" s="3" t="str">
        <f t="shared" si="186"/>
        <v>U</v>
      </c>
      <c r="AE537" s="39" t="s">
        <v>86</v>
      </c>
      <c r="AF537" s="39" t="s">
        <v>86</v>
      </c>
      <c r="AG537" s="3" t="str">
        <f t="shared" si="187"/>
        <v>U</v>
      </c>
      <c r="AH537" s="39" t="s">
        <v>86</v>
      </c>
      <c r="AI537" s="3" t="str">
        <f t="shared" si="188"/>
        <v>U</v>
      </c>
      <c r="AJ537" s="39" t="s">
        <v>86</v>
      </c>
      <c r="AK537" s="3" t="str">
        <f t="shared" si="189"/>
        <v>U</v>
      </c>
      <c r="AL537" s="39" t="s">
        <v>86</v>
      </c>
      <c r="AM537" s="3" t="str">
        <f t="shared" si="190"/>
        <v>U</v>
      </c>
      <c r="AN537" s="39" t="s">
        <v>86</v>
      </c>
      <c r="AO537" s="3" t="str">
        <f t="shared" si="191"/>
        <v>U</v>
      </c>
      <c r="AP537" s="43" t="s">
        <v>420</v>
      </c>
      <c r="AQ537" s="39"/>
      <c r="AR537" s="39" t="s">
        <v>373</v>
      </c>
      <c r="AS537" s="39" t="s">
        <v>5</v>
      </c>
      <c r="AT537" s="3" t="str">
        <f t="shared" si="175"/>
        <v>R</v>
      </c>
      <c r="AU537" s="39" t="s">
        <v>380</v>
      </c>
      <c r="AV537" s="39" t="s">
        <v>1271</v>
      </c>
      <c r="AW537" s="3" t="s">
        <v>1903</v>
      </c>
      <c r="AX537" s="3" t="str">
        <f t="shared" si="176"/>
        <v>Hh</v>
      </c>
      <c r="AY537" s="39" t="s">
        <v>86</v>
      </c>
      <c r="AZ537" s="39" t="s">
        <v>86</v>
      </c>
      <c r="BA537" s="39" t="s">
        <v>86</v>
      </c>
      <c r="BB537" s="39" t="s">
        <v>387</v>
      </c>
      <c r="BC537" s="39" t="s">
        <v>5</v>
      </c>
      <c r="BD537" s="3" t="str">
        <f t="shared" si="177"/>
        <v>Z</v>
      </c>
      <c r="BE537" s="39" t="s">
        <v>1271</v>
      </c>
      <c r="BF537" s="39" t="s">
        <v>2</v>
      </c>
      <c r="BG537" s="3" t="str">
        <f t="shared" si="178"/>
        <v>-</v>
      </c>
      <c r="BH537" s="39" t="s">
        <v>1271</v>
      </c>
      <c r="BI537" s="3" t="s">
        <v>86</v>
      </c>
      <c r="BJ537" s="39" t="s">
        <v>86</v>
      </c>
      <c r="BK537" s="39" t="s">
        <v>2</v>
      </c>
      <c r="BL537" s="3" t="str">
        <f t="shared" si="172"/>
        <v>-</v>
      </c>
      <c r="BM537" s="39" t="s">
        <v>86</v>
      </c>
      <c r="BN537" s="39" t="s">
        <v>86</v>
      </c>
      <c r="BO537" s="3" t="str">
        <f t="shared" si="173"/>
        <v>U</v>
      </c>
      <c r="BP537" s="39"/>
      <c r="BQ537" s="39"/>
      <c r="BR537" s="39"/>
      <c r="BS537" s="39"/>
      <c r="BT537" s="39"/>
      <c r="BU537" s="39"/>
    </row>
    <row r="538" spans="1:75" x14ac:dyDescent="0.35">
      <c r="A538" s="39" t="s">
        <v>2507</v>
      </c>
      <c r="B538" s="39" t="s">
        <v>2511</v>
      </c>
      <c r="C538" s="40" t="s">
        <v>968</v>
      </c>
      <c r="D538" s="39" t="s">
        <v>1146</v>
      </c>
      <c r="E538" s="39" t="s">
        <v>2511</v>
      </c>
      <c r="F538" s="46" t="s">
        <v>945</v>
      </c>
      <c r="G538" s="112" t="s">
        <v>1041</v>
      </c>
      <c r="H538" s="15">
        <v>0</v>
      </c>
      <c r="I538" s="41"/>
      <c r="J538" s="39" t="s">
        <v>2512</v>
      </c>
      <c r="K538" s="17"/>
      <c r="L538" s="42" t="s">
        <v>991</v>
      </c>
      <c r="M538" s="43" t="str">
        <f t="shared" si="180"/>
        <v>U U U U</v>
      </c>
      <c r="N538" s="43" t="str">
        <f t="shared" si="181"/>
        <v>U U U U U U</v>
      </c>
      <c r="O538" s="43" t="str">
        <f t="shared" si="179"/>
        <v>Hh R Z</v>
      </c>
      <c r="P538" s="43" t="str">
        <f t="shared" si="174"/>
        <v>- - U</v>
      </c>
      <c r="Q538" s="39"/>
      <c r="R538" s="39" t="s">
        <v>2080</v>
      </c>
      <c r="S538" s="39" t="s">
        <v>86</v>
      </c>
      <c r="T538" s="39" t="s">
        <v>86</v>
      </c>
      <c r="U538" s="39" t="s">
        <v>86</v>
      </c>
      <c r="V538" s="3" t="str">
        <f t="shared" si="182"/>
        <v>U</v>
      </c>
      <c r="W538" s="39" t="s">
        <v>86</v>
      </c>
      <c r="X538" s="3" t="str">
        <f t="shared" si="183"/>
        <v>U</v>
      </c>
      <c r="Y538" s="39" t="s">
        <v>86</v>
      </c>
      <c r="Z538" s="3" t="str">
        <f t="shared" si="184"/>
        <v>U</v>
      </c>
      <c r="AA538" s="39" t="s">
        <v>86</v>
      </c>
      <c r="AB538" s="3" t="str">
        <f t="shared" si="185"/>
        <v>U</v>
      </c>
      <c r="AC538" s="39" t="s">
        <v>86</v>
      </c>
      <c r="AD538" s="3" t="str">
        <f t="shared" si="186"/>
        <v>U</v>
      </c>
      <c r="AE538" s="39" t="s">
        <v>86</v>
      </c>
      <c r="AF538" s="39" t="s">
        <v>86</v>
      </c>
      <c r="AG538" s="3" t="str">
        <f t="shared" si="187"/>
        <v>U</v>
      </c>
      <c r="AH538" s="39" t="s">
        <v>86</v>
      </c>
      <c r="AI538" s="3" t="str">
        <f t="shared" si="188"/>
        <v>U</v>
      </c>
      <c r="AJ538" s="39" t="s">
        <v>86</v>
      </c>
      <c r="AK538" s="3" t="str">
        <f t="shared" si="189"/>
        <v>U</v>
      </c>
      <c r="AL538" s="39" t="s">
        <v>86</v>
      </c>
      <c r="AM538" s="3" t="str">
        <f t="shared" si="190"/>
        <v>U</v>
      </c>
      <c r="AN538" s="39" t="s">
        <v>86</v>
      </c>
      <c r="AO538" s="3" t="str">
        <f t="shared" si="191"/>
        <v>U</v>
      </c>
      <c r="AP538" s="39"/>
      <c r="AQ538" s="39"/>
      <c r="AR538" s="39" t="s">
        <v>1147</v>
      </c>
      <c r="AS538" s="39" t="s">
        <v>5</v>
      </c>
      <c r="AT538" s="3" t="str">
        <f t="shared" si="175"/>
        <v>R</v>
      </c>
      <c r="AU538" s="39" t="s">
        <v>1148</v>
      </c>
      <c r="AV538" s="39" t="s">
        <v>1345</v>
      </c>
      <c r="AW538" s="3" t="s">
        <v>1903</v>
      </c>
      <c r="AX538" s="3" t="str">
        <f t="shared" si="176"/>
        <v>Hh</v>
      </c>
      <c r="AY538" s="39" t="s">
        <v>86</v>
      </c>
      <c r="AZ538" s="39" t="s">
        <v>86</v>
      </c>
      <c r="BA538" s="39" t="s">
        <v>86</v>
      </c>
      <c r="BB538" s="39" t="s">
        <v>392</v>
      </c>
      <c r="BC538" s="39" t="s">
        <v>5</v>
      </c>
      <c r="BD538" s="3" t="str">
        <f t="shared" si="177"/>
        <v>Z</v>
      </c>
      <c r="BE538" s="39" t="s">
        <v>1271</v>
      </c>
      <c r="BF538" s="39" t="s">
        <v>2</v>
      </c>
      <c r="BG538" s="3" t="str">
        <f t="shared" si="178"/>
        <v>-</v>
      </c>
      <c r="BH538" s="39" t="s">
        <v>1271</v>
      </c>
      <c r="BI538" s="39" t="s">
        <v>86</v>
      </c>
      <c r="BJ538" s="39" t="s">
        <v>86</v>
      </c>
      <c r="BK538" s="39" t="s">
        <v>2</v>
      </c>
      <c r="BL538" s="3" t="str">
        <f t="shared" si="172"/>
        <v>-</v>
      </c>
      <c r="BM538" s="39" t="s">
        <v>86</v>
      </c>
      <c r="BN538" s="39" t="s">
        <v>86</v>
      </c>
      <c r="BO538" s="3" t="str">
        <f t="shared" si="173"/>
        <v>U</v>
      </c>
      <c r="BP538" s="39"/>
      <c r="BQ538" s="39"/>
      <c r="BR538" s="39"/>
      <c r="BS538" s="39"/>
      <c r="BT538" s="39"/>
      <c r="BV538" s="39"/>
      <c r="BW538" s="39"/>
    </row>
    <row r="539" spans="1:75" x14ac:dyDescent="0.35">
      <c r="A539" s="3" t="s">
        <v>2507</v>
      </c>
      <c r="B539" s="3" t="s">
        <v>2511</v>
      </c>
      <c r="C539" s="3" t="s">
        <v>2512</v>
      </c>
      <c r="D539" s="3" t="s">
        <v>2531</v>
      </c>
      <c r="E539" s="3" t="s">
        <v>2511</v>
      </c>
      <c r="F539" s="3" t="s">
        <v>314</v>
      </c>
      <c r="G539" s="3" t="s">
        <v>1063</v>
      </c>
      <c r="H539" s="4">
        <v>0</v>
      </c>
      <c r="J539" s="3" t="s">
        <v>2512</v>
      </c>
      <c r="K539" s="37" t="s">
        <v>611</v>
      </c>
      <c r="M539" s="43" t="str">
        <f t="shared" si="180"/>
        <v>U U U U</v>
      </c>
      <c r="N539" s="43" t="str">
        <f t="shared" si="181"/>
        <v>U U U U U U</v>
      </c>
      <c r="O539" s="43" t="str">
        <f t="shared" si="179"/>
        <v>Hh R Z</v>
      </c>
      <c r="P539" s="43" t="str">
        <f t="shared" si="174"/>
        <v>U - U</v>
      </c>
      <c r="R539" s="3" t="s">
        <v>2080</v>
      </c>
      <c r="S539" s="3" t="s">
        <v>86</v>
      </c>
      <c r="T539" s="3" t="s">
        <v>86</v>
      </c>
      <c r="U539" s="3" t="s">
        <v>86</v>
      </c>
      <c r="V539" s="3" t="str">
        <f t="shared" si="182"/>
        <v>U</v>
      </c>
      <c r="W539" s="3" t="s">
        <v>86</v>
      </c>
      <c r="X539" s="3" t="str">
        <f t="shared" si="183"/>
        <v>U</v>
      </c>
      <c r="Y539" s="3" t="s">
        <v>86</v>
      </c>
      <c r="Z539" s="3" t="str">
        <f t="shared" si="184"/>
        <v>U</v>
      </c>
      <c r="AA539" s="3" t="s">
        <v>86</v>
      </c>
      <c r="AB539" s="3" t="str">
        <f t="shared" si="185"/>
        <v>U</v>
      </c>
      <c r="AC539" s="3" t="s">
        <v>86</v>
      </c>
      <c r="AD539" s="3" t="str">
        <f t="shared" si="186"/>
        <v>U</v>
      </c>
      <c r="AE539" s="3" t="s">
        <v>86</v>
      </c>
      <c r="AF539" s="3" t="s">
        <v>86</v>
      </c>
      <c r="AG539" s="3" t="str">
        <f t="shared" si="187"/>
        <v>U</v>
      </c>
      <c r="AH539" s="3" t="s">
        <v>86</v>
      </c>
      <c r="AI539" s="3" t="str">
        <f t="shared" si="188"/>
        <v>U</v>
      </c>
      <c r="AJ539" s="3" t="s">
        <v>86</v>
      </c>
      <c r="AK539" s="3" t="str">
        <f t="shared" si="189"/>
        <v>U</v>
      </c>
      <c r="AL539" s="3" t="s">
        <v>86</v>
      </c>
      <c r="AM539" s="3" t="str">
        <f t="shared" si="190"/>
        <v>U</v>
      </c>
      <c r="AN539" s="3" t="s">
        <v>86</v>
      </c>
      <c r="AO539" s="3" t="str">
        <f t="shared" si="191"/>
        <v>U</v>
      </c>
      <c r="AP539" s="36" t="s">
        <v>419</v>
      </c>
      <c r="AR539" s="3" t="s">
        <v>373</v>
      </c>
      <c r="AS539" s="3" t="s">
        <v>5</v>
      </c>
      <c r="AT539" s="3" t="str">
        <f t="shared" si="175"/>
        <v>R</v>
      </c>
      <c r="AU539" s="3" t="s">
        <v>1213</v>
      </c>
      <c r="AV539" s="3" t="s">
        <v>1346</v>
      </c>
      <c r="AW539" s="3" t="s">
        <v>1903</v>
      </c>
      <c r="AX539" s="3" t="str">
        <f t="shared" si="176"/>
        <v>Hh</v>
      </c>
      <c r="AY539" s="3" t="s">
        <v>86</v>
      </c>
      <c r="AZ539" s="3" t="s">
        <v>86</v>
      </c>
      <c r="BA539" s="3" t="s">
        <v>86</v>
      </c>
      <c r="BB539" s="3" t="s">
        <v>390</v>
      </c>
      <c r="BC539" s="3" t="s">
        <v>5</v>
      </c>
      <c r="BD539" s="3" t="str">
        <f t="shared" si="177"/>
        <v>Z</v>
      </c>
      <c r="BE539" s="3" t="s">
        <v>210</v>
      </c>
      <c r="BF539" s="3" t="s">
        <v>1360</v>
      </c>
      <c r="BG539" s="3" t="str">
        <f t="shared" si="178"/>
        <v>U</v>
      </c>
      <c r="BH539" s="3" t="s">
        <v>1271</v>
      </c>
      <c r="BI539" s="3" t="s">
        <v>86</v>
      </c>
      <c r="BJ539" s="3" t="s">
        <v>86</v>
      </c>
      <c r="BK539" s="3" t="s">
        <v>2</v>
      </c>
      <c r="BL539" s="3" t="str">
        <f t="shared" si="172"/>
        <v>-</v>
      </c>
      <c r="BM539" s="3" t="s">
        <v>86</v>
      </c>
      <c r="BN539" s="3" t="s">
        <v>86</v>
      </c>
      <c r="BO539" s="3" t="str">
        <f t="shared" si="173"/>
        <v>U</v>
      </c>
      <c r="BV539" s="39"/>
      <c r="BW539" s="39"/>
    </row>
    <row r="540" spans="1:75" x14ac:dyDescent="0.35">
      <c r="A540" s="3" t="s">
        <v>2507</v>
      </c>
      <c r="B540" s="3" t="s">
        <v>2511</v>
      </c>
      <c r="C540" s="3" t="s">
        <v>2512</v>
      </c>
      <c r="D540" s="3" t="s">
        <v>2531</v>
      </c>
      <c r="E540" s="3" t="s">
        <v>2511</v>
      </c>
      <c r="F540" s="3" t="s">
        <v>311</v>
      </c>
      <c r="G540" s="3" t="s">
        <v>1062</v>
      </c>
      <c r="H540" s="4">
        <v>0</v>
      </c>
      <c r="J540" s="3" t="s">
        <v>2512</v>
      </c>
      <c r="K540" s="37" t="s">
        <v>610</v>
      </c>
      <c r="M540" s="43" t="str">
        <f t="shared" si="180"/>
        <v>U U U U</v>
      </c>
      <c r="N540" s="43" t="str">
        <f t="shared" si="181"/>
        <v>U U U U U U</v>
      </c>
      <c r="O540" s="43" t="str">
        <f t="shared" si="179"/>
        <v>U U U</v>
      </c>
      <c r="P540" s="43" t="str">
        <f t="shared" si="174"/>
        <v>U U U</v>
      </c>
      <c r="R540" s="3" t="s">
        <v>2393</v>
      </c>
      <c r="S540" s="3" t="s">
        <v>86</v>
      </c>
      <c r="T540" s="3" t="s">
        <v>86</v>
      </c>
      <c r="U540" s="3" t="s">
        <v>86</v>
      </c>
      <c r="V540" s="3" t="str">
        <f t="shared" si="182"/>
        <v>U</v>
      </c>
      <c r="W540" s="3" t="s">
        <v>86</v>
      </c>
      <c r="X540" s="3" t="str">
        <f t="shared" si="183"/>
        <v>U</v>
      </c>
      <c r="Y540" s="3" t="s">
        <v>86</v>
      </c>
      <c r="Z540" s="3" t="str">
        <f t="shared" si="184"/>
        <v>U</v>
      </c>
      <c r="AA540" s="3" t="s">
        <v>86</v>
      </c>
      <c r="AB540" s="3" t="str">
        <f t="shared" si="185"/>
        <v>U</v>
      </c>
      <c r="AC540" s="3" t="s">
        <v>86</v>
      </c>
      <c r="AD540" s="3" t="str">
        <f t="shared" si="186"/>
        <v>U</v>
      </c>
      <c r="AE540" s="3" t="s">
        <v>86</v>
      </c>
      <c r="AF540" s="3" t="s">
        <v>86</v>
      </c>
      <c r="AG540" s="3" t="str">
        <f t="shared" si="187"/>
        <v>U</v>
      </c>
      <c r="AH540" s="3" t="s">
        <v>86</v>
      </c>
      <c r="AI540" s="3" t="str">
        <f t="shared" si="188"/>
        <v>U</v>
      </c>
      <c r="AJ540" s="3" t="s">
        <v>86</v>
      </c>
      <c r="AK540" s="3" t="str">
        <f t="shared" si="189"/>
        <v>U</v>
      </c>
      <c r="AL540" s="3" t="s">
        <v>86</v>
      </c>
      <c r="AM540" s="3" t="str">
        <f t="shared" si="190"/>
        <v>U</v>
      </c>
      <c r="AN540" s="3" t="s">
        <v>86</v>
      </c>
      <c r="AO540" s="3" t="str">
        <f t="shared" si="191"/>
        <v>U</v>
      </c>
      <c r="AP540" s="36" t="s">
        <v>419</v>
      </c>
      <c r="AR540" s="3" t="s">
        <v>1360</v>
      </c>
      <c r="AS540" s="3" t="s">
        <v>1360</v>
      </c>
      <c r="AT540" s="3" t="str">
        <f t="shared" si="175"/>
        <v>U</v>
      </c>
      <c r="AU540" s="3" t="s">
        <v>1360</v>
      </c>
      <c r="AV540" s="3" t="s">
        <v>1360</v>
      </c>
      <c r="AW540" s="3" t="s">
        <v>1360</v>
      </c>
      <c r="AX540" s="3" t="str">
        <f t="shared" si="176"/>
        <v>U</v>
      </c>
      <c r="AY540" s="3" t="s">
        <v>86</v>
      </c>
      <c r="AZ540" s="3" t="s">
        <v>86</v>
      </c>
      <c r="BA540" s="3" t="s">
        <v>86</v>
      </c>
      <c r="BB540" s="3" t="s">
        <v>1360</v>
      </c>
      <c r="BC540" s="3" t="s">
        <v>1360</v>
      </c>
      <c r="BD540" s="3" t="str">
        <f t="shared" si="177"/>
        <v>U</v>
      </c>
      <c r="BE540" s="3" t="s">
        <v>1360</v>
      </c>
      <c r="BF540" s="3" t="s">
        <v>1360</v>
      </c>
      <c r="BG540" s="3" t="str">
        <f t="shared" si="178"/>
        <v>U</v>
      </c>
      <c r="BH540" s="3" t="s">
        <v>1360</v>
      </c>
      <c r="BI540" s="3" t="s">
        <v>1360</v>
      </c>
      <c r="BJ540" s="3" t="s">
        <v>1360</v>
      </c>
      <c r="BK540" s="3" t="s">
        <v>1360</v>
      </c>
      <c r="BL540" s="3" t="str">
        <f t="shared" si="172"/>
        <v>U</v>
      </c>
      <c r="BM540" s="3" t="s">
        <v>1360</v>
      </c>
      <c r="BN540" s="3" t="s">
        <v>1360</v>
      </c>
      <c r="BO540" s="3" t="str">
        <f t="shared" si="173"/>
        <v>U</v>
      </c>
    </row>
    <row r="541" spans="1:75" x14ac:dyDescent="0.35">
      <c r="A541" s="3" t="s">
        <v>2507</v>
      </c>
      <c r="B541" s="3" t="s">
        <v>2511</v>
      </c>
      <c r="C541" s="3" t="s">
        <v>2512</v>
      </c>
      <c r="D541" s="3" t="s">
        <v>2531</v>
      </c>
      <c r="E541" s="3" t="s">
        <v>2511</v>
      </c>
      <c r="F541" s="3" t="s">
        <v>310</v>
      </c>
      <c r="G541" s="3" t="s">
        <v>1061</v>
      </c>
      <c r="H541" s="4">
        <v>0</v>
      </c>
      <c r="J541" s="3" t="s">
        <v>2512</v>
      </c>
      <c r="K541" s="37" t="s">
        <v>609</v>
      </c>
      <c r="M541" s="43" t="str">
        <f t="shared" si="180"/>
        <v>U U U U</v>
      </c>
      <c r="N541" s="43" t="str">
        <f t="shared" si="181"/>
        <v>U U U U U U</v>
      </c>
      <c r="O541" s="43" t="str">
        <f t="shared" si="179"/>
        <v>Hh R Z</v>
      </c>
      <c r="P541" s="43" t="str">
        <f t="shared" si="174"/>
        <v>- - U</v>
      </c>
      <c r="R541" s="3" t="s">
        <v>2080</v>
      </c>
      <c r="S541" s="3" t="s">
        <v>86</v>
      </c>
      <c r="T541" s="3" t="s">
        <v>86</v>
      </c>
      <c r="U541" s="3" t="s">
        <v>86</v>
      </c>
      <c r="V541" s="3" t="str">
        <f t="shared" si="182"/>
        <v>U</v>
      </c>
      <c r="W541" s="3" t="s">
        <v>86</v>
      </c>
      <c r="X541" s="3" t="str">
        <f t="shared" si="183"/>
        <v>U</v>
      </c>
      <c r="Y541" s="3" t="s">
        <v>86</v>
      </c>
      <c r="Z541" s="3" t="str">
        <f t="shared" si="184"/>
        <v>U</v>
      </c>
      <c r="AA541" s="3" t="s">
        <v>86</v>
      </c>
      <c r="AB541" s="3" t="str">
        <f t="shared" si="185"/>
        <v>U</v>
      </c>
      <c r="AC541" s="3" t="s">
        <v>86</v>
      </c>
      <c r="AD541" s="3" t="str">
        <f t="shared" si="186"/>
        <v>U</v>
      </c>
      <c r="AE541" s="3" t="s">
        <v>86</v>
      </c>
      <c r="AF541" s="3" t="s">
        <v>86</v>
      </c>
      <c r="AG541" s="3" t="str">
        <f t="shared" si="187"/>
        <v>U</v>
      </c>
      <c r="AH541" s="3" t="s">
        <v>86</v>
      </c>
      <c r="AI541" s="3" t="str">
        <f t="shared" si="188"/>
        <v>U</v>
      </c>
      <c r="AJ541" s="3" t="s">
        <v>86</v>
      </c>
      <c r="AK541" s="3" t="str">
        <f t="shared" si="189"/>
        <v>U</v>
      </c>
      <c r="AL541" s="3" t="s">
        <v>86</v>
      </c>
      <c r="AM541" s="3" t="str">
        <f t="shared" si="190"/>
        <v>U</v>
      </c>
      <c r="AN541" s="3" t="s">
        <v>86</v>
      </c>
      <c r="AO541" s="3" t="str">
        <f t="shared" si="191"/>
        <v>U</v>
      </c>
      <c r="AP541" s="36" t="s">
        <v>419</v>
      </c>
      <c r="AR541" s="3" t="s">
        <v>373</v>
      </c>
      <c r="AS541" s="3" t="s">
        <v>5</v>
      </c>
      <c r="AT541" s="3" t="str">
        <f t="shared" si="175"/>
        <v>R</v>
      </c>
      <c r="AU541" s="3" t="s">
        <v>1213</v>
      </c>
      <c r="AV541" s="3" t="s">
        <v>1346</v>
      </c>
      <c r="AW541" s="3" t="s">
        <v>1903</v>
      </c>
      <c r="AX541" s="3" t="str">
        <f t="shared" si="176"/>
        <v>Hh</v>
      </c>
      <c r="AY541" s="3" t="s">
        <v>86</v>
      </c>
      <c r="AZ541" s="3" t="s">
        <v>86</v>
      </c>
      <c r="BA541" s="3" t="s">
        <v>86</v>
      </c>
      <c r="BB541" s="3" t="s">
        <v>390</v>
      </c>
      <c r="BC541" s="3" t="s">
        <v>5</v>
      </c>
      <c r="BD541" s="3" t="str">
        <f t="shared" si="177"/>
        <v>Z</v>
      </c>
      <c r="BE541" s="3" t="s">
        <v>1271</v>
      </c>
      <c r="BF541" s="3" t="s">
        <v>2</v>
      </c>
      <c r="BG541" s="3" t="str">
        <f t="shared" si="178"/>
        <v>-</v>
      </c>
      <c r="BH541" s="3" t="s">
        <v>1271</v>
      </c>
      <c r="BI541" s="3" t="s">
        <v>86</v>
      </c>
      <c r="BJ541" s="3" t="s">
        <v>86</v>
      </c>
      <c r="BK541" s="3" t="s">
        <v>2</v>
      </c>
      <c r="BL541" s="3" t="str">
        <f t="shared" si="172"/>
        <v>-</v>
      </c>
      <c r="BM541" s="3" t="s">
        <v>86</v>
      </c>
      <c r="BN541" s="3" t="s">
        <v>86</v>
      </c>
      <c r="BO541" s="3" t="str">
        <f t="shared" si="173"/>
        <v>U</v>
      </c>
      <c r="BV541" s="39"/>
      <c r="BW541" s="39"/>
    </row>
    <row r="542" spans="1:75" x14ac:dyDescent="0.35">
      <c r="A542" s="39" t="s">
        <v>2507</v>
      </c>
      <c r="B542" s="39" t="s">
        <v>2511</v>
      </c>
      <c r="C542" s="39">
        <v>990</v>
      </c>
      <c r="D542" s="40" t="s">
        <v>1146</v>
      </c>
      <c r="E542" s="39" t="s">
        <v>2511</v>
      </c>
      <c r="F542" s="39" t="s">
        <v>274</v>
      </c>
      <c r="G542" s="39" t="s">
        <v>1083</v>
      </c>
      <c r="H542" s="15">
        <v>0</v>
      </c>
      <c r="I542" s="41"/>
      <c r="J542" s="39" t="s">
        <v>2512</v>
      </c>
      <c r="K542" s="17"/>
      <c r="L542" s="42" t="s">
        <v>521</v>
      </c>
      <c r="M542" s="43" t="str">
        <f t="shared" si="180"/>
        <v>U U U U</v>
      </c>
      <c r="N542" s="43" t="str">
        <f t="shared" si="181"/>
        <v>U U U U U U</v>
      </c>
      <c r="O542" s="43" t="str">
        <f t="shared" si="179"/>
        <v>Hh R -</v>
      </c>
      <c r="P542" s="43" t="str">
        <f t="shared" si="174"/>
        <v>- - U</v>
      </c>
      <c r="Q542" s="39"/>
      <c r="R542" s="39" t="s">
        <v>2080</v>
      </c>
      <c r="S542" s="39" t="s">
        <v>86</v>
      </c>
      <c r="T542" s="39" t="s">
        <v>86</v>
      </c>
      <c r="U542" s="39" t="s">
        <v>86</v>
      </c>
      <c r="V542" s="3" t="str">
        <f t="shared" si="182"/>
        <v>U</v>
      </c>
      <c r="W542" s="39" t="s">
        <v>86</v>
      </c>
      <c r="X542" s="3" t="str">
        <f t="shared" si="183"/>
        <v>U</v>
      </c>
      <c r="Y542" s="39" t="s">
        <v>86</v>
      </c>
      <c r="Z542" s="3" t="str">
        <f t="shared" si="184"/>
        <v>U</v>
      </c>
      <c r="AA542" s="39" t="s">
        <v>86</v>
      </c>
      <c r="AB542" s="3" t="str">
        <f t="shared" si="185"/>
        <v>U</v>
      </c>
      <c r="AC542" s="39" t="s">
        <v>86</v>
      </c>
      <c r="AD542" s="3" t="str">
        <f t="shared" si="186"/>
        <v>U</v>
      </c>
      <c r="AE542" s="39" t="s">
        <v>86</v>
      </c>
      <c r="AF542" s="39" t="s">
        <v>86</v>
      </c>
      <c r="AG542" s="3" t="str">
        <f t="shared" si="187"/>
        <v>U</v>
      </c>
      <c r="AH542" s="39" t="s">
        <v>86</v>
      </c>
      <c r="AI542" s="3" t="str">
        <f t="shared" si="188"/>
        <v>U</v>
      </c>
      <c r="AJ542" s="39" t="s">
        <v>86</v>
      </c>
      <c r="AK542" s="3" t="str">
        <f t="shared" si="189"/>
        <v>U</v>
      </c>
      <c r="AL542" s="39" t="s">
        <v>86</v>
      </c>
      <c r="AM542" s="3" t="str">
        <f t="shared" si="190"/>
        <v>U</v>
      </c>
      <c r="AN542" s="39" t="s">
        <v>86</v>
      </c>
      <c r="AO542" s="3" t="str">
        <f t="shared" si="191"/>
        <v>U</v>
      </c>
      <c r="AP542" s="43" t="s">
        <v>420</v>
      </c>
      <c r="AQ542" s="39"/>
      <c r="AR542" s="39" t="s">
        <v>375</v>
      </c>
      <c r="AS542" s="39" t="s">
        <v>5</v>
      </c>
      <c r="AT542" s="3" t="str">
        <f t="shared" si="175"/>
        <v>R</v>
      </c>
      <c r="AU542" s="39" t="s">
        <v>380</v>
      </c>
      <c r="AV542" s="39" t="s">
        <v>1271</v>
      </c>
      <c r="AW542" s="3" t="s">
        <v>1903</v>
      </c>
      <c r="AX542" s="3" t="str">
        <f t="shared" si="176"/>
        <v>Hh</v>
      </c>
      <c r="AY542" s="39" t="s">
        <v>86</v>
      </c>
      <c r="AZ542" s="39" t="s">
        <v>86</v>
      </c>
      <c r="BA542" s="39" t="s">
        <v>86</v>
      </c>
      <c r="BB542" s="39" t="s">
        <v>1271</v>
      </c>
      <c r="BC542" s="39" t="s">
        <v>2</v>
      </c>
      <c r="BD542" s="3" t="str">
        <f t="shared" si="177"/>
        <v>-</v>
      </c>
      <c r="BE542" s="39" t="s">
        <v>398</v>
      </c>
      <c r="BF542" s="39" t="s">
        <v>2</v>
      </c>
      <c r="BG542" s="3" t="str">
        <f t="shared" si="178"/>
        <v>-</v>
      </c>
      <c r="BH542" s="39" t="s">
        <v>1271</v>
      </c>
      <c r="BI542" s="39" t="s">
        <v>86</v>
      </c>
      <c r="BJ542" s="39" t="s">
        <v>86</v>
      </c>
      <c r="BK542" s="39" t="s">
        <v>2</v>
      </c>
      <c r="BL542" s="3" t="str">
        <f t="shared" si="172"/>
        <v>-</v>
      </c>
      <c r="BM542" s="39" t="s">
        <v>86</v>
      </c>
      <c r="BN542" s="39" t="s">
        <v>86</v>
      </c>
      <c r="BO542" s="3" t="str">
        <f t="shared" si="173"/>
        <v>U</v>
      </c>
      <c r="BP542" s="39"/>
      <c r="BQ542" s="39"/>
      <c r="BR542" s="39"/>
      <c r="BS542" s="39"/>
      <c r="BT542" s="39"/>
      <c r="BU542" s="39"/>
    </row>
    <row r="543" spans="1:75" x14ac:dyDescent="0.35">
      <c r="A543" s="3" t="s">
        <v>2507</v>
      </c>
      <c r="B543" s="3" t="s">
        <v>2511</v>
      </c>
      <c r="C543" s="3" t="s">
        <v>2512</v>
      </c>
      <c r="D543" s="3" t="s">
        <v>2531</v>
      </c>
      <c r="E543" s="3" t="s">
        <v>2511</v>
      </c>
      <c r="F543" s="3" t="s">
        <v>1788</v>
      </c>
      <c r="G543" s="5" t="s">
        <v>1789</v>
      </c>
      <c r="H543" s="3">
        <v>14</v>
      </c>
      <c r="I543" s="3"/>
      <c r="J543" s="3" t="s">
        <v>2512</v>
      </c>
      <c r="K543" s="37" t="s">
        <v>1893</v>
      </c>
      <c r="M543" s="43" t="str">
        <f t="shared" si="180"/>
        <v>U U U U</v>
      </c>
      <c r="N543" s="43" t="str">
        <f t="shared" si="181"/>
        <v>U U U U U U</v>
      </c>
      <c r="O543" s="43" t="str">
        <f t="shared" si="179"/>
        <v>Hb R Z</v>
      </c>
      <c r="P543" s="43" t="str">
        <f t="shared" si="174"/>
        <v>FQb - U</v>
      </c>
      <c r="R543" s="3" t="s">
        <v>2080</v>
      </c>
      <c r="S543" s="3" t="s">
        <v>86</v>
      </c>
      <c r="T543" s="3" t="s">
        <v>86</v>
      </c>
      <c r="U543" s="3" t="s">
        <v>86</v>
      </c>
      <c r="V543" s="3" t="str">
        <f t="shared" si="182"/>
        <v>U</v>
      </c>
      <c r="W543" s="3" t="s">
        <v>86</v>
      </c>
      <c r="X543" s="3" t="str">
        <f t="shared" si="183"/>
        <v>U</v>
      </c>
      <c r="Y543" s="3" t="s">
        <v>86</v>
      </c>
      <c r="Z543" s="3" t="str">
        <f t="shared" si="184"/>
        <v>U</v>
      </c>
      <c r="AA543" s="3" t="s">
        <v>86</v>
      </c>
      <c r="AB543" s="3" t="str">
        <f t="shared" si="185"/>
        <v>U</v>
      </c>
      <c r="AC543" s="3" t="s">
        <v>86</v>
      </c>
      <c r="AD543" s="3" t="str">
        <f t="shared" si="186"/>
        <v>U</v>
      </c>
      <c r="AE543" s="3" t="s">
        <v>86</v>
      </c>
      <c r="AF543" s="3" t="s">
        <v>86</v>
      </c>
      <c r="AG543" s="3" t="str">
        <f t="shared" si="187"/>
        <v>U</v>
      </c>
      <c r="AH543" s="3" t="s">
        <v>86</v>
      </c>
      <c r="AI543" s="3" t="str">
        <f t="shared" si="188"/>
        <v>U</v>
      </c>
      <c r="AJ543" s="3" t="s">
        <v>86</v>
      </c>
      <c r="AK543" s="3" t="str">
        <f t="shared" si="189"/>
        <v>U</v>
      </c>
      <c r="AL543" s="3" t="s">
        <v>86</v>
      </c>
      <c r="AM543" s="3" t="str">
        <f t="shared" si="190"/>
        <v>U</v>
      </c>
      <c r="AN543" s="3" t="s">
        <v>86</v>
      </c>
      <c r="AO543" s="3" t="str">
        <f t="shared" si="191"/>
        <v>U</v>
      </c>
      <c r="AR543" s="3" t="s">
        <v>1147</v>
      </c>
      <c r="AS543" s="3" t="s">
        <v>5</v>
      </c>
      <c r="AT543" s="3" t="str">
        <f t="shared" si="175"/>
        <v>R</v>
      </c>
      <c r="AU543" s="105" t="s">
        <v>1271</v>
      </c>
      <c r="AV543" s="105" t="s">
        <v>1148</v>
      </c>
      <c r="AW543" s="39" t="s">
        <v>1904</v>
      </c>
      <c r="AX543" s="3" t="str">
        <f t="shared" si="176"/>
        <v>Hb</v>
      </c>
      <c r="AY543" s="3" t="s">
        <v>86</v>
      </c>
      <c r="AZ543" s="3" t="s">
        <v>86</v>
      </c>
      <c r="BA543" s="3" t="s">
        <v>86</v>
      </c>
      <c r="BB543" s="3" t="s">
        <v>403</v>
      </c>
      <c r="BC543" s="3" t="s">
        <v>5</v>
      </c>
      <c r="BD543" s="3" t="str">
        <f t="shared" si="177"/>
        <v>Z</v>
      </c>
      <c r="BE543" s="105" t="s">
        <v>2502</v>
      </c>
      <c r="BF543" s="3" t="s">
        <v>5</v>
      </c>
      <c r="BG543" s="3" t="str">
        <f t="shared" si="178"/>
        <v>FQb</v>
      </c>
      <c r="BH543" s="3" t="s">
        <v>1271</v>
      </c>
      <c r="BI543" s="3" t="s">
        <v>1271</v>
      </c>
      <c r="BJ543" s="3" t="s">
        <v>86</v>
      </c>
      <c r="BK543" s="3" t="s">
        <v>2</v>
      </c>
      <c r="BL543" s="3" t="str">
        <f t="shared" si="172"/>
        <v>-</v>
      </c>
      <c r="BM543" s="3" t="s">
        <v>86</v>
      </c>
      <c r="BN543" s="3" t="s">
        <v>86</v>
      </c>
      <c r="BO543" s="3" t="str">
        <f t="shared" si="173"/>
        <v>U</v>
      </c>
    </row>
    <row r="544" spans="1:75" x14ac:dyDescent="0.35">
      <c r="A544" s="39" t="s">
        <v>2507</v>
      </c>
      <c r="B544" s="39" t="s">
        <v>2511</v>
      </c>
      <c r="C544" s="40" t="s">
        <v>891</v>
      </c>
      <c r="D544" s="39" t="s">
        <v>1146</v>
      </c>
      <c r="E544" s="39" t="s">
        <v>2511</v>
      </c>
      <c r="F544" s="46" t="s">
        <v>909</v>
      </c>
      <c r="G544" s="112" t="s">
        <v>1022</v>
      </c>
      <c r="H544" s="40">
        <v>1</v>
      </c>
      <c r="I544" s="41"/>
      <c r="J544" s="39" t="s">
        <v>2512</v>
      </c>
      <c r="K544" s="17"/>
      <c r="L544" s="45" t="s">
        <v>926</v>
      </c>
      <c r="M544" s="43" t="str">
        <f t="shared" si="180"/>
        <v>U U U U</v>
      </c>
      <c r="N544" s="43" t="str">
        <f t="shared" si="181"/>
        <v>U U U U U U</v>
      </c>
      <c r="O544" s="43" t="str">
        <f t="shared" si="179"/>
        <v>Hh R Z</v>
      </c>
      <c r="P544" s="43" t="str">
        <f t="shared" si="174"/>
        <v>- - U</v>
      </c>
      <c r="Q544" s="39"/>
      <c r="R544" s="39" t="s">
        <v>2080</v>
      </c>
      <c r="S544" s="39" t="s">
        <v>86</v>
      </c>
      <c r="T544" s="39" t="s">
        <v>86</v>
      </c>
      <c r="U544" s="39" t="s">
        <v>86</v>
      </c>
      <c r="V544" s="3" t="str">
        <f t="shared" si="182"/>
        <v>U</v>
      </c>
      <c r="W544" s="39" t="s">
        <v>86</v>
      </c>
      <c r="X544" s="3" t="str">
        <f t="shared" si="183"/>
        <v>U</v>
      </c>
      <c r="Y544" s="39" t="s">
        <v>86</v>
      </c>
      <c r="Z544" s="3" t="str">
        <f t="shared" si="184"/>
        <v>U</v>
      </c>
      <c r="AA544" s="39" t="s">
        <v>86</v>
      </c>
      <c r="AB544" s="3" t="str">
        <f t="shared" si="185"/>
        <v>U</v>
      </c>
      <c r="AC544" s="39" t="s">
        <v>86</v>
      </c>
      <c r="AD544" s="3" t="str">
        <f t="shared" si="186"/>
        <v>U</v>
      </c>
      <c r="AE544" s="39" t="s">
        <v>86</v>
      </c>
      <c r="AF544" s="39" t="s">
        <v>86</v>
      </c>
      <c r="AG544" s="3" t="str">
        <f t="shared" si="187"/>
        <v>U</v>
      </c>
      <c r="AH544" s="39" t="s">
        <v>86</v>
      </c>
      <c r="AI544" s="3" t="str">
        <f t="shared" si="188"/>
        <v>U</v>
      </c>
      <c r="AJ544" s="39" t="s">
        <v>86</v>
      </c>
      <c r="AK544" s="3" t="str">
        <f t="shared" si="189"/>
        <v>U</v>
      </c>
      <c r="AL544" s="39" t="s">
        <v>86</v>
      </c>
      <c r="AM544" s="3" t="str">
        <f t="shared" si="190"/>
        <v>U</v>
      </c>
      <c r="AN544" s="39" t="s">
        <v>86</v>
      </c>
      <c r="AO544" s="3" t="str">
        <f t="shared" si="191"/>
        <v>U</v>
      </c>
      <c r="AP544" s="39"/>
      <c r="AQ544" s="39"/>
      <c r="AR544" s="39" t="s">
        <v>1147</v>
      </c>
      <c r="AS544" s="39" t="s">
        <v>5</v>
      </c>
      <c r="AT544" s="3" t="str">
        <f t="shared" si="175"/>
        <v>R</v>
      </c>
      <c r="AU544" s="39" t="s">
        <v>1148</v>
      </c>
      <c r="AV544" s="39" t="s">
        <v>1345</v>
      </c>
      <c r="AW544" s="3" t="s">
        <v>1903</v>
      </c>
      <c r="AX544" s="3" t="str">
        <f t="shared" si="176"/>
        <v>Hh</v>
      </c>
      <c r="AY544" s="39" t="s">
        <v>86</v>
      </c>
      <c r="AZ544" s="39" t="s">
        <v>86</v>
      </c>
      <c r="BA544" s="39" t="s">
        <v>86</v>
      </c>
      <c r="BB544" s="39" t="s">
        <v>391</v>
      </c>
      <c r="BC544" s="39" t="s">
        <v>5</v>
      </c>
      <c r="BD544" s="3" t="str">
        <f t="shared" si="177"/>
        <v>Z</v>
      </c>
      <c r="BE544" s="39" t="s">
        <v>1271</v>
      </c>
      <c r="BF544" s="39" t="s">
        <v>2</v>
      </c>
      <c r="BG544" s="3" t="str">
        <f t="shared" si="178"/>
        <v>-</v>
      </c>
      <c r="BH544" s="39" t="s">
        <v>1271</v>
      </c>
      <c r="BI544" s="39" t="s">
        <v>86</v>
      </c>
      <c r="BJ544" s="39" t="s">
        <v>86</v>
      </c>
      <c r="BK544" s="39" t="s">
        <v>2</v>
      </c>
      <c r="BL544" s="3" t="str">
        <f t="shared" si="172"/>
        <v>-</v>
      </c>
      <c r="BM544" s="39" t="s">
        <v>86</v>
      </c>
      <c r="BN544" s="39" t="s">
        <v>86</v>
      </c>
      <c r="BO544" s="3" t="str">
        <f t="shared" si="173"/>
        <v>U</v>
      </c>
      <c r="BP544" s="39"/>
      <c r="BQ544" s="39"/>
      <c r="BR544" s="39"/>
      <c r="BS544" s="39"/>
      <c r="BT544" s="39"/>
    </row>
    <row r="545" spans="1:75" x14ac:dyDescent="0.35">
      <c r="A545" s="39" t="s">
        <v>2507</v>
      </c>
      <c r="B545" s="39" t="s">
        <v>2511</v>
      </c>
      <c r="C545" s="39">
        <v>1447</v>
      </c>
      <c r="D545" s="40" t="s">
        <v>1146</v>
      </c>
      <c r="E545" s="39" t="s">
        <v>2511</v>
      </c>
      <c r="F545" s="39" t="s">
        <v>268</v>
      </c>
      <c r="G545" s="39" t="s">
        <v>1077</v>
      </c>
      <c r="H545" s="15">
        <v>0</v>
      </c>
      <c r="I545" s="41"/>
      <c r="J545" s="39" t="s">
        <v>2512</v>
      </c>
      <c r="K545" s="17"/>
      <c r="L545" s="42" t="s">
        <v>513</v>
      </c>
      <c r="M545" s="43" t="str">
        <f t="shared" si="180"/>
        <v>U U U U</v>
      </c>
      <c r="N545" s="43" t="str">
        <f t="shared" si="181"/>
        <v>U U U U U U</v>
      </c>
      <c r="O545" s="43" t="str">
        <f t="shared" si="179"/>
        <v>Hh R -</v>
      </c>
      <c r="P545" s="43" t="str">
        <f t="shared" si="174"/>
        <v>- - U</v>
      </c>
      <c r="Q545" s="39"/>
      <c r="R545" s="39" t="s">
        <v>2080</v>
      </c>
      <c r="S545" s="39" t="s">
        <v>86</v>
      </c>
      <c r="T545" s="39" t="s">
        <v>86</v>
      </c>
      <c r="U545" s="39" t="s">
        <v>86</v>
      </c>
      <c r="V545" s="3" t="str">
        <f t="shared" si="182"/>
        <v>U</v>
      </c>
      <c r="W545" s="39" t="s">
        <v>86</v>
      </c>
      <c r="X545" s="3" t="str">
        <f t="shared" si="183"/>
        <v>U</v>
      </c>
      <c r="Y545" s="39" t="s">
        <v>86</v>
      </c>
      <c r="Z545" s="3" t="str">
        <f t="shared" si="184"/>
        <v>U</v>
      </c>
      <c r="AA545" s="39" t="s">
        <v>86</v>
      </c>
      <c r="AB545" s="3" t="str">
        <f t="shared" si="185"/>
        <v>U</v>
      </c>
      <c r="AC545" s="39" t="s">
        <v>86</v>
      </c>
      <c r="AD545" s="3" t="str">
        <f t="shared" si="186"/>
        <v>U</v>
      </c>
      <c r="AE545" s="39" t="s">
        <v>86</v>
      </c>
      <c r="AF545" s="39" t="s">
        <v>86</v>
      </c>
      <c r="AG545" s="3" t="str">
        <f t="shared" si="187"/>
        <v>U</v>
      </c>
      <c r="AH545" s="39" t="s">
        <v>86</v>
      </c>
      <c r="AI545" s="3" t="str">
        <f t="shared" si="188"/>
        <v>U</v>
      </c>
      <c r="AJ545" s="39" t="s">
        <v>86</v>
      </c>
      <c r="AK545" s="3" t="str">
        <f t="shared" si="189"/>
        <v>U</v>
      </c>
      <c r="AL545" s="39" t="s">
        <v>86</v>
      </c>
      <c r="AM545" s="3" t="str">
        <f t="shared" si="190"/>
        <v>U</v>
      </c>
      <c r="AN545" s="39" t="s">
        <v>86</v>
      </c>
      <c r="AO545" s="3" t="str">
        <f t="shared" si="191"/>
        <v>U</v>
      </c>
      <c r="AP545" s="43" t="s">
        <v>420</v>
      </c>
      <c r="AQ545" s="39"/>
      <c r="AR545" s="39" t="s">
        <v>373</v>
      </c>
      <c r="AS545" s="39" t="s">
        <v>5</v>
      </c>
      <c r="AT545" s="3" t="str">
        <f t="shared" si="175"/>
        <v>R</v>
      </c>
      <c r="AU545" s="39" t="s">
        <v>380</v>
      </c>
      <c r="AV545" s="39" t="s">
        <v>1271</v>
      </c>
      <c r="AW545" s="3" t="s">
        <v>1903</v>
      </c>
      <c r="AX545" s="3" t="str">
        <f t="shared" si="176"/>
        <v>Hh</v>
      </c>
      <c r="AY545" s="39" t="s">
        <v>86</v>
      </c>
      <c r="AZ545" s="39" t="s">
        <v>86</v>
      </c>
      <c r="BA545" s="39" t="s">
        <v>86</v>
      </c>
      <c r="BB545" s="39" t="s">
        <v>381</v>
      </c>
      <c r="BC545" s="39" t="s">
        <v>2</v>
      </c>
      <c r="BD545" s="3" t="str">
        <f t="shared" si="177"/>
        <v>-</v>
      </c>
      <c r="BE545" s="39" t="s">
        <v>1271</v>
      </c>
      <c r="BF545" s="39" t="s">
        <v>2</v>
      </c>
      <c r="BG545" s="3" t="str">
        <f t="shared" si="178"/>
        <v>-</v>
      </c>
      <c r="BH545" s="39" t="s">
        <v>364</v>
      </c>
      <c r="BI545" s="39" t="s">
        <v>86</v>
      </c>
      <c r="BJ545" s="39" t="s">
        <v>86</v>
      </c>
      <c r="BK545" s="39" t="s">
        <v>2</v>
      </c>
      <c r="BL545" s="3" t="str">
        <f t="shared" si="172"/>
        <v>-</v>
      </c>
      <c r="BM545" s="39" t="s">
        <v>86</v>
      </c>
      <c r="BN545" s="39" t="s">
        <v>86</v>
      </c>
      <c r="BO545" s="3" t="str">
        <f t="shared" si="173"/>
        <v>U</v>
      </c>
      <c r="BP545" s="39"/>
      <c r="BQ545" s="39"/>
      <c r="BR545" s="39"/>
      <c r="BS545" s="39"/>
      <c r="BT545" s="39"/>
      <c r="BU545" s="39"/>
      <c r="BV545" s="39"/>
      <c r="BW545" s="39"/>
    </row>
    <row r="546" spans="1:75" x14ac:dyDescent="0.35">
      <c r="A546" s="39" t="s">
        <v>2507</v>
      </c>
      <c r="B546" s="39" t="s">
        <v>2511</v>
      </c>
      <c r="C546" s="39">
        <v>1493</v>
      </c>
      <c r="D546" s="40" t="s">
        <v>1146</v>
      </c>
      <c r="E546" s="39" t="s">
        <v>2511</v>
      </c>
      <c r="F546" s="39" t="s">
        <v>356</v>
      </c>
      <c r="G546" s="39" t="s">
        <v>1077</v>
      </c>
      <c r="H546" s="15">
        <v>1</v>
      </c>
      <c r="I546" s="41"/>
      <c r="J546" s="39" t="s">
        <v>2512</v>
      </c>
      <c r="K546" s="17"/>
      <c r="L546" s="42" t="s">
        <v>514</v>
      </c>
      <c r="M546" s="43" t="str">
        <f t="shared" si="180"/>
        <v>U U U U</v>
      </c>
      <c r="N546" s="43" t="str">
        <f t="shared" si="181"/>
        <v>U U U U U U</v>
      </c>
      <c r="O546" s="43" t="str">
        <f t="shared" si="179"/>
        <v>Hh R -</v>
      </c>
      <c r="P546" s="43" t="str">
        <f t="shared" si="174"/>
        <v>- - U</v>
      </c>
      <c r="Q546" s="39"/>
      <c r="R546" s="39" t="s">
        <v>2080</v>
      </c>
      <c r="S546" s="39" t="s">
        <v>86</v>
      </c>
      <c r="T546" s="39" t="s">
        <v>86</v>
      </c>
      <c r="U546" s="39" t="s">
        <v>86</v>
      </c>
      <c r="V546" s="3" t="str">
        <f t="shared" si="182"/>
        <v>U</v>
      </c>
      <c r="W546" s="39" t="s">
        <v>86</v>
      </c>
      <c r="X546" s="3" t="str">
        <f t="shared" si="183"/>
        <v>U</v>
      </c>
      <c r="Y546" s="39" t="s">
        <v>86</v>
      </c>
      <c r="Z546" s="3" t="str">
        <f t="shared" si="184"/>
        <v>U</v>
      </c>
      <c r="AA546" s="39" t="s">
        <v>86</v>
      </c>
      <c r="AB546" s="3" t="str">
        <f t="shared" si="185"/>
        <v>U</v>
      </c>
      <c r="AC546" s="39" t="s">
        <v>86</v>
      </c>
      <c r="AD546" s="3" t="str">
        <f t="shared" si="186"/>
        <v>U</v>
      </c>
      <c r="AE546" s="39" t="s">
        <v>86</v>
      </c>
      <c r="AF546" s="39" t="s">
        <v>86</v>
      </c>
      <c r="AG546" s="3" t="str">
        <f t="shared" si="187"/>
        <v>U</v>
      </c>
      <c r="AH546" s="39" t="s">
        <v>86</v>
      </c>
      <c r="AI546" s="3" t="str">
        <f t="shared" si="188"/>
        <v>U</v>
      </c>
      <c r="AJ546" s="39" t="s">
        <v>86</v>
      </c>
      <c r="AK546" s="3" t="str">
        <f t="shared" si="189"/>
        <v>U</v>
      </c>
      <c r="AL546" s="39" t="s">
        <v>86</v>
      </c>
      <c r="AM546" s="3" t="str">
        <f t="shared" si="190"/>
        <v>U</v>
      </c>
      <c r="AN546" s="39" t="s">
        <v>86</v>
      </c>
      <c r="AO546" s="3" t="str">
        <f t="shared" si="191"/>
        <v>U</v>
      </c>
      <c r="AP546" s="43" t="s">
        <v>420</v>
      </c>
      <c r="AQ546" s="39"/>
      <c r="AR546" s="39" t="s">
        <v>373</v>
      </c>
      <c r="AS546" s="39" t="s">
        <v>5</v>
      </c>
      <c r="AT546" s="3" t="str">
        <f t="shared" si="175"/>
        <v>R</v>
      </c>
      <c r="AU546" s="39" t="s">
        <v>380</v>
      </c>
      <c r="AV546" s="39" t="s">
        <v>1271</v>
      </c>
      <c r="AW546" s="3" t="s">
        <v>1903</v>
      </c>
      <c r="AX546" s="3" t="str">
        <f t="shared" si="176"/>
        <v>Hh</v>
      </c>
      <c r="AY546" s="39" t="s">
        <v>86</v>
      </c>
      <c r="AZ546" s="39" t="s">
        <v>86</v>
      </c>
      <c r="BA546" s="39" t="s">
        <v>86</v>
      </c>
      <c r="BB546" s="39" t="s">
        <v>381</v>
      </c>
      <c r="BC546" s="39" t="s">
        <v>2</v>
      </c>
      <c r="BD546" s="3" t="str">
        <f t="shared" si="177"/>
        <v>-</v>
      </c>
      <c r="BE546" s="39" t="s">
        <v>1271</v>
      </c>
      <c r="BF546" s="39" t="s">
        <v>2</v>
      </c>
      <c r="BG546" s="3" t="str">
        <f t="shared" si="178"/>
        <v>-</v>
      </c>
      <c r="BH546" s="39" t="s">
        <v>364</v>
      </c>
      <c r="BI546" s="39" t="s">
        <v>86</v>
      </c>
      <c r="BJ546" s="39" t="s">
        <v>86</v>
      </c>
      <c r="BK546" s="39" t="s">
        <v>2</v>
      </c>
      <c r="BL546" s="3" t="str">
        <f t="shared" si="172"/>
        <v>-</v>
      </c>
      <c r="BM546" s="39" t="s">
        <v>86</v>
      </c>
      <c r="BN546" s="39" t="s">
        <v>86</v>
      </c>
      <c r="BO546" s="3" t="str">
        <f t="shared" si="173"/>
        <v>U</v>
      </c>
      <c r="BP546" s="39"/>
      <c r="BQ546" s="39"/>
      <c r="BR546" s="39"/>
      <c r="BS546" s="39"/>
      <c r="BT546" s="39"/>
      <c r="BU546" s="39"/>
      <c r="BV546" s="39"/>
      <c r="BW546" s="39"/>
    </row>
    <row r="547" spans="1:75" x14ac:dyDescent="0.35">
      <c r="A547" s="39" t="s">
        <v>2507</v>
      </c>
      <c r="B547" s="39" t="s">
        <v>2511</v>
      </c>
      <c r="C547" s="39">
        <v>1448</v>
      </c>
      <c r="D547" s="40" t="s">
        <v>1146</v>
      </c>
      <c r="E547" s="39" t="s">
        <v>2511</v>
      </c>
      <c r="F547" s="39" t="s">
        <v>269</v>
      </c>
      <c r="G547" s="39" t="s">
        <v>1078</v>
      </c>
      <c r="H547" s="15">
        <v>0</v>
      </c>
      <c r="I547" s="41"/>
      <c r="J547" s="39" t="s">
        <v>2512</v>
      </c>
      <c r="K547" s="17"/>
      <c r="L547" s="42" t="s">
        <v>515</v>
      </c>
      <c r="M547" s="43" t="str">
        <f t="shared" si="180"/>
        <v>U U U U</v>
      </c>
      <c r="N547" s="43" t="str">
        <f t="shared" si="181"/>
        <v>U U U U U U</v>
      </c>
      <c r="O547" s="43" t="str">
        <f t="shared" si="179"/>
        <v>Hh R Z</v>
      </c>
      <c r="P547" s="43" t="str">
        <f t="shared" si="174"/>
        <v>- - U</v>
      </c>
      <c r="Q547" s="39"/>
      <c r="R547" s="39" t="s">
        <v>2080</v>
      </c>
      <c r="S547" s="39" t="s">
        <v>86</v>
      </c>
      <c r="T547" s="39" t="s">
        <v>86</v>
      </c>
      <c r="U547" s="39" t="s">
        <v>86</v>
      </c>
      <c r="V547" s="3" t="str">
        <f t="shared" si="182"/>
        <v>U</v>
      </c>
      <c r="W547" s="39" t="s">
        <v>86</v>
      </c>
      <c r="X547" s="3" t="str">
        <f t="shared" si="183"/>
        <v>U</v>
      </c>
      <c r="Y547" s="39" t="s">
        <v>86</v>
      </c>
      <c r="Z547" s="3" t="str">
        <f t="shared" si="184"/>
        <v>U</v>
      </c>
      <c r="AA547" s="39" t="s">
        <v>86</v>
      </c>
      <c r="AB547" s="3" t="str">
        <f t="shared" si="185"/>
        <v>U</v>
      </c>
      <c r="AC547" s="39" t="s">
        <v>86</v>
      </c>
      <c r="AD547" s="3" t="str">
        <f t="shared" si="186"/>
        <v>U</v>
      </c>
      <c r="AE547" s="39" t="s">
        <v>86</v>
      </c>
      <c r="AF547" s="39" t="s">
        <v>86</v>
      </c>
      <c r="AG547" s="3" t="str">
        <f t="shared" si="187"/>
        <v>U</v>
      </c>
      <c r="AH547" s="39" t="s">
        <v>86</v>
      </c>
      <c r="AI547" s="3" t="str">
        <f t="shared" si="188"/>
        <v>U</v>
      </c>
      <c r="AJ547" s="39" t="s">
        <v>86</v>
      </c>
      <c r="AK547" s="3" t="str">
        <f t="shared" si="189"/>
        <v>U</v>
      </c>
      <c r="AL547" s="39" t="s">
        <v>86</v>
      </c>
      <c r="AM547" s="3" t="str">
        <f t="shared" si="190"/>
        <v>U</v>
      </c>
      <c r="AN547" s="39" t="s">
        <v>86</v>
      </c>
      <c r="AO547" s="3" t="str">
        <f t="shared" si="191"/>
        <v>U</v>
      </c>
      <c r="AP547" s="43" t="s">
        <v>420</v>
      </c>
      <c r="AQ547" s="39"/>
      <c r="AR547" s="39" t="s">
        <v>373</v>
      </c>
      <c r="AS547" s="39" t="s">
        <v>5</v>
      </c>
      <c r="AT547" s="3" t="str">
        <f t="shared" si="175"/>
        <v>R</v>
      </c>
      <c r="AU547" s="39" t="s">
        <v>380</v>
      </c>
      <c r="AV547" s="39" t="s">
        <v>1271</v>
      </c>
      <c r="AW547" s="3" t="s">
        <v>1903</v>
      </c>
      <c r="AX547" s="3" t="str">
        <f t="shared" si="176"/>
        <v>Hh</v>
      </c>
      <c r="AY547" s="39" t="s">
        <v>86</v>
      </c>
      <c r="AZ547" s="39" t="s">
        <v>86</v>
      </c>
      <c r="BA547" s="39" t="s">
        <v>86</v>
      </c>
      <c r="BB547" s="39" t="s">
        <v>382</v>
      </c>
      <c r="BC547" s="41" t="s">
        <v>5</v>
      </c>
      <c r="BD547" s="3" t="str">
        <f t="shared" si="177"/>
        <v>Z</v>
      </c>
      <c r="BE547" s="39" t="s">
        <v>1271</v>
      </c>
      <c r="BF547" s="39" t="s">
        <v>2</v>
      </c>
      <c r="BG547" s="3" t="str">
        <f t="shared" si="178"/>
        <v>-</v>
      </c>
      <c r="BH547" s="39" t="s">
        <v>1271</v>
      </c>
      <c r="BI547" s="39" t="s">
        <v>86</v>
      </c>
      <c r="BJ547" s="39" t="s">
        <v>86</v>
      </c>
      <c r="BK547" s="39" t="s">
        <v>2</v>
      </c>
      <c r="BL547" s="3" t="str">
        <f t="shared" si="172"/>
        <v>-</v>
      </c>
      <c r="BM547" s="39" t="s">
        <v>86</v>
      </c>
      <c r="BN547" s="39" t="s">
        <v>86</v>
      </c>
      <c r="BO547" s="3" t="str">
        <f t="shared" si="173"/>
        <v>U</v>
      </c>
      <c r="BP547" s="39"/>
      <c r="BQ547" s="39"/>
      <c r="BR547" s="39"/>
      <c r="BS547" s="39"/>
      <c r="BT547" s="39"/>
      <c r="BU547" s="39"/>
    </row>
    <row r="548" spans="1:75" s="39" customFormat="1" x14ac:dyDescent="0.35">
      <c r="A548" s="39" t="s">
        <v>2507</v>
      </c>
      <c r="B548" s="39" t="s">
        <v>2511</v>
      </c>
      <c r="C548" s="39">
        <v>1505</v>
      </c>
      <c r="D548" s="40" t="s">
        <v>1146</v>
      </c>
      <c r="E548" s="39" t="s">
        <v>2511</v>
      </c>
      <c r="F548" s="39" t="s">
        <v>357</v>
      </c>
      <c r="G548" s="39" t="s">
        <v>1078</v>
      </c>
      <c r="H548" s="15">
        <v>1</v>
      </c>
      <c r="I548" s="41"/>
      <c r="J548" s="39" t="s">
        <v>2512</v>
      </c>
      <c r="K548" s="17"/>
      <c r="L548" s="42" t="s">
        <v>516</v>
      </c>
      <c r="M548" s="43" t="str">
        <f t="shared" si="180"/>
        <v>U U U U</v>
      </c>
      <c r="N548" s="43" t="str">
        <f t="shared" si="181"/>
        <v>U U U U U U</v>
      </c>
      <c r="O548" s="43" t="str">
        <f t="shared" si="179"/>
        <v>Hh R Z</v>
      </c>
      <c r="P548" s="43" t="str">
        <f t="shared" si="174"/>
        <v>- - U</v>
      </c>
      <c r="R548" s="39" t="s">
        <v>2080</v>
      </c>
      <c r="S548" s="39" t="s">
        <v>86</v>
      </c>
      <c r="T548" s="39" t="s">
        <v>86</v>
      </c>
      <c r="U548" s="39" t="s">
        <v>86</v>
      </c>
      <c r="V548" s="3" t="str">
        <f t="shared" si="182"/>
        <v>U</v>
      </c>
      <c r="W548" s="39" t="s">
        <v>86</v>
      </c>
      <c r="X548" s="3" t="str">
        <f t="shared" si="183"/>
        <v>U</v>
      </c>
      <c r="Y548" s="39" t="s">
        <v>86</v>
      </c>
      <c r="Z548" s="3" t="str">
        <f t="shared" si="184"/>
        <v>U</v>
      </c>
      <c r="AA548" s="39" t="s">
        <v>86</v>
      </c>
      <c r="AB548" s="3" t="str">
        <f t="shared" si="185"/>
        <v>U</v>
      </c>
      <c r="AC548" s="39" t="s">
        <v>86</v>
      </c>
      <c r="AD548" s="3" t="str">
        <f t="shared" si="186"/>
        <v>U</v>
      </c>
      <c r="AE548" s="39" t="s">
        <v>86</v>
      </c>
      <c r="AF548" s="39" t="s">
        <v>86</v>
      </c>
      <c r="AG548" s="3" t="str">
        <f t="shared" si="187"/>
        <v>U</v>
      </c>
      <c r="AH548" s="39" t="s">
        <v>86</v>
      </c>
      <c r="AI548" s="3" t="str">
        <f t="shared" si="188"/>
        <v>U</v>
      </c>
      <c r="AJ548" s="39" t="s">
        <v>86</v>
      </c>
      <c r="AK548" s="3" t="str">
        <f t="shared" si="189"/>
        <v>U</v>
      </c>
      <c r="AL548" s="39" t="s">
        <v>86</v>
      </c>
      <c r="AM548" s="3" t="str">
        <f t="shared" si="190"/>
        <v>U</v>
      </c>
      <c r="AN548" s="39" t="s">
        <v>86</v>
      </c>
      <c r="AO548" s="3" t="str">
        <f t="shared" si="191"/>
        <v>U</v>
      </c>
      <c r="AP548" s="43" t="s">
        <v>420</v>
      </c>
      <c r="AR548" s="39" t="s">
        <v>373</v>
      </c>
      <c r="AS548" s="39" t="s">
        <v>5</v>
      </c>
      <c r="AT548" s="3" t="str">
        <f t="shared" si="175"/>
        <v>R</v>
      </c>
      <c r="AU548" s="39" t="s">
        <v>380</v>
      </c>
      <c r="AV548" s="39" t="s">
        <v>1271</v>
      </c>
      <c r="AW548" s="3" t="s">
        <v>1903</v>
      </c>
      <c r="AX548" s="3" t="str">
        <f t="shared" si="176"/>
        <v>Hh</v>
      </c>
      <c r="AY548" s="39" t="s">
        <v>86</v>
      </c>
      <c r="AZ548" s="39" t="s">
        <v>86</v>
      </c>
      <c r="BA548" s="39" t="s">
        <v>86</v>
      </c>
      <c r="BB548" s="39" t="s">
        <v>382</v>
      </c>
      <c r="BC548" s="41" t="s">
        <v>5</v>
      </c>
      <c r="BD548" s="3" t="str">
        <f t="shared" si="177"/>
        <v>Z</v>
      </c>
      <c r="BE548" s="39" t="s">
        <v>1271</v>
      </c>
      <c r="BF548" s="39" t="s">
        <v>2</v>
      </c>
      <c r="BG548" s="3" t="str">
        <f t="shared" si="178"/>
        <v>-</v>
      </c>
      <c r="BH548" s="39" t="s">
        <v>1271</v>
      </c>
      <c r="BI548" s="39" t="s">
        <v>86</v>
      </c>
      <c r="BJ548" s="39" t="s">
        <v>86</v>
      </c>
      <c r="BK548" s="39" t="s">
        <v>2</v>
      </c>
      <c r="BL548" s="3" t="str">
        <f t="shared" si="172"/>
        <v>-</v>
      </c>
      <c r="BM548" s="39" t="s">
        <v>86</v>
      </c>
      <c r="BN548" s="39" t="s">
        <v>86</v>
      </c>
      <c r="BO548" s="3" t="str">
        <f t="shared" si="173"/>
        <v>U</v>
      </c>
      <c r="BU548" s="61"/>
      <c r="BV548" s="3"/>
      <c r="BW548" s="3"/>
    </row>
    <row r="549" spans="1:75" x14ac:dyDescent="0.35">
      <c r="A549" s="39" t="s">
        <v>2507</v>
      </c>
      <c r="B549" s="39" t="s">
        <v>2511</v>
      </c>
      <c r="C549" s="39">
        <v>1376</v>
      </c>
      <c r="D549" s="40" t="s">
        <v>1146</v>
      </c>
      <c r="E549" s="39" t="s">
        <v>2511</v>
      </c>
      <c r="F549" s="39" t="s">
        <v>271</v>
      </c>
      <c r="G549" s="39" t="s">
        <v>1080</v>
      </c>
      <c r="H549" s="15">
        <v>0</v>
      </c>
      <c r="I549" s="41"/>
      <c r="J549" s="39" t="s">
        <v>2512</v>
      </c>
      <c r="K549" s="17"/>
      <c r="L549" s="42" t="s">
        <v>518</v>
      </c>
      <c r="M549" s="43" t="str">
        <f t="shared" si="180"/>
        <v>U U U U</v>
      </c>
      <c r="N549" s="43" t="str">
        <f t="shared" si="181"/>
        <v>U U U U U U</v>
      </c>
      <c r="O549" s="43" t="str">
        <f t="shared" si="179"/>
        <v>Hh R -</v>
      </c>
      <c r="P549" s="43" t="str">
        <f t="shared" si="174"/>
        <v>- - U</v>
      </c>
      <c r="Q549" s="39"/>
      <c r="R549" s="39" t="s">
        <v>2080</v>
      </c>
      <c r="S549" s="39" t="s">
        <v>86</v>
      </c>
      <c r="T549" s="39" t="s">
        <v>86</v>
      </c>
      <c r="U549" s="39" t="s">
        <v>86</v>
      </c>
      <c r="V549" s="3" t="str">
        <f t="shared" si="182"/>
        <v>U</v>
      </c>
      <c r="W549" s="39" t="s">
        <v>86</v>
      </c>
      <c r="X549" s="3" t="str">
        <f t="shared" si="183"/>
        <v>U</v>
      </c>
      <c r="Y549" s="39" t="s">
        <v>86</v>
      </c>
      <c r="Z549" s="3" t="str">
        <f t="shared" si="184"/>
        <v>U</v>
      </c>
      <c r="AA549" s="39" t="s">
        <v>86</v>
      </c>
      <c r="AB549" s="3" t="str">
        <f t="shared" si="185"/>
        <v>U</v>
      </c>
      <c r="AC549" s="39" t="s">
        <v>86</v>
      </c>
      <c r="AD549" s="3" t="str">
        <f t="shared" si="186"/>
        <v>U</v>
      </c>
      <c r="AE549" s="39" t="s">
        <v>86</v>
      </c>
      <c r="AF549" s="39" t="s">
        <v>86</v>
      </c>
      <c r="AG549" s="3" t="str">
        <f t="shared" si="187"/>
        <v>U</v>
      </c>
      <c r="AH549" s="39" t="s">
        <v>86</v>
      </c>
      <c r="AI549" s="3" t="str">
        <f t="shared" si="188"/>
        <v>U</v>
      </c>
      <c r="AJ549" s="39" t="s">
        <v>86</v>
      </c>
      <c r="AK549" s="3" t="str">
        <f t="shared" si="189"/>
        <v>U</v>
      </c>
      <c r="AL549" s="39" t="s">
        <v>86</v>
      </c>
      <c r="AM549" s="3" t="str">
        <f t="shared" si="190"/>
        <v>U</v>
      </c>
      <c r="AN549" s="39" t="s">
        <v>86</v>
      </c>
      <c r="AO549" s="3" t="str">
        <f t="shared" si="191"/>
        <v>U</v>
      </c>
      <c r="AP549" s="43" t="s">
        <v>420</v>
      </c>
      <c r="AQ549" s="39"/>
      <c r="AR549" s="39" t="s">
        <v>374</v>
      </c>
      <c r="AS549" s="39" t="s">
        <v>5</v>
      </c>
      <c r="AT549" s="3" t="str">
        <f t="shared" si="175"/>
        <v>R</v>
      </c>
      <c r="AU549" s="39" t="s">
        <v>380</v>
      </c>
      <c r="AV549" s="39" t="s">
        <v>1271</v>
      </c>
      <c r="AW549" s="3" t="s">
        <v>1903</v>
      </c>
      <c r="AX549" s="3" t="str">
        <f t="shared" si="176"/>
        <v>Hh</v>
      </c>
      <c r="AY549" s="39" t="s">
        <v>86</v>
      </c>
      <c r="AZ549" s="39" t="s">
        <v>86</v>
      </c>
      <c r="BA549" s="39" t="s">
        <v>86</v>
      </c>
      <c r="BB549" s="39" t="s">
        <v>1271</v>
      </c>
      <c r="BC549" s="39" t="s">
        <v>2</v>
      </c>
      <c r="BD549" s="3" t="str">
        <f t="shared" si="177"/>
        <v>-</v>
      </c>
      <c r="BE549" s="39" t="s">
        <v>1325</v>
      </c>
      <c r="BF549" s="39" t="s">
        <v>2</v>
      </c>
      <c r="BG549" s="3" t="str">
        <f t="shared" si="178"/>
        <v>-</v>
      </c>
      <c r="BH549" s="39" t="s">
        <v>1271</v>
      </c>
      <c r="BI549" s="39" t="s">
        <v>86</v>
      </c>
      <c r="BJ549" s="39" t="s">
        <v>86</v>
      </c>
      <c r="BK549" s="39" t="s">
        <v>2</v>
      </c>
      <c r="BL549" s="3" t="str">
        <f t="shared" si="172"/>
        <v>-</v>
      </c>
      <c r="BM549" s="39" t="s">
        <v>86</v>
      </c>
      <c r="BN549" s="39" t="s">
        <v>86</v>
      </c>
      <c r="BO549" s="3" t="str">
        <f t="shared" si="173"/>
        <v>U</v>
      </c>
      <c r="BP549" s="39"/>
      <c r="BQ549" s="39"/>
      <c r="BR549" s="39"/>
      <c r="BS549" s="39"/>
      <c r="BT549" s="39"/>
      <c r="BU549" s="39"/>
    </row>
    <row r="550" spans="1:75" x14ac:dyDescent="0.35">
      <c r="A550" s="39" t="s">
        <v>2507</v>
      </c>
      <c r="B550" s="39" t="s">
        <v>2511</v>
      </c>
      <c r="C550" s="39">
        <v>752</v>
      </c>
      <c r="D550" s="40" t="s">
        <v>1146</v>
      </c>
      <c r="E550" s="39" t="s">
        <v>2511</v>
      </c>
      <c r="F550" s="39" t="s">
        <v>270</v>
      </c>
      <c r="G550" s="39" t="s">
        <v>1079</v>
      </c>
      <c r="H550" s="15">
        <v>0</v>
      </c>
      <c r="I550" s="41"/>
      <c r="J550" s="39" t="s">
        <v>2512</v>
      </c>
      <c r="K550" s="17"/>
      <c r="L550" s="42" t="s">
        <v>517</v>
      </c>
      <c r="M550" s="43" t="str">
        <f t="shared" si="180"/>
        <v>U U U U</v>
      </c>
      <c r="N550" s="43" t="str">
        <f t="shared" si="181"/>
        <v>U U U U U U</v>
      </c>
      <c r="O550" s="43" t="str">
        <f t="shared" si="179"/>
        <v>Hh R -</v>
      </c>
      <c r="P550" s="43" t="str">
        <f t="shared" si="174"/>
        <v>- - U</v>
      </c>
      <c r="Q550" s="39"/>
      <c r="R550" s="39" t="s">
        <v>2080</v>
      </c>
      <c r="S550" s="39" t="s">
        <v>86</v>
      </c>
      <c r="T550" s="39" t="s">
        <v>86</v>
      </c>
      <c r="U550" s="39" t="s">
        <v>86</v>
      </c>
      <c r="V550" s="3" t="str">
        <f t="shared" si="182"/>
        <v>U</v>
      </c>
      <c r="W550" s="39" t="s">
        <v>86</v>
      </c>
      <c r="X550" s="3" t="str">
        <f t="shared" si="183"/>
        <v>U</v>
      </c>
      <c r="Y550" s="39" t="s">
        <v>86</v>
      </c>
      <c r="Z550" s="3" t="str">
        <f t="shared" si="184"/>
        <v>U</v>
      </c>
      <c r="AA550" s="39" t="s">
        <v>86</v>
      </c>
      <c r="AB550" s="3" t="str">
        <f t="shared" si="185"/>
        <v>U</v>
      </c>
      <c r="AC550" s="39" t="s">
        <v>86</v>
      </c>
      <c r="AD550" s="3" t="str">
        <f t="shared" si="186"/>
        <v>U</v>
      </c>
      <c r="AE550" s="39" t="s">
        <v>86</v>
      </c>
      <c r="AF550" s="39" t="s">
        <v>86</v>
      </c>
      <c r="AG550" s="3" t="str">
        <f t="shared" si="187"/>
        <v>U</v>
      </c>
      <c r="AH550" s="39" t="s">
        <v>86</v>
      </c>
      <c r="AI550" s="3" t="str">
        <f t="shared" si="188"/>
        <v>U</v>
      </c>
      <c r="AJ550" s="39" t="s">
        <v>86</v>
      </c>
      <c r="AK550" s="3" t="str">
        <f t="shared" si="189"/>
        <v>U</v>
      </c>
      <c r="AL550" s="39" t="s">
        <v>86</v>
      </c>
      <c r="AM550" s="3" t="str">
        <f t="shared" si="190"/>
        <v>U</v>
      </c>
      <c r="AN550" s="39" t="s">
        <v>86</v>
      </c>
      <c r="AO550" s="3" t="str">
        <f t="shared" si="191"/>
        <v>U</v>
      </c>
      <c r="AP550" s="43" t="s">
        <v>420</v>
      </c>
      <c r="AQ550" s="39"/>
      <c r="AR550" s="39" t="s">
        <v>1319</v>
      </c>
      <c r="AS550" s="39" t="s">
        <v>5</v>
      </c>
      <c r="AT550" s="3" t="str">
        <f t="shared" si="175"/>
        <v>R</v>
      </c>
      <c r="AU550" s="39" t="s">
        <v>380</v>
      </c>
      <c r="AV550" s="39" t="s">
        <v>1271</v>
      </c>
      <c r="AW550" s="3" t="s">
        <v>1903</v>
      </c>
      <c r="AX550" s="3" t="str">
        <f t="shared" si="176"/>
        <v>Hh</v>
      </c>
      <c r="AY550" s="39" t="s">
        <v>86</v>
      </c>
      <c r="AZ550" s="39" t="s">
        <v>86</v>
      </c>
      <c r="BA550" s="39" t="s">
        <v>86</v>
      </c>
      <c r="BB550" s="39" t="s">
        <v>1271</v>
      </c>
      <c r="BC550" s="39" t="s">
        <v>2</v>
      </c>
      <c r="BD550" s="3" t="str">
        <f t="shared" si="177"/>
        <v>-</v>
      </c>
      <c r="BE550" s="39" t="s">
        <v>1325</v>
      </c>
      <c r="BF550" s="39" t="s">
        <v>2</v>
      </c>
      <c r="BG550" s="3" t="str">
        <f t="shared" si="178"/>
        <v>-</v>
      </c>
      <c r="BH550" s="39" t="s">
        <v>365</v>
      </c>
      <c r="BI550" s="39" t="s">
        <v>86</v>
      </c>
      <c r="BJ550" s="39" t="s">
        <v>86</v>
      </c>
      <c r="BK550" s="39" t="s">
        <v>2</v>
      </c>
      <c r="BL550" s="3" t="str">
        <f t="shared" si="172"/>
        <v>-</v>
      </c>
      <c r="BM550" s="39" t="s">
        <v>86</v>
      </c>
      <c r="BN550" s="39" t="s">
        <v>86</v>
      </c>
      <c r="BO550" s="3" t="str">
        <f t="shared" si="173"/>
        <v>U</v>
      </c>
      <c r="BP550" s="39"/>
      <c r="BQ550" s="39"/>
      <c r="BR550" s="39"/>
      <c r="BS550" s="39"/>
      <c r="BT550" s="39"/>
      <c r="BU550" s="39"/>
    </row>
    <row r="551" spans="1:75" x14ac:dyDescent="0.35">
      <c r="A551" s="39" t="s">
        <v>2507</v>
      </c>
      <c r="B551" s="39" t="s">
        <v>2511</v>
      </c>
      <c r="C551" s="40" t="s">
        <v>969</v>
      </c>
      <c r="D551" s="39" t="s">
        <v>1146</v>
      </c>
      <c r="E551" s="39" t="s">
        <v>2511</v>
      </c>
      <c r="F551" s="10" t="s">
        <v>946</v>
      </c>
      <c r="G551" s="112" t="s">
        <v>1042</v>
      </c>
      <c r="H551" s="15">
        <v>0</v>
      </c>
      <c r="I551" s="41"/>
      <c r="J551" s="39" t="s">
        <v>2512</v>
      </c>
      <c r="K551" s="17"/>
      <c r="L551" s="42" t="s">
        <v>992</v>
      </c>
      <c r="M551" s="43" t="str">
        <f t="shared" si="180"/>
        <v>U U U U</v>
      </c>
      <c r="N551" s="43" t="str">
        <f t="shared" si="181"/>
        <v>U U U U U U</v>
      </c>
      <c r="O551" s="43" t="str">
        <f t="shared" si="179"/>
        <v>Hh R -</v>
      </c>
      <c r="P551" s="43" t="str">
        <f t="shared" si="174"/>
        <v>- - U</v>
      </c>
      <c r="Q551" s="39"/>
      <c r="R551" s="39" t="s">
        <v>2080</v>
      </c>
      <c r="S551" s="39" t="s">
        <v>86</v>
      </c>
      <c r="T551" s="39" t="s">
        <v>86</v>
      </c>
      <c r="U551" s="39" t="s">
        <v>86</v>
      </c>
      <c r="V551" s="3" t="str">
        <f t="shared" si="182"/>
        <v>U</v>
      </c>
      <c r="W551" s="39" t="s">
        <v>86</v>
      </c>
      <c r="X551" s="3" t="str">
        <f t="shared" si="183"/>
        <v>U</v>
      </c>
      <c r="Y551" s="39" t="s">
        <v>86</v>
      </c>
      <c r="Z551" s="3" t="str">
        <f t="shared" si="184"/>
        <v>U</v>
      </c>
      <c r="AA551" s="39" t="s">
        <v>86</v>
      </c>
      <c r="AB551" s="3" t="str">
        <f t="shared" si="185"/>
        <v>U</v>
      </c>
      <c r="AC551" s="39" t="s">
        <v>86</v>
      </c>
      <c r="AD551" s="3" t="str">
        <f t="shared" si="186"/>
        <v>U</v>
      </c>
      <c r="AE551" s="39" t="s">
        <v>86</v>
      </c>
      <c r="AF551" s="39" t="s">
        <v>86</v>
      </c>
      <c r="AG551" s="3" t="str">
        <f t="shared" si="187"/>
        <v>U</v>
      </c>
      <c r="AH551" s="39" t="s">
        <v>86</v>
      </c>
      <c r="AI551" s="3" t="str">
        <f t="shared" si="188"/>
        <v>U</v>
      </c>
      <c r="AJ551" s="39" t="s">
        <v>86</v>
      </c>
      <c r="AK551" s="3" t="str">
        <f t="shared" si="189"/>
        <v>U</v>
      </c>
      <c r="AL551" s="39" t="s">
        <v>86</v>
      </c>
      <c r="AM551" s="3" t="str">
        <f t="shared" si="190"/>
        <v>U</v>
      </c>
      <c r="AN551" s="39" t="s">
        <v>86</v>
      </c>
      <c r="AO551" s="3" t="str">
        <f t="shared" si="191"/>
        <v>U</v>
      </c>
      <c r="AP551" s="39"/>
      <c r="AQ551" s="39"/>
      <c r="AR551" s="39" t="s">
        <v>1119</v>
      </c>
      <c r="AS551" s="39" t="s">
        <v>5</v>
      </c>
      <c r="AT551" s="3" t="str">
        <f t="shared" si="175"/>
        <v>R</v>
      </c>
      <c r="AU551" s="39" t="s">
        <v>1148</v>
      </c>
      <c r="AV551" s="39" t="s">
        <v>1345</v>
      </c>
      <c r="AW551" s="3" t="s">
        <v>1903</v>
      </c>
      <c r="AX551" s="3" t="str">
        <f t="shared" si="176"/>
        <v>Hh</v>
      </c>
      <c r="AY551" s="39" t="s">
        <v>86</v>
      </c>
      <c r="AZ551" s="39" t="s">
        <v>86</v>
      </c>
      <c r="BA551" s="39" t="s">
        <v>86</v>
      </c>
      <c r="BB551" s="39" t="s">
        <v>43</v>
      </c>
      <c r="BC551" s="39" t="s">
        <v>2</v>
      </c>
      <c r="BD551" s="3" t="str">
        <f t="shared" si="177"/>
        <v>-</v>
      </c>
      <c r="BE551" s="39" t="s">
        <v>1271</v>
      </c>
      <c r="BF551" s="39" t="s">
        <v>2</v>
      </c>
      <c r="BG551" s="3" t="str">
        <f t="shared" si="178"/>
        <v>-</v>
      </c>
      <c r="BH551" s="39" t="s">
        <v>1271</v>
      </c>
      <c r="BI551" s="39" t="s">
        <v>86</v>
      </c>
      <c r="BJ551" s="39" t="s">
        <v>86</v>
      </c>
      <c r="BK551" s="39" t="s">
        <v>2</v>
      </c>
      <c r="BL551" s="3" t="str">
        <f t="shared" si="172"/>
        <v>-</v>
      </c>
      <c r="BM551" s="39" t="s">
        <v>86</v>
      </c>
      <c r="BN551" s="39" t="s">
        <v>86</v>
      </c>
      <c r="BO551" s="3" t="str">
        <f t="shared" si="173"/>
        <v>U</v>
      </c>
      <c r="BP551" s="39"/>
      <c r="BQ551" s="39"/>
      <c r="BR551" s="39"/>
      <c r="BS551" s="39"/>
      <c r="BT551" s="39"/>
    </row>
    <row r="552" spans="1:75" x14ac:dyDescent="0.35">
      <c r="A552" s="39" t="s">
        <v>2507</v>
      </c>
      <c r="B552" s="39" t="s">
        <v>2511</v>
      </c>
      <c r="C552" s="40" t="s">
        <v>892</v>
      </c>
      <c r="D552" s="39" t="s">
        <v>1146</v>
      </c>
      <c r="E552" s="39" t="s">
        <v>2511</v>
      </c>
      <c r="F552" s="10" t="s">
        <v>910</v>
      </c>
      <c r="G552" s="112" t="s">
        <v>1023</v>
      </c>
      <c r="H552" s="40">
        <v>3</v>
      </c>
      <c r="I552" s="41"/>
      <c r="J552" s="39" t="s">
        <v>2512</v>
      </c>
      <c r="K552" s="17"/>
      <c r="L552" s="45" t="s">
        <v>927</v>
      </c>
      <c r="M552" s="43" t="str">
        <f t="shared" si="180"/>
        <v>U U U U</v>
      </c>
      <c r="N552" s="43" t="str">
        <f t="shared" si="181"/>
        <v>U U U U U U</v>
      </c>
      <c r="O552" s="43" t="str">
        <f t="shared" si="179"/>
        <v>Hh R Z</v>
      </c>
      <c r="P552" s="43" t="str">
        <f t="shared" si="174"/>
        <v>- Inj U</v>
      </c>
      <c r="Q552" s="39"/>
      <c r="R552" s="39" t="s">
        <v>2080</v>
      </c>
      <c r="S552" s="39" t="s">
        <v>86</v>
      </c>
      <c r="T552" s="39" t="s">
        <v>86</v>
      </c>
      <c r="U552" s="39" t="s">
        <v>86</v>
      </c>
      <c r="V552" s="3" t="str">
        <f t="shared" si="182"/>
        <v>U</v>
      </c>
      <c r="W552" s="39" t="s">
        <v>86</v>
      </c>
      <c r="X552" s="3" t="str">
        <f t="shared" si="183"/>
        <v>U</v>
      </c>
      <c r="Y552" s="39" t="s">
        <v>86</v>
      </c>
      <c r="Z552" s="3" t="str">
        <f t="shared" si="184"/>
        <v>U</v>
      </c>
      <c r="AA552" s="39" t="s">
        <v>86</v>
      </c>
      <c r="AB552" s="3" t="str">
        <f t="shared" si="185"/>
        <v>U</v>
      </c>
      <c r="AC552" s="39" t="s">
        <v>86</v>
      </c>
      <c r="AD552" s="3" t="str">
        <f t="shared" si="186"/>
        <v>U</v>
      </c>
      <c r="AE552" s="39" t="s">
        <v>86</v>
      </c>
      <c r="AF552" s="39" t="s">
        <v>86</v>
      </c>
      <c r="AG552" s="3" t="str">
        <f t="shared" si="187"/>
        <v>U</v>
      </c>
      <c r="AH552" s="39" t="s">
        <v>86</v>
      </c>
      <c r="AI552" s="3" t="str">
        <f t="shared" si="188"/>
        <v>U</v>
      </c>
      <c r="AJ552" s="39" t="s">
        <v>86</v>
      </c>
      <c r="AK552" s="3" t="str">
        <f t="shared" si="189"/>
        <v>U</v>
      </c>
      <c r="AL552" s="39" t="s">
        <v>86</v>
      </c>
      <c r="AM552" s="3" t="str">
        <f t="shared" si="190"/>
        <v>U</v>
      </c>
      <c r="AN552" s="39" t="s">
        <v>86</v>
      </c>
      <c r="AO552" s="3" t="str">
        <f t="shared" si="191"/>
        <v>U</v>
      </c>
      <c r="AP552" s="39"/>
      <c r="AQ552" s="39"/>
      <c r="AR552" s="39" t="s">
        <v>373</v>
      </c>
      <c r="AS552" s="39" t="s">
        <v>5</v>
      </c>
      <c r="AT552" s="3" t="str">
        <f t="shared" si="175"/>
        <v>R</v>
      </c>
      <c r="AU552" s="39" t="s">
        <v>1357</v>
      </c>
      <c r="AV552" s="39" t="s">
        <v>1356</v>
      </c>
      <c r="AW552" s="3" t="s">
        <v>1903</v>
      </c>
      <c r="AX552" s="3" t="str">
        <f t="shared" si="176"/>
        <v>Hh</v>
      </c>
      <c r="AY552" s="39" t="s">
        <v>86</v>
      </c>
      <c r="AZ552" s="39" t="s">
        <v>86</v>
      </c>
      <c r="BA552" s="39" t="s">
        <v>86</v>
      </c>
      <c r="BB552" s="39" t="s">
        <v>391</v>
      </c>
      <c r="BC552" s="39" t="s">
        <v>5</v>
      </c>
      <c r="BD552" s="3" t="str">
        <f t="shared" si="177"/>
        <v>Z</v>
      </c>
      <c r="BE552" s="39" t="s">
        <v>1271</v>
      </c>
      <c r="BF552" s="39" t="s">
        <v>2</v>
      </c>
      <c r="BG552" s="3" t="str">
        <f t="shared" si="178"/>
        <v>-</v>
      </c>
      <c r="BH552" s="39" t="s">
        <v>1279</v>
      </c>
      <c r="BI552" s="39" t="s">
        <v>86</v>
      </c>
      <c r="BJ552" s="39" t="s">
        <v>86</v>
      </c>
      <c r="BK552" s="39" t="s">
        <v>5</v>
      </c>
      <c r="BL552" s="3" t="str">
        <f t="shared" si="172"/>
        <v>Inj</v>
      </c>
      <c r="BM552" s="39" t="s">
        <v>86</v>
      </c>
      <c r="BN552" s="39" t="s">
        <v>86</v>
      </c>
      <c r="BO552" s="3" t="str">
        <f t="shared" si="173"/>
        <v>U</v>
      </c>
      <c r="BP552" s="39"/>
      <c r="BQ552" s="39"/>
      <c r="BR552" s="39"/>
      <c r="BS552" s="39"/>
      <c r="BT552" s="39"/>
    </row>
    <row r="553" spans="1:75" x14ac:dyDescent="0.35">
      <c r="A553" s="39" t="s">
        <v>2507</v>
      </c>
      <c r="B553" s="39" t="s">
        <v>2511</v>
      </c>
      <c r="C553" s="40" t="s">
        <v>970</v>
      </c>
      <c r="D553" s="39" t="s">
        <v>1146</v>
      </c>
      <c r="E553" s="39" t="s">
        <v>2511</v>
      </c>
      <c r="F553" s="10" t="s">
        <v>947</v>
      </c>
      <c r="G553" s="112" t="s">
        <v>1043</v>
      </c>
      <c r="H553" s="15">
        <v>0</v>
      </c>
      <c r="I553" s="41"/>
      <c r="J553" s="39" t="s">
        <v>2512</v>
      </c>
      <c r="K553" s="17"/>
      <c r="L553" s="42" t="s">
        <v>993</v>
      </c>
      <c r="M553" s="43" t="str">
        <f t="shared" si="180"/>
        <v>U U U U</v>
      </c>
      <c r="N553" s="43" t="str">
        <f t="shared" si="181"/>
        <v>U U U U U U</v>
      </c>
      <c r="O553" s="43" t="str">
        <f t="shared" si="179"/>
        <v>Hh R Z</v>
      </c>
      <c r="P553" s="43" t="str">
        <f t="shared" si="174"/>
        <v>- - U</v>
      </c>
      <c r="Q553" s="39"/>
      <c r="R553" s="39" t="s">
        <v>2080</v>
      </c>
      <c r="S553" s="39" t="s">
        <v>86</v>
      </c>
      <c r="T553" s="39" t="s">
        <v>86</v>
      </c>
      <c r="U553" s="39" t="s">
        <v>86</v>
      </c>
      <c r="V553" s="3" t="str">
        <f t="shared" si="182"/>
        <v>U</v>
      </c>
      <c r="W553" s="39" t="s">
        <v>86</v>
      </c>
      <c r="X553" s="3" t="str">
        <f t="shared" si="183"/>
        <v>U</v>
      </c>
      <c r="Y553" s="39" t="s">
        <v>86</v>
      </c>
      <c r="Z553" s="3" t="str">
        <f t="shared" si="184"/>
        <v>U</v>
      </c>
      <c r="AA553" s="39" t="s">
        <v>86</v>
      </c>
      <c r="AB553" s="3" t="str">
        <f t="shared" si="185"/>
        <v>U</v>
      </c>
      <c r="AC553" s="39" t="s">
        <v>86</v>
      </c>
      <c r="AD553" s="3" t="str">
        <f t="shared" si="186"/>
        <v>U</v>
      </c>
      <c r="AE553" s="39" t="s">
        <v>86</v>
      </c>
      <c r="AF553" s="39" t="s">
        <v>86</v>
      </c>
      <c r="AG553" s="3" t="str">
        <f t="shared" si="187"/>
        <v>U</v>
      </c>
      <c r="AH553" s="39" t="s">
        <v>86</v>
      </c>
      <c r="AI553" s="3" t="str">
        <f t="shared" si="188"/>
        <v>U</v>
      </c>
      <c r="AJ553" s="39" t="s">
        <v>86</v>
      </c>
      <c r="AK553" s="3" t="str">
        <f t="shared" si="189"/>
        <v>U</v>
      </c>
      <c r="AL553" s="39" t="s">
        <v>86</v>
      </c>
      <c r="AM553" s="3" t="str">
        <f t="shared" si="190"/>
        <v>U</v>
      </c>
      <c r="AN553" s="39" t="s">
        <v>86</v>
      </c>
      <c r="AO553" s="3" t="str">
        <f t="shared" si="191"/>
        <v>U</v>
      </c>
      <c r="AP553" s="39"/>
      <c r="AQ553" s="39"/>
      <c r="AR553" s="39" t="s">
        <v>1147</v>
      </c>
      <c r="AS553" s="39" t="s">
        <v>5</v>
      </c>
      <c r="AT553" s="3" t="str">
        <f t="shared" si="175"/>
        <v>R</v>
      </c>
      <c r="AU553" s="39" t="s">
        <v>1148</v>
      </c>
      <c r="AV553" s="39" t="s">
        <v>1345</v>
      </c>
      <c r="AW553" s="3" t="s">
        <v>1903</v>
      </c>
      <c r="AX553" s="3" t="str">
        <f t="shared" si="176"/>
        <v>Hh</v>
      </c>
      <c r="AY553" s="39" t="s">
        <v>86</v>
      </c>
      <c r="AZ553" s="39" t="s">
        <v>86</v>
      </c>
      <c r="BA553" s="39" t="s">
        <v>86</v>
      </c>
      <c r="BB553" s="39" t="s">
        <v>391</v>
      </c>
      <c r="BC553" s="39" t="s">
        <v>5</v>
      </c>
      <c r="BD553" s="3" t="str">
        <f t="shared" si="177"/>
        <v>Z</v>
      </c>
      <c r="BE553" s="39" t="s">
        <v>1271</v>
      </c>
      <c r="BF553" s="39" t="s">
        <v>2</v>
      </c>
      <c r="BG553" s="3" t="str">
        <f t="shared" si="178"/>
        <v>-</v>
      </c>
      <c r="BH553" s="39" t="s">
        <v>1271</v>
      </c>
      <c r="BI553" s="39" t="s">
        <v>86</v>
      </c>
      <c r="BJ553" s="39" t="s">
        <v>86</v>
      </c>
      <c r="BK553" s="39" t="s">
        <v>2</v>
      </c>
      <c r="BL553" s="3" t="str">
        <f t="shared" si="172"/>
        <v>-</v>
      </c>
      <c r="BM553" s="39" t="s">
        <v>86</v>
      </c>
      <c r="BN553" s="39" t="s">
        <v>86</v>
      </c>
      <c r="BO553" s="3" t="str">
        <f t="shared" si="173"/>
        <v>U</v>
      </c>
      <c r="BP553" s="39"/>
      <c r="BQ553" s="39"/>
      <c r="BR553" s="39"/>
      <c r="BS553" s="39"/>
      <c r="BT553" s="39"/>
    </row>
    <row r="554" spans="1:75" x14ac:dyDescent="0.35">
      <c r="A554" s="39" t="s">
        <v>2507</v>
      </c>
      <c r="B554" s="39" t="s">
        <v>2511</v>
      </c>
      <c r="C554" s="39" t="s">
        <v>971</v>
      </c>
      <c r="D554" s="39" t="s">
        <v>1146</v>
      </c>
      <c r="E554" s="39" t="s">
        <v>2511</v>
      </c>
      <c r="F554" s="10" t="s">
        <v>948</v>
      </c>
      <c r="G554" s="112" t="s">
        <v>1044</v>
      </c>
      <c r="H554" s="15">
        <v>0</v>
      </c>
      <c r="I554" s="41"/>
      <c r="J554" s="39" t="s">
        <v>2512</v>
      </c>
      <c r="K554" s="17"/>
      <c r="L554" s="42" t="s">
        <v>994</v>
      </c>
      <c r="M554" s="43" t="str">
        <f t="shared" si="180"/>
        <v>U U U U</v>
      </c>
      <c r="N554" s="43" t="str">
        <f t="shared" si="181"/>
        <v>U U U U U U</v>
      </c>
      <c r="O554" s="43" t="str">
        <f t="shared" si="179"/>
        <v>Hh R -</v>
      </c>
      <c r="P554" s="43" t="str">
        <f t="shared" si="174"/>
        <v>- - U</v>
      </c>
      <c r="Q554" s="39"/>
      <c r="R554" s="39" t="s">
        <v>2080</v>
      </c>
      <c r="S554" s="39" t="s">
        <v>86</v>
      </c>
      <c r="T554" s="39" t="s">
        <v>86</v>
      </c>
      <c r="U554" s="39" t="s">
        <v>86</v>
      </c>
      <c r="V554" s="3" t="str">
        <f t="shared" si="182"/>
        <v>U</v>
      </c>
      <c r="W554" s="39" t="s">
        <v>86</v>
      </c>
      <c r="X554" s="3" t="str">
        <f t="shared" si="183"/>
        <v>U</v>
      </c>
      <c r="Y554" s="39" t="s">
        <v>86</v>
      </c>
      <c r="Z554" s="3" t="str">
        <f t="shared" si="184"/>
        <v>U</v>
      </c>
      <c r="AA554" s="39" t="s">
        <v>86</v>
      </c>
      <c r="AB554" s="3" t="str">
        <f t="shared" si="185"/>
        <v>U</v>
      </c>
      <c r="AC554" s="39" t="s">
        <v>86</v>
      </c>
      <c r="AD554" s="3" t="str">
        <f t="shared" si="186"/>
        <v>U</v>
      </c>
      <c r="AE554" s="39" t="s">
        <v>86</v>
      </c>
      <c r="AF554" s="39" t="s">
        <v>86</v>
      </c>
      <c r="AG554" s="3" t="str">
        <f t="shared" si="187"/>
        <v>U</v>
      </c>
      <c r="AH554" s="39" t="s">
        <v>86</v>
      </c>
      <c r="AI554" s="3" t="str">
        <f t="shared" si="188"/>
        <v>U</v>
      </c>
      <c r="AJ554" s="39" t="s">
        <v>86</v>
      </c>
      <c r="AK554" s="3" t="str">
        <f t="shared" si="189"/>
        <v>U</v>
      </c>
      <c r="AL554" s="39" t="s">
        <v>86</v>
      </c>
      <c r="AM554" s="3" t="str">
        <f t="shared" si="190"/>
        <v>U</v>
      </c>
      <c r="AN554" s="39" t="s">
        <v>86</v>
      </c>
      <c r="AO554" s="3" t="str">
        <f t="shared" si="191"/>
        <v>U</v>
      </c>
      <c r="AP554" s="39"/>
      <c r="AQ554" s="39"/>
      <c r="AR554" s="39" t="s">
        <v>1147</v>
      </c>
      <c r="AS554" s="39" t="s">
        <v>5</v>
      </c>
      <c r="AT554" s="3" t="str">
        <f t="shared" si="175"/>
        <v>R</v>
      </c>
      <c r="AU554" s="39" t="s">
        <v>1148</v>
      </c>
      <c r="AV554" s="39" t="s">
        <v>1345</v>
      </c>
      <c r="AW554" s="3" t="s">
        <v>1903</v>
      </c>
      <c r="AX554" s="3" t="str">
        <f t="shared" si="176"/>
        <v>Hh</v>
      </c>
      <c r="AY554" s="39" t="s">
        <v>86</v>
      </c>
      <c r="AZ554" s="39" t="s">
        <v>86</v>
      </c>
      <c r="BA554" s="39" t="s">
        <v>86</v>
      </c>
      <c r="BB554" s="39" t="s">
        <v>43</v>
      </c>
      <c r="BC554" s="39" t="s">
        <v>2</v>
      </c>
      <c r="BD554" s="3" t="str">
        <f t="shared" si="177"/>
        <v>-</v>
      </c>
      <c r="BE554" s="39" t="s">
        <v>1271</v>
      </c>
      <c r="BF554" s="39" t="s">
        <v>2</v>
      </c>
      <c r="BG554" s="3" t="str">
        <f t="shared" si="178"/>
        <v>-</v>
      </c>
      <c r="BH554" s="39" t="s">
        <v>1271</v>
      </c>
      <c r="BI554" s="39" t="s">
        <v>86</v>
      </c>
      <c r="BJ554" s="39" t="s">
        <v>86</v>
      </c>
      <c r="BK554" s="39" t="s">
        <v>2</v>
      </c>
      <c r="BL554" s="3" t="str">
        <f t="shared" si="172"/>
        <v>-</v>
      </c>
      <c r="BM554" s="39" t="s">
        <v>86</v>
      </c>
      <c r="BN554" s="39" t="s">
        <v>86</v>
      </c>
      <c r="BO554" s="3" t="str">
        <f t="shared" si="173"/>
        <v>U</v>
      </c>
      <c r="BP554" s="39"/>
      <c r="BQ554" s="39"/>
      <c r="BR554" s="39"/>
      <c r="BS554" s="39"/>
      <c r="BT554" s="39"/>
    </row>
    <row r="555" spans="1:75" x14ac:dyDescent="0.35">
      <c r="A555" s="39" t="s">
        <v>2507</v>
      </c>
      <c r="B555" s="39" t="s">
        <v>2511</v>
      </c>
      <c r="C555" s="40" t="s">
        <v>893</v>
      </c>
      <c r="D555" s="39" t="s">
        <v>1146</v>
      </c>
      <c r="E555" s="39" t="s">
        <v>2511</v>
      </c>
      <c r="F555" s="10" t="s">
        <v>911</v>
      </c>
      <c r="G555" s="112" t="s">
        <v>1024</v>
      </c>
      <c r="H555" s="40">
        <v>2</v>
      </c>
      <c r="I555" s="41"/>
      <c r="J555" s="39" t="s">
        <v>2512</v>
      </c>
      <c r="K555" s="17"/>
      <c r="L555" s="45" t="s">
        <v>928</v>
      </c>
      <c r="M555" s="43" t="str">
        <f t="shared" si="180"/>
        <v>U U U U</v>
      </c>
      <c r="N555" s="43" t="str">
        <f t="shared" si="181"/>
        <v>U U U U U U</v>
      </c>
      <c r="O555" s="43" t="str">
        <f t="shared" si="179"/>
        <v>Hh R Z</v>
      </c>
      <c r="P555" s="43" t="str">
        <f t="shared" si="174"/>
        <v>- - U</v>
      </c>
      <c r="Q555" s="39"/>
      <c r="R555" s="39" t="s">
        <v>2080</v>
      </c>
      <c r="S555" s="39" t="s">
        <v>86</v>
      </c>
      <c r="T555" s="39" t="s">
        <v>86</v>
      </c>
      <c r="U555" s="39" t="s">
        <v>86</v>
      </c>
      <c r="V555" s="3" t="str">
        <f t="shared" si="182"/>
        <v>U</v>
      </c>
      <c r="W555" s="39" t="s">
        <v>86</v>
      </c>
      <c r="X555" s="3" t="str">
        <f t="shared" si="183"/>
        <v>U</v>
      </c>
      <c r="Y555" s="39" t="s">
        <v>86</v>
      </c>
      <c r="Z555" s="3" t="str">
        <f t="shared" si="184"/>
        <v>U</v>
      </c>
      <c r="AA555" s="39" t="s">
        <v>86</v>
      </c>
      <c r="AB555" s="3" t="str">
        <f t="shared" si="185"/>
        <v>U</v>
      </c>
      <c r="AC555" s="39" t="s">
        <v>86</v>
      </c>
      <c r="AD555" s="3" t="str">
        <f t="shared" si="186"/>
        <v>U</v>
      </c>
      <c r="AE555" s="39" t="s">
        <v>86</v>
      </c>
      <c r="AF555" s="39" t="s">
        <v>86</v>
      </c>
      <c r="AG555" s="3" t="str">
        <f t="shared" si="187"/>
        <v>U</v>
      </c>
      <c r="AH555" s="39" t="s">
        <v>86</v>
      </c>
      <c r="AI555" s="3" t="str">
        <f t="shared" si="188"/>
        <v>U</v>
      </c>
      <c r="AJ555" s="39" t="s">
        <v>86</v>
      </c>
      <c r="AK555" s="3" t="str">
        <f t="shared" si="189"/>
        <v>U</v>
      </c>
      <c r="AL555" s="39" t="s">
        <v>86</v>
      </c>
      <c r="AM555" s="3" t="str">
        <f t="shared" si="190"/>
        <v>U</v>
      </c>
      <c r="AN555" s="39" t="s">
        <v>86</v>
      </c>
      <c r="AO555" s="3" t="str">
        <f t="shared" si="191"/>
        <v>U</v>
      </c>
      <c r="AP555" s="39"/>
      <c r="AQ555" s="39"/>
      <c r="AR555" s="39" t="s">
        <v>1147</v>
      </c>
      <c r="AS555" s="39" t="s">
        <v>5</v>
      </c>
      <c r="AT555" s="3" t="str">
        <f t="shared" si="175"/>
        <v>R</v>
      </c>
      <c r="AU555" s="39" t="s">
        <v>1148</v>
      </c>
      <c r="AV555" s="39" t="s">
        <v>1345</v>
      </c>
      <c r="AW555" s="3" t="s">
        <v>1903</v>
      </c>
      <c r="AX555" s="3" t="str">
        <f t="shared" si="176"/>
        <v>Hh</v>
      </c>
      <c r="AY555" s="39" t="s">
        <v>86</v>
      </c>
      <c r="AZ555" s="39" t="s">
        <v>86</v>
      </c>
      <c r="BA555" s="39" t="s">
        <v>86</v>
      </c>
      <c r="BB555" s="39" t="s">
        <v>387</v>
      </c>
      <c r="BC555" s="39" t="s">
        <v>5</v>
      </c>
      <c r="BD555" s="3" t="str">
        <f t="shared" si="177"/>
        <v>Z</v>
      </c>
      <c r="BE555" s="39" t="s">
        <v>1271</v>
      </c>
      <c r="BF555" s="39" t="s">
        <v>2</v>
      </c>
      <c r="BG555" s="3" t="str">
        <f t="shared" si="178"/>
        <v>-</v>
      </c>
      <c r="BH555" s="39" t="s">
        <v>1271</v>
      </c>
      <c r="BI555" s="39" t="s">
        <v>86</v>
      </c>
      <c r="BJ555" s="39" t="s">
        <v>86</v>
      </c>
      <c r="BK555" s="39" t="s">
        <v>2</v>
      </c>
      <c r="BL555" s="3" t="str">
        <f t="shared" si="172"/>
        <v>-</v>
      </c>
      <c r="BM555" s="39" t="s">
        <v>86</v>
      </c>
      <c r="BN555" s="39" t="s">
        <v>86</v>
      </c>
      <c r="BO555" s="3" t="str">
        <f t="shared" si="173"/>
        <v>U</v>
      </c>
      <c r="BP555" s="39"/>
      <c r="BQ555" s="39"/>
      <c r="BR555" s="39"/>
      <c r="BS555" s="39"/>
      <c r="BT555" s="39"/>
    </row>
    <row r="556" spans="1:75" x14ac:dyDescent="0.35">
      <c r="A556" s="39" t="s">
        <v>2507</v>
      </c>
      <c r="B556" s="39" t="s">
        <v>2511</v>
      </c>
      <c r="C556" s="39">
        <v>901</v>
      </c>
      <c r="D556" s="40" t="s">
        <v>1146</v>
      </c>
      <c r="E556" s="39" t="s">
        <v>2511</v>
      </c>
      <c r="F556" s="39" t="s">
        <v>309</v>
      </c>
      <c r="G556" s="39" t="s">
        <v>1095</v>
      </c>
      <c r="H556" s="15">
        <v>0</v>
      </c>
      <c r="I556" s="41"/>
      <c r="J556" s="39" t="s">
        <v>2512</v>
      </c>
      <c r="K556" s="17"/>
      <c r="L556" s="42" t="s">
        <v>544</v>
      </c>
      <c r="M556" s="43" t="str">
        <f t="shared" si="180"/>
        <v>U U U U</v>
      </c>
      <c r="N556" s="43" t="str">
        <f t="shared" si="181"/>
        <v>U U U U U U</v>
      </c>
      <c r="O556" s="43" t="str">
        <f t="shared" si="179"/>
        <v>Hh R Z</v>
      </c>
      <c r="P556" s="43" t="str">
        <f t="shared" si="174"/>
        <v>- - U</v>
      </c>
      <c r="Q556" s="39"/>
      <c r="R556" s="39" t="s">
        <v>2080</v>
      </c>
      <c r="S556" s="39" t="s">
        <v>86</v>
      </c>
      <c r="T556" s="39" t="s">
        <v>86</v>
      </c>
      <c r="U556" s="39" t="s">
        <v>86</v>
      </c>
      <c r="V556" s="3" t="str">
        <f t="shared" si="182"/>
        <v>U</v>
      </c>
      <c r="W556" s="39" t="s">
        <v>86</v>
      </c>
      <c r="X556" s="3" t="str">
        <f t="shared" si="183"/>
        <v>U</v>
      </c>
      <c r="Y556" s="39" t="s">
        <v>86</v>
      </c>
      <c r="Z556" s="3" t="str">
        <f t="shared" si="184"/>
        <v>U</v>
      </c>
      <c r="AA556" s="39" t="s">
        <v>86</v>
      </c>
      <c r="AB556" s="3" t="str">
        <f t="shared" si="185"/>
        <v>U</v>
      </c>
      <c r="AC556" s="39" t="s">
        <v>86</v>
      </c>
      <c r="AD556" s="3" t="str">
        <f t="shared" si="186"/>
        <v>U</v>
      </c>
      <c r="AE556" s="39" t="s">
        <v>86</v>
      </c>
      <c r="AF556" s="39" t="s">
        <v>86</v>
      </c>
      <c r="AG556" s="3" t="str">
        <f t="shared" si="187"/>
        <v>U</v>
      </c>
      <c r="AH556" s="39" t="s">
        <v>86</v>
      </c>
      <c r="AI556" s="3" t="str">
        <f t="shared" si="188"/>
        <v>U</v>
      </c>
      <c r="AJ556" s="39" t="s">
        <v>86</v>
      </c>
      <c r="AK556" s="3" t="str">
        <f t="shared" si="189"/>
        <v>U</v>
      </c>
      <c r="AL556" s="39" t="s">
        <v>86</v>
      </c>
      <c r="AM556" s="3" t="str">
        <f t="shared" si="190"/>
        <v>U</v>
      </c>
      <c r="AN556" s="39" t="s">
        <v>86</v>
      </c>
      <c r="AO556" s="3" t="str">
        <f t="shared" si="191"/>
        <v>U</v>
      </c>
      <c r="AP556" s="43" t="s">
        <v>420</v>
      </c>
      <c r="AQ556" s="39"/>
      <c r="AR556" s="39" t="s">
        <v>373</v>
      </c>
      <c r="AS556" s="39" t="s">
        <v>5</v>
      </c>
      <c r="AT556" s="3" t="str">
        <f t="shared" si="175"/>
        <v>R</v>
      </c>
      <c r="AU556" s="39" t="s">
        <v>380</v>
      </c>
      <c r="AV556" s="39" t="s">
        <v>1271</v>
      </c>
      <c r="AW556" s="3" t="s">
        <v>1903</v>
      </c>
      <c r="AX556" s="3" t="str">
        <f t="shared" si="176"/>
        <v>Hh</v>
      </c>
      <c r="AY556" s="39" t="s">
        <v>86</v>
      </c>
      <c r="AZ556" s="39" t="s">
        <v>86</v>
      </c>
      <c r="BA556" s="39" t="s">
        <v>86</v>
      </c>
      <c r="BB556" s="39" t="s">
        <v>390</v>
      </c>
      <c r="BC556" s="39" t="s">
        <v>5</v>
      </c>
      <c r="BD556" s="3" t="str">
        <f t="shared" si="177"/>
        <v>Z</v>
      </c>
      <c r="BE556" s="39" t="s">
        <v>1271</v>
      </c>
      <c r="BF556" s="39" t="s">
        <v>2</v>
      </c>
      <c r="BG556" s="3" t="str">
        <f t="shared" si="178"/>
        <v>-</v>
      </c>
      <c r="BH556" s="39" t="s">
        <v>1271</v>
      </c>
      <c r="BI556" s="39" t="s">
        <v>1271</v>
      </c>
      <c r="BJ556" s="39" t="s">
        <v>86</v>
      </c>
      <c r="BK556" s="39" t="s">
        <v>2</v>
      </c>
      <c r="BL556" s="3" t="str">
        <f t="shared" si="172"/>
        <v>-</v>
      </c>
      <c r="BM556" s="39" t="s">
        <v>86</v>
      </c>
      <c r="BN556" s="39" t="s">
        <v>86</v>
      </c>
      <c r="BO556" s="3" t="str">
        <f t="shared" si="173"/>
        <v>U</v>
      </c>
      <c r="BP556" s="39"/>
      <c r="BQ556" s="39"/>
      <c r="BR556" s="39"/>
      <c r="BS556" s="39"/>
      <c r="BT556" s="39"/>
      <c r="BU556" s="39"/>
    </row>
    <row r="557" spans="1:75" x14ac:dyDescent="0.35">
      <c r="A557" s="39" t="s">
        <v>2507</v>
      </c>
      <c r="B557" s="39" t="s">
        <v>2511</v>
      </c>
      <c r="C557" s="39">
        <v>1424</v>
      </c>
      <c r="D557" s="40" t="s">
        <v>1146</v>
      </c>
      <c r="E557" s="39" t="s">
        <v>2511</v>
      </c>
      <c r="F557" s="39" t="s">
        <v>358</v>
      </c>
      <c r="G557" s="39" t="s">
        <v>1095</v>
      </c>
      <c r="H557" s="15">
        <v>4</v>
      </c>
      <c r="I557" s="41"/>
      <c r="J557" s="39" t="s">
        <v>2512</v>
      </c>
      <c r="K557" s="17"/>
      <c r="L557" s="42" t="s">
        <v>545</v>
      </c>
      <c r="M557" s="43" t="str">
        <f t="shared" si="180"/>
        <v>U U U U</v>
      </c>
      <c r="N557" s="43" t="str">
        <f t="shared" si="181"/>
        <v>U U U U U U</v>
      </c>
      <c r="O557" s="43" t="str">
        <f t="shared" si="179"/>
        <v>Hh R Z</v>
      </c>
      <c r="P557" s="43" t="str">
        <f t="shared" si="174"/>
        <v>- - U</v>
      </c>
      <c r="Q557" s="39"/>
      <c r="R557" s="39" t="s">
        <v>2080</v>
      </c>
      <c r="S557" s="39" t="s">
        <v>86</v>
      </c>
      <c r="T557" s="39" t="s">
        <v>86</v>
      </c>
      <c r="U557" s="39" t="s">
        <v>86</v>
      </c>
      <c r="V557" s="3" t="str">
        <f t="shared" si="182"/>
        <v>U</v>
      </c>
      <c r="W557" s="39" t="s">
        <v>86</v>
      </c>
      <c r="X557" s="3" t="str">
        <f t="shared" si="183"/>
        <v>U</v>
      </c>
      <c r="Y557" s="39" t="s">
        <v>86</v>
      </c>
      <c r="Z557" s="3" t="str">
        <f t="shared" si="184"/>
        <v>U</v>
      </c>
      <c r="AA557" s="39" t="s">
        <v>86</v>
      </c>
      <c r="AB557" s="3" t="str">
        <f t="shared" si="185"/>
        <v>U</v>
      </c>
      <c r="AC557" s="39" t="s">
        <v>86</v>
      </c>
      <c r="AD557" s="3" t="str">
        <f t="shared" si="186"/>
        <v>U</v>
      </c>
      <c r="AE557" s="39" t="s">
        <v>86</v>
      </c>
      <c r="AF557" s="39" t="s">
        <v>86</v>
      </c>
      <c r="AG557" s="3" t="str">
        <f t="shared" si="187"/>
        <v>U</v>
      </c>
      <c r="AH557" s="39" t="s">
        <v>86</v>
      </c>
      <c r="AI557" s="3" t="str">
        <f t="shared" si="188"/>
        <v>U</v>
      </c>
      <c r="AJ557" s="39" t="s">
        <v>86</v>
      </c>
      <c r="AK557" s="3" t="str">
        <f t="shared" si="189"/>
        <v>U</v>
      </c>
      <c r="AL557" s="39" t="s">
        <v>86</v>
      </c>
      <c r="AM557" s="3" t="str">
        <f t="shared" si="190"/>
        <v>U</v>
      </c>
      <c r="AN557" s="39" t="s">
        <v>86</v>
      </c>
      <c r="AO557" s="3" t="str">
        <f t="shared" si="191"/>
        <v>U</v>
      </c>
      <c r="AP557" s="43" t="s">
        <v>420</v>
      </c>
      <c r="AQ557" s="39"/>
      <c r="AR557" s="39" t="s">
        <v>373</v>
      </c>
      <c r="AS557" s="39" t="s">
        <v>5</v>
      </c>
      <c r="AT557" s="3" t="str">
        <f t="shared" si="175"/>
        <v>R</v>
      </c>
      <c r="AU557" s="39" t="s">
        <v>380</v>
      </c>
      <c r="AV557" s="39" t="s">
        <v>1271</v>
      </c>
      <c r="AW557" s="3" t="s">
        <v>1903</v>
      </c>
      <c r="AX557" s="3" t="str">
        <f t="shared" si="176"/>
        <v>Hh</v>
      </c>
      <c r="AY557" s="39" t="s">
        <v>86</v>
      </c>
      <c r="AZ557" s="39" t="s">
        <v>86</v>
      </c>
      <c r="BA557" s="39" t="s">
        <v>86</v>
      </c>
      <c r="BB557" s="39" t="s">
        <v>390</v>
      </c>
      <c r="BC557" s="39" t="s">
        <v>5</v>
      </c>
      <c r="BD557" s="3" t="str">
        <f t="shared" si="177"/>
        <v>Z</v>
      </c>
      <c r="BE557" s="39" t="s">
        <v>1271</v>
      </c>
      <c r="BF557" s="39" t="s">
        <v>2</v>
      </c>
      <c r="BG557" s="3" t="str">
        <f t="shared" si="178"/>
        <v>-</v>
      </c>
      <c r="BH557" s="39" t="s">
        <v>1271</v>
      </c>
      <c r="BI557" s="39" t="s">
        <v>86</v>
      </c>
      <c r="BJ557" s="39" t="s">
        <v>86</v>
      </c>
      <c r="BK557" s="39" t="s">
        <v>2</v>
      </c>
      <c r="BL557" s="3" t="str">
        <f t="shared" si="172"/>
        <v>-</v>
      </c>
      <c r="BM557" s="39" t="s">
        <v>86</v>
      </c>
      <c r="BN557" s="39" t="s">
        <v>86</v>
      </c>
      <c r="BO557" s="3" t="str">
        <f t="shared" si="173"/>
        <v>U</v>
      </c>
      <c r="BP557" s="39"/>
      <c r="BQ557" s="39"/>
      <c r="BR557" s="39"/>
      <c r="BS557" s="39"/>
      <c r="BT557" s="39"/>
      <c r="BU557" s="39"/>
    </row>
    <row r="558" spans="1:75" x14ac:dyDescent="0.35">
      <c r="A558" s="39" t="s">
        <v>2507</v>
      </c>
      <c r="B558" s="39" t="s">
        <v>2511</v>
      </c>
      <c r="C558" s="39">
        <v>1418</v>
      </c>
      <c r="D558" s="40" t="s">
        <v>1146</v>
      </c>
      <c r="E558" s="39" t="s">
        <v>2511</v>
      </c>
      <c r="F558" s="39" t="s">
        <v>287</v>
      </c>
      <c r="G558" s="39" t="s">
        <v>1096</v>
      </c>
      <c r="H558" s="15">
        <v>1</v>
      </c>
      <c r="I558" s="41"/>
      <c r="J558" s="39" t="s">
        <v>2512</v>
      </c>
      <c r="K558" s="17"/>
      <c r="L558" s="42" t="s">
        <v>546</v>
      </c>
      <c r="M558" s="43" t="str">
        <f t="shared" si="180"/>
        <v>U U U U</v>
      </c>
      <c r="N558" s="43" t="str">
        <f t="shared" si="181"/>
        <v>U U U U U U</v>
      </c>
      <c r="O558" s="43" t="str">
        <f t="shared" si="179"/>
        <v>Hh R Z</v>
      </c>
      <c r="P558" s="43" t="str">
        <f t="shared" si="174"/>
        <v>- - U</v>
      </c>
      <c r="Q558" s="39"/>
      <c r="R558" s="39" t="s">
        <v>2080</v>
      </c>
      <c r="S558" s="39" t="s">
        <v>86</v>
      </c>
      <c r="T558" s="39" t="s">
        <v>86</v>
      </c>
      <c r="U558" s="39" t="s">
        <v>86</v>
      </c>
      <c r="V558" s="3" t="str">
        <f t="shared" si="182"/>
        <v>U</v>
      </c>
      <c r="W558" s="39" t="s">
        <v>86</v>
      </c>
      <c r="X558" s="3" t="str">
        <f t="shared" si="183"/>
        <v>U</v>
      </c>
      <c r="Y558" s="39" t="s">
        <v>86</v>
      </c>
      <c r="Z558" s="3" t="str">
        <f t="shared" si="184"/>
        <v>U</v>
      </c>
      <c r="AA558" s="39" t="s">
        <v>86</v>
      </c>
      <c r="AB558" s="3" t="str">
        <f t="shared" si="185"/>
        <v>U</v>
      </c>
      <c r="AC558" s="39" t="s">
        <v>86</v>
      </c>
      <c r="AD558" s="3" t="str">
        <f t="shared" si="186"/>
        <v>U</v>
      </c>
      <c r="AE558" s="39" t="s">
        <v>86</v>
      </c>
      <c r="AF558" s="39" t="s">
        <v>86</v>
      </c>
      <c r="AG558" s="3" t="str">
        <f t="shared" si="187"/>
        <v>U</v>
      </c>
      <c r="AH558" s="39" t="s">
        <v>86</v>
      </c>
      <c r="AI558" s="3" t="str">
        <f t="shared" si="188"/>
        <v>U</v>
      </c>
      <c r="AJ558" s="39" t="s">
        <v>86</v>
      </c>
      <c r="AK558" s="3" t="str">
        <f t="shared" si="189"/>
        <v>U</v>
      </c>
      <c r="AL558" s="39" t="s">
        <v>86</v>
      </c>
      <c r="AM558" s="3" t="str">
        <f t="shared" si="190"/>
        <v>U</v>
      </c>
      <c r="AN558" s="39" t="s">
        <v>86</v>
      </c>
      <c r="AO558" s="3" t="str">
        <f t="shared" si="191"/>
        <v>U</v>
      </c>
      <c r="AP558" s="43" t="s">
        <v>420</v>
      </c>
      <c r="AQ558" s="39"/>
      <c r="AR558" s="39" t="s">
        <v>378</v>
      </c>
      <c r="AS558" s="39" t="s">
        <v>5</v>
      </c>
      <c r="AT558" s="3" t="str">
        <f t="shared" si="175"/>
        <v>R</v>
      </c>
      <c r="AU558" s="39" t="s">
        <v>380</v>
      </c>
      <c r="AV558" s="39" t="s">
        <v>1271</v>
      </c>
      <c r="AW558" s="3" t="s">
        <v>1903</v>
      </c>
      <c r="AX558" s="3" t="str">
        <f t="shared" si="176"/>
        <v>Hh</v>
      </c>
      <c r="AY558" s="39" t="s">
        <v>86</v>
      </c>
      <c r="AZ558" s="39" t="s">
        <v>86</v>
      </c>
      <c r="BA558" s="39" t="s">
        <v>86</v>
      </c>
      <c r="BB558" s="39" t="s">
        <v>1324</v>
      </c>
      <c r="BC558" s="39" t="s">
        <v>5</v>
      </c>
      <c r="BD558" s="3" t="str">
        <f t="shared" si="177"/>
        <v>Z</v>
      </c>
      <c r="BE558" s="39" t="s">
        <v>396</v>
      </c>
      <c r="BF558" s="39" t="s">
        <v>2</v>
      </c>
      <c r="BG558" s="3" t="str">
        <f t="shared" si="178"/>
        <v>-</v>
      </c>
      <c r="BH558" s="39" t="s">
        <v>1271</v>
      </c>
      <c r="BI558" s="39" t="s">
        <v>86</v>
      </c>
      <c r="BJ558" s="39" t="s">
        <v>86</v>
      </c>
      <c r="BK558" s="39" t="s">
        <v>2</v>
      </c>
      <c r="BL558" s="3" t="str">
        <f t="shared" ref="BL558:BL569" si="192">IF(BK558="R","Inj",(IF(BK558&lt;&gt;"S","U","-")))</f>
        <v>-</v>
      </c>
      <c r="BM558" s="39" t="s">
        <v>86</v>
      </c>
      <c r="BN558" s="39" t="s">
        <v>86</v>
      </c>
      <c r="BO558" s="3" t="str">
        <f t="shared" ref="BO558:BO569" si="193">IF(BN558="R","Inj",(IF(BN558&lt;&gt;"S","U","-")))</f>
        <v>U</v>
      </c>
      <c r="BP558" s="39"/>
      <c r="BQ558" s="39"/>
      <c r="BR558" s="39"/>
      <c r="BS558" s="39"/>
      <c r="BT558" s="39"/>
      <c r="BU558" s="39"/>
    </row>
    <row r="559" spans="1:75" x14ac:dyDescent="0.35">
      <c r="A559" s="39" t="s">
        <v>2507</v>
      </c>
      <c r="B559" s="39" t="s">
        <v>2511</v>
      </c>
      <c r="C559" s="39">
        <v>1438</v>
      </c>
      <c r="D559" s="40" t="s">
        <v>1146</v>
      </c>
      <c r="E559" s="39" t="s">
        <v>2511</v>
      </c>
      <c r="F559" s="39" t="s">
        <v>288</v>
      </c>
      <c r="G559" s="39" t="s">
        <v>1097</v>
      </c>
      <c r="H559" s="15">
        <v>1</v>
      </c>
      <c r="I559" s="41"/>
      <c r="J559" s="39" t="s">
        <v>2512</v>
      </c>
      <c r="K559" s="17"/>
      <c r="L559" s="42" t="s">
        <v>547</v>
      </c>
      <c r="M559" s="43" t="str">
        <f t="shared" si="180"/>
        <v>U U U U</v>
      </c>
      <c r="N559" s="43" t="str">
        <f t="shared" si="181"/>
        <v>U U U U U U</v>
      </c>
      <c r="O559" s="43" t="str">
        <f t="shared" si="179"/>
        <v>Hh R Z</v>
      </c>
      <c r="P559" s="43" t="str">
        <f t="shared" si="174"/>
        <v>- - U</v>
      </c>
      <c r="Q559" s="39"/>
      <c r="R559" s="39" t="s">
        <v>2080</v>
      </c>
      <c r="S559" s="39" t="s">
        <v>86</v>
      </c>
      <c r="T559" s="39" t="s">
        <v>86</v>
      </c>
      <c r="U559" s="39" t="s">
        <v>86</v>
      </c>
      <c r="V559" s="3" t="str">
        <f t="shared" si="182"/>
        <v>U</v>
      </c>
      <c r="W559" s="39" t="s">
        <v>86</v>
      </c>
      <c r="X559" s="3" t="str">
        <f t="shared" si="183"/>
        <v>U</v>
      </c>
      <c r="Y559" s="39" t="s">
        <v>86</v>
      </c>
      <c r="Z559" s="3" t="str">
        <f t="shared" si="184"/>
        <v>U</v>
      </c>
      <c r="AA559" s="39" t="s">
        <v>86</v>
      </c>
      <c r="AB559" s="3" t="str">
        <f t="shared" si="185"/>
        <v>U</v>
      </c>
      <c r="AC559" s="39" t="s">
        <v>86</v>
      </c>
      <c r="AD559" s="3" t="str">
        <f t="shared" si="186"/>
        <v>U</v>
      </c>
      <c r="AE559" s="39" t="s">
        <v>86</v>
      </c>
      <c r="AF559" s="39" t="s">
        <v>86</v>
      </c>
      <c r="AG559" s="3" t="str">
        <f t="shared" si="187"/>
        <v>U</v>
      </c>
      <c r="AH559" s="39" t="s">
        <v>86</v>
      </c>
      <c r="AI559" s="3" t="str">
        <f t="shared" si="188"/>
        <v>U</v>
      </c>
      <c r="AJ559" s="39" t="s">
        <v>86</v>
      </c>
      <c r="AK559" s="3" t="str">
        <f t="shared" si="189"/>
        <v>U</v>
      </c>
      <c r="AL559" s="39" t="s">
        <v>86</v>
      </c>
      <c r="AM559" s="3" t="str">
        <f t="shared" si="190"/>
        <v>U</v>
      </c>
      <c r="AN559" s="39" t="s">
        <v>86</v>
      </c>
      <c r="AO559" s="3" t="str">
        <f t="shared" si="191"/>
        <v>U</v>
      </c>
      <c r="AP559" s="43" t="s">
        <v>420</v>
      </c>
      <c r="AQ559" s="39"/>
      <c r="AR559" s="39" t="s">
        <v>373</v>
      </c>
      <c r="AS559" s="39" t="s">
        <v>5</v>
      </c>
      <c r="AT559" s="3" t="str">
        <f t="shared" si="175"/>
        <v>R</v>
      </c>
      <c r="AU559" s="39" t="s">
        <v>380</v>
      </c>
      <c r="AV559" s="39" t="s">
        <v>1271</v>
      </c>
      <c r="AW559" s="3" t="s">
        <v>1903</v>
      </c>
      <c r="AX559" s="3" t="str">
        <f t="shared" si="176"/>
        <v>Hh</v>
      </c>
      <c r="AY559" s="39" t="s">
        <v>86</v>
      </c>
      <c r="AZ559" s="39" t="s">
        <v>86</v>
      </c>
      <c r="BA559" s="39" t="s">
        <v>86</v>
      </c>
      <c r="BB559" s="39" t="s">
        <v>391</v>
      </c>
      <c r="BC559" s="39" t="s">
        <v>5</v>
      </c>
      <c r="BD559" s="3" t="str">
        <f t="shared" si="177"/>
        <v>Z</v>
      </c>
      <c r="BE559" s="39" t="s">
        <v>1271</v>
      </c>
      <c r="BF559" s="39" t="s">
        <v>2</v>
      </c>
      <c r="BG559" s="3" t="str">
        <f t="shared" si="178"/>
        <v>-</v>
      </c>
      <c r="BH559" s="39" t="s">
        <v>1271</v>
      </c>
      <c r="BI559" s="39" t="s">
        <v>86</v>
      </c>
      <c r="BJ559" s="39" t="s">
        <v>86</v>
      </c>
      <c r="BK559" s="39" t="s">
        <v>2</v>
      </c>
      <c r="BL559" s="3" t="str">
        <f t="shared" si="192"/>
        <v>-</v>
      </c>
      <c r="BM559" s="39" t="s">
        <v>86</v>
      </c>
      <c r="BN559" s="39" t="s">
        <v>86</v>
      </c>
      <c r="BO559" s="3" t="str">
        <f t="shared" si="193"/>
        <v>U</v>
      </c>
      <c r="BP559" s="39"/>
      <c r="BQ559" s="39"/>
      <c r="BR559" s="39"/>
      <c r="BS559" s="39"/>
      <c r="BT559" s="39"/>
      <c r="BU559" s="39"/>
    </row>
    <row r="560" spans="1:75" x14ac:dyDescent="0.35">
      <c r="A560" s="39" t="s">
        <v>2507</v>
      </c>
      <c r="B560" s="39" t="s">
        <v>2511</v>
      </c>
      <c r="C560" s="39">
        <v>1416</v>
      </c>
      <c r="D560" s="40" t="s">
        <v>1146</v>
      </c>
      <c r="E560" s="39" t="s">
        <v>2511</v>
      </c>
      <c r="F560" s="39" t="s">
        <v>289</v>
      </c>
      <c r="G560" s="39" t="s">
        <v>1098</v>
      </c>
      <c r="H560" s="15">
        <v>0</v>
      </c>
      <c r="I560" s="41"/>
      <c r="J560" s="39" t="s">
        <v>2512</v>
      </c>
      <c r="K560" s="17"/>
      <c r="L560" s="42" t="s">
        <v>548</v>
      </c>
      <c r="M560" s="43" t="str">
        <f t="shared" si="180"/>
        <v>U U U U</v>
      </c>
      <c r="N560" s="43" t="str">
        <f t="shared" si="181"/>
        <v>U U U U U U</v>
      </c>
      <c r="O560" s="43" t="str">
        <f t="shared" si="179"/>
        <v>Hh R -</v>
      </c>
      <c r="P560" s="43" t="str">
        <f t="shared" si="174"/>
        <v>- - U</v>
      </c>
      <c r="Q560" s="39"/>
      <c r="R560" s="39" t="s">
        <v>2080</v>
      </c>
      <c r="S560" s="39" t="s">
        <v>86</v>
      </c>
      <c r="T560" s="39" t="s">
        <v>86</v>
      </c>
      <c r="U560" s="39" t="s">
        <v>86</v>
      </c>
      <c r="V560" s="3" t="str">
        <f t="shared" si="182"/>
        <v>U</v>
      </c>
      <c r="W560" s="39" t="s">
        <v>86</v>
      </c>
      <c r="X560" s="3" t="str">
        <f t="shared" si="183"/>
        <v>U</v>
      </c>
      <c r="Y560" s="39" t="s">
        <v>86</v>
      </c>
      <c r="Z560" s="3" t="str">
        <f t="shared" si="184"/>
        <v>U</v>
      </c>
      <c r="AA560" s="39" t="s">
        <v>86</v>
      </c>
      <c r="AB560" s="3" t="str">
        <f t="shared" si="185"/>
        <v>U</v>
      </c>
      <c r="AC560" s="39" t="s">
        <v>86</v>
      </c>
      <c r="AD560" s="3" t="str">
        <f t="shared" si="186"/>
        <v>U</v>
      </c>
      <c r="AE560" s="39" t="s">
        <v>86</v>
      </c>
      <c r="AF560" s="39" t="s">
        <v>86</v>
      </c>
      <c r="AG560" s="3" t="str">
        <f t="shared" si="187"/>
        <v>U</v>
      </c>
      <c r="AH560" s="39" t="s">
        <v>86</v>
      </c>
      <c r="AI560" s="3" t="str">
        <f t="shared" si="188"/>
        <v>U</v>
      </c>
      <c r="AJ560" s="39" t="s">
        <v>86</v>
      </c>
      <c r="AK560" s="3" t="str">
        <f t="shared" si="189"/>
        <v>U</v>
      </c>
      <c r="AL560" s="39" t="s">
        <v>86</v>
      </c>
      <c r="AM560" s="3" t="str">
        <f t="shared" si="190"/>
        <v>U</v>
      </c>
      <c r="AN560" s="39" t="s">
        <v>86</v>
      </c>
      <c r="AO560" s="3" t="str">
        <f t="shared" si="191"/>
        <v>U</v>
      </c>
      <c r="AP560" s="43" t="s">
        <v>420</v>
      </c>
      <c r="AQ560" s="39"/>
      <c r="AR560" s="39" t="s">
        <v>373</v>
      </c>
      <c r="AS560" s="39" t="s">
        <v>5</v>
      </c>
      <c r="AT560" s="3" t="str">
        <f t="shared" si="175"/>
        <v>R</v>
      </c>
      <c r="AU560" s="39" t="s">
        <v>380</v>
      </c>
      <c r="AV560" s="39" t="s">
        <v>1271</v>
      </c>
      <c r="AW560" s="3" t="s">
        <v>1903</v>
      </c>
      <c r="AX560" s="3" t="str">
        <f t="shared" si="176"/>
        <v>Hh</v>
      </c>
      <c r="AY560" s="39" t="s">
        <v>86</v>
      </c>
      <c r="AZ560" s="39" t="s">
        <v>86</v>
      </c>
      <c r="BA560" s="39" t="s">
        <v>86</v>
      </c>
      <c r="BB560" s="39" t="s">
        <v>1271</v>
      </c>
      <c r="BC560" s="39" t="s">
        <v>2</v>
      </c>
      <c r="BD560" s="3" t="str">
        <f t="shared" si="177"/>
        <v>-</v>
      </c>
      <c r="BE560" s="39" t="s">
        <v>1271</v>
      </c>
      <c r="BF560" s="39" t="s">
        <v>2</v>
      </c>
      <c r="BG560" s="3" t="str">
        <f t="shared" si="178"/>
        <v>-</v>
      </c>
      <c r="BH560" s="39" t="s">
        <v>1271</v>
      </c>
      <c r="BI560" s="39" t="s">
        <v>86</v>
      </c>
      <c r="BJ560" s="39" t="s">
        <v>86</v>
      </c>
      <c r="BK560" s="39" t="s">
        <v>2</v>
      </c>
      <c r="BL560" s="3" t="str">
        <f t="shared" si="192"/>
        <v>-</v>
      </c>
      <c r="BM560" s="39" t="s">
        <v>86</v>
      </c>
      <c r="BN560" s="39" t="s">
        <v>86</v>
      </c>
      <c r="BO560" s="3" t="str">
        <f t="shared" si="193"/>
        <v>U</v>
      </c>
      <c r="BP560" s="39"/>
      <c r="BQ560" s="39"/>
      <c r="BR560" s="39"/>
      <c r="BS560" s="39"/>
      <c r="BT560" s="39"/>
      <c r="BU560" s="39"/>
    </row>
    <row r="561" spans="1:75" x14ac:dyDescent="0.35">
      <c r="A561" s="39" t="s">
        <v>2507</v>
      </c>
      <c r="B561" s="39" t="s">
        <v>2511</v>
      </c>
      <c r="C561" s="40" t="s">
        <v>894</v>
      </c>
      <c r="D561" s="39" t="s">
        <v>1146</v>
      </c>
      <c r="E561" s="39" t="s">
        <v>2511</v>
      </c>
      <c r="F561" s="10" t="s">
        <v>912</v>
      </c>
      <c r="G561" s="112" t="s">
        <v>1025</v>
      </c>
      <c r="H561" s="40">
        <v>1</v>
      </c>
      <c r="I561" s="41"/>
      <c r="J561" s="39" t="s">
        <v>2512</v>
      </c>
      <c r="K561" s="17"/>
      <c r="L561" s="45" t="s">
        <v>929</v>
      </c>
      <c r="M561" s="43" t="str">
        <f t="shared" si="180"/>
        <v>U U U U</v>
      </c>
      <c r="N561" s="43" t="str">
        <f t="shared" si="181"/>
        <v>U U U U U U</v>
      </c>
      <c r="O561" s="43" t="str">
        <f t="shared" si="179"/>
        <v>Hh R Z</v>
      </c>
      <c r="P561" s="43" t="str">
        <f t="shared" si="174"/>
        <v>- - U</v>
      </c>
      <c r="Q561" s="39"/>
      <c r="R561" s="39" t="s">
        <v>2080</v>
      </c>
      <c r="S561" s="39" t="s">
        <v>86</v>
      </c>
      <c r="T561" s="39" t="s">
        <v>86</v>
      </c>
      <c r="U561" s="39" t="s">
        <v>86</v>
      </c>
      <c r="V561" s="3" t="str">
        <f t="shared" si="182"/>
        <v>U</v>
      </c>
      <c r="W561" s="39" t="s">
        <v>86</v>
      </c>
      <c r="X561" s="3" t="str">
        <f t="shared" si="183"/>
        <v>U</v>
      </c>
      <c r="Y561" s="39" t="s">
        <v>86</v>
      </c>
      <c r="Z561" s="3" t="str">
        <f t="shared" si="184"/>
        <v>U</v>
      </c>
      <c r="AA561" s="39" t="s">
        <v>86</v>
      </c>
      <c r="AB561" s="3" t="str">
        <f t="shared" si="185"/>
        <v>U</v>
      </c>
      <c r="AC561" s="39" t="s">
        <v>86</v>
      </c>
      <c r="AD561" s="3" t="str">
        <f t="shared" si="186"/>
        <v>U</v>
      </c>
      <c r="AE561" s="39" t="s">
        <v>86</v>
      </c>
      <c r="AF561" s="39" t="s">
        <v>86</v>
      </c>
      <c r="AG561" s="3" t="str">
        <f t="shared" si="187"/>
        <v>U</v>
      </c>
      <c r="AH561" s="39" t="s">
        <v>86</v>
      </c>
      <c r="AI561" s="3" t="str">
        <f t="shared" si="188"/>
        <v>U</v>
      </c>
      <c r="AJ561" s="39" t="s">
        <v>86</v>
      </c>
      <c r="AK561" s="3" t="str">
        <f t="shared" si="189"/>
        <v>U</v>
      </c>
      <c r="AL561" s="39" t="s">
        <v>86</v>
      </c>
      <c r="AM561" s="3" t="str">
        <f t="shared" si="190"/>
        <v>U</v>
      </c>
      <c r="AN561" s="39" t="s">
        <v>86</v>
      </c>
      <c r="AO561" s="3" t="str">
        <f t="shared" si="191"/>
        <v>U</v>
      </c>
      <c r="AP561" s="39"/>
      <c r="AQ561" s="39"/>
      <c r="AR561" s="39" t="s">
        <v>1147</v>
      </c>
      <c r="AS561" s="39" t="s">
        <v>5</v>
      </c>
      <c r="AT561" s="3" t="str">
        <f t="shared" si="175"/>
        <v>R</v>
      </c>
      <c r="AU561" s="39" t="s">
        <v>1148</v>
      </c>
      <c r="AV561" s="39" t="s">
        <v>1345</v>
      </c>
      <c r="AW561" s="3" t="s">
        <v>1903</v>
      </c>
      <c r="AX561" s="3" t="str">
        <f t="shared" si="176"/>
        <v>Hh</v>
      </c>
      <c r="AY561" s="39" t="s">
        <v>86</v>
      </c>
      <c r="AZ561" s="39" t="s">
        <v>86</v>
      </c>
      <c r="BA561" s="39" t="s">
        <v>86</v>
      </c>
      <c r="BB561" s="39" t="s">
        <v>1400</v>
      </c>
      <c r="BC561" s="39" t="s">
        <v>5</v>
      </c>
      <c r="BD561" s="3" t="str">
        <f t="shared" si="177"/>
        <v>Z</v>
      </c>
      <c r="BE561" s="39" t="s">
        <v>1271</v>
      </c>
      <c r="BF561" s="39" t="s">
        <v>2</v>
      </c>
      <c r="BG561" s="3" t="str">
        <f t="shared" si="178"/>
        <v>-</v>
      </c>
      <c r="BH561" s="39" t="s">
        <v>1271</v>
      </c>
      <c r="BI561" s="39" t="s">
        <v>86</v>
      </c>
      <c r="BJ561" s="39" t="s">
        <v>86</v>
      </c>
      <c r="BK561" s="39" t="s">
        <v>2</v>
      </c>
      <c r="BL561" s="3" t="str">
        <f t="shared" si="192"/>
        <v>-</v>
      </c>
      <c r="BM561" s="39" t="s">
        <v>86</v>
      </c>
      <c r="BN561" s="39" t="s">
        <v>86</v>
      </c>
      <c r="BO561" s="3" t="str">
        <f t="shared" si="193"/>
        <v>U</v>
      </c>
      <c r="BP561" s="39"/>
      <c r="BQ561" s="39"/>
      <c r="BR561" s="39"/>
      <c r="BS561" s="39"/>
      <c r="BT561" s="39"/>
    </row>
    <row r="562" spans="1:75" x14ac:dyDescent="0.35">
      <c r="A562" s="39" t="s">
        <v>2507</v>
      </c>
      <c r="B562" s="39" t="s">
        <v>2511</v>
      </c>
      <c r="C562" s="40" t="s">
        <v>972</v>
      </c>
      <c r="D562" s="39" t="s">
        <v>1146</v>
      </c>
      <c r="E562" s="39" t="s">
        <v>2511</v>
      </c>
      <c r="F562" s="10" t="s">
        <v>949</v>
      </c>
      <c r="G562" s="112" t="s">
        <v>1045</v>
      </c>
      <c r="H562" s="15">
        <v>0</v>
      </c>
      <c r="I562" s="41"/>
      <c r="J562" s="39" t="s">
        <v>2512</v>
      </c>
      <c r="K562" s="17"/>
      <c r="L562" s="42" t="s">
        <v>995</v>
      </c>
      <c r="M562" s="43" t="str">
        <f t="shared" si="180"/>
        <v>U U U U</v>
      </c>
      <c r="N562" s="43" t="str">
        <f t="shared" si="181"/>
        <v>U U U U U U</v>
      </c>
      <c r="O562" s="43" t="str">
        <f t="shared" si="179"/>
        <v>Hh R -</v>
      </c>
      <c r="P562" s="43" t="str">
        <f t="shared" ref="P562:P625" si="194">CONCATENATE(BG562," ",BL562," ",BO562)</f>
        <v>- U U</v>
      </c>
      <c r="Q562" s="39"/>
      <c r="R562" s="39" t="s">
        <v>2080</v>
      </c>
      <c r="S562" s="39" t="s">
        <v>86</v>
      </c>
      <c r="T562" s="39" t="s">
        <v>86</v>
      </c>
      <c r="U562" s="39" t="s">
        <v>86</v>
      </c>
      <c r="V562" s="3" t="str">
        <f t="shared" si="182"/>
        <v>U</v>
      </c>
      <c r="W562" s="39" t="s">
        <v>86</v>
      </c>
      <c r="X562" s="3" t="str">
        <f t="shared" si="183"/>
        <v>U</v>
      </c>
      <c r="Y562" s="39" t="s">
        <v>86</v>
      </c>
      <c r="Z562" s="3" t="str">
        <f t="shared" si="184"/>
        <v>U</v>
      </c>
      <c r="AA562" s="39" t="s">
        <v>86</v>
      </c>
      <c r="AB562" s="3" t="str">
        <f t="shared" si="185"/>
        <v>U</v>
      </c>
      <c r="AC562" s="39" t="s">
        <v>86</v>
      </c>
      <c r="AD562" s="3" t="str">
        <f t="shared" si="186"/>
        <v>U</v>
      </c>
      <c r="AE562" s="39" t="s">
        <v>86</v>
      </c>
      <c r="AF562" s="39" t="s">
        <v>86</v>
      </c>
      <c r="AG562" s="3" t="str">
        <f t="shared" si="187"/>
        <v>U</v>
      </c>
      <c r="AH562" s="39" t="s">
        <v>86</v>
      </c>
      <c r="AI562" s="3" t="str">
        <f t="shared" si="188"/>
        <v>U</v>
      </c>
      <c r="AJ562" s="39" t="s">
        <v>86</v>
      </c>
      <c r="AK562" s="3" t="str">
        <f t="shared" si="189"/>
        <v>U</v>
      </c>
      <c r="AL562" s="39" t="s">
        <v>86</v>
      </c>
      <c r="AM562" s="3" t="str">
        <f t="shared" si="190"/>
        <v>U</v>
      </c>
      <c r="AN562" s="39" t="s">
        <v>86</v>
      </c>
      <c r="AO562" s="3" t="str">
        <f t="shared" si="191"/>
        <v>U</v>
      </c>
      <c r="AP562" s="39"/>
      <c r="AQ562" s="39"/>
      <c r="AR562" s="39" t="s">
        <v>1147</v>
      </c>
      <c r="AS562" s="39" t="s">
        <v>5</v>
      </c>
      <c r="AT562" s="3" t="str">
        <f t="shared" ref="AT562:AT625" si="195">IF(AS562="R","R",(IF(AS562&lt;&gt;"S","U","-")))</f>
        <v>R</v>
      </c>
      <c r="AU562" s="39" t="s">
        <v>1148</v>
      </c>
      <c r="AV562" s="39" t="s">
        <v>1345</v>
      </c>
      <c r="AW562" s="3" t="s">
        <v>1903</v>
      </c>
      <c r="AX562" s="3" t="str">
        <f t="shared" ref="AX562:AX625" si="196">IF(AW562="Rh","Hh",(IF(AW562="Rb","Hb",(IF(AW562&lt;&gt;"S","U","-")))))</f>
        <v>Hh</v>
      </c>
      <c r="AY562" s="39" t="s">
        <v>86</v>
      </c>
      <c r="AZ562" s="39" t="s">
        <v>86</v>
      </c>
      <c r="BA562" s="39" t="s">
        <v>86</v>
      </c>
      <c r="BB562" s="39" t="s">
        <v>43</v>
      </c>
      <c r="BC562" s="39" t="s">
        <v>2</v>
      </c>
      <c r="BD562" s="3" t="str">
        <f t="shared" ref="BD562:BD625" si="197">IF(BC562="R","Z",(IF(BC562&lt;&gt;"S","U","-")))</f>
        <v>-</v>
      </c>
      <c r="BE562" s="39" t="s">
        <v>1271</v>
      </c>
      <c r="BF562" s="39" t="s">
        <v>2</v>
      </c>
      <c r="BG562" s="3" t="str">
        <f t="shared" ref="BG562:BG625" si="198">IF(BF562="R (haute)","FQh",(IF(BF562="R","FQb",IF(BF562&lt;&gt;"S","U","-"))))</f>
        <v>-</v>
      </c>
      <c r="BH562" s="39" t="s">
        <v>1205</v>
      </c>
      <c r="BI562" s="39" t="s">
        <v>86</v>
      </c>
      <c r="BJ562" s="39" t="s">
        <v>86</v>
      </c>
      <c r="BK562" s="39" t="s">
        <v>210</v>
      </c>
      <c r="BL562" s="3" t="str">
        <f t="shared" si="192"/>
        <v>U</v>
      </c>
      <c r="BM562" s="39" t="s">
        <v>86</v>
      </c>
      <c r="BN562" s="39" t="s">
        <v>86</v>
      </c>
      <c r="BO562" s="3" t="str">
        <f t="shared" si="193"/>
        <v>U</v>
      </c>
      <c r="BP562" s="39"/>
      <c r="BQ562" s="39"/>
      <c r="BR562" s="39"/>
      <c r="BS562" s="39"/>
      <c r="BT562" s="39"/>
    </row>
    <row r="563" spans="1:75" x14ac:dyDescent="0.35">
      <c r="A563" s="39" t="s">
        <v>2507</v>
      </c>
      <c r="B563" s="39" t="s">
        <v>2511</v>
      </c>
      <c r="C563" s="39" t="s">
        <v>973</v>
      </c>
      <c r="D563" s="39" t="s">
        <v>1146</v>
      </c>
      <c r="E563" s="39" t="s">
        <v>2511</v>
      </c>
      <c r="F563" s="10" t="s">
        <v>950</v>
      </c>
      <c r="G563" s="112" t="s">
        <v>1046</v>
      </c>
      <c r="H563" s="15">
        <v>0</v>
      </c>
      <c r="I563" s="41"/>
      <c r="J563" s="39" t="s">
        <v>2512</v>
      </c>
      <c r="K563" s="17"/>
      <c r="L563" s="42" t="s">
        <v>996</v>
      </c>
      <c r="M563" s="43" t="str">
        <f t="shared" si="180"/>
        <v>U U U U</v>
      </c>
      <c r="N563" s="43" t="str">
        <f t="shared" si="181"/>
        <v>U U U U U U</v>
      </c>
      <c r="O563" s="43" t="str">
        <f t="shared" si="179"/>
        <v>Hh R Z</v>
      </c>
      <c r="P563" s="43" t="str">
        <f t="shared" si="194"/>
        <v>- - U</v>
      </c>
      <c r="Q563" s="39"/>
      <c r="R563" s="39" t="s">
        <v>2080</v>
      </c>
      <c r="S563" s="39" t="s">
        <v>86</v>
      </c>
      <c r="T563" s="39" t="s">
        <v>86</v>
      </c>
      <c r="U563" s="39" t="s">
        <v>86</v>
      </c>
      <c r="V563" s="3" t="str">
        <f t="shared" si="182"/>
        <v>U</v>
      </c>
      <c r="W563" s="39" t="s">
        <v>86</v>
      </c>
      <c r="X563" s="3" t="str">
        <f t="shared" si="183"/>
        <v>U</v>
      </c>
      <c r="Y563" s="39" t="s">
        <v>86</v>
      </c>
      <c r="Z563" s="3" t="str">
        <f t="shared" si="184"/>
        <v>U</v>
      </c>
      <c r="AA563" s="39" t="s">
        <v>86</v>
      </c>
      <c r="AB563" s="3" t="str">
        <f t="shared" si="185"/>
        <v>U</v>
      </c>
      <c r="AC563" s="39" t="s">
        <v>86</v>
      </c>
      <c r="AD563" s="3" t="str">
        <f t="shared" si="186"/>
        <v>U</v>
      </c>
      <c r="AE563" s="39" t="s">
        <v>86</v>
      </c>
      <c r="AF563" s="39" t="s">
        <v>86</v>
      </c>
      <c r="AG563" s="3" t="str">
        <f t="shared" si="187"/>
        <v>U</v>
      </c>
      <c r="AH563" s="39" t="s">
        <v>86</v>
      </c>
      <c r="AI563" s="3" t="str">
        <f t="shared" si="188"/>
        <v>U</v>
      </c>
      <c r="AJ563" s="39" t="s">
        <v>86</v>
      </c>
      <c r="AK563" s="3" t="str">
        <f t="shared" si="189"/>
        <v>U</v>
      </c>
      <c r="AL563" s="39" t="s">
        <v>86</v>
      </c>
      <c r="AM563" s="3" t="str">
        <f t="shared" si="190"/>
        <v>U</v>
      </c>
      <c r="AN563" s="39" t="s">
        <v>86</v>
      </c>
      <c r="AO563" s="3" t="str">
        <f t="shared" si="191"/>
        <v>U</v>
      </c>
      <c r="AP563" s="39"/>
      <c r="AQ563" s="39"/>
      <c r="AR563" s="39" t="s">
        <v>1148</v>
      </c>
      <c r="AS563" s="39" t="s">
        <v>5</v>
      </c>
      <c r="AT563" s="3" t="str">
        <f t="shared" si="195"/>
        <v>R</v>
      </c>
      <c r="AU563" s="39" t="s">
        <v>1148</v>
      </c>
      <c r="AV563" s="39" t="s">
        <v>1345</v>
      </c>
      <c r="AW563" s="3" t="s">
        <v>1903</v>
      </c>
      <c r="AX563" s="3" t="str">
        <f t="shared" si="196"/>
        <v>Hh</v>
      </c>
      <c r="AY563" s="39" t="s">
        <v>86</v>
      </c>
      <c r="AZ563" s="39" t="s">
        <v>86</v>
      </c>
      <c r="BA563" s="39" t="s">
        <v>86</v>
      </c>
      <c r="BB563" s="39" t="s">
        <v>394</v>
      </c>
      <c r="BC563" s="39" t="s">
        <v>5</v>
      </c>
      <c r="BD563" s="3" t="str">
        <f t="shared" si="197"/>
        <v>Z</v>
      </c>
      <c r="BE563" s="39" t="s">
        <v>1271</v>
      </c>
      <c r="BF563" s="39" t="s">
        <v>2</v>
      </c>
      <c r="BG563" s="3" t="str">
        <f t="shared" si="198"/>
        <v>-</v>
      </c>
      <c r="BH563" s="39" t="s">
        <v>1271</v>
      </c>
      <c r="BI563" s="39" t="s">
        <v>86</v>
      </c>
      <c r="BJ563" s="39" t="s">
        <v>86</v>
      </c>
      <c r="BK563" s="39" t="s">
        <v>2</v>
      </c>
      <c r="BL563" s="3" t="str">
        <f t="shared" si="192"/>
        <v>-</v>
      </c>
      <c r="BM563" s="39" t="s">
        <v>86</v>
      </c>
      <c r="BN563" s="39" t="s">
        <v>86</v>
      </c>
      <c r="BO563" s="3" t="str">
        <f t="shared" si="193"/>
        <v>U</v>
      </c>
      <c r="BP563" s="39"/>
      <c r="BQ563" s="39"/>
      <c r="BR563" s="39"/>
      <c r="BS563" s="39"/>
      <c r="BT563" s="39"/>
    </row>
    <row r="564" spans="1:75" x14ac:dyDescent="0.35">
      <c r="A564" s="3" t="s">
        <v>2507</v>
      </c>
      <c r="B564" s="3" t="s">
        <v>2511</v>
      </c>
      <c r="C564" s="3" t="s">
        <v>2512</v>
      </c>
      <c r="D564" s="3" t="s">
        <v>2531</v>
      </c>
      <c r="E564" s="3" t="s">
        <v>2511</v>
      </c>
      <c r="F564" s="3" t="s">
        <v>1784</v>
      </c>
      <c r="G564" s="3" t="s">
        <v>1785</v>
      </c>
      <c r="H564" s="3">
        <v>10</v>
      </c>
      <c r="I564" s="3"/>
      <c r="J564" s="3" t="s">
        <v>2512</v>
      </c>
      <c r="K564" s="37" t="s">
        <v>1890</v>
      </c>
      <c r="M564" s="43" t="str">
        <f t="shared" si="180"/>
        <v>U U U U</v>
      </c>
      <c r="N564" s="43" t="str">
        <f t="shared" si="181"/>
        <v>U U U U U U</v>
      </c>
      <c r="O564" s="43" t="str">
        <f t="shared" si="179"/>
        <v>Hh R -</v>
      </c>
      <c r="P564" s="43" t="str">
        <f t="shared" si="194"/>
        <v>FQh - U</v>
      </c>
      <c r="R564" s="3" t="s">
        <v>2080</v>
      </c>
      <c r="S564" s="3" t="s">
        <v>86</v>
      </c>
      <c r="T564" s="3" t="s">
        <v>86</v>
      </c>
      <c r="U564" s="3" t="s">
        <v>86</v>
      </c>
      <c r="V564" s="3" t="str">
        <f t="shared" si="182"/>
        <v>U</v>
      </c>
      <c r="W564" s="3" t="s">
        <v>86</v>
      </c>
      <c r="X564" s="3" t="str">
        <f t="shared" si="183"/>
        <v>U</v>
      </c>
      <c r="Y564" s="3" t="s">
        <v>86</v>
      </c>
      <c r="Z564" s="3" t="str">
        <f t="shared" si="184"/>
        <v>U</v>
      </c>
      <c r="AA564" s="3" t="s">
        <v>86</v>
      </c>
      <c r="AB564" s="3" t="str">
        <f t="shared" si="185"/>
        <v>U</v>
      </c>
      <c r="AC564" s="3" t="s">
        <v>86</v>
      </c>
      <c r="AD564" s="3" t="str">
        <f t="shared" si="186"/>
        <v>U</v>
      </c>
      <c r="AE564" s="3" t="s">
        <v>86</v>
      </c>
      <c r="AF564" s="3" t="s">
        <v>86</v>
      </c>
      <c r="AG564" s="3" t="str">
        <f t="shared" si="187"/>
        <v>U</v>
      </c>
      <c r="AH564" s="3" t="s">
        <v>86</v>
      </c>
      <c r="AI564" s="3" t="str">
        <f t="shared" si="188"/>
        <v>U</v>
      </c>
      <c r="AJ564" s="3" t="s">
        <v>86</v>
      </c>
      <c r="AK564" s="3" t="str">
        <f t="shared" si="189"/>
        <v>U</v>
      </c>
      <c r="AL564" s="3" t="s">
        <v>86</v>
      </c>
      <c r="AM564" s="3" t="str">
        <f t="shared" si="190"/>
        <v>U</v>
      </c>
      <c r="AN564" s="3" t="s">
        <v>86</v>
      </c>
      <c r="AO564" s="3" t="str">
        <f t="shared" si="191"/>
        <v>U</v>
      </c>
      <c r="AR564" s="3" t="s">
        <v>1147</v>
      </c>
      <c r="AS564" s="3" t="s">
        <v>5</v>
      </c>
      <c r="AT564" s="3" t="str">
        <f t="shared" si="195"/>
        <v>R</v>
      </c>
      <c r="AU564" s="105" t="s">
        <v>1148</v>
      </c>
      <c r="AV564" s="105" t="s">
        <v>1271</v>
      </c>
      <c r="AW564" s="3" t="s">
        <v>1903</v>
      </c>
      <c r="AX564" s="3" t="str">
        <f t="shared" si="196"/>
        <v>Hh</v>
      </c>
      <c r="AY564" s="3" t="s">
        <v>86</v>
      </c>
      <c r="AZ564" s="3" t="s">
        <v>86</v>
      </c>
      <c r="BA564" s="3" t="s">
        <v>86</v>
      </c>
      <c r="BB564" s="3" t="s">
        <v>1271</v>
      </c>
      <c r="BC564" s="3" t="s">
        <v>2</v>
      </c>
      <c r="BD564" s="3" t="str">
        <f t="shared" si="197"/>
        <v>-</v>
      </c>
      <c r="BE564" s="105" t="s">
        <v>2501</v>
      </c>
      <c r="BF564" s="3" t="s">
        <v>208</v>
      </c>
      <c r="BG564" s="3" t="str">
        <f t="shared" si="198"/>
        <v>FQh</v>
      </c>
      <c r="BH564" s="3" t="s">
        <v>1271</v>
      </c>
      <c r="BI564" s="3" t="s">
        <v>1271</v>
      </c>
      <c r="BJ564" s="3" t="s">
        <v>86</v>
      </c>
      <c r="BK564" s="3" t="s">
        <v>2</v>
      </c>
      <c r="BL564" s="3" t="str">
        <f t="shared" si="192"/>
        <v>-</v>
      </c>
      <c r="BM564" s="3" t="s">
        <v>86</v>
      </c>
      <c r="BN564" s="3" t="s">
        <v>86</v>
      </c>
      <c r="BO564" s="3" t="str">
        <f t="shared" si="193"/>
        <v>U</v>
      </c>
    </row>
    <row r="565" spans="1:75" x14ac:dyDescent="0.35">
      <c r="A565" s="39" t="s">
        <v>2507</v>
      </c>
      <c r="B565" s="39" t="s">
        <v>2511</v>
      </c>
      <c r="C565" s="39">
        <v>1433</v>
      </c>
      <c r="D565" s="40" t="s">
        <v>1146</v>
      </c>
      <c r="E565" s="39" t="s">
        <v>2511</v>
      </c>
      <c r="F565" s="39" t="s">
        <v>283</v>
      </c>
      <c r="G565" s="39" t="s">
        <v>1092</v>
      </c>
      <c r="H565" s="15">
        <v>0</v>
      </c>
      <c r="I565" s="41"/>
      <c r="J565" s="39" t="s">
        <v>2512</v>
      </c>
      <c r="K565" s="17"/>
      <c r="L565" s="42" t="s">
        <v>539</v>
      </c>
      <c r="M565" s="43" t="str">
        <f t="shared" si="180"/>
        <v>U U U U</v>
      </c>
      <c r="N565" s="43" t="str">
        <f t="shared" si="181"/>
        <v>U U U U U U</v>
      </c>
      <c r="O565" s="43" t="str">
        <f t="shared" si="179"/>
        <v>Hh R Z</v>
      </c>
      <c r="P565" s="43" t="str">
        <f t="shared" si="194"/>
        <v>- - U</v>
      </c>
      <c r="Q565" s="39"/>
      <c r="R565" s="39" t="s">
        <v>2080</v>
      </c>
      <c r="S565" s="39" t="s">
        <v>86</v>
      </c>
      <c r="T565" s="39" t="s">
        <v>86</v>
      </c>
      <c r="U565" s="39" t="s">
        <v>86</v>
      </c>
      <c r="V565" s="3" t="str">
        <f t="shared" si="182"/>
        <v>U</v>
      </c>
      <c r="W565" s="39" t="s">
        <v>86</v>
      </c>
      <c r="X565" s="3" t="str">
        <f t="shared" si="183"/>
        <v>U</v>
      </c>
      <c r="Y565" s="39" t="s">
        <v>86</v>
      </c>
      <c r="Z565" s="3" t="str">
        <f t="shared" si="184"/>
        <v>U</v>
      </c>
      <c r="AA565" s="39" t="s">
        <v>86</v>
      </c>
      <c r="AB565" s="3" t="str">
        <f t="shared" si="185"/>
        <v>U</v>
      </c>
      <c r="AC565" s="39" t="s">
        <v>86</v>
      </c>
      <c r="AD565" s="3" t="str">
        <f t="shared" si="186"/>
        <v>U</v>
      </c>
      <c r="AE565" s="39" t="s">
        <v>86</v>
      </c>
      <c r="AF565" s="39" t="s">
        <v>86</v>
      </c>
      <c r="AG565" s="3" t="str">
        <f t="shared" si="187"/>
        <v>U</v>
      </c>
      <c r="AH565" s="39" t="s">
        <v>86</v>
      </c>
      <c r="AI565" s="3" t="str">
        <f t="shared" si="188"/>
        <v>U</v>
      </c>
      <c r="AJ565" s="39" t="s">
        <v>86</v>
      </c>
      <c r="AK565" s="3" t="str">
        <f t="shared" si="189"/>
        <v>U</v>
      </c>
      <c r="AL565" s="39" t="s">
        <v>86</v>
      </c>
      <c r="AM565" s="3" t="str">
        <f t="shared" si="190"/>
        <v>U</v>
      </c>
      <c r="AN565" s="39" t="s">
        <v>86</v>
      </c>
      <c r="AO565" s="3" t="str">
        <f t="shared" si="191"/>
        <v>U</v>
      </c>
      <c r="AP565" s="43" t="s">
        <v>420</v>
      </c>
      <c r="AQ565" s="39"/>
      <c r="AR565" s="39" t="s">
        <v>377</v>
      </c>
      <c r="AS565" s="39" t="s">
        <v>5</v>
      </c>
      <c r="AT565" s="3" t="str">
        <f t="shared" si="195"/>
        <v>R</v>
      </c>
      <c r="AU565" s="39" t="s">
        <v>380</v>
      </c>
      <c r="AV565" s="39" t="s">
        <v>1271</v>
      </c>
      <c r="AW565" s="3" t="s">
        <v>1903</v>
      </c>
      <c r="AX565" s="3" t="str">
        <f t="shared" si="196"/>
        <v>Hh</v>
      </c>
      <c r="AY565" s="39" t="s">
        <v>86</v>
      </c>
      <c r="AZ565" s="39" t="s">
        <v>86</v>
      </c>
      <c r="BA565" s="39" t="s">
        <v>86</v>
      </c>
      <c r="BB565" s="39" t="s">
        <v>387</v>
      </c>
      <c r="BC565" s="39" t="s">
        <v>5</v>
      </c>
      <c r="BD565" s="3" t="str">
        <f t="shared" si="197"/>
        <v>Z</v>
      </c>
      <c r="BE565" s="39" t="s">
        <v>1271</v>
      </c>
      <c r="BF565" s="39" t="s">
        <v>2</v>
      </c>
      <c r="BG565" s="3" t="str">
        <f t="shared" si="198"/>
        <v>-</v>
      </c>
      <c r="BH565" s="39" t="s">
        <v>1271</v>
      </c>
      <c r="BI565" s="39" t="s">
        <v>86</v>
      </c>
      <c r="BJ565" s="39" t="s">
        <v>86</v>
      </c>
      <c r="BK565" s="39" t="s">
        <v>2</v>
      </c>
      <c r="BL565" s="3" t="str">
        <f t="shared" si="192"/>
        <v>-</v>
      </c>
      <c r="BM565" s="39" t="s">
        <v>86</v>
      </c>
      <c r="BN565" s="39" t="s">
        <v>86</v>
      </c>
      <c r="BO565" s="3" t="str">
        <f t="shared" si="193"/>
        <v>U</v>
      </c>
      <c r="BP565" s="39"/>
      <c r="BQ565" s="39"/>
      <c r="BR565" s="39"/>
      <c r="BS565" s="39"/>
      <c r="BT565" s="39"/>
      <c r="BU565" s="39"/>
    </row>
    <row r="566" spans="1:75" x14ac:dyDescent="0.35">
      <c r="A566" s="39" t="s">
        <v>2507</v>
      </c>
      <c r="B566" s="39" t="s">
        <v>2511</v>
      </c>
      <c r="C566" s="39">
        <v>1434</v>
      </c>
      <c r="D566" s="40" t="s">
        <v>1146</v>
      </c>
      <c r="E566" s="39" t="s">
        <v>2511</v>
      </c>
      <c r="F566" s="39" t="s">
        <v>284</v>
      </c>
      <c r="G566" s="39" t="s">
        <v>1093</v>
      </c>
      <c r="H566" s="15">
        <v>0</v>
      </c>
      <c r="I566" s="41"/>
      <c r="J566" s="39" t="s">
        <v>2512</v>
      </c>
      <c r="K566" s="17"/>
      <c r="L566" s="42" t="s">
        <v>540</v>
      </c>
      <c r="M566" s="43" t="str">
        <f t="shared" si="180"/>
        <v>U U U U</v>
      </c>
      <c r="N566" s="43" t="str">
        <f t="shared" si="181"/>
        <v>U U U U U U</v>
      </c>
      <c r="O566" s="43" t="str">
        <f t="shared" si="179"/>
        <v>Hh R Z</v>
      </c>
      <c r="P566" s="43" t="str">
        <f t="shared" si="194"/>
        <v>- - U</v>
      </c>
      <c r="Q566" s="39"/>
      <c r="R566" s="39" t="s">
        <v>2080</v>
      </c>
      <c r="S566" s="39" t="s">
        <v>86</v>
      </c>
      <c r="T566" s="39" t="s">
        <v>86</v>
      </c>
      <c r="U566" s="39" t="s">
        <v>86</v>
      </c>
      <c r="V566" s="3" t="str">
        <f t="shared" si="182"/>
        <v>U</v>
      </c>
      <c r="W566" s="39" t="s">
        <v>86</v>
      </c>
      <c r="X566" s="3" t="str">
        <f t="shared" si="183"/>
        <v>U</v>
      </c>
      <c r="Y566" s="39" t="s">
        <v>86</v>
      </c>
      <c r="Z566" s="3" t="str">
        <f t="shared" si="184"/>
        <v>U</v>
      </c>
      <c r="AA566" s="39" t="s">
        <v>86</v>
      </c>
      <c r="AB566" s="3" t="str">
        <f t="shared" si="185"/>
        <v>U</v>
      </c>
      <c r="AC566" s="39" t="s">
        <v>86</v>
      </c>
      <c r="AD566" s="3" t="str">
        <f t="shared" si="186"/>
        <v>U</v>
      </c>
      <c r="AE566" s="39" t="s">
        <v>86</v>
      </c>
      <c r="AF566" s="39" t="s">
        <v>86</v>
      </c>
      <c r="AG566" s="3" t="str">
        <f t="shared" si="187"/>
        <v>U</v>
      </c>
      <c r="AH566" s="39" t="s">
        <v>86</v>
      </c>
      <c r="AI566" s="3" t="str">
        <f t="shared" si="188"/>
        <v>U</v>
      </c>
      <c r="AJ566" s="39" t="s">
        <v>86</v>
      </c>
      <c r="AK566" s="3" t="str">
        <f t="shared" si="189"/>
        <v>U</v>
      </c>
      <c r="AL566" s="39" t="s">
        <v>86</v>
      </c>
      <c r="AM566" s="3" t="str">
        <f t="shared" si="190"/>
        <v>U</v>
      </c>
      <c r="AN566" s="39" t="s">
        <v>86</v>
      </c>
      <c r="AO566" s="3" t="str">
        <f t="shared" si="191"/>
        <v>U</v>
      </c>
      <c r="AP566" s="43" t="s">
        <v>420</v>
      </c>
      <c r="AQ566" s="39"/>
      <c r="AR566" s="39" t="s">
        <v>377</v>
      </c>
      <c r="AS566" s="39" t="s">
        <v>5</v>
      </c>
      <c r="AT566" s="3" t="str">
        <f t="shared" si="195"/>
        <v>R</v>
      </c>
      <c r="AU566" s="39" t="s">
        <v>380</v>
      </c>
      <c r="AV566" s="39" t="s">
        <v>1271</v>
      </c>
      <c r="AW566" s="3" t="s">
        <v>1903</v>
      </c>
      <c r="AX566" s="3" t="str">
        <f t="shared" si="196"/>
        <v>Hh</v>
      </c>
      <c r="AY566" s="39" t="s">
        <v>86</v>
      </c>
      <c r="AZ566" s="39" t="s">
        <v>86</v>
      </c>
      <c r="BA566" s="39" t="s">
        <v>86</v>
      </c>
      <c r="BB566" s="39" t="s">
        <v>388</v>
      </c>
      <c r="BC566" s="39" t="s">
        <v>5</v>
      </c>
      <c r="BD566" s="3" t="str">
        <f t="shared" si="197"/>
        <v>Z</v>
      </c>
      <c r="BE566" s="39" t="s">
        <v>1271</v>
      </c>
      <c r="BF566" s="39" t="s">
        <v>2</v>
      </c>
      <c r="BG566" s="3" t="str">
        <f t="shared" si="198"/>
        <v>-</v>
      </c>
      <c r="BH566" s="39" t="s">
        <v>1271</v>
      </c>
      <c r="BI566" s="39" t="s">
        <v>86</v>
      </c>
      <c r="BJ566" s="39" t="s">
        <v>86</v>
      </c>
      <c r="BK566" s="39" t="s">
        <v>2</v>
      </c>
      <c r="BL566" s="3" t="str">
        <f t="shared" si="192"/>
        <v>-</v>
      </c>
      <c r="BM566" s="39" t="s">
        <v>86</v>
      </c>
      <c r="BN566" s="39" t="s">
        <v>86</v>
      </c>
      <c r="BO566" s="3" t="str">
        <f t="shared" si="193"/>
        <v>U</v>
      </c>
      <c r="BP566" s="39"/>
      <c r="BQ566" s="39"/>
      <c r="BR566" s="39"/>
      <c r="BS566" s="39"/>
      <c r="BT566" s="39"/>
      <c r="BU566" s="39"/>
    </row>
    <row r="567" spans="1:75" x14ac:dyDescent="0.35">
      <c r="A567" s="39" t="s">
        <v>2507</v>
      </c>
      <c r="B567" s="39" t="s">
        <v>2511</v>
      </c>
      <c r="C567" s="39" t="s">
        <v>974</v>
      </c>
      <c r="D567" s="39" t="s">
        <v>1146</v>
      </c>
      <c r="E567" s="39" t="s">
        <v>2511</v>
      </c>
      <c r="F567" s="10" t="s">
        <v>951</v>
      </c>
      <c r="G567" s="112" t="s">
        <v>1047</v>
      </c>
      <c r="H567" s="15">
        <v>0</v>
      </c>
      <c r="I567" s="41"/>
      <c r="J567" s="39" t="s">
        <v>2512</v>
      </c>
      <c r="K567" s="17"/>
      <c r="L567" s="42" t="s">
        <v>997</v>
      </c>
      <c r="M567" s="43" t="str">
        <f t="shared" si="180"/>
        <v>U U U U</v>
      </c>
      <c r="N567" s="43" t="str">
        <f t="shared" si="181"/>
        <v>U U U U U U</v>
      </c>
      <c r="O567" s="43" t="str">
        <f t="shared" si="179"/>
        <v>Hh R Z</v>
      </c>
      <c r="P567" s="43" t="str">
        <f t="shared" si="194"/>
        <v>- - U</v>
      </c>
      <c r="Q567" s="39"/>
      <c r="R567" s="39" t="s">
        <v>2080</v>
      </c>
      <c r="S567" s="39" t="s">
        <v>86</v>
      </c>
      <c r="T567" s="39" t="s">
        <v>86</v>
      </c>
      <c r="U567" s="39" t="s">
        <v>86</v>
      </c>
      <c r="V567" s="3" t="str">
        <f t="shared" si="182"/>
        <v>U</v>
      </c>
      <c r="W567" s="39" t="s">
        <v>86</v>
      </c>
      <c r="X567" s="3" t="str">
        <f t="shared" si="183"/>
        <v>U</v>
      </c>
      <c r="Y567" s="39" t="s">
        <v>86</v>
      </c>
      <c r="Z567" s="3" t="str">
        <f t="shared" si="184"/>
        <v>U</v>
      </c>
      <c r="AA567" s="39" t="s">
        <v>86</v>
      </c>
      <c r="AB567" s="3" t="str">
        <f t="shared" si="185"/>
        <v>U</v>
      </c>
      <c r="AC567" s="39" t="s">
        <v>86</v>
      </c>
      <c r="AD567" s="3" t="str">
        <f t="shared" si="186"/>
        <v>U</v>
      </c>
      <c r="AE567" s="39" t="s">
        <v>86</v>
      </c>
      <c r="AF567" s="39" t="s">
        <v>86</v>
      </c>
      <c r="AG567" s="3" t="str">
        <f t="shared" si="187"/>
        <v>U</v>
      </c>
      <c r="AH567" s="39" t="s">
        <v>86</v>
      </c>
      <c r="AI567" s="3" t="str">
        <f t="shared" si="188"/>
        <v>U</v>
      </c>
      <c r="AJ567" s="39" t="s">
        <v>86</v>
      </c>
      <c r="AK567" s="3" t="str">
        <f t="shared" si="189"/>
        <v>U</v>
      </c>
      <c r="AL567" s="39" t="s">
        <v>86</v>
      </c>
      <c r="AM567" s="3" t="str">
        <f t="shared" si="190"/>
        <v>U</v>
      </c>
      <c r="AN567" s="39" t="s">
        <v>86</v>
      </c>
      <c r="AO567" s="3" t="str">
        <f t="shared" si="191"/>
        <v>U</v>
      </c>
      <c r="AP567" s="39"/>
      <c r="AQ567" s="39"/>
      <c r="AR567" s="39" t="s">
        <v>1147</v>
      </c>
      <c r="AS567" s="39" t="s">
        <v>5</v>
      </c>
      <c r="AT567" s="3" t="str">
        <f t="shared" si="195"/>
        <v>R</v>
      </c>
      <c r="AU567" s="39" t="s">
        <v>1148</v>
      </c>
      <c r="AV567" s="39" t="s">
        <v>1345</v>
      </c>
      <c r="AW567" s="3" t="s">
        <v>1903</v>
      </c>
      <c r="AX567" s="3" t="str">
        <f t="shared" si="196"/>
        <v>Hh</v>
      </c>
      <c r="AY567" s="39" t="s">
        <v>86</v>
      </c>
      <c r="AZ567" s="39" t="s">
        <v>86</v>
      </c>
      <c r="BA567" s="39" t="s">
        <v>86</v>
      </c>
      <c r="BB567" s="39" t="s">
        <v>1363</v>
      </c>
      <c r="BC567" s="39" t="s">
        <v>5</v>
      </c>
      <c r="BD567" s="3" t="str">
        <f t="shared" si="197"/>
        <v>Z</v>
      </c>
      <c r="BE567" s="39" t="s">
        <v>1271</v>
      </c>
      <c r="BF567" s="39" t="s">
        <v>2</v>
      </c>
      <c r="BG567" s="3" t="str">
        <f t="shared" si="198"/>
        <v>-</v>
      </c>
      <c r="BH567" s="39" t="s">
        <v>1271</v>
      </c>
      <c r="BI567" s="39" t="s">
        <v>86</v>
      </c>
      <c r="BJ567" s="39" t="s">
        <v>86</v>
      </c>
      <c r="BK567" s="39" t="s">
        <v>2</v>
      </c>
      <c r="BL567" s="3" t="str">
        <f t="shared" si="192"/>
        <v>-</v>
      </c>
      <c r="BM567" s="39" t="s">
        <v>86</v>
      </c>
      <c r="BN567" s="39" t="s">
        <v>86</v>
      </c>
      <c r="BO567" s="3" t="str">
        <f t="shared" si="193"/>
        <v>U</v>
      </c>
      <c r="BP567" s="39"/>
      <c r="BQ567" s="39"/>
      <c r="BR567" s="39"/>
      <c r="BS567" s="39"/>
      <c r="BT567" s="39"/>
    </row>
    <row r="568" spans="1:75" x14ac:dyDescent="0.35">
      <c r="A568" s="39" t="s">
        <v>2507</v>
      </c>
      <c r="B568" s="39" t="s">
        <v>2511</v>
      </c>
      <c r="C568" s="40" t="s">
        <v>975</v>
      </c>
      <c r="D568" s="39" t="s">
        <v>1146</v>
      </c>
      <c r="E568" s="39" t="s">
        <v>2511</v>
      </c>
      <c r="F568" s="10" t="s">
        <v>952</v>
      </c>
      <c r="G568" s="112" t="s">
        <v>1048</v>
      </c>
      <c r="H568" s="15">
        <v>0</v>
      </c>
      <c r="I568" s="41"/>
      <c r="J568" s="39" t="s">
        <v>2512</v>
      </c>
      <c r="K568" s="17"/>
      <c r="L568" s="42" t="s">
        <v>998</v>
      </c>
      <c r="M568" s="43" t="str">
        <f t="shared" si="180"/>
        <v>U U U U</v>
      </c>
      <c r="N568" s="43" t="str">
        <f t="shared" si="181"/>
        <v>U U U U U U</v>
      </c>
      <c r="O568" s="43" t="str">
        <f t="shared" si="179"/>
        <v>Hh R Z</v>
      </c>
      <c r="P568" s="43" t="str">
        <f t="shared" si="194"/>
        <v>- - U</v>
      </c>
      <c r="Q568" s="39"/>
      <c r="R568" s="39" t="s">
        <v>2080</v>
      </c>
      <c r="S568" s="39" t="s">
        <v>86</v>
      </c>
      <c r="T568" s="39" t="s">
        <v>86</v>
      </c>
      <c r="U568" s="39" t="s">
        <v>86</v>
      </c>
      <c r="V568" s="3" t="str">
        <f t="shared" si="182"/>
        <v>U</v>
      </c>
      <c r="W568" s="39" t="s">
        <v>86</v>
      </c>
      <c r="X568" s="3" t="str">
        <f t="shared" si="183"/>
        <v>U</v>
      </c>
      <c r="Y568" s="39" t="s">
        <v>86</v>
      </c>
      <c r="Z568" s="3" t="str">
        <f t="shared" si="184"/>
        <v>U</v>
      </c>
      <c r="AA568" s="39" t="s">
        <v>86</v>
      </c>
      <c r="AB568" s="3" t="str">
        <f t="shared" si="185"/>
        <v>U</v>
      </c>
      <c r="AC568" s="39" t="s">
        <v>86</v>
      </c>
      <c r="AD568" s="3" t="str">
        <f t="shared" si="186"/>
        <v>U</v>
      </c>
      <c r="AE568" s="39" t="s">
        <v>86</v>
      </c>
      <c r="AF568" s="39" t="s">
        <v>86</v>
      </c>
      <c r="AG568" s="3" t="str">
        <f t="shared" si="187"/>
        <v>U</v>
      </c>
      <c r="AH568" s="39" t="s">
        <v>86</v>
      </c>
      <c r="AI568" s="3" t="str">
        <f t="shared" si="188"/>
        <v>U</v>
      </c>
      <c r="AJ568" s="39" t="s">
        <v>86</v>
      </c>
      <c r="AK568" s="3" t="str">
        <f t="shared" si="189"/>
        <v>U</v>
      </c>
      <c r="AL568" s="39" t="s">
        <v>86</v>
      </c>
      <c r="AM568" s="3" t="str">
        <f t="shared" si="190"/>
        <v>U</v>
      </c>
      <c r="AN568" s="39" t="s">
        <v>86</v>
      </c>
      <c r="AO568" s="3" t="str">
        <f t="shared" si="191"/>
        <v>U</v>
      </c>
      <c r="AP568" s="39"/>
      <c r="AQ568" s="39"/>
      <c r="AR568" s="39" t="s">
        <v>1147</v>
      </c>
      <c r="AS568" s="39" t="s">
        <v>5</v>
      </c>
      <c r="AT568" s="3" t="str">
        <f t="shared" si="195"/>
        <v>R</v>
      </c>
      <c r="AU568" s="39" t="s">
        <v>1148</v>
      </c>
      <c r="AV568" s="39" t="s">
        <v>1345</v>
      </c>
      <c r="AW568" s="3" t="s">
        <v>1903</v>
      </c>
      <c r="AX568" s="3" t="str">
        <f t="shared" si="196"/>
        <v>Hh</v>
      </c>
      <c r="AY568" s="39" t="s">
        <v>86</v>
      </c>
      <c r="AZ568" s="39" t="s">
        <v>86</v>
      </c>
      <c r="BA568" s="39" t="s">
        <v>86</v>
      </c>
      <c r="BB568" s="39" t="s">
        <v>1396</v>
      </c>
      <c r="BC568" s="39" t="s">
        <v>5</v>
      </c>
      <c r="BD568" s="3" t="str">
        <f t="shared" si="197"/>
        <v>Z</v>
      </c>
      <c r="BE568" s="39" t="s">
        <v>1271</v>
      </c>
      <c r="BF568" s="39" t="s">
        <v>2</v>
      </c>
      <c r="BG568" s="3" t="str">
        <f t="shared" si="198"/>
        <v>-</v>
      </c>
      <c r="BH568" s="39" t="s">
        <v>1271</v>
      </c>
      <c r="BI568" s="39" t="s">
        <v>86</v>
      </c>
      <c r="BJ568" s="39" t="s">
        <v>86</v>
      </c>
      <c r="BK568" s="39" t="s">
        <v>2</v>
      </c>
      <c r="BL568" s="3" t="str">
        <f t="shared" si="192"/>
        <v>-</v>
      </c>
      <c r="BM568" s="39" t="s">
        <v>86</v>
      </c>
      <c r="BN568" s="39" t="s">
        <v>86</v>
      </c>
      <c r="BO568" s="3" t="str">
        <f t="shared" si="193"/>
        <v>U</v>
      </c>
      <c r="BP568" s="39"/>
      <c r="BQ568" s="39"/>
      <c r="BR568" s="39"/>
      <c r="BS568" s="39"/>
      <c r="BT568" s="39"/>
    </row>
    <row r="569" spans="1:75" x14ac:dyDescent="0.35">
      <c r="A569" s="39" t="s">
        <v>2507</v>
      </c>
      <c r="B569" s="39" t="s">
        <v>2511</v>
      </c>
      <c r="C569" s="39" t="s">
        <v>895</v>
      </c>
      <c r="D569" s="39" t="s">
        <v>1146</v>
      </c>
      <c r="E569" s="39" t="s">
        <v>2511</v>
      </c>
      <c r="F569" s="10" t="s">
        <v>913</v>
      </c>
      <c r="G569" s="112" t="s">
        <v>1026</v>
      </c>
      <c r="H569" s="40">
        <v>1</v>
      </c>
      <c r="I569" s="41"/>
      <c r="J569" s="39" t="s">
        <v>2512</v>
      </c>
      <c r="K569" s="17"/>
      <c r="L569" s="45" t="s">
        <v>930</v>
      </c>
      <c r="M569" s="43" t="str">
        <f t="shared" si="180"/>
        <v>U U U U</v>
      </c>
      <c r="N569" s="43" t="str">
        <f t="shared" si="181"/>
        <v>U U U U U U</v>
      </c>
      <c r="O569" s="43" t="str">
        <f t="shared" ref="O569:O632" si="199">CONCATENATE(AX569," ",AT569," ", BD569)</f>
        <v>- R -</v>
      </c>
      <c r="P569" s="43" t="str">
        <f t="shared" si="194"/>
        <v>- - U</v>
      </c>
      <c r="Q569" s="39"/>
      <c r="R569" s="39" t="s">
        <v>2080</v>
      </c>
      <c r="S569" s="39" t="s">
        <v>86</v>
      </c>
      <c r="T569" s="39" t="s">
        <v>86</v>
      </c>
      <c r="U569" s="39" t="s">
        <v>86</v>
      </c>
      <c r="V569" s="3" t="str">
        <f t="shared" si="182"/>
        <v>U</v>
      </c>
      <c r="W569" s="39" t="s">
        <v>86</v>
      </c>
      <c r="X569" s="3" t="str">
        <f t="shared" si="183"/>
        <v>U</v>
      </c>
      <c r="Y569" s="39" t="s">
        <v>86</v>
      </c>
      <c r="Z569" s="3" t="str">
        <f t="shared" si="184"/>
        <v>U</v>
      </c>
      <c r="AA569" s="39" t="s">
        <v>86</v>
      </c>
      <c r="AB569" s="3" t="str">
        <f t="shared" si="185"/>
        <v>U</v>
      </c>
      <c r="AC569" s="39" t="s">
        <v>86</v>
      </c>
      <c r="AD569" s="3" t="str">
        <f t="shared" si="186"/>
        <v>U</v>
      </c>
      <c r="AE569" s="39" t="s">
        <v>86</v>
      </c>
      <c r="AF569" s="39" t="s">
        <v>86</v>
      </c>
      <c r="AG569" s="3" t="str">
        <f t="shared" si="187"/>
        <v>U</v>
      </c>
      <c r="AH569" s="39" t="s">
        <v>86</v>
      </c>
      <c r="AI569" s="3" t="str">
        <f t="shared" si="188"/>
        <v>U</v>
      </c>
      <c r="AJ569" s="39" t="s">
        <v>86</v>
      </c>
      <c r="AK569" s="3" t="str">
        <f t="shared" si="189"/>
        <v>U</v>
      </c>
      <c r="AL569" s="39" t="s">
        <v>86</v>
      </c>
      <c r="AM569" s="3" t="str">
        <f t="shared" si="190"/>
        <v>U</v>
      </c>
      <c r="AN569" s="39" t="s">
        <v>86</v>
      </c>
      <c r="AO569" s="3" t="str">
        <f t="shared" si="191"/>
        <v>U</v>
      </c>
      <c r="AP569" s="39"/>
      <c r="AQ569" s="39"/>
      <c r="AR569" s="39" t="s">
        <v>1147</v>
      </c>
      <c r="AS569" s="39" t="s">
        <v>5</v>
      </c>
      <c r="AT569" s="3" t="str">
        <f t="shared" si="195"/>
        <v>R</v>
      </c>
      <c r="AU569" s="39" t="s">
        <v>1345</v>
      </c>
      <c r="AV569" s="39" t="s">
        <v>1345</v>
      </c>
      <c r="AW569" s="39" t="s">
        <v>2</v>
      </c>
      <c r="AX569" s="3" t="str">
        <f t="shared" si="196"/>
        <v>-</v>
      </c>
      <c r="AY569" s="39" t="s">
        <v>86</v>
      </c>
      <c r="AZ569" s="39" t="s">
        <v>86</v>
      </c>
      <c r="BA569" s="39" t="s">
        <v>86</v>
      </c>
      <c r="BB569" s="39" t="s">
        <v>43</v>
      </c>
      <c r="BC569" s="39" t="s">
        <v>2</v>
      </c>
      <c r="BD569" s="3" t="str">
        <f t="shared" si="197"/>
        <v>-</v>
      </c>
      <c r="BE569" s="39" t="s">
        <v>1271</v>
      </c>
      <c r="BF569" s="39" t="s">
        <v>2</v>
      </c>
      <c r="BG569" s="3" t="str">
        <f t="shared" si="198"/>
        <v>-</v>
      </c>
      <c r="BH569" s="39" t="s">
        <v>1271</v>
      </c>
      <c r="BI569" s="39" t="s">
        <v>86</v>
      </c>
      <c r="BJ569" s="39" t="s">
        <v>86</v>
      </c>
      <c r="BK569" s="39" t="s">
        <v>2</v>
      </c>
      <c r="BL569" s="3" t="str">
        <f t="shared" si="192"/>
        <v>-</v>
      </c>
      <c r="BM569" s="39" t="s">
        <v>86</v>
      </c>
      <c r="BN569" s="39" t="s">
        <v>86</v>
      </c>
      <c r="BO569" s="3" t="str">
        <f t="shared" si="193"/>
        <v>U</v>
      </c>
      <c r="BP569" s="39"/>
      <c r="BQ569" s="39"/>
      <c r="BR569" s="39"/>
      <c r="BS569" s="39"/>
      <c r="BT569" s="39"/>
    </row>
    <row r="570" spans="1:75" x14ac:dyDescent="0.35">
      <c r="A570" s="3" t="s">
        <v>2507</v>
      </c>
      <c r="B570" s="3" t="s">
        <v>2511</v>
      </c>
      <c r="C570" s="3" t="s">
        <v>2512</v>
      </c>
      <c r="D570" s="3" t="s">
        <v>2531</v>
      </c>
      <c r="E570" s="3" t="s">
        <v>2511</v>
      </c>
      <c r="F570" s="3" t="s">
        <v>2400</v>
      </c>
      <c r="G570" s="3" t="s">
        <v>1026</v>
      </c>
      <c r="H570" s="3">
        <v>18</v>
      </c>
      <c r="I570" s="3"/>
      <c r="J570" s="3" t="s">
        <v>2512</v>
      </c>
      <c r="K570" s="37" t="s">
        <v>2401</v>
      </c>
      <c r="M570" s="43" t="str">
        <f t="shared" si="180"/>
        <v>U U U U</v>
      </c>
      <c r="N570" s="43" t="str">
        <f t="shared" si="181"/>
        <v>U U U U U U</v>
      </c>
      <c r="O570" s="43" t="str">
        <f t="shared" si="199"/>
        <v>- R -</v>
      </c>
      <c r="P570" s="43" t="str">
        <f t="shared" si="194"/>
        <v>- - U</v>
      </c>
      <c r="R570" s="3" t="s">
        <v>2080</v>
      </c>
      <c r="S570" s="3" t="s">
        <v>86</v>
      </c>
      <c r="T570" s="3" t="s">
        <v>86</v>
      </c>
      <c r="U570" s="3" t="s">
        <v>86</v>
      </c>
      <c r="V570" s="3" t="str">
        <f t="shared" si="182"/>
        <v>U</v>
      </c>
      <c r="W570" s="3" t="s">
        <v>86</v>
      </c>
      <c r="X570" s="3" t="str">
        <f t="shared" si="183"/>
        <v>U</v>
      </c>
      <c r="Y570" s="3" t="s">
        <v>86</v>
      </c>
      <c r="Z570" s="3" t="str">
        <f t="shared" si="184"/>
        <v>U</v>
      </c>
      <c r="AA570" s="3" t="s">
        <v>86</v>
      </c>
      <c r="AB570" s="3" t="str">
        <f t="shared" si="185"/>
        <v>U</v>
      </c>
      <c r="AC570" s="3" t="s">
        <v>86</v>
      </c>
      <c r="AD570" s="3" t="str">
        <f t="shared" si="186"/>
        <v>U</v>
      </c>
      <c r="AE570" s="3" t="s">
        <v>86</v>
      </c>
      <c r="AF570" s="3" t="s">
        <v>86</v>
      </c>
      <c r="AG570" s="3" t="str">
        <f t="shared" si="187"/>
        <v>U</v>
      </c>
      <c r="AH570" s="3" t="s">
        <v>86</v>
      </c>
      <c r="AI570" s="3" t="str">
        <f t="shared" si="188"/>
        <v>U</v>
      </c>
      <c r="AJ570" s="3" t="s">
        <v>86</v>
      </c>
      <c r="AK570" s="3" t="str">
        <f t="shared" si="189"/>
        <v>U</v>
      </c>
      <c r="AL570" s="3" t="s">
        <v>86</v>
      </c>
      <c r="AM570" s="3" t="str">
        <f t="shared" si="190"/>
        <v>U</v>
      </c>
      <c r="AN570" s="3" t="s">
        <v>86</v>
      </c>
      <c r="AO570" s="3" t="str">
        <f t="shared" si="191"/>
        <v>U</v>
      </c>
      <c r="AR570" s="39" t="s">
        <v>1147</v>
      </c>
      <c r="AS570" s="39" t="s">
        <v>5</v>
      </c>
      <c r="AT570" s="3" t="str">
        <f t="shared" si="195"/>
        <v>R</v>
      </c>
      <c r="AU570" s="39" t="s">
        <v>1345</v>
      </c>
      <c r="AV570" s="39" t="s">
        <v>1345</v>
      </c>
      <c r="AW570" s="3" t="s">
        <v>2</v>
      </c>
      <c r="AX570" s="3" t="str">
        <f t="shared" si="196"/>
        <v>-</v>
      </c>
      <c r="AY570" s="3" t="s">
        <v>86</v>
      </c>
      <c r="AZ570" s="3" t="s">
        <v>86</v>
      </c>
      <c r="BA570" s="3" t="s">
        <v>86</v>
      </c>
      <c r="BB570" s="3" t="s">
        <v>1271</v>
      </c>
      <c r="BC570" s="3" t="s">
        <v>2</v>
      </c>
      <c r="BD570" s="3" t="str">
        <f t="shared" si="197"/>
        <v>-</v>
      </c>
      <c r="BE570" s="105" t="s">
        <v>1346</v>
      </c>
      <c r="BF570" s="3" t="s">
        <v>2</v>
      </c>
      <c r="BG570" s="3" t="str">
        <f t="shared" si="198"/>
        <v>-</v>
      </c>
      <c r="BH570" s="105" t="s">
        <v>1346</v>
      </c>
      <c r="BI570" s="105" t="s">
        <v>1346</v>
      </c>
      <c r="BJ570" s="3" t="s">
        <v>86</v>
      </c>
      <c r="BK570" s="3" t="s">
        <v>2</v>
      </c>
      <c r="BL570" s="3" t="str">
        <f>IF(BK570="R","Clo",(IF(BK570&lt;&gt;"S","U","-")))</f>
        <v>-</v>
      </c>
      <c r="BM570" s="3" t="s">
        <v>86</v>
      </c>
      <c r="BN570" s="3" t="s">
        <v>86</v>
      </c>
      <c r="BO570" s="3" t="str">
        <f>IF(BN570="R","Clo",(IF(BN570&lt;&gt;"S","U","-")))</f>
        <v>U</v>
      </c>
      <c r="BV570" s="39"/>
      <c r="BW570" s="39"/>
    </row>
    <row r="571" spans="1:75" x14ac:dyDescent="0.35">
      <c r="A571" s="39" t="s">
        <v>2507</v>
      </c>
      <c r="B571" s="39" t="s">
        <v>2511</v>
      </c>
      <c r="C571" s="39">
        <v>1559</v>
      </c>
      <c r="D571" s="40" t="s">
        <v>1146</v>
      </c>
      <c r="E571" s="39" t="s">
        <v>2511</v>
      </c>
      <c r="F571" s="39" t="s">
        <v>275</v>
      </c>
      <c r="G571" s="39" t="s">
        <v>1027</v>
      </c>
      <c r="H571" s="15">
        <v>1</v>
      </c>
      <c r="I571" s="41"/>
      <c r="J571" s="39" t="s">
        <v>2512</v>
      </c>
      <c r="K571" s="17"/>
      <c r="L571" s="42" t="s">
        <v>523</v>
      </c>
      <c r="M571" s="43" t="str">
        <f t="shared" si="180"/>
        <v>U U U U</v>
      </c>
      <c r="N571" s="43" t="str">
        <f t="shared" si="181"/>
        <v>U U U U U U</v>
      </c>
      <c r="O571" s="43" t="str">
        <f t="shared" si="199"/>
        <v>Hh R -</v>
      </c>
      <c r="P571" s="43" t="str">
        <f t="shared" si="194"/>
        <v>- - U</v>
      </c>
      <c r="Q571" s="39"/>
      <c r="R571" s="39" t="s">
        <v>2080</v>
      </c>
      <c r="S571" s="39" t="s">
        <v>86</v>
      </c>
      <c r="T571" s="39" t="s">
        <v>86</v>
      </c>
      <c r="U571" s="39" t="s">
        <v>86</v>
      </c>
      <c r="V571" s="3" t="str">
        <f t="shared" si="182"/>
        <v>U</v>
      </c>
      <c r="W571" s="39" t="s">
        <v>86</v>
      </c>
      <c r="X571" s="3" t="str">
        <f t="shared" si="183"/>
        <v>U</v>
      </c>
      <c r="Y571" s="39" t="s">
        <v>86</v>
      </c>
      <c r="Z571" s="3" t="str">
        <f t="shared" si="184"/>
        <v>U</v>
      </c>
      <c r="AA571" s="39" t="s">
        <v>86</v>
      </c>
      <c r="AB571" s="3" t="str">
        <f t="shared" si="185"/>
        <v>U</v>
      </c>
      <c r="AC571" s="39" t="s">
        <v>86</v>
      </c>
      <c r="AD571" s="3" t="str">
        <f t="shared" si="186"/>
        <v>U</v>
      </c>
      <c r="AE571" s="39" t="s">
        <v>86</v>
      </c>
      <c r="AF571" s="39" t="s">
        <v>86</v>
      </c>
      <c r="AG571" s="3" t="str">
        <f t="shared" si="187"/>
        <v>U</v>
      </c>
      <c r="AH571" s="39" t="s">
        <v>86</v>
      </c>
      <c r="AI571" s="3" t="str">
        <f t="shared" si="188"/>
        <v>U</v>
      </c>
      <c r="AJ571" s="39" t="s">
        <v>86</v>
      </c>
      <c r="AK571" s="3" t="str">
        <f t="shared" si="189"/>
        <v>U</v>
      </c>
      <c r="AL571" s="39" t="s">
        <v>86</v>
      </c>
      <c r="AM571" s="3" t="str">
        <f t="shared" si="190"/>
        <v>U</v>
      </c>
      <c r="AN571" s="39" t="s">
        <v>86</v>
      </c>
      <c r="AO571" s="3" t="str">
        <f t="shared" si="191"/>
        <v>U</v>
      </c>
      <c r="AP571" s="43" t="s">
        <v>420</v>
      </c>
      <c r="AQ571" s="39"/>
      <c r="AR571" s="39" t="s">
        <v>377</v>
      </c>
      <c r="AS571" s="39" t="s">
        <v>5</v>
      </c>
      <c r="AT571" s="3" t="str">
        <f t="shared" si="195"/>
        <v>R</v>
      </c>
      <c r="AU571" s="39" t="s">
        <v>380</v>
      </c>
      <c r="AV571" s="39" t="s">
        <v>1271</v>
      </c>
      <c r="AW571" s="3" t="s">
        <v>1903</v>
      </c>
      <c r="AX571" s="3" t="str">
        <f t="shared" si="196"/>
        <v>Hh</v>
      </c>
      <c r="AY571" s="39" t="s">
        <v>86</v>
      </c>
      <c r="AZ571" s="39" t="s">
        <v>86</v>
      </c>
      <c r="BA571" s="39" t="s">
        <v>86</v>
      </c>
      <c r="BB571" s="39" t="s">
        <v>1271</v>
      </c>
      <c r="BC571" s="39" t="s">
        <v>2</v>
      </c>
      <c r="BD571" s="3" t="str">
        <f t="shared" si="197"/>
        <v>-</v>
      </c>
      <c r="BE571" s="39" t="s">
        <v>1325</v>
      </c>
      <c r="BF571" s="39" t="s">
        <v>2</v>
      </c>
      <c r="BG571" s="3" t="str">
        <f t="shared" si="198"/>
        <v>-</v>
      </c>
      <c r="BH571" s="39" t="s">
        <v>366</v>
      </c>
      <c r="BI571" s="39" t="s">
        <v>86</v>
      </c>
      <c r="BJ571" s="39" t="s">
        <v>86</v>
      </c>
      <c r="BK571" s="39" t="s">
        <v>2</v>
      </c>
      <c r="BL571" s="3" t="str">
        <f t="shared" ref="BL571:BL634" si="200">IF(BK571="R","Inj",(IF(BK571&lt;&gt;"S","U","-")))</f>
        <v>-</v>
      </c>
      <c r="BM571" s="39" t="s">
        <v>86</v>
      </c>
      <c r="BN571" s="39" t="s">
        <v>86</v>
      </c>
      <c r="BO571" s="3" t="str">
        <f t="shared" ref="BO571:BO619" si="201">IF(BN571="R","Inj",(IF(BN571&lt;&gt;"S","U","-")))</f>
        <v>U</v>
      </c>
      <c r="BP571" s="39"/>
      <c r="BQ571" s="39"/>
      <c r="BR571" s="39"/>
      <c r="BS571" s="39"/>
      <c r="BT571" s="39"/>
      <c r="BU571" s="39"/>
    </row>
    <row r="572" spans="1:75" x14ac:dyDescent="0.35">
      <c r="A572" s="39" t="s">
        <v>2507</v>
      </c>
      <c r="B572" s="39" t="s">
        <v>2511</v>
      </c>
      <c r="C572" s="40" t="s">
        <v>896</v>
      </c>
      <c r="D572" s="39" t="s">
        <v>1146</v>
      </c>
      <c r="E572" s="39" t="s">
        <v>2511</v>
      </c>
      <c r="F572" s="10" t="s">
        <v>914</v>
      </c>
      <c r="G572" s="112" t="s">
        <v>1027</v>
      </c>
      <c r="H572" s="40">
        <v>4</v>
      </c>
      <c r="I572" s="41"/>
      <c r="J572" s="39" t="s">
        <v>2512</v>
      </c>
      <c r="K572" s="17"/>
      <c r="L572" s="45" t="s">
        <v>931</v>
      </c>
      <c r="M572" s="43" t="str">
        <f t="shared" si="180"/>
        <v>U U U U</v>
      </c>
      <c r="N572" s="43" t="str">
        <f t="shared" si="181"/>
        <v>U U U U U U</v>
      </c>
      <c r="O572" s="43" t="str">
        <f t="shared" si="199"/>
        <v>Hh R -</v>
      </c>
      <c r="P572" s="43" t="str">
        <f t="shared" si="194"/>
        <v>- - U</v>
      </c>
      <c r="Q572" s="39"/>
      <c r="R572" s="39" t="s">
        <v>2080</v>
      </c>
      <c r="S572" s="39" t="s">
        <v>86</v>
      </c>
      <c r="T572" s="39" t="s">
        <v>86</v>
      </c>
      <c r="U572" s="39" t="s">
        <v>86</v>
      </c>
      <c r="V572" s="3" t="str">
        <f t="shared" si="182"/>
        <v>U</v>
      </c>
      <c r="W572" s="39" t="s">
        <v>86</v>
      </c>
      <c r="X572" s="3" t="str">
        <f t="shared" si="183"/>
        <v>U</v>
      </c>
      <c r="Y572" s="39" t="s">
        <v>86</v>
      </c>
      <c r="Z572" s="3" t="str">
        <f t="shared" si="184"/>
        <v>U</v>
      </c>
      <c r="AA572" s="39" t="s">
        <v>86</v>
      </c>
      <c r="AB572" s="3" t="str">
        <f t="shared" si="185"/>
        <v>U</v>
      </c>
      <c r="AC572" s="39" t="s">
        <v>86</v>
      </c>
      <c r="AD572" s="3" t="str">
        <f t="shared" si="186"/>
        <v>U</v>
      </c>
      <c r="AE572" s="39" t="s">
        <v>86</v>
      </c>
      <c r="AF572" s="39" t="s">
        <v>86</v>
      </c>
      <c r="AG572" s="3" t="str">
        <f t="shared" si="187"/>
        <v>U</v>
      </c>
      <c r="AH572" s="39" t="s">
        <v>86</v>
      </c>
      <c r="AI572" s="3" t="str">
        <f t="shared" si="188"/>
        <v>U</v>
      </c>
      <c r="AJ572" s="39" t="s">
        <v>86</v>
      </c>
      <c r="AK572" s="3" t="str">
        <f t="shared" si="189"/>
        <v>U</v>
      </c>
      <c r="AL572" s="39" t="s">
        <v>86</v>
      </c>
      <c r="AM572" s="3" t="str">
        <f t="shared" si="190"/>
        <v>U</v>
      </c>
      <c r="AN572" s="39" t="s">
        <v>86</v>
      </c>
      <c r="AO572" s="3" t="str">
        <f t="shared" si="191"/>
        <v>U</v>
      </c>
      <c r="AP572" s="39"/>
      <c r="AQ572" s="39"/>
      <c r="AR572" s="39" t="s">
        <v>1148</v>
      </c>
      <c r="AS572" s="39" t="s">
        <v>5</v>
      </c>
      <c r="AT572" s="3" t="str">
        <f t="shared" si="195"/>
        <v>R</v>
      </c>
      <c r="AU572" s="39" t="s">
        <v>1148</v>
      </c>
      <c r="AV572" s="39" t="s">
        <v>1345</v>
      </c>
      <c r="AW572" s="3" t="s">
        <v>1903</v>
      </c>
      <c r="AX572" s="3" t="str">
        <f t="shared" si="196"/>
        <v>Hh</v>
      </c>
      <c r="AY572" s="39" t="s">
        <v>86</v>
      </c>
      <c r="AZ572" s="39" t="s">
        <v>86</v>
      </c>
      <c r="BA572" s="39" t="s">
        <v>86</v>
      </c>
      <c r="BB572" s="39" t="s">
        <v>43</v>
      </c>
      <c r="BC572" s="39" t="s">
        <v>2</v>
      </c>
      <c r="BD572" s="3" t="str">
        <f t="shared" si="197"/>
        <v>-</v>
      </c>
      <c r="BE572" s="39" t="s">
        <v>1325</v>
      </c>
      <c r="BF572" s="39" t="s">
        <v>2</v>
      </c>
      <c r="BG572" s="3" t="str">
        <f t="shared" si="198"/>
        <v>-</v>
      </c>
      <c r="BH572" s="39" t="s">
        <v>1271</v>
      </c>
      <c r="BI572" s="39" t="s">
        <v>86</v>
      </c>
      <c r="BJ572" s="39" t="s">
        <v>86</v>
      </c>
      <c r="BK572" s="39" t="s">
        <v>2</v>
      </c>
      <c r="BL572" s="3" t="str">
        <f t="shared" si="200"/>
        <v>-</v>
      </c>
      <c r="BM572" s="39" t="s">
        <v>86</v>
      </c>
      <c r="BN572" s="39" t="s">
        <v>86</v>
      </c>
      <c r="BO572" s="3" t="str">
        <f t="shared" si="201"/>
        <v>U</v>
      </c>
      <c r="BP572" s="39"/>
      <c r="BQ572" s="39"/>
      <c r="BR572" s="39"/>
      <c r="BS572" s="39"/>
      <c r="BT572" s="39"/>
    </row>
    <row r="573" spans="1:75" x14ac:dyDescent="0.35">
      <c r="A573" s="3" t="s">
        <v>2507</v>
      </c>
      <c r="B573" s="3" t="s">
        <v>2511</v>
      </c>
      <c r="C573" s="79" t="s">
        <v>2512</v>
      </c>
      <c r="D573" s="3" t="s">
        <v>2531</v>
      </c>
      <c r="E573" s="3" t="s">
        <v>2511</v>
      </c>
      <c r="F573" s="8" t="s">
        <v>1143</v>
      </c>
      <c r="G573" s="3" t="s">
        <v>1027</v>
      </c>
      <c r="H573" s="4">
        <v>10</v>
      </c>
      <c r="I573" s="80"/>
      <c r="J573" s="79" t="s">
        <v>2512</v>
      </c>
      <c r="K573" s="81" t="s">
        <v>986</v>
      </c>
      <c r="L573" s="82"/>
      <c r="M573" s="43" t="str">
        <f t="shared" si="180"/>
        <v>U U U U</v>
      </c>
      <c r="N573" s="43" t="str">
        <f t="shared" si="181"/>
        <v>U U U U U U</v>
      </c>
      <c r="O573" s="43" t="str">
        <f t="shared" si="199"/>
        <v>Hh R -</v>
      </c>
      <c r="P573" s="43" t="str">
        <f t="shared" si="194"/>
        <v>- - U</v>
      </c>
      <c r="Q573" s="79"/>
      <c r="R573" s="3" t="s">
        <v>2080</v>
      </c>
      <c r="S573" s="79" t="s">
        <v>86</v>
      </c>
      <c r="T573" s="79" t="s">
        <v>86</v>
      </c>
      <c r="U573" s="79" t="s">
        <v>86</v>
      </c>
      <c r="V573" s="3" t="str">
        <f t="shared" si="182"/>
        <v>U</v>
      </c>
      <c r="W573" s="79" t="s">
        <v>86</v>
      </c>
      <c r="X573" s="3" t="str">
        <f t="shared" si="183"/>
        <v>U</v>
      </c>
      <c r="Y573" s="79" t="s">
        <v>86</v>
      </c>
      <c r="Z573" s="3" t="str">
        <f t="shared" si="184"/>
        <v>U</v>
      </c>
      <c r="AA573" s="79" t="s">
        <v>86</v>
      </c>
      <c r="AB573" s="3" t="str">
        <f t="shared" si="185"/>
        <v>U</v>
      </c>
      <c r="AC573" s="79" t="s">
        <v>86</v>
      </c>
      <c r="AD573" s="3" t="str">
        <f t="shared" si="186"/>
        <v>U</v>
      </c>
      <c r="AE573" s="79" t="s">
        <v>86</v>
      </c>
      <c r="AF573" s="79" t="s">
        <v>86</v>
      </c>
      <c r="AG573" s="3" t="str">
        <f t="shared" si="187"/>
        <v>U</v>
      </c>
      <c r="AH573" s="79" t="s">
        <v>86</v>
      </c>
      <c r="AI573" s="3" t="str">
        <f t="shared" si="188"/>
        <v>U</v>
      </c>
      <c r="AJ573" s="79" t="s">
        <v>86</v>
      </c>
      <c r="AK573" s="3" t="str">
        <f t="shared" si="189"/>
        <v>U</v>
      </c>
      <c r="AL573" s="79" t="s">
        <v>86</v>
      </c>
      <c r="AM573" s="3" t="str">
        <f t="shared" si="190"/>
        <v>U</v>
      </c>
      <c r="AN573" s="79" t="s">
        <v>86</v>
      </c>
      <c r="AO573" s="3" t="str">
        <f t="shared" si="191"/>
        <v>U</v>
      </c>
      <c r="AP573" s="79"/>
      <c r="AQ573" s="79">
        <v>151905</v>
      </c>
      <c r="AR573" s="79" t="s">
        <v>1148</v>
      </c>
      <c r="AS573" s="79" t="s">
        <v>5</v>
      </c>
      <c r="AT573" s="79" t="str">
        <f t="shared" si="195"/>
        <v>R</v>
      </c>
      <c r="AU573" s="79" t="s">
        <v>1148</v>
      </c>
      <c r="AV573" s="79" t="s">
        <v>1345</v>
      </c>
      <c r="AW573" s="79" t="s">
        <v>1903</v>
      </c>
      <c r="AX573" s="79" t="str">
        <f t="shared" si="196"/>
        <v>Hh</v>
      </c>
      <c r="AY573" s="79" t="s">
        <v>86</v>
      </c>
      <c r="AZ573" s="79" t="s">
        <v>86</v>
      </c>
      <c r="BA573" s="79" t="s">
        <v>86</v>
      </c>
      <c r="BB573" s="79" t="s">
        <v>1271</v>
      </c>
      <c r="BC573" s="79" t="s">
        <v>2</v>
      </c>
      <c r="BD573" s="79" t="str">
        <f t="shared" si="197"/>
        <v>-</v>
      </c>
      <c r="BE573" s="79" t="s">
        <v>2077</v>
      </c>
      <c r="BF573" s="65" t="s">
        <v>2</v>
      </c>
      <c r="BG573" s="79" t="str">
        <f t="shared" si="198"/>
        <v>-</v>
      </c>
      <c r="BH573" s="79" t="s">
        <v>1271</v>
      </c>
      <c r="BI573" s="79" t="s">
        <v>86</v>
      </c>
      <c r="BJ573" s="79" t="s">
        <v>86</v>
      </c>
      <c r="BK573" s="79" t="s">
        <v>2</v>
      </c>
      <c r="BL573" s="79" t="str">
        <f t="shared" si="200"/>
        <v>-</v>
      </c>
      <c r="BM573" s="79" t="s">
        <v>86</v>
      </c>
      <c r="BN573" s="79" t="s">
        <v>86</v>
      </c>
      <c r="BO573" s="79" t="str">
        <f t="shared" si="201"/>
        <v>U</v>
      </c>
      <c r="BP573" s="79"/>
      <c r="BQ573" s="79"/>
      <c r="BR573" s="79"/>
      <c r="BS573" s="79"/>
      <c r="BT573" s="79"/>
      <c r="BU573" s="79"/>
    </row>
    <row r="574" spans="1:75" x14ac:dyDescent="0.35">
      <c r="A574" s="39" t="s">
        <v>2507</v>
      </c>
      <c r="B574" s="39" t="s">
        <v>2511</v>
      </c>
      <c r="C574" s="40" t="s">
        <v>897</v>
      </c>
      <c r="D574" s="39" t="s">
        <v>1146</v>
      </c>
      <c r="E574" s="39" t="s">
        <v>2511</v>
      </c>
      <c r="F574" s="10" t="s">
        <v>915</v>
      </c>
      <c r="G574" s="39" t="s">
        <v>1028</v>
      </c>
      <c r="H574" s="40">
        <v>1</v>
      </c>
      <c r="I574" s="41"/>
      <c r="J574" s="39" t="s">
        <v>2512</v>
      </c>
      <c r="K574" s="17"/>
      <c r="L574" s="45" t="s">
        <v>932</v>
      </c>
      <c r="M574" s="43" t="str">
        <f t="shared" si="180"/>
        <v>U U U U</v>
      </c>
      <c r="N574" s="43" t="str">
        <f t="shared" si="181"/>
        <v>U U U U U U</v>
      </c>
      <c r="O574" s="43" t="str">
        <f t="shared" si="199"/>
        <v>- R -</v>
      </c>
      <c r="P574" s="43" t="str">
        <f t="shared" si="194"/>
        <v>- - U</v>
      </c>
      <c r="Q574" s="39"/>
      <c r="R574" s="39" t="s">
        <v>2080</v>
      </c>
      <c r="S574" s="39" t="s">
        <v>86</v>
      </c>
      <c r="T574" s="39" t="s">
        <v>86</v>
      </c>
      <c r="U574" s="39" t="s">
        <v>86</v>
      </c>
      <c r="V574" s="3" t="str">
        <f t="shared" si="182"/>
        <v>U</v>
      </c>
      <c r="W574" s="39" t="s">
        <v>86</v>
      </c>
      <c r="X574" s="3" t="str">
        <f t="shared" si="183"/>
        <v>U</v>
      </c>
      <c r="Y574" s="39" t="s">
        <v>86</v>
      </c>
      <c r="Z574" s="3" t="str">
        <f t="shared" si="184"/>
        <v>U</v>
      </c>
      <c r="AA574" s="39" t="s">
        <v>86</v>
      </c>
      <c r="AB574" s="3" t="str">
        <f t="shared" si="185"/>
        <v>U</v>
      </c>
      <c r="AC574" s="39" t="s">
        <v>86</v>
      </c>
      <c r="AD574" s="3" t="str">
        <f t="shared" si="186"/>
        <v>U</v>
      </c>
      <c r="AE574" s="39" t="s">
        <v>86</v>
      </c>
      <c r="AF574" s="39" t="s">
        <v>86</v>
      </c>
      <c r="AG574" s="3" t="str">
        <f t="shared" si="187"/>
        <v>U</v>
      </c>
      <c r="AH574" s="39" t="s">
        <v>86</v>
      </c>
      <c r="AI574" s="3" t="str">
        <f t="shared" si="188"/>
        <v>U</v>
      </c>
      <c r="AJ574" s="39" t="s">
        <v>86</v>
      </c>
      <c r="AK574" s="3" t="str">
        <f t="shared" si="189"/>
        <v>U</v>
      </c>
      <c r="AL574" s="39" t="s">
        <v>86</v>
      </c>
      <c r="AM574" s="3" t="str">
        <f t="shared" si="190"/>
        <v>U</v>
      </c>
      <c r="AN574" s="39" t="s">
        <v>86</v>
      </c>
      <c r="AO574" s="3" t="str">
        <f t="shared" si="191"/>
        <v>U</v>
      </c>
      <c r="AP574" s="39"/>
      <c r="AQ574" s="39"/>
      <c r="AR574" s="39" t="s">
        <v>1147</v>
      </c>
      <c r="AS574" s="39" t="s">
        <v>5</v>
      </c>
      <c r="AT574" s="3" t="str">
        <f t="shared" si="195"/>
        <v>R</v>
      </c>
      <c r="AU574" s="39" t="s">
        <v>1345</v>
      </c>
      <c r="AV574" s="39" t="s">
        <v>1345</v>
      </c>
      <c r="AW574" s="39" t="s">
        <v>2</v>
      </c>
      <c r="AX574" s="3" t="str">
        <f t="shared" si="196"/>
        <v>-</v>
      </c>
      <c r="AY574" s="39" t="s">
        <v>86</v>
      </c>
      <c r="AZ574" s="39" t="s">
        <v>86</v>
      </c>
      <c r="BA574" s="39" t="s">
        <v>86</v>
      </c>
      <c r="BB574" s="39" t="s">
        <v>43</v>
      </c>
      <c r="BC574" s="39" t="s">
        <v>2</v>
      </c>
      <c r="BD574" s="3" t="str">
        <f t="shared" si="197"/>
        <v>-</v>
      </c>
      <c r="BE574" s="39" t="s">
        <v>1271</v>
      </c>
      <c r="BF574" s="39" t="s">
        <v>2</v>
      </c>
      <c r="BG574" s="3" t="str">
        <f t="shared" si="198"/>
        <v>-</v>
      </c>
      <c r="BH574" s="39" t="s">
        <v>1271</v>
      </c>
      <c r="BI574" s="39" t="s">
        <v>86</v>
      </c>
      <c r="BJ574" s="39" t="s">
        <v>86</v>
      </c>
      <c r="BK574" s="39" t="s">
        <v>2</v>
      </c>
      <c r="BL574" s="3" t="str">
        <f t="shared" si="200"/>
        <v>-</v>
      </c>
      <c r="BM574" s="39" t="s">
        <v>86</v>
      </c>
      <c r="BN574" s="39" t="s">
        <v>86</v>
      </c>
      <c r="BO574" s="3" t="str">
        <f t="shared" si="201"/>
        <v>U</v>
      </c>
      <c r="BP574" s="39"/>
      <c r="BQ574" s="39"/>
      <c r="BR574" s="39"/>
      <c r="BS574" s="39"/>
      <c r="BT574" s="39"/>
    </row>
    <row r="575" spans="1:75" x14ac:dyDescent="0.35">
      <c r="A575" s="39" t="s">
        <v>2507</v>
      </c>
      <c r="B575" s="39" t="s">
        <v>2511</v>
      </c>
      <c r="C575" s="39">
        <v>692</v>
      </c>
      <c r="D575" s="40" t="s">
        <v>1146</v>
      </c>
      <c r="E575" s="39" t="s">
        <v>2511</v>
      </c>
      <c r="F575" s="39" t="s">
        <v>301</v>
      </c>
      <c r="G575" s="39" t="s">
        <v>1108</v>
      </c>
      <c r="H575" s="15">
        <v>0</v>
      </c>
      <c r="I575" s="41"/>
      <c r="J575" s="39" t="s">
        <v>2512</v>
      </c>
      <c r="K575" s="17"/>
      <c r="L575" s="42" t="s">
        <v>565</v>
      </c>
      <c r="M575" s="43" t="str">
        <f t="shared" si="180"/>
        <v>U U U U</v>
      </c>
      <c r="N575" s="43" t="str">
        <f t="shared" si="181"/>
        <v>U U U U U U</v>
      </c>
      <c r="O575" s="43" t="str">
        <f t="shared" si="199"/>
        <v>Hh R -</v>
      </c>
      <c r="P575" s="43" t="str">
        <f t="shared" si="194"/>
        <v>- - U</v>
      </c>
      <c r="Q575" s="39"/>
      <c r="R575" s="39" t="s">
        <v>2080</v>
      </c>
      <c r="S575" s="39" t="s">
        <v>86</v>
      </c>
      <c r="T575" s="39" t="s">
        <v>86</v>
      </c>
      <c r="U575" s="39" t="s">
        <v>86</v>
      </c>
      <c r="V575" s="3" t="str">
        <f t="shared" si="182"/>
        <v>U</v>
      </c>
      <c r="W575" s="39" t="s">
        <v>86</v>
      </c>
      <c r="X575" s="3" t="str">
        <f t="shared" si="183"/>
        <v>U</v>
      </c>
      <c r="Y575" s="39" t="s">
        <v>86</v>
      </c>
      <c r="Z575" s="3" t="str">
        <f t="shared" si="184"/>
        <v>U</v>
      </c>
      <c r="AA575" s="39" t="s">
        <v>86</v>
      </c>
      <c r="AB575" s="3" t="str">
        <f t="shared" si="185"/>
        <v>U</v>
      </c>
      <c r="AC575" s="39" t="s">
        <v>86</v>
      </c>
      <c r="AD575" s="3" t="str">
        <f t="shared" si="186"/>
        <v>U</v>
      </c>
      <c r="AE575" s="39" t="s">
        <v>86</v>
      </c>
      <c r="AF575" s="39" t="s">
        <v>86</v>
      </c>
      <c r="AG575" s="3" t="str">
        <f t="shared" si="187"/>
        <v>U</v>
      </c>
      <c r="AH575" s="39" t="s">
        <v>86</v>
      </c>
      <c r="AI575" s="3" t="str">
        <f t="shared" si="188"/>
        <v>U</v>
      </c>
      <c r="AJ575" s="39" t="s">
        <v>86</v>
      </c>
      <c r="AK575" s="3" t="str">
        <f t="shared" si="189"/>
        <v>U</v>
      </c>
      <c r="AL575" s="39" t="s">
        <v>86</v>
      </c>
      <c r="AM575" s="3" t="str">
        <f t="shared" si="190"/>
        <v>U</v>
      </c>
      <c r="AN575" s="39" t="s">
        <v>86</v>
      </c>
      <c r="AO575" s="3" t="str">
        <f t="shared" si="191"/>
        <v>U</v>
      </c>
      <c r="AP575" s="43" t="s">
        <v>420</v>
      </c>
      <c r="AQ575" s="39"/>
      <c r="AR575" s="39" t="s">
        <v>376</v>
      </c>
      <c r="AS575" s="39" t="s">
        <v>5</v>
      </c>
      <c r="AT575" s="3" t="str">
        <f t="shared" si="195"/>
        <v>R</v>
      </c>
      <c r="AU575" s="39" t="s">
        <v>380</v>
      </c>
      <c r="AV575" s="39" t="s">
        <v>1271</v>
      </c>
      <c r="AW575" s="3" t="s">
        <v>1903</v>
      </c>
      <c r="AX575" s="3" t="str">
        <f t="shared" si="196"/>
        <v>Hh</v>
      </c>
      <c r="AY575" s="39" t="s">
        <v>86</v>
      </c>
      <c r="AZ575" s="39" t="s">
        <v>86</v>
      </c>
      <c r="BA575" s="39" t="s">
        <v>86</v>
      </c>
      <c r="BB575" s="39" t="s">
        <v>1271</v>
      </c>
      <c r="BC575" s="39" t="s">
        <v>2</v>
      </c>
      <c r="BD575" s="3" t="str">
        <f t="shared" si="197"/>
        <v>-</v>
      </c>
      <c r="BE575" s="39" t="s">
        <v>1271</v>
      </c>
      <c r="BF575" s="39" t="s">
        <v>2</v>
      </c>
      <c r="BG575" s="3" t="str">
        <f t="shared" si="198"/>
        <v>-</v>
      </c>
      <c r="BH575" s="39" t="s">
        <v>1271</v>
      </c>
      <c r="BI575" s="39" t="s">
        <v>86</v>
      </c>
      <c r="BJ575" s="39" t="s">
        <v>86</v>
      </c>
      <c r="BK575" s="39" t="s">
        <v>2</v>
      </c>
      <c r="BL575" s="3" t="str">
        <f t="shared" si="200"/>
        <v>-</v>
      </c>
      <c r="BM575" s="39" t="s">
        <v>86</v>
      </c>
      <c r="BN575" s="39" t="s">
        <v>86</v>
      </c>
      <c r="BO575" s="3" t="str">
        <f t="shared" si="201"/>
        <v>U</v>
      </c>
      <c r="BP575" s="39"/>
      <c r="BQ575" s="39"/>
      <c r="BR575" s="39"/>
      <c r="BS575" s="39"/>
      <c r="BT575" s="39"/>
      <c r="BU575" s="39"/>
    </row>
    <row r="576" spans="1:75" x14ac:dyDescent="0.35">
      <c r="A576" s="3" t="s">
        <v>2507</v>
      </c>
      <c r="B576" s="3" t="s">
        <v>2511</v>
      </c>
      <c r="C576" s="3" t="s">
        <v>2512</v>
      </c>
      <c r="D576" s="3" t="s">
        <v>2531</v>
      </c>
      <c r="E576" s="3" t="s">
        <v>2511</v>
      </c>
      <c r="F576" s="3" t="s">
        <v>1791</v>
      </c>
      <c r="G576" s="3" t="s">
        <v>1792</v>
      </c>
      <c r="H576" s="3">
        <v>16</v>
      </c>
      <c r="I576" s="3"/>
      <c r="J576" s="3" t="s">
        <v>2512</v>
      </c>
      <c r="K576" s="37" t="s">
        <v>1895</v>
      </c>
      <c r="M576" s="43" t="str">
        <f t="shared" si="180"/>
        <v>U U U U</v>
      </c>
      <c r="N576" s="43" t="str">
        <f t="shared" si="181"/>
        <v>U U U U U U</v>
      </c>
      <c r="O576" s="43" t="str">
        <f t="shared" si="199"/>
        <v>Hh R Z</v>
      </c>
      <c r="P576" s="43" t="str">
        <f t="shared" si="194"/>
        <v>FQh - U</v>
      </c>
      <c r="R576" s="3" t="s">
        <v>2080</v>
      </c>
      <c r="S576" s="3" t="s">
        <v>86</v>
      </c>
      <c r="T576" s="3" t="s">
        <v>86</v>
      </c>
      <c r="U576" s="3" t="s">
        <v>86</v>
      </c>
      <c r="V576" s="3" t="str">
        <f t="shared" si="182"/>
        <v>U</v>
      </c>
      <c r="W576" s="3" t="s">
        <v>86</v>
      </c>
      <c r="X576" s="3" t="str">
        <f t="shared" si="183"/>
        <v>U</v>
      </c>
      <c r="Y576" s="3" t="s">
        <v>86</v>
      </c>
      <c r="Z576" s="3" t="str">
        <f t="shared" si="184"/>
        <v>U</v>
      </c>
      <c r="AA576" s="3" t="s">
        <v>86</v>
      </c>
      <c r="AB576" s="3" t="str">
        <f t="shared" si="185"/>
        <v>U</v>
      </c>
      <c r="AC576" s="3" t="s">
        <v>86</v>
      </c>
      <c r="AD576" s="3" t="str">
        <f t="shared" si="186"/>
        <v>U</v>
      </c>
      <c r="AE576" s="3" t="s">
        <v>86</v>
      </c>
      <c r="AF576" s="3" t="s">
        <v>86</v>
      </c>
      <c r="AG576" s="3" t="str">
        <f t="shared" si="187"/>
        <v>U</v>
      </c>
      <c r="AH576" s="3" t="s">
        <v>86</v>
      </c>
      <c r="AI576" s="3" t="str">
        <f t="shared" si="188"/>
        <v>U</v>
      </c>
      <c r="AJ576" s="3" t="s">
        <v>86</v>
      </c>
      <c r="AK576" s="3" t="str">
        <f t="shared" si="189"/>
        <v>U</v>
      </c>
      <c r="AL576" s="3" t="s">
        <v>86</v>
      </c>
      <c r="AM576" s="3" t="str">
        <f t="shared" si="190"/>
        <v>U</v>
      </c>
      <c r="AN576" s="3" t="s">
        <v>86</v>
      </c>
      <c r="AO576" s="3" t="str">
        <f t="shared" si="191"/>
        <v>U</v>
      </c>
      <c r="AR576" s="3" t="s">
        <v>1147</v>
      </c>
      <c r="AS576" s="3" t="s">
        <v>5</v>
      </c>
      <c r="AT576" s="3" t="str">
        <f t="shared" si="195"/>
        <v>R</v>
      </c>
      <c r="AU576" s="105" t="s">
        <v>1148</v>
      </c>
      <c r="AV576" s="105" t="s">
        <v>1271</v>
      </c>
      <c r="AW576" s="3" t="s">
        <v>1903</v>
      </c>
      <c r="AX576" s="3" t="str">
        <f t="shared" si="196"/>
        <v>Hh</v>
      </c>
      <c r="AY576" s="3" t="s">
        <v>86</v>
      </c>
      <c r="AZ576" s="3" t="s">
        <v>86</v>
      </c>
      <c r="BA576" s="3" t="s">
        <v>86</v>
      </c>
      <c r="BB576" s="3" t="s">
        <v>1865</v>
      </c>
      <c r="BC576" s="3" t="s">
        <v>5</v>
      </c>
      <c r="BD576" s="3" t="str">
        <f t="shared" si="197"/>
        <v>Z</v>
      </c>
      <c r="BE576" s="105" t="s">
        <v>2501</v>
      </c>
      <c r="BF576" s="3" t="s">
        <v>208</v>
      </c>
      <c r="BG576" s="3" t="str">
        <f t="shared" si="198"/>
        <v>FQh</v>
      </c>
      <c r="BH576" s="3" t="s">
        <v>1271</v>
      </c>
      <c r="BI576" s="3" t="s">
        <v>1271</v>
      </c>
      <c r="BJ576" s="3" t="s">
        <v>86</v>
      </c>
      <c r="BK576" s="3" t="s">
        <v>2</v>
      </c>
      <c r="BL576" s="3" t="str">
        <f t="shared" si="200"/>
        <v>-</v>
      </c>
      <c r="BM576" s="3" t="s">
        <v>86</v>
      </c>
      <c r="BN576" s="3" t="s">
        <v>86</v>
      </c>
      <c r="BO576" s="3" t="str">
        <f t="shared" si="201"/>
        <v>U</v>
      </c>
    </row>
    <row r="577" spans="1:75" x14ac:dyDescent="0.35">
      <c r="A577" s="39" t="s">
        <v>2507</v>
      </c>
      <c r="B577" s="39" t="s">
        <v>2511</v>
      </c>
      <c r="C577" s="39" t="s">
        <v>976</v>
      </c>
      <c r="D577" s="39" t="s">
        <v>1146</v>
      </c>
      <c r="E577" s="39" t="s">
        <v>2511</v>
      </c>
      <c r="F577" s="10" t="s">
        <v>953</v>
      </c>
      <c r="G577" s="112" t="s">
        <v>1049</v>
      </c>
      <c r="H577" s="15">
        <v>0</v>
      </c>
      <c r="I577" s="41"/>
      <c r="J577" s="39" t="s">
        <v>2512</v>
      </c>
      <c r="K577" s="17"/>
      <c r="L577" s="42" t="s">
        <v>999</v>
      </c>
      <c r="M577" s="43" t="str">
        <f t="shared" si="180"/>
        <v>U U U U</v>
      </c>
      <c r="N577" s="43" t="str">
        <f t="shared" si="181"/>
        <v>U U U U U U</v>
      </c>
      <c r="O577" s="43" t="str">
        <f t="shared" si="199"/>
        <v>Hh R -</v>
      </c>
      <c r="P577" s="43" t="str">
        <f t="shared" si="194"/>
        <v>- - U</v>
      </c>
      <c r="Q577" s="39"/>
      <c r="R577" s="39" t="s">
        <v>2080</v>
      </c>
      <c r="S577" s="39" t="s">
        <v>86</v>
      </c>
      <c r="T577" s="39" t="s">
        <v>86</v>
      </c>
      <c r="U577" s="39" t="s">
        <v>86</v>
      </c>
      <c r="V577" s="3" t="str">
        <f t="shared" si="182"/>
        <v>U</v>
      </c>
      <c r="W577" s="39" t="s">
        <v>86</v>
      </c>
      <c r="X577" s="3" t="str">
        <f t="shared" si="183"/>
        <v>U</v>
      </c>
      <c r="Y577" s="39" t="s">
        <v>86</v>
      </c>
      <c r="Z577" s="3" t="str">
        <f t="shared" si="184"/>
        <v>U</v>
      </c>
      <c r="AA577" s="39" t="s">
        <v>86</v>
      </c>
      <c r="AB577" s="3" t="str">
        <f t="shared" si="185"/>
        <v>U</v>
      </c>
      <c r="AC577" s="39" t="s">
        <v>86</v>
      </c>
      <c r="AD577" s="3" t="str">
        <f t="shared" si="186"/>
        <v>U</v>
      </c>
      <c r="AE577" s="39" t="s">
        <v>86</v>
      </c>
      <c r="AF577" s="39" t="s">
        <v>86</v>
      </c>
      <c r="AG577" s="3" t="str">
        <f t="shared" si="187"/>
        <v>U</v>
      </c>
      <c r="AH577" s="39" t="s">
        <v>86</v>
      </c>
      <c r="AI577" s="3" t="str">
        <f t="shared" si="188"/>
        <v>U</v>
      </c>
      <c r="AJ577" s="39" t="s">
        <v>86</v>
      </c>
      <c r="AK577" s="3" t="str">
        <f t="shared" si="189"/>
        <v>U</v>
      </c>
      <c r="AL577" s="39" t="s">
        <v>86</v>
      </c>
      <c r="AM577" s="3" t="str">
        <f t="shared" si="190"/>
        <v>U</v>
      </c>
      <c r="AN577" s="39" t="s">
        <v>86</v>
      </c>
      <c r="AO577" s="3" t="str">
        <f t="shared" si="191"/>
        <v>U</v>
      </c>
      <c r="AP577" s="39"/>
      <c r="AQ577" s="39"/>
      <c r="AR577" s="39" t="s">
        <v>1147</v>
      </c>
      <c r="AS577" s="39" t="s">
        <v>5</v>
      </c>
      <c r="AT577" s="3" t="str">
        <f t="shared" si="195"/>
        <v>R</v>
      </c>
      <c r="AU577" s="39" t="s">
        <v>1148</v>
      </c>
      <c r="AV577" s="39" t="s">
        <v>1345</v>
      </c>
      <c r="AW577" s="3" t="s">
        <v>1903</v>
      </c>
      <c r="AX577" s="3" t="str">
        <f t="shared" si="196"/>
        <v>Hh</v>
      </c>
      <c r="AY577" s="39" t="s">
        <v>86</v>
      </c>
      <c r="AZ577" s="39" t="s">
        <v>86</v>
      </c>
      <c r="BA577" s="39" t="s">
        <v>86</v>
      </c>
      <c r="BB577" s="39" t="s">
        <v>1397</v>
      </c>
      <c r="BC577" s="39" t="s">
        <v>2</v>
      </c>
      <c r="BD577" s="3" t="str">
        <f t="shared" si="197"/>
        <v>-</v>
      </c>
      <c r="BE577" s="39" t="s">
        <v>1271</v>
      </c>
      <c r="BF577" s="39" t="s">
        <v>2</v>
      </c>
      <c r="BG577" s="3" t="str">
        <f t="shared" si="198"/>
        <v>-</v>
      </c>
      <c r="BH577" s="39" t="s">
        <v>1271</v>
      </c>
      <c r="BI577" s="39" t="s">
        <v>86</v>
      </c>
      <c r="BJ577" s="39" t="s">
        <v>86</v>
      </c>
      <c r="BK577" s="39" t="s">
        <v>2</v>
      </c>
      <c r="BL577" s="3" t="str">
        <f t="shared" si="200"/>
        <v>-</v>
      </c>
      <c r="BM577" s="39" t="s">
        <v>86</v>
      </c>
      <c r="BN577" s="39" t="s">
        <v>86</v>
      </c>
      <c r="BO577" s="3" t="str">
        <f t="shared" si="201"/>
        <v>U</v>
      </c>
      <c r="BP577" s="39"/>
      <c r="BQ577" s="39"/>
      <c r="BR577" s="39"/>
      <c r="BS577" s="39"/>
      <c r="BT577" s="39"/>
    </row>
    <row r="578" spans="1:75" x14ac:dyDescent="0.35">
      <c r="A578" s="3" t="s">
        <v>2507</v>
      </c>
      <c r="B578" s="3" t="s">
        <v>2511</v>
      </c>
      <c r="C578" s="3" t="s">
        <v>2512</v>
      </c>
      <c r="D578" s="8" t="s">
        <v>2531</v>
      </c>
      <c r="E578" s="8" t="s">
        <v>2511</v>
      </c>
      <c r="F578" s="8" t="s">
        <v>1440</v>
      </c>
      <c r="G578" s="8" t="s">
        <v>1464</v>
      </c>
      <c r="H578" s="8">
        <v>18</v>
      </c>
      <c r="I578" s="3"/>
      <c r="J578" s="3" t="s">
        <v>2512</v>
      </c>
      <c r="K578" s="37" t="s">
        <v>1887</v>
      </c>
      <c r="M578" s="43" t="str">
        <f t="shared" ref="M578:M641" si="202">CONCATENATE(V578," ",X578," ",Z578," ",AB578)</f>
        <v>U U U U</v>
      </c>
      <c r="N578" s="43" t="str">
        <f t="shared" ref="N578:N641" si="203">CONCATENATE(AD578," ",AG578," ",AI578," ",AK578," ",AM578," ",AO578)</f>
        <v>U U U U U U</v>
      </c>
      <c r="O578" s="43" t="str">
        <f t="shared" si="199"/>
        <v>Hh R Z</v>
      </c>
      <c r="P578" s="43" t="str">
        <f t="shared" si="194"/>
        <v>FQh - U</v>
      </c>
      <c r="R578" s="3" t="s">
        <v>2080</v>
      </c>
      <c r="S578" s="3" t="s">
        <v>86</v>
      </c>
      <c r="T578" s="3" t="s">
        <v>86</v>
      </c>
      <c r="U578" s="3" t="s">
        <v>86</v>
      </c>
      <c r="V578" s="3" t="str">
        <f t="shared" ref="V578:V641" si="204">IF(U578="R","H5",(IF(T578="R","H1",(IF(S578="R","H0,2",(IF(S578&lt;&gt;"S","U","-")))))))</f>
        <v>U</v>
      </c>
      <c r="W578" s="3" t="s">
        <v>86</v>
      </c>
      <c r="X578" s="3" t="str">
        <f t="shared" ref="X578:X641" si="205">IF(W578="R","R",(IF(W578&lt;&gt;"S","U","-")))</f>
        <v>U</v>
      </c>
      <c r="Y578" s="3" t="s">
        <v>86</v>
      </c>
      <c r="Z578" s="3" t="str">
        <f t="shared" ref="Z578:Z641" si="206">IF(Y578="R","E",(IF(Y578&lt;&gt;"S","U","-")))</f>
        <v>U</v>
      </c>
      <c r="AA578" s="3" t="s">
        <v>86</v>
      </c>
      <c r="AB578" s="3" t="str">
        <f t="shared" ref="AB578:AB641" si="207">IF(AA578="R","Z",(IF(AA578&lt;&gt;"S","U","-")))</f>
        <v>U</v>
      </c>
      <c r="AC578" s="3" t="s">
        <v>86</v>
      </c>
      <c r="AD578" s="3" t="str">
        <f t="shared" ref="AD578:AD641" si="208">IF(AC578="R","S",(IF(AC578&lt;&gt;"S","U","-")))</f>
        <v>U</v>
      </c>
      <c r="AE578" s="3" t="s">
        <v>86</v>
      </c>
      <c r="AF578" s="3" t="s">
        <v>86</v>
      </c>
      <c r="AG578" s="3" t="str">
        <f t="shared" ref="AG578:AG641" si="209">IF(AF578="R","O8",(IF(AE578="R","O2",(IF(AE578&lt;&gt;"S","U","-")))))</f>
        <v>U</v>
      </c>
      <c r="AH578" s="3" t="s">
        <v>86</v>
      </c>
      <c r="AI578" s="3" t="str">
        <f t="shared" ref="AI578:AI641" si="210">IF(AH578="R","K",(IF(AH578&lt;&gt;"S","U","-")))</f>
        <v>U</v>
      </c>
      <c r="AJ578" s="3" t="s">
        <v>86</v>
      </c>
      <c r="AK578" s="3" t="str">
        <f t="shared" ref="AK578:AK641" si="211">IF(AJ578="R","C",(IF(AJ578&lt;&gt;"S","U","-")))</f>
        <v>U</v>
      </c>
      <c r="AL578" s="3" t="s">
        <v>86</v>
      </c>
      <c r="AM578" s="3" t="str">
        <f t="shared" ref="AM578:AM641" si="212">IF(AL578="R","Eth",(IF(AL578&lt;&gt;"S","U","-")))</f>
        <v>U</v>
      </c>
      <c r="AN578" s="3" t="s">
        <v>86</v>
      </c>
      <c r="AO578" s="3" t="str">
        <f t="shared" ref="AO578:AO641" si="213">IF(AN578="R","P",(IF(AN578&lt;&gt;"S","U","-")))</f>
        <v>U</v>
      </c>
      <c r="AP578" s="3">
        <v>20150200</v>
      </c>
      <c r="AR578" s="3" t="s">
        <v>1119</v>
      </c>
      <c r="AS578" s="3" t="s">
        <v>5</v>
      </c>
      <c r="AT578" s="3" t="str">
        <f t="shared" si="195"/>
        <v>R</v>
      </c>
      <c r="AU578" s="3" t="s">
        <v>1148</v>
      </c>
      <c r="AV578" s="3" t="s">
        <v>1494</v>
      </c>
      <c r="AW578" s="3" t="s">
        <v>1903</v>
      </c>
      <c r="AX578" s="3" t="str">
        <f t="shared" si="196"/>
        <v>Hh</v>
      </c>
      <c r="AY578" s="3" t="s">
        <v>86</v>
      </c>
      <c r="AZ578" s="3" t="s">
        <v>86</v>
      </c>
      <c r="BA578" s="3" t="s">
        <v>86</v>
      </c>
      <c r="BB578" s="3" t="s">
        <v>1548</v>
      </c>
      <c r="BC578" s="3" t="s">
        <v>5</v>
      </c>
      <c r="BD578" s="3" t="str">
        <f t="shared" si="197"/>
        <v>Z</v>
      </c>
      <c r="BE578" s="3" t="s">
        <v>2501</v>
      </c>
      <c r="BF578" s="3" t="s">
        <v>208</v>
      </c>
      <c r="BG578" s="3" t="str">
        <f t="shared" si="198"/>
        <v>FQh</v>
      </c>
      <c r="BH578" s="3" t="s">
        <v>1271</v>
      </c>
      <c r="BI578" s="3" t="s">
        <v>86</v>
      </c>
      <c r="BJ578" s="3" t="s">
        <v>86</v>
      </c>
      <c r="BK578" s="3" t="s">
        <v>2</v>
      </c>
      <c r="BL578" s="3" t="str">
        <f t="shared" si="200"/>
        <v>-</v>
      </c>
      <c r="BM578" s="3" t="s">
        <v>86</v>
      </c>
      <c r="BN578" s="3" t="s">
        <v>86</v>
      </c>
      <c r="BO578" s="3" t="str">
        <f t="shared" si="201"/>
        <v>U</v>
      </c>
    </row>
    <row r="579" spans="1:75" x14ac:dyDescent="0.35">
      <c r="A579" s="39" t="s">
        <v>2507</v>
      </c>
      <c r="B579" s="39" t="s">
        <v>2511</v>
      </c>
      <c r="C579" s="40" t="s">
        <v>898</v>
      </c>
      <c r="D579" s="39" t="s">
        <v>1146</v>
      </c>
      <c r="E579" s="39" t="s">
        <v>2511</v>
      </c>
      <c r="F579" s="10" t="s">
        <v>916</v>
      </c>
      <c r="G579" s="39" t="s">
        <v>1029</v>
      </c>
      <c r="H579" s="40">
        <v>1</v>
      </c>
      <c r="I579" s="41"/>
      <c r="J579" s="39" t="s">
        <v>2512</v>
      </c>
      <c r="K579" s="17"/>
      <c r="L579" s="45" t="s">
        <v>933</v>
      </c>
      <c r="M579" s="43" t="str">
        <f t="shared" si="202"/>
        <v>U U U U</v>
      </c>
      <c r="N579" s="43" t="str">
        <f t="shared" si="203"/>
        <v>U U U U U U</v>
      </c>
      <c r="O579" s="43" t="str">
        <f t="shared" si="199"/>
        <v>- R -</v>
      </c>
      <c r="P579" s="43" t="str">
        <f t="shared" si="194"/>
        <v>- - U</v>
      </c>
      <c r="Q579" s="39"/>
      <c r="R579" s="39" t="s">
        <v>2080</v>
      </c>
      <c r="S579" s="39" t="s">
        <v>86</v>
      </c>
      <c r="T579" s="39" t="s">
        <v>86</v>
      </c>
      <c r="U579" s="39" t="s">
        <v>86</v>
      </c>
      <c r="V579" s="3" t="str">
        <f t="shared" si="204"/>
        <v>U</v>
      </c>
      <c r="W579" s="39" t="s">
        <v>86</v>
      </c>
      <c r="X579" s="3" t="str">
        <f t="shared" si="205"/>
        <v>U</v>
      </c>
      <c r="Y579" s="39" t="s">
        <v>86</v>
      </c>
      <c r="Z579" s="3" t="str">
        <f t="shared" si="206"/>
        <v>U</v>
      </c>
      <c r="AA579" s="39" t="s">
        <v>86</v>
      </c>
      <c r="AB579" s="3" t="str">
        <f t="shared" si="207"/>
        <v>U</v>
      </c>
      <c r="AC579" s="39" t="s">
        <v>86</v>
      </c>
      <c r="AD579" s="3" t="str">
        <f t="shared" si="208"/>
        <v>U</v>
      </c>
      <c r="AE579" s="39" t="s">
        <v>86</v>
      </c>
      <c r="AF579" s="39" t="s">
        <v>86</v>
      </c>
      <c r="AG579" s="3" t="str">
        <f t="shared" si="209"/>
        <v>U</v>
      </c>
      <c r="AH579" s="39" t="s">
        <v>86</v>
      </c>
      <c r="AI579" s="3" t="str">
        <f t="shared" si="210"/>
        <v>U</v>
      </c>
      <c r="AJ579" s="39" t="s">
        <v>86</v>
      </c>
      <c r="AK579" s="3" t="str">
        <f t="shared" si="211"/>
        <v>U</v>
      </c>
      <c r="AL579" s="39" t="s">
        <v>86</v>
      </c>
      <c r="AM579" s="3" t="str">
        <f t="shared" si="212"/>
        <v>U</v>
      </c>
      <c r="AN579" s="39" t="s">
        <v>86</v>
      </c>
      <c r="AO579" s="3" t="str">
        <f t="shared" si="213"/>
        <v>U</v>
      </c>
      <c r="AP579" s="39"/>
      <c r="AQ579" s="39"/>
      <c r="AR579" s="39" t="s">
        <v>1150</v>
      </c>
      <c r="AS579" s="39" t="s">
        <v>5</v>
      </c>
      <c r="AT579" s="3" t="str">
        <f t="shared" si="195"/>
        <v>R</v>
      </c>
      <c r="AU579" s="39" t="s">
        <v>1345</v>
      </c>
      <c r="AV579" s="39" t="s">
        <v>1345</v>
      </c>
      <c r="AW579" s="39" t="s">
        <v>2</v>
      </c>
      <c r="AX579" s="3" t="str">
        <f t="shared" si="196"/>
        <v>-</v>
      </c>
      <c r="AY579" s="39" t="s">
        <v>86</v>
      </c>
      <c r="AZ579" s="39" t="s">
        <v>86</v>
      </c>
      <c r="BA579" s="39" t="s">
        <v>86</v>
      </c>
      <c r="BB579" s="39" t="s">
        <v>43</v>
      </c>
      <c r="BC579" s="39" t="s">
        <v>2</v>
      </c>
      <c r="BD579" s="3" t="str">
        <f t="shared" si="197"/>
        <v>-</v>
      </c>
      <c r="BE579" s="39" t="s">
        <v>1271</v>
      </c>
      <c r="BF579" s="39" t="s">
        <v>2</v>
      </c>
      <c r="BG579" s="3" t="str">
        <f t="shared" si="198"/>
        <v>-</v>
      </c>
      <c r="BH579" s="39" t="s">
        <v>1271</v>
      </c>
      <c r="BI579" s="39" t="s">
        <v>86</v>
      </c>
      <c r="BJ579" s="39" t="s">
        <v>86</v>
      </c>
      <c r="BK579" s="39" t="s">
        <v>2</v>
      </c>
      <c r="BL579" s="3" t="str">
        <f t="shared" si="200"/>
        <v>-</v>
      </c>
      <c r="BM579" s="39" t="s">
        <v>86</v>
      </c>
      <c r="BN579" s="39" t="s">
        <v>86</v>
      </c>
      <c r="BO579" s="3" t="str">
        <f t="shared" si="201"/>
        <v>U</v>
      </c>
      <c r="BP579" s="39"/>
      <c r="BQ579" s="39"/>
      <c r="BR579" s="39"/>
      <c r="BS579" s="39"/>
      <c r="BT579" s="39"/>
    </row>
    <row r="580" spans="1:75" x14ac:dyDescent="0.35">
      <c r="A580" s="39" t="s">
        <v>2507</v>
      </c>
      <c r="B580" s="39" t="s">
        <v>2511</v>
      </c>
      <c r="C580" s="39">
        <v>1350</v>
      </c>
      <c r="D580" s="40" t="s">
        <v>1146</v>
      </c>
      <c r="E580" s="39" t="s">
        <v>2511</v>
      </c>
      <c r="F580" s="39" t="s">
        <v>296</v>
      </c>
      <c r="G580" s="39" t="s">
        <v>1113</v>
      </c>
      <c r="H580" s="15">
        <v>7</v>
      </c>
      <c r="I580" s="41"/>
      <c r="J580" s="39" t="s">
        <v>2512</v>
      </c>
      <c r="K580" s="17"/>
      <c r="L580" s="42" t="s">
        <v>556</v>
      </c>
      <c r="M580" s="43" t="str">
        <f t="shared" si="202"/>
        <v>U U U U</v>
      </c>
      <c r="N580" s="43" t="str">
        <f t="shared" si="203"/>
        <v>U U U U U U</v>
      </c>
      <c r="O580" s="43" t="str">
        <f t="shared" si="199"/>
        <v>Hb R -</v>
      </c>
      <c r="P580" s="43" t="str">
        <f t="shared" si="194"/>
        <v>- - -</v>
      </c>
      <c r="Q580" s="39"/>
      <c r="R580" s="39" t="s">
        <v>2080</v>
      </c>
      <c r="S580" s="39" t="s">
        <v>86</v>
      </c>
      <c r="T580" s="39" t="s">
        <v>86</v>
      </c>
      <c r="U580" s="39" t="s">
        <v>86</v>
      </c>
      <c r="V580" s="3" t="str">
        <f t="shared" si="204"/>
        <v>U</v>
      </c>
      <c r="W580" s="39" t="s">
        <v>86</v>
      </c>
      <c r="X580" s="3" t="str">
        <f t="shared" si="205"/>
        <v>U</v>
      </c>
      <c r="Y580" s="39" t="s">
        <v>86</v>
      </c>
      <c r="Z580" s="3" t="str">
        <f t="shared" si="206"/>
        <v>U</v>
      </c>
      <c r="AA580" s="39" t="s">
        <v>86</v>
      </c>
      <c r="AB580" s="3" t="str">
        <f t="shared" si="207"/>
        <v>U</v>
      </c>
      <c r="AC580" s="39" t="s">
        <v>86</v>
      </c>
      <c r="AD580" s="3" t="str">
        <f t="shared" si="208"/>
        <v>U</v>
      </c>
      <c r="AE580" s="39" t="s">
        <v>86</v>
      </c>
      <c r="AF580" s="39" t="s">
        <v>86</v>
      </c>
      <c r="AG580" s="3" t="str">
        <f t="shared" si="209"/>
        <v>U</v>
      </c>
      <c r="AH580" s="39" t="s">
        <v>86</v>
      </c>
      <c r="AI580" s="3" t="str">
        <f t="shared" si="210"/>
        <v>U</v>
      </c>
      <c r="AJ580" s="39" t="s">
        <v>86</v>
      </c>
      <c r="AK580" s="3" t="str">
        <f t="shared" si="211"/>
        <v>U</v>
      </c>
      <c r="AL580" s="39" t="s">
        <v>86</v>
      </c>
      <c r="AM580" s="3" t="str">
        <f t="shared" si="212"/>
        <v>U</v>
      </c>
      <c r="AN580" s="39" t="s">
        <v>86</v>
      </c>
      <c r="AO580" s="3" t="str">
        <f t="shared" si="213"/>
        <v>U</v>
      </c>
      <c r="AP580" s="43" t="s">
        <v>420</v>
      </c>
      <c r="AQ580" s="39"/>
      <c r="AR580" s="39" t="s">
        <v>373</v>
      </c>
      <c r="AS580" s="39" t="s">
        <v>5</v>
      </c>
      <c r="AT580" s="3" t="str">
        <f t="shared" si="195"/>
        <v>R</v>
      </c>
      <c r="AU580" s="39" t="s">
        <v>1271</v>
      </c>
      <c r="AV580" s="39" t="s">
        <v>368</v>
      </c>
      <c r="AW580" s="39" t="s">
        <v>1904</v>
      </c>
      <c r="AX580" s="3" t="str">
        <f t="shared" si="196"/>
        <v>Hb</v>
      </c>
      <c r="AY580" s="39" t="s">
        <v>86</v>
      </c>
      <c r="AZ580" s="39" t="s">
        <v>86</v>
      </c>
      <c r="BA580" s="39" t="s">
        <v>86</v>
      </c>
      <c r="BB580" s="39" t="s">
        <v>1271</v>
      </c>
      <c r="BC580" s="39" t="s">
        <v>2</v>
      </c>
      <c r="BD580" s="3" t="str">
        <f t="shared" si="197"/>
        <v>-</v>
      </c>
      <c r="BE580" s="39" t="s">
        <v>1271</v>
      </c>
      <c r="BF580" s="39" t="s">
        <v>2</v>
      </c>
      <c r="BG580" s="3" t="str">
        <f t="shared" si="198"/>
        <v>-</v>
      </c>
      <c r="BH580" s="39" t="s">
        <v>1271</v>
      </c>
      <c r="BI580" s="39" t="s">
        <v>86</v>
      </c>
      <c r="BJ580" s="39" t="s">
        <v>86</v>
      </c>
      <c r="BK580" s="39" t="s">
        <v>2</v>
      </c>
      <c r="BL580" s="3" t="str">
        <f t="shared" si="200"/>
        <v>-</v>
      </c>
      <c r="BM580" s="39" t="s">
        <v>43</v>
      </c>
      <c r="BN580" s="39" t="s">
        <v>2</v>
      </c>
      <c r="BO580" s="3" t="str">
        <f t="shared" si="201"/>
        <v>-</v>
      </c>
      <c r="BP580" s="39"/>
      <c r="BQ580" s="39"/>
      <c r="BR580" s="39"/>
      <c r="BS580" s="39"/>
      <c r="BT580" s="39"/>
      <c r="BU580" s="39"/>
    </row>
    <row r="581" spans="1:75" x14ac:dyDescent="0.35">
      <c r="A581" s="39" t="s">
        <v>2507</v>
      </c>
      <c r="B581" s="39" t="s">
        <v>2511</v>
      </c>
      <c r="C581" s="40" t="s">
        <v>977</v>
      </c>
      <c r="D581" s="39" t="s">
        <v>1146</v>
      </c>
      <c r="E581" s="39" t="s">
        <v>2511</v>
      </c>
      <c r="F581" s="10" t="s">
        <v>954</v>
      </c>
      <c r="G581" s="112" t="s">
        <v>1050</v>
      </c>
      <c r="H581" s="15">
        <v>0</v>
      </c>
      <c r="I581" s="41"/>
      <c r="J581" s="39" t="s">
        <v>2512</v>
      </c>
      <c r="K581" s="17"/>
      <c r="L581" s="42" t="s">
        <v>1000</v>
      </c>
      <c r="M581" s="43" t="str">
        <f t="shared" si="202"/>
        <v>U U U U</v>
      </c>
      <c r="N581" s="43" t="str">
        <f t="shared" si="203"/>
        <v>U U U U U U</v>
      </c>
      <c r="O581" s="43" t="str">
        <f t="shared" si="199"/>
        <v>Hh R Z</v>
      </c>
      <c r="P581" s="43" t="str">
        <f t="shared" si="194"/>
        <v>- - U</v>
      </c>
      <c r="Q581" s="39"/>
      <c r="R581" s="39" t="s">
        <v>2080</v>
      </c>
      <c r="S581" s="39" t="s">
        <v>86</v>
      </c>
      <c r="T581" s="39" t="s">
        <v>86</v>
      </c>
      <c r="U581" s="39" t="s">
        <v>86</v>
      </c>
      <c r="V581" s="3" t="str">
        <f t="shared" si="204"/>
        <v>U</v>
      </c>
      <c r="W581" s="39" t="s">
        <v>86</v>
      </c>
      <c r="X581" s="3" t="str">
        <f t="shared" si="205"/>
        <v>U</v>
      </c>
      <c r="Y581" s="39" t="s">
        <v>86</v>
      </c>
      <c r="Z581" s="3" t="str">
        <f t="shared" si="206"/>
        <v>U</v>
      </c>
      <c r="AA581" s="39" t="s">
        <v>86</v>
      </c>
      <c r="AB581" s="3" t="str">
        <f t="shared" si="207"/>
        <v>U</v>
      </c>
      <c r="AC581" s="39" t="s">
        <v>86</v>
      </c>
      <c r="AD581" s="3" t="str">
        <f t="shared" si="208"/>
        <v>U</v>
      </c>
      <c r="AE581" s="39" t="s">
        <v>86</v>
      </c>
      <c r="AF581" s="39" t="s">
        <v>86</v>
      </c>
      <c r="AG581" s="3" t="str">
        <f t="shared" si="209"/>
        <v>U</v>
      </c>
      <c r="AH581" s="39" t="s">
        <v>86</v>
      </c>
      <c r="AI581" s="3" t="str">
        <f t="shared" si="210"/>
        <v>U</v>
      </c>
      <c r="AJ581" s="39" t="s">
        <v>86</v>
      </c>
      <c r="AK581" s="3" t="str">
        <f t="shared" si="211"/>
        <v>U</v>
      </c>
      <c r="AL581" s="39" t="s">
        <v>86</v>
      </c>
      <c r="AM581" s="3" t="str">
        <f t="shared" si="212"/>
        <v>U</v>
      </c>
      <c r="AN581" s="39" t="s">
        <v>86</v>
      </c>
      <c r="AO581" s="3" t="str">
        <f t="shared" si="213"/>
        <v>U</v>
      </c>
      <c r="AP581" s="39"/>
      <c r="AQ581" s="39"/>
      <c r="AR581" s="39" t="s">
        <v>1147</v>
      </c>
      <c r="AS581" s="39" t="s">
        <v>5</v>
      </c>
      <c r="AT581" s="3" t="str">
        <f t="shared" si="195"/>
        <v>R</v>
      </c>
      <c r="AU581" s="39" t="s">
        <v>1148</v>
      </c>
      <c r="AV581" s="39" t="s">
        <v>1345</v>
      </c>
      <c r="AW581" s="3" t="s">
        <v>1903</v>
      </c>
      <c r="AX581" s="3" t="str">
        <f t="shared" si="196"/>
        <v>Hh</v>
      </c>
      <c r="AY581" s="39" t="s">
        <v>86</v>
      </c>
      <c r="AZ581" s="39" t="s">
        <v>86</v>
      </c>
      <c r="BA581" s="39" t="s">
        <v>86</v>
      </c>
      <c r="BB581" s="39" t="s">
        <v>1544</v>
      </c>
      <c r="BC581" s="39" t="s">
        <v>5</v>
      </c>
      <c r="BD581" s="3" t="str">
        <f t="shared" si="197"/>
        <v>Z</v>
      </c>
      <c r="BE581" s="39" t="s">
        <v>1271</v>
      </c>
      <c r="BF581" s="39" t="s">
        <v>2</v>
      </c>
      <c r="BG581" s="3" t="str">
        <f t="shared" si="198"/>
        <v>-</v>
      </c>
      <c r="BH581" s="39" t="s">
        <v>1271</v>
      </c>
      <c r="BI581" s="39" t="s">
        <v>86</v>
      </c>
      <c r="BJ581" s="39" t="s">
        <v>86</v>
      </c>
      <c r="BK581" s="39" t="s">
        <v>2</v>
      </c>
      <c r="BL581" s="3" t="str">
        <f t="shared" si="200"/>
        <v>-</v>
      </c>
      <c r="BM581" s="39" t="s">
        <v>86</v>
      </c>
      <c r="BN581" s="39" t="s">
        <v>86</v>
      </c>
      <c r="BO581" s="3" t="str">
        <f t="shared" si="201"/>
        <v>U</v>
      </c>
      <c r="BP581" s="39"/>
      <c r="BQ581" s="39"/>
      <c r="BR581" s="39"/>
      <c r="BS581" s="39"/>
      <c r="BT581" s="39"/>
    </row>
    <row r="582" spans="1:75" x14ac:dyDescent="0.35">
      <c r="A582" s="39" t="s">
        <v>2507</v>
      </c>
      <c r="B582" s="39" t="s">
        <v>2511</v>
      </c>
      <c r="C582" s="39" t="s">
        <v>978</v>
      </c>
      <c r="D582" s="39" t="s">
        <v>1146</v>
      </c>
      <c r="E582" s="39" t="s">
        <v>2511</v>
      </c>
      <c r="F582" s="39" t="s">
        <v>955</v>
      </c>
      <c r="G582" s="112" t="s">
        <v>1051</v>
      </c>
      <c r="H582" s="15">
        <v>0</v>
      </c>
      <c r="I582" s="41"/>
      <c r="J582" s="39" t="s">
        <v>2512</v>
      </c>
      <c r="K582" s="17"/>
      <c r="L582" s="42" t="s">
        <v>1001</v>
      </c>
      <c r="M582" s="43" t="str">
        <f t="shared" si="202"/>
        <v>U U U U</v>
      </c>
      <c r="N582" s="43" t="str">
        <f t="shared" si="203"/>
        <v>U U U U U U</v>
      </c>
      <c r="O582" s="43" t="str">
        <f t="shared" si="199"/>
        <v>Hh R Z</v>
      </c>
      <c r="P582" s="43" t="str">
        <f t="shared" si="194"/>
        <v>- - U</v>
      </c>
      <c r="Q582" s="39"/>
      <c r="R582" s="39" t="s">
        <v>2080</v>
      </c>
      <c r="S582" s="39" t="s">
        <v>86</v>
      </c>
      <c r="T582" s="39" t="s">
        <v>86</v>
      </c>
      <c r="U582" s="39" t="s">
        <v>86</v>
      </c>
      <c r="V582" s="3" t="str">
        <f t="shared" si="204"/>
        <v>U</v>
      </c>
      <c r="W582" s="39" t="s">
        <v>86</v>
      </c>
      <c r="X582" s="3" t="str">
        <f t="shared" si="205"/>
        <v>U</v>
      </c>
      <c r="Y582" s="39" t="s">
        <v>86</v>
      </c>
      <c r="Z582" s="3" t="str">
        <f t="shared" si="206"/>
        <v>U</v>
      </c>
      <c r="AA582" s="39" t="s">
        <v>86</v>
      </c>
      <c r="AB582" s="3" t="str">
        <f t="shared" si="207"/>
        <v>U</v>
      </c>
      <c r="AC582" s="39" t="s">
        <v>86</v>
      </c>
      <c r="AD582" s="3" t="str">
        <f t="shared" si="208"/>
        <v>U</v>
      </c>
      <c r="AE582" s="39" t="s">
        <v>86</v>
      </c>
      <c r="AF582" s="39" t="s">
        <v>86</v>
      </c>
      <c r="AG582" s="3" t="str">
        <f t="shared" si="209"/>
        <v>U</v>
      </c>
      <c r="AH582" s="39" t="s">
        <v>86</v>
      </c>
      <c r="AI582" s="3" t="str">
        <f t="shared" si="210"/>
        <v>U</v>
      </c>
      <c r="AJ582" s="39" t="s">
        <v>86</v>
      </c>
      <c r="AK582" s="3" t="str">
        <f t="shared" si="211"/>
        <v>U</v>
      </c>
      <c r="AL582" s="39" t="s">
        <v>86</v>
      </c>
      <c r="AM582" s="3" t="str">
        <f t="shared" si="212"/>
        <v>U</v>
      </c>
      <c r="AN582" s="39" t="s">
        <v>86</v>
      </c>
      <c r="AO582" s="3" t="str">
        <f t="shared" si="213"/>
        <v>U</v>
      </c>
      <c r="AP582" s="39"/>
      <c r="AQ582" s="39"/>
      <c r="AR582" s="39" t="s">
        <v>1147</v>
      </c>
      <c r="AS582" s="39" t="s">
        <v>5</v>
      </c>
      <c r="AT582" s="3" t="str">
        <f t="shared" si="195"/>
        <v>R</v>
      </c>
      <c r="AU582" s="39" t="s">
        <v>1148</v>
      </c>
      <c r="AV582" s="39" t="s">
        <v>1345</v>
      </c>
      <c r="AW582" s="3" t="s">
        <v>1903</v>
      </c>
      <c r="AX582" s="3" t="str">
        <f t="shared" si="196"/>
        <v>Hh</v>
      </c>
      <c r="AY582" s="39" t="s">
        <v>86</v>
      </c>
      <c r="AZ582" s="39" t="s">
        <v>86</v>
      </c>
      <c r="BA582" s="39" t="s">
        <v>86</v>
      </c>
      <c r="BB582" s="39" t="s">
        <v>1544</v>
      </c>
      <c r="BC582" s="39" t="s">
        <v>5</v>
      </c>
      <c r="BD582" s="3" t="str">
        <f t="shared" si="197"/>
        <v>Z</v>
      </c>
      <c r="BE582" s="39" t="s">
        <v>1271</v>
      </c>
      <c r="BF582" s="39" t="s">
        <v>2</v>
      </c>
      <c r="BG582" s="3" t="str">
        <f t="shared" si="198"/>
        <v>-</v>
      </c>
      <c r="BH582" s="39" t="s">
        <v>1271</v>
      </c>
      <c r="BI582" s="39" t="s">
        <v>86</v>
      </c>
      <c r="BJ582" s="39" t="s">
        <v>86</v>
      </c>
      <c r="BK582" s="39" t="s">
        <v>2</v>
      </c>
      <c r="BL582" s="3" t="str">
        <f t="shared" si="200"/>
        <v>-</v>
      </c>
      <c r="BM582" s="39" t="s">
        <v>86</v>
      </c>
      <c r="BN582" s="39" t="s">
        <v>86</v>
      </c>
      <c r="BO582" s="3" t="str">
        <f t="shared" si="201"/>
        <v>U</v>
      </c>
      <c r="BP582" s="39"/>
      <c r="BQ582" s="39"/>
      <c r="BR582" s="39"/>
      <c r="BS582" s="39"/>
      <c r="BT582" s="39"/>
    </row>
    <row r="583" spans="1:75" x14ac:dyDescent="0.35">
      <c r="A583" s="39" t="s">
        <v>2507</v>
      </c>
      <c r="B583" s="39" t="s">
        <v>2511</v>
      </c>
      <c r="C583" s="39">
        <v>820</v>
      </c>
      <c r="D583" s="40" t="s">
        <v>1146</v>
      </c>
      <c r="E583" s="39" t="s">
        <v>2511</v>
      </c>
      <c r="F583" s="39" t="s">
        <v>285</v>
      </c>
      <c r="G583" s="39" t="s">
        <v>1094</v>
      </c>
      <c r="H583" s="15">
        <v>1</v>
      </c>
      <c r="I583" s="41"/>
      <c r="J583" s="39" t="s">
        <v>2512</v>
      </c>
      <c r="K583" s="17"/>
      <c r="L583" s="42" t="s">
        <v>541</v>
      </c>
      <c r="M583" s="43" t="str">
        <f t="shared" si="202"/>
        <v>U U U U</v>
      </c>
      <c r="N583" s="43" t="str">
        <f t="shared" si="203"/>
        <v>U U U U U U</v>
      </c>
      <c r="O583" s="43" t="str">
        <f t="shared" si="199"/>
        <v>Hh R Z</v>
      </c>
      <c r="P583" s="43" t="str">
        <f t="shared" si="194"/>
        <v>- - U</v>
      </c>
      <c r="Q583" s="39"/>
      <c r="R583" s="39" t="s">
        <v>2080</v>
      </c>
      <c r="S583" s="39" t="s">
        <v>86</v>
      </c>
      <c r="T583" s="39" t="s">
        <v>86</v>
      </c>
      <c r="U583" s="39" t="s">
        <v>86</v>
      </c>
      <c r="V583" s="3" t="str">
        <f t="shared" si="204"/>
        <v>U</v>
      </c>
      <c r="W583" s="39" t="s">
        <v>86</v>
      </c>
      <c r="X583" s="3" t="str">
        <f t="shared" si="205"/>
        <v>U</v>
      </c>
      <c r="Y583" s="39" t="s">
        <v>86</v>
      </c>
      <c r="Z583" s="3" t="str">
        <f t="shared" si="206"/>
        <v>U</v>
      </c>
      <c r="AA583" s="39" t="s">
        <v>86</v>
      </c>
      <c r="AB583" s="3" t="str">
        <f t="shared" si="207"/>
        <v>U</v>
      </c>
      <c r="AC583" s="39" t="s">
        <v>86</v>
      </c>
      <c r="AD583" s="3" t="str">
        <f t="shared" si="208"/>
        <v>U</v>
      </c>
      <c r="AE583" s="39" t="s">
        <v>86</v>
      </c>
      <c r="AF583" s="39" t="s">
        <v>86</v>
      </c>
      <c r="AG583" s="3" t="str">
        <f t="shared" si="209"/>
        <v>U</v>
      </c>
      <c r="AH583" s="39" t="s">
        <v>86</v>
      </c>
      <c r="AI583" s="3" t="str">
        <f t="shared" si="210"/>
        <v>U</v>
      </c>
      <c r="AJ583" s="39" t="s">
        <v>86</v>
      </c>
      <c r="AK583" s="3" t="str">
        <f t="shared" si="211"/>
        <v>U</v>
      </c>
      <c r="AL583" s="39" t="s">
        <v>86</v>
      </c>
      <c r="AM583" s="3" t="str">
        <f t="shared" si="212"/>
        <v>U</v>
      </c>
      <c r="AN583" s="39" t="s">
        <v>86</v>
      </c>
      <c r="AO583" s="3" t="str">
        <f t="shared" si="213"/>
        <v>U</v>
      </c>
      <c r="AP583" s="43" t="s">
        <v>420</v>
      </c>
      <c r="AQ583" s="39"/>
      <c r="AR583" s="39" t="s">
        <v>373</v>
      </c>
      <c r="AS583" s="39" t="s">
        <v>5</v>
      </c>
      <c r="AT583" s="3" t="str">
        <f t="shared" si="195"/>
        <v>R</v>
      </c>
      <c r="AU583" s="39" t="s">
        <v>380</v>
      </c>
      <c r="AV583" s="39" t="s">
        <v>1271</v>
      </c>
      <c r="AW583" s="3" t="s">
        <v>1903</v>
      </c>
      <c r="AX583" s="3" t="str">
        <f t="shared" si="196"/>
        <v>Hh</v>
      </c>
      <c r="AY583" s="39" t="s">
        <v>86</v>
      </c>
      <c r="AZ583" s="39" t="s">
        <v>86</v>
      </c>
      <c r="BA583" s="39" t="s">
        <v>86</v>
      </c>
      <c r="BB583" s="39" t="s">
        <v>382</v>
      </c>
      <c r="BC583" s="39" t="s">
        <v>5</v>
      </c>
      <c r="BD583" s="3" t="str">
        <f t="shared" si="197"/>
        <v>Z</v>
      </c>
      <c r="BE583" s="39" t="s">
        <v>1271</v>
      </c>
      <c r="BF583" s="39" t="s">
        <v>2</v>
      </c>
      <c r="BG583" s="3" t="str">
        <f t="shared" si="198"/>
        <v>-</v>
      </c>
      <c r="BH583" s="39" t="s">
        <v>1271</v>
      </c>
      <c r="BI583" s="39" t="s">
        <v>86</v>
      </c>
      <c r="BJ583" s="39" t="s">
        <v>86</v>
      </c>
      <c r="BK583" s="39" t="s">
        <v>2</v>
      </c>
      <c r="BL583" s="3" t="str">
        <f t="shared" si="200"/>
        <v>-</v>
      </c>
      <c r="BM583" s="39" t="s">
        <v>86</v>
      </c>
      <c r="BN583" s="39" t="s">
        <v>86</v>
      </c>
      <c r="BO583" s="3" t="str">
        <f t="shared" si="201"/>
        <v>U</v>
      </c>
      <c r="BP583" s="39"/>
      <c r="BQ583" s="39"/>
      <c r="BR583" s="39"/>
      <c r="BS583" s="39"/>
      <c r="BT583" s="39"/>
      <c r="BU583" s="39"/>
    </row>
    <row r="584" spans="1:75" x14ac:dyDescent="0.35">
      <c r="A584" s="39" t="s">
        <v>2507</v>
      </c>
      <c r="B584" s="39" t="s">
        <v>2511</v>
      </c>
      <c r="C584" s="40" t="s">
        <v>979</v>
      </c>
      <c r="D584" s="39" t="s">
        <v>1146</v>
      </c>
      <c r="E584" s="39" t="s">
        <v>2511</v>
      </c>
      <c r="F584" s="10" t="s">
        <v>956</v>
      </c>
      <c r="G584" s="112" t="s">
        <v>1052</v>
      </c>
      <c r="H584" s="15">
        <v>0</v>
      </c>
      <c r="I584" s="41"/>
      <c r="J584" s="39" t="s">
        <v>2512</v>
      </c>
      <c r="K584" s="17"/>
      <c r="L584" s="42" t="s">
        <v>1002</v>
      </c>
      <c r="M584" s="43" t="str">
        <f t="shared" si="202"/>
        <v>U U U U</v>
      </c>
      <c r="N584" s="43" t="str">
        <f t="shared" si="203"/>
        <v>U U U U U U</v>
      </c>
      <c r="O584" s="43" t="str">
        <f t="shared" si="199"/>
        <v>- - -</v>
      </c>
      <c r="P584" s="43" t="str">
        <f t="shared" si="194"/>
        <v>- - U</v>
      </c>
      <c r="Q584" s="39"/>
      <c r="R584" s="39" t="s">
        <v>2080</v>
      </c>
      <c r="S584" s="39" t="s">
        <v>86</v>
      </c>
      <c r="T584" s="39" t="s">
        <v>86</v>
      </c>
      <c r="U584" s="39" t="s">
        <v>86</v>
      </c>
      <c r="V584" s="3" t="str">
        <f t="shared" si="204"/>
        <v>U</v>
      </c>
      <c r="W584" s="39" t="s">
        <v>86</v>
      </c>
      <c r="X584" s="3" t="str">
        <f t="shared" si="205"/>
        <v>U</v>
      </c>
      <c r="Y584" s="39" t="s">
        <v>86</v>
      </c>
      <c r="Z584" s="3" t="str">
        <f t="shared" si="206"/>
        <v>U</v>
      </c>
      <c r="AA584" s="39" t="s">
        <v>86</v>
      </c>
      <c r="AB584" s="3" t="str">
        <f t="shared" si="207"/>
        <v>U</v>
      </c>
      <c r="AC584" s="39" t="s">
        <v>86</v>
      </c>
      <c r="AD584" s="3" t="str">
        <f t="shared" si="208"/>
        <v>U</v>
      </c>
      <c r="AE584" s="39" t="s">
        <v>86</v>
      </c>
      <c r="AF584" s="39" t="s">
        <v>86</v>
      </c>
      <c r="AG584" s="3" t="str">
        <f t="shared" si="209"/>
        <v>U</v>
      </c>
      <c r="AH584" s="39" t="s">
        <v>86</v>
      </c>
      <c r="AI584" s="3" t="str">
        <f t="shared" si="210"/>
        <v>U</v>
      </c>
      <c r="AJ584" s="39" t="s">
        <v>86</v>
      </c>
      <c r="AK584" s="3" t="str">
        <f t="shared" si="211"/>
        <v>U</v>
      </c>
      <c r="AL584" s="39" t="s">
        <v>86</v>
      </c>
      <c r="AM584" s="3" t="str">
        <f t="shared" si="212"/>
        <v>U</v>
      </c>
      <c r="AN584" s="39" t="s">
        <v>86</v>
      </c>
      <c r="AO584" s="3" t="str">
        <f t="shared" si="213"/>
        <v>U</v>
      </c>
      <c r="AP584" s="39"/>
      <c r="AQ584" s="39"/>
      <c r="AR584" s="39" t="s">
        <v>1545</v>
      </c>
      <c r="AS584" s="39" t="s">
        <v>2</v>
      </c>
      <c r="AT584" s="3" t="str">
        <f t="shared" si="195"/>
        <v>-</v>
      </c>
      <c r="AU584" s="39" t="s">
        <v>1271</v>
      </c>
      <c r="AV584" s="39" t="s">
        <v>1345</v>
      </c>
      <c r="AW584" s="39" t="s">
        <v>2</v>
      </c>
      <c r="AX584" s="3" t="str">
        <f t="shared" si="196"/>
        <v>-</v>
      </c>
      <c r="AY584" s="39" t="s">
        <v>86</v>
      </c>
      <c r="AZ584" s="39" t="s">
        <v>86</v>
      </c>
      <c r="BA584" s="39" t="s">
        <v>86</v>
      </c>
      <c r="BB584" s="39" t="s">
        <v>43</v>
      </c>
      <c r="BC584" s="39" t="s">
        <v>2</v>
      </c>
      <c r="BD584" s="3" t="str">
        <f t="shared" si="197"/>
        <v>-</v>
      </c>
      <c r="BE584" s="39" t="s">
        <v>1271</v>
      </c>
      <c r="BF584" s="39" t="s">
        <v>2</v>
      </c>
      <c r="BG584" s="3" t="str">
        <f t="shared" si="198"/>
        <v>-</v>
      </c>
      <c r="BH584" s="39" t="s">
        <v>1271</v>
      </c>
      <c r="BI584" s="39" t="s">
        <v>86</v>
      </c>
      <c r="BJ584" s="39" t="s">
        <v>86</v>
      </c>
      <c r="BK584" s="39" t="s">
        <v>2</v>
      </c>
      <c r="BL584" s="3" t="str">
        <f t="shared" si="200"/>
        <v>-</v>
      </c>
      <c r="BM584" s="39" t="s">
        <v>86</v>
      </c>
      <c r="BN584" s="39" t="s">
        <v>86</v>
      </c>
      <c r="BO584" s="3" t="str">
        <f t="shared" si="201"/>
        <v>U</v>
      </c>
      <c r="BP584" s="39"/>
      <c r="BQ584" s="39"/>
      <c r="BR584" s="39"/>
      <c r="BS584" s="39"/>
      <c r="BT584" s="39"/>
    </row>
    <row r="585" spans="1:75" x14ac:dyDescent="0.35">
      <c r="A585" s="39" t="s">
        <v>2507</v>
      </c>
      <c r="B585" s="39" t="s">
        <v>2511</v>
      </c>
      <c r="C585" s="39" t="s">
        <v>899</v>
      </c>
      <c r="D585" s="39" t="s">
        <v>1146</v>
      </c>
      <c r="E585" s="39" t="s">
        <v>2511</v>
      </c>
      <c r="F585" s="10" t="s">
        <v>917</v>
      </c>
      <c r="G585" s="39" t="s">
        <v>1030</v>
      </c>
      <c r="H585" s="40">
        <v>2</v>
      </c>
      <c r="I585" s="41"/>
      <c r="J585" s="39" t="s">
        <v>2512</v>
      </c>
      <c r="K585" s="17"/>
      <c r="L585" s="45" t="s">
        <v>934</v>
      </c>
      <c r="M585" s="43" t="str">
        <f t="shared" si="202"/>
        <v>U U U U</v>
      </c>
      <c r="N585" s="43" t="str">
        <f t="shared" si="203"/>
        <v>U U U U U U</v>
      </c>
      <c r="O585" s="43" t="str">
        <f t="shared" si="199"/>
        <v>Hh R -</v>
      </c>
      <c r="P585" s="43" t="str">
        <f t="shared" si="194"/>
        <v>- - U</v>
      </c>
      <c r="Q585" s="39"/>
      <c r="R585" s="39" t="s">
        <v>2080</v>
      </c>
      <c r="S585" s="39" t="s">
        <v>86</v>
      </c>
      <c r="T585" s="39" t="s">
        <v>86</v>
      </c>
      <c r="U585" s="39" t="s">
        <v>86</v>
      </c>
      <c r="V585" s="3" t="str">
        <f t="shared" si="204"/>
        <v>U</v>
      </c>
      <c r="W585" s="39" t="s">
        <v>86</v>
      </c>
      <c r="X585" s="3" t="str">
        <f t="shared" si="205"/>
        <v>U</v>
      </c>
      <c r="Y585" s="39" t="s">
        <v>86</v>
      </c>
      <c r="Z585" s="3" t="str">
        <f t="shared" si="206"/>
        <v>U</v>
      </c>
      <c r="AA585" s="39" t="s">
        <v>86</v>
      </c>
      <c r="AB585" s="3" t="str">
        <f t="shared" si="207"/>
        <v>U</v>
      </c>
      <c r="AC585" s="39" t="s">
        <v>86</v>
      </c>
      <c r="AD585" s="3" t="str">
        <f t="shared" si="208"/>
        <v>U</v>
      </c>
      <c r="AE585" s="39" t="s">
        <v>86</v>
      </c>
      <c r="AF585" s="39" t="s">
        <v>86</v>
      </c>
      <c r="AG585" s="3" t="str">
        <f t="shared" si="209"/>
        <v>U</v>
      </c>
      <c r="AH585" s="39" t="s">
        <v>86</v>
      </c>
      <c r="AI585" s="3" t="str">
        <f t="shared" si="210"/>
        <v>U</v>
      </c>
      <c r="AJ585" s="39" t="s">
        <v>86</v>
      </c>
      <c r="AK585" s="3" t="str">
        <f t="shared" si="211"/>
        <v>U</v>
      </c>
      <c r="AL585" s="39" t="s">
        <v>86</v>
      </c>
      <c r="AM585" s="3" t="str">
        <f t="shared" si="212"/>
        <v>U</v>
      </c>
      <c r="AN585" s="39" t="s">
        <v>86</v>
      </c>
      <c r="AO585" s="3" t="str">
        <f t="shared" si="213"/>
        <v>U</v>
      </c>
      <c r="AP585" s="39"/>
      <c r="AQ585" s="39"/>
      <c r="AR585" s="39" t="s">
        <v>1147</v>
      </c>
      <c r="AS585" s="39" t="s">
        <v>5</v>
      </c>
      <c r="AT585" s="3" t="str">
        <f t="shared" si="195"/>
        <v>R</v>
      </c>
      <c r="AU585" s="39" t="s">
        <v>1148</v>
      </c>
      <c r="AV585" s="39" t="s">
        <v>1345</v>
      </c>
      <c r="AW585" s="3" t="s">
        <v>1903</v>
      </c>
      <c r="AX585" s="3" t="str">
        <f t="shared" si="196"/>
        <v>Hh</v>
      </c>
      <c r="AY585" s="39" t="s">
        <v>86</v>
      </c>
      <c r="AZ585" s="39" t="s">
        <v>86</v>
      </c>
      <c r="BA585" s="39" t="s">
        <v>86</v>
      </c>
      <c r="BB585" s="39" t="s">
        <v>43</v>
      </c>
      <c r="BC585" s="39" t="s">
        <v>2</v>
      </c>
      <c r="BD585" s="3" t="str">
        <f t="shared" si="197"/>
        <v>-</v>
      </c>
      <c r="BE585" s="39" t="s">
        <v>1271</v>
      </c>
      <c r="BF585" s="39" t="s">
        <v>2</v>
      </c>
      <c r="BG585" s="3" t="str">
        <f t="shared" si="198"/>
        <v>-</v>
      </c>
      <c r="BH585" s="39" t="s">
        <v>1271</v>
      </c>
      <c r="BI585" s="39" t="s">
        <v>86</v>
      </c>
      <c r="BJ585" s="39" t="s">
        <v>86</v>
      </c>
      <c r="BK585" s="39" t="s">
        <v>2</v>
      </c>
      <c r="BL585" s="3" t="str">
        <f t="shared" si="200"/>
        <v>-</v>
      </c>
      <c r="BM585" s="39" t="s">
        <v>86</v>
      </c>
      <c r="BN585" s="39" t="s">
        <v>86</v>
      </c>
      <c r="BO585" s="3" t="str">
        <f t="shared" si="201"/>
        <v>U</v>
      </c>
      <c r="BP585" s="39"/>
      <c r="BQ585" s="39"/>
      <c r="BR585" s="39"/>
      <c r="BS585" s="39"/>
      <c r="BT585" s="39"/>
    </row>
    <row r="586" spans="1:75" x14ac:dyDescent="0.35">
      <c r="A586" s="39" t="s">
        <v>2507</v>
      </c>
      <c r="B586" s="39" t="s">
        <v>2511</v>
      </c>
      <c r="C586" s="39">
        <v>973</v>
      </c>
      <c r="D586" s="40" t="s">
        <v>1146</v>
      </c>
      <c r="E586" s="39" t="s">
        <v>2511</v>
      </c>
      <c r="F586" s="39" t="s">
        <v>305</v>
      </c>
      <c r="G586" s="39" t="s">
        <v>1031</v>
      </c>
      <c r="H586" s="15">
        <v>3</v>
      </c>
      <c r="I586" s="41"/>
      <c r="J586" s="39" t="s">
        <v>2512</v>
      </c>
      <c r="K586" s="17"/>
      <c r="L586" s="42" t="s">
        <v>531</v>
      </c>
      <c r="M586" s="43" t="str">
        <f t="shared" si="202"/>
        <v>U U U U</v>
      </c>
      <c r="N586" s="43" t="str">
        <f t="shared" si="203"/>
        <v>U U U U U U</v>
      </c>
      <c r="O586" s="43" t="str">
        <f t="shared" si="199"/>
        <v>Hb R -</v>
      </c>
      <c r="P586" s="43" t="str">
        <f t="shared" si="194"/>
        <v>- - U</v>
      </c>
      <c r="Q586" s="39"/>
      <c r="R586" s="39" t="s">
        <v>2080</v>
      </c>
      <c r="S586" s="39" t="s">
        <v>86</v>
      </c>
      <c r="T586" s="39" t="s">
        <v>86</v>
      </c>
      <c r="U586" s="39" t="s">
        <v>86</v>
      </c>
      <c r="V586" s="3" t="str">
        <f t="shared" si="204"/>
        <v>U</v>
      </c>
      <c r="W586" s="39" t="s">
        <v>86</v>
      </c>
      <c r="X586" s="3" t="str">
        <f t="shared" si="205"/>
        <v>U</v>
      </c>
      <c r="Y586" s="39" t="s">
        <v>86</v>
      </c>
      <c r="Z586" s="3" t="str">
        <f t="shared" si="206"/>
        <v>U</v>
      </c>
      <c r="AA586" s="39" t="s">
        <v>86</v>
      </c>
      <c r="AB586" s="3" t="str">
        <f t="shared" si="207"/>
        <v>U</v>
      </c>
      <c r="AC586" s="39" t="s">
        <v>86</v>
      </c>
      <c r="AD586" s="3" t="str">
        <f t="shared" si="208"/>
        <v>U</v>
      </c>
      <c r="AE586" s="39" t="s">
        <v>86</v>
      </c>
      <c r="AF586" s="39" t="s">
        <v>86</v>
      </c>
      <c r="AG586" s="3" t="str">
        <f t="shared" si="209"/>
        <v>U</v>
      </c>
      <c r="AH586" s="39" t="s">
        <v>86</v>
      </c>
      <c r="AI586" s="3" t="str">
        <f t="shared" si="210"/>
        <v>U</v>
      </c>
      <c r="AJ586" s="39" t="s">
        <v>86</v>
      </c>
      <c r="AK586" s="3" t="str">
        <f t="shared" si="211"/>
        <v>U</v>
      </c>
      <c r="AL586" s="39" t="s">
        <v>86</v>
      </c>
      <c r="AM586" s="3" t="str">
        <f t="shared" si="212"/>
        <v>U</v>
      </c>
      <c r="AN586" s="39" t="s">
        <v>86</v>
      </c>
      <c r="AO586" s="3" t="str">
        <f t="shared" si="213"/>
        <v>U</v>
      </c>
      <c r="AP586" s="43" t="s">
        <v>420</v>
      </c>
      <c r="AQ586" s="39"/>
      <c r="AR586" s="39" t="s">
        <v>376</v>
      </c>
      <c r="AS586" s="39" t="s">
        <v>5</v>
      </c>
      <c r="AT586" s="3" t="str">
        <f t="shared" si="195"/>
        <v>R</v>
      </c>
      <c r="AU586" s="39" t="s">
        <v>1271</v>
      </c>
      <c r="AV586" s="39" t="s">
        <v>369</v>
      </c>
      <c r="AW586" s="39" t="s">
        <v>1904</v>
      </c>
      <c r="AX586" s="3" t="str">
        <f t="shared" si="196"/>
        <v>Hb</v>
      </c>
      <c r="AY586" s="39" t="s">
        <v>86</v>
      </c>
      <c r="AZ586" s="39" t="s">
        <v>86</v>
      </c>
      <c r="BA586" s="39" t="s">
        <v>86</v>
      </c>
      <c r="BB586" s="39" t="s">
        <v>1271</v>
      </c>
      <c r="BC586" s="39" t="s">
        <v>2</v>
      </c>
      <c r="BD586" s="3" t="str">
        <f t="shared" si="197"/>
        <v>-</v>
      </c>
      <c r="BE586" s="39" t="s">
        <v>396</v>
      </c>
      <c r="BF586" s="39" t="s">
        <v>2</v>
      </c>
      <c r="BG586" s="3" t="str">
        <f t="shared" si="198"/>
        <v>-</v>
      </c>
      <c r="BH586" s="39" t="s">
        <v>1271</v>
      </c>
      <c r="BI586" s="39" t="s">
        <v>86</v>
      </c>
      <c r="BJ586" s="39" t="s">
        <v>86</v>
      </c>
      <c r="BK586" s="39" t="s">
        <v>2</v>
      </c>
      <c r="BL586" s="3" t="str">
        <f t="shared" si="200"/>
        <v>-</v>
      </c>
      <c r="BM586" s="39" t="s">
        <v>86</v>
      </c>
      <c r="BN586" s="39" t="s">
        <v>86</v>
      </c>
      <c r="BO586" s="3" t="str">
        <f t="shared" si="201"/>
        <v>U</v>
      </c>
      <c r="BP586" s="39"/>
      <c r="BQ586" s="39"/>
      <c r="BR586" s="39"/>
      <c r="BS586" s="39"/>
      <c r="BT586" s="39"/>
      <c r="BU586" s="39"/>
    </row>
    <row r="587" spans="1:75" x14ac:dyDescent="0.35">
      <c r="A587" s="39" t="s">
        <v>2507</v>
      </c>
      <c r="B587" s="39" t="s">
        <v>2511</v>
      </c>
      <c r="C587" s="39" t="s">
        <v>900</v>
      </c>
      <c r="D587" s="39" t="s">
        <v>1146</v>
      </c>
      <c r="E587" s="39" t="s">
        <v>2511</v>
      </c>
      <c r="F587" s="10" t="s">
        <v>306</v>
      </c>
      <c r="G587" s="39" t="s">
        <v>1031</v>
      </c>
      <c r="H587" s="40">
        <v>4</v>
      </c>
      <c r="I587" s="41"/>
      <c r="J587" s="39" t="s">
        <v>2512</v>
      </c>
      <c r="K587" s="17"/>
      <c r="L587" s="45" t="s">
        <v>935</v>
      </c>
      <c r="M587" s="43" t="str">
        <f t="shared" si="202"/>
        <v>U U U U</v>
      </c>
      <c r="N587" s="43" t="str">
        <f t="shared" si="203"/>
        <v>U U U U U U</v>
      </c>
      <c r="O587" s="43" t="str">
        <f t="shared" si="199"/>
        <v>Hh R -</v>
      </c>
      <c r="P587" s="43" t="str">
        <f t="shared" si="194"/>
        <v>- - U</v>
      </c>
      <c r="Q587" s="39"/>
      <c r="R587" s="39" t="s">
        <v>2080</v>
      </c>
      <c r="S587" s="39" t="s">
        <v>86</v>
      </c>
      <c r="T587" s="39" t="s">
        <v>86</v>
      </c>
      <c r="U587" s="39" t="s">
        <v>86</v>
      </c>
      <c r="V587" s="3" t="str">
        <f t="shared" si="204"/>
        <v>U</v>
      </c>
      <c r="W587" s="39" t="s">
        <v>86</v>
      </c>
      <c r="X587" s="3" t="str">
        <f t="shared" si="205"/>
        <v>U</v>
      </c>
      <c r="Y587" s="39" t="s">
        <v>86</v>
      </c>
      <c r="Z587" s="3" t="str">
        <f t="shared" si="206"/>
        <v>U</v>
      </c>
      <c r="AA587" s="39" t="s">
        <v>86</v>
      </c>
      <c r="AB587" s="3" t="str">
        <f t="shared" si="207"/>
        <v>U</v>
      </c>
      <c r="AC587" s="39" t="s">
        <v>86</v>
      </c>
      <c r="AD587" s="3" t="str">
        <f t="shared" si="208"/>
        <v>U</v>
      </c>
      <c r="AE587" s="39" t="s">
        <v>86</v>
      </c>
      <c r="AF587" s="39" t="s">
        <v>86</v>
      </c>
      <c r="AG587" s="3" t="str">
        <f t="shared" si="209"/>
        <v>U</v>
      </c>
      <c r="AH587" s="39" t="s">
        <v>86</v>
      </c>
      <c r="AI587" s="3" t="str">
        <f t="shared" si="210"/>
        <v>U</v>
      </c>
      <c r="AJ587" s="39" t="s">
        <v>86</v>
      </c>
      <c r="AK587" s="3" t="str">
        <f t="shared" si="211"/>
        <v>U</v>
      </c>
      <c r="AL587" s="39" t="s">
        <v>86</v>
      </c>
      <c r="AM587" s="3" t="str">
        <f t="shared" si="212"/>
        <v>U</v>
      </c>
      <c r="AN587" s="39" t="s">
        <v>86</v>
      </c>
      <c r="AO587" s="3" t="str">
        <f t="shared" si="213"/>
        <v>U</v>
      </c>
      <c r="AP587" s="39"/>
      <c r="AQ587" s="39"/>
      <c r="AR587" s="39" t="s">
        <v>376</v>
      </c>
      <c r="AS587" s="39" t="s">
        <v>5</v>
      </c>
      <c r="AT587" s="3" t="str">
        <f t="shared" si="195"/>
        <v>R</v>
      </c>
      <c r="AU587" s="39" t="s">
        <v>2402</v>
      </c>
      <c r="AV587" s="39" t="s">
        <v>2402</v>
      </c>
      <c r="AW587" s="39" t="s">
        <v>1903</v>
      </c>
      <c r="AX587" s="3" t="str">
        <f t="shared" si="196"/>
        <v>Hh</v>
      </c>
      <c r="AY587" s="39" t="s">
        <v>86</v>
      </c>
      <c r="AZ587" s="39" t="s">
        <v>86</v>
      </c>
      <c r="BA587" s="39" t="s">
        <v>86</v>
      </c>
      <c r="BB587" s="39" t="s">
        <v>2402</v>
      </c>
      <c r="BC587" s="39" t="s">
        <v>2</v>
      </c>
      <c r="BD587" s="3" t="str">
        <f t="shared" si="197"/>
        <v>-</v>
      </c>
      <c r="BE587" s="39" t="s">
        <v>2402</v>
      </c>
      <c r="BF587" s="39" t="s">
        <v>2</v>
      </c>
      <c r="BG587" s="3" t="str">
        <f t="shared" si="198"/>
        <v>-</v>
      </c>
      <c r="BH587" s="39" t="s">
        <v>2402</v>
      </c>
      <c r="BI587" s="39" t="s">
        <v>86</v>
      </c>
      <c r="BJ587" s="39" t="s">
        <v>86</v>
      </c>
      <c r="BK587" s="39" t="s">
        <v>2</v>
      </c>
      <c r="BL587" s="3" t="str">
        <f t="shared" si="200"/>
        <v>-</v>
      </c>
      <c r="BM587" s="39" t="s">
        <v>86</v>
      </c>
      <c r="BN587" s="39" t="s">
        <v>86</v>
      </c>
      <c r="BO587" s="3" t="str">
        <f t="shared" si="201"/>
        <v>U</v>
      </c>
      <c r="BP587" s="39"/>
      <c r="BQ587" s="39"/>
      <c r="BR587" s="39"/>
      <c r="BS587" s="39"/>
      <c r="BT587" s="39"/>
    </row>
    <row r="588" spans="1:75" x14ac:dyDescent="0.35">
      <c r="A588" s="39" t="s">
        <v>2507</v>
      </c>
      <c r="B588" s="39" t="s">
        <v>2511</v>
      </c>
      <c r="C588" s="39">
        <v>1132</v>
      </c>
      <c r="D588" s="40" t="s">
        <v>1146</v>
      </c>
      <c r="E588" s="39" t="s">
        <v>2511</v>
      </c>
      <c r="F588" s="39" t="s">
        <v>306</v>
      </c>
      <c r="G588" s="39" t="s">
        <v>1031</v>
      </c>
      <c r="H588" s="15">
        <v>4</v>
      </c>
      <c r="I588" s="41"/>
      <c r="J588" s="39" t="s">
        <v>2512</v>
      </c>
      <c r="K588" s="17"/>
      <c r="L588" s="42" t="s">
        <v>532</v>
      </c>
      <c r="M588" s="43" t="str">
        <f t="shared" si="202"/>
        <v>U U U U</v>
      </c>
      <c r="N588" s="43" t="str">
        <f t="shared" si="203"/>
        <v>U U U U U U</v>
      </c>
      <c r="O588" s="43" t="str">
        <f t="shared" si="199"/>
        <v>Hb R -</v>
      </c>
      <c r="P588" s="43" t="str">
        <f t="shared" si="194"/>
        <v>- - U</v>
      </c>
      <c r="Q588" s="39"/>
      <c r="R588" s="39" t="s">
        <v>2080</v>
      </c>
      <c r="S588" s="39" t="s">
        <v>86</v>
      </c>
      <c r="T588" s="39" t="s">
        <v>86</v>
      </c>
      <c r="U588" s="39" t="s">
        <v>86</v>
      </c>
      <c r="V588" s="3" t="str">
        <f t="shared" si="204"/>
        <v>U</v>
      </c>
      <c r="W588" s="39" t="s">
        <v>86</v>
      </c>
      <c r="X588" s="3" t="str">
        <f t="shared" si="205"/>
        <v>U</v>
      </c>
      <c r="Y588" s="39" t="s">
        <v>86</v>
      </c>
      <c r="Z588" s="3" t="str">
        <f t="shared" si="206"/>
        <v>U</v>
      </c>
      <c r="AA588" s="39" t="s">
        <v>86</v>
      </c>
      <c r="AB588" s="3" t="str">
        <f t="shared" si="207"/>
        <v>U</v>
      </c>
      <c r="AC588" s="39" t="s">
        <v>86</v>
      </c>
      <c r="AD588" s="3" t="str">
        <f t="shared" si="208"/>
        <v>U</v>
      </c>
      <c r="AE588" s="39" t="s">
        <v>86</v>
      </c>
      <c r="AF588" s="39" t="s">
        <v>86</v>
      </c>
      <c r="AG588" s="3" t="str">
        <f t="shared" si="209"/>
        <v>U</v>
      </c>
      <c r="AH588" s="39" t="s">
        <v>86</v>
      </c>
      <c r="AI588" s="3" t="str">
        <f t="shared" si="210"/>
        <v>U</v>
      </c>
      <c r="AJ588" s="39" t="s">
        <v>86</v>
      </c>
      <c r="AK588" s="3" t="str">
        <f t="shared" si="211"/>
        <v>U</v>
      </c>
      <c r="AL588" s="39" t="s">
        <v>86</v>
      </c>
      <c r="AM588" s="3" t="str">
        <f t="shared" si="212"/>
        <v>U</v>
      </c>
      <c r="AN588" s="39" t="s">
        <v>86</v>
      </c>
      <c r="AO588" s="3" t="str">
        <f t="shared" si="213"/>
        <v>U</v>
      </c>
      <c r="AP588" s="43" t="s">
        <v>420</v>
      </c>
      <c r="AQ588" s="39"/>
      <c r="AR588" s="39" t="s">
        <v>1467</v>
      </c>
      <c r="AS588" s="39" t="s">
        <v>5</v>
      </c>
      <c r="AT588" s="3" t="str">
        <f t="shared" si="195"/>
        <v>R</v>
      </c>
      <c r="AU588" s="39" t="s">
        <v>1271</v>
      </c>
      <c r="AV588" s="39" t="s">
        <v>369</v>
      </c>
      <c r="AW588" s="39" t="s">
        <v>1904</v>
      </c>
      <c r="AX588" s="3" t="str">
        <f t="shared" si="196"/>
        <v>Hb</v>
      </c>
      <c r="AY588" s="39" t="s">
        <v>86</v>
      </c>
      <c r="AZ588" s="39" t="s">
        <v>86</v>
      </c>
      <c r="BA588" s="39" t="s">
        <v>86</v>
      </c>
      <c r="BB588" s="39" t="s">
        <v>1271</v>
      </c>
      <c r="BC588" s="39" t="s">
        <v>2</v>
      </c>
      <c r="BD588" s="3" t="str">
        <f t="shared" si="197"/>
        <v>-</v>
      </c>
      <c r="BE588" s="39" t="s">
        <v>396</v>
      </c>
      <c r="BF588" s="39" t="s">
        <v>2</v>
      </c>
      <c r="BG588" s="3" t="str">
        <f t="shared" si="198"/>
        <v>-</v>
      </c>
      <c r="BH588" s="39" t="s">
        <v>1271</v>
      </c>
      <c r="BI588" s="39" t="s">
        <v>86</v>
      </c>
      <c r="BJ588" s="39" t="s">
        <v>86</v>
      </c>
      <c r="BK588" s="39" t="s">
        <v>2</v>
      </c>
      <c r="BL588" s="3" t="str">
        <f t="shared" si="200"/>
        <v>-</v>
      </c>
      <c r="BM588" s="39" t="s">
        <v>86</v>
      </c>
      <c r="BN588" s="39" t="s">
        <v>86</v>
      </c>
      <c r="BO588" s="3" t="str">
        <f t="shared" si="201"/>
        <v>U</v>
      </c>
      <c r="BP588" s="39"/>
      <c r="BQ588" s="39"/>
      <c r="BR588" s="39"/>
      <c r="BS588" s="39"/>
      <c r="BT588" s="39"/>
      <c r="BU588" s="39"/>
    </row>
    <row r="589" spans="1:75" s="73" customFormat="1" x14ac:dyDescent="0.35">
      <c r="A589" s="39" t="s">
        <v>2507</v>
      </c>
      <c r="B589" s="39" t="s">
        <v>2511</v>
      </c>
      <c r="C589" s="39">
        <v>970</v>
      </c>
      <c r="D589" s="40" t="s">
        <v>1146</v>
      </c>
      <c r="E589" s="39" t="s">
        <v>2511</v>
      </c>
      <c r="F589" s="39" t="s">
        <v>279</v>
      </c>
      <c r="G589" s="39" t="s">
        <v>1089</v>
      </c>
      <c r="H589" s="15">
        <v>1</v>
      </c>
      <c r="I589" s="41"/>
      <c r="J589" s="39" t="s">
        <v>2512</v>
      </c>
      <c r="K589" s="17"/>
      <c r="L589" s="42" t="s">
        <v>533</v>
      </c>
      <c r="M589" s="43" t="str">
        <f t="shared" si="202"/>
        <v>U U U U</v>
      </c>
      <c r="N589" s="43" t="str">
        <f t="shared" si="203"/>
        <v>U U U U U U</v>
      </c>
      <c r="O589" s="43" t="str">
        <f t="shared" si="199"/>
        <v>Hh R Z</v>
      </c>
      <c r="P589" s="43" t="str">
        <f t="shared" si="194"/>
        <v>FQh - U</v>
      </c>
      <c r="Q589" s="39"/>
      <c r="R589" s="39" t="s">
        <v>2080</v>
      </c>
      <c r="S589" s="39" t="s">
        <v>86</v>
      </c>
      <c r="T589" s="39" t="s">
        <v>86</v>
      </c>
      <c r="U589" s="39" t="s">
        <v>86</v>
      </c>
      <c r="V589" s="3" t="str">
        <f t="shared" si="204"/>
        <v>U</v>
      </c>
      <c r="W589" s="39" t="s">
        <v>86</v>
      </c>
      <c r="X589" s="3" t="str">
        <f t="shared" si="205"/>
        <v>U</v>
      </c>
      <c r="Y589" s="39" t="s">
        <v>86</v>
      </c>
      <c r="Z589" s="3" t="str">
        <f t="shared" si="206"/>
        <v>U</v>
      </c>
      <c r="AA589" s="39" t="s">
        <v>86</v>
      </c>
      <c r="AB589" s="3" t="str">
        <f t="shared" si="207"/>
        <v>U</v>
      </c>
      <c r="AC589" s="39" t="s">
        <v>86</v>
      </c>
      <c r="AD589" s="3" t="str">
        <f t="shared" si="208"/>
        <v>U</v>
      </c>
      <c r="AE589" s="39" t="s">
        <v>86</v>
      </c>
      <c r="AF589" s="39" t="s">
        <v>86</v>
      </c>
      <c r="AG589" s="3" t="str">
        <f t="shared" si="209"/>
        <v>U</v>
      </c>
      <c r="AH589" s="39" t="s">
        <v>86</v>
      </c>
      <c r="AI589" s="3" t="str">
        <f t="shared" si="210"/>
        <v>U</v>
      </c>
      <c r="AJ589" s="39" t="s">
        <v>86</v>
      </c>
      <c r="AK589" s="3" t="str">
        <f t="shared" si="211"/>
        <v>U</v>
      </c>
      <c r="AL589" s="39" t="s">
        <v>86</v>
      </c>
      <c r="AM589" s="3" t="str">
        <f t="shared" si="212"/>
        <v>U</v>
      </c>
      <c r="AN589" s="39" t="s">
        <v>86</v>
      </c>
      <c r="AO589" s="3" t="str">
        <f t="shared" si="213"/>
        <v>U</v>
      </c>
      <c r="AP589" s="43" t="s">
        <v>420</v>
      </c>
      <c r="AQ589" s="39"/>
      <c r="AR589" s="39" t="s">
        <v>373</v>
      </c>
      <c r="AS589" s="39" t="s">
        <v>5</v>
      </c>
      <c r="AT589" s="3" t="str">
        <f t="shared" si="195"/>
        <v>R</v>
      </c>
      <c r="AU589" s="39" t="s">
        <v>380</v>
      </c>
      <c r="AV589" s="39" t="s">
        <v>1271</v>
      </c>
      <c r="AW589" s="3" t="s">
        <v>1903</v>
      </c>
      <c r="AX589" s="3" t="str">
        <f t="shared" si="196"/>
        <v>Hh</v>
      </c>
      <c r="AY589" s="39" t="s">
        <v>86</v>
      </c>
      <c r="AZ589" s="39" t="s">
        <v>86</v>
      </c>
      <c r="BA589" s="39" t="s">
        <v>86</v>
      </c>
      <c r="BB589" s="39" t="s">
        <v>386</v>
      </c>
      <c r="BC589" s="39" t="s">
        <v>5</v>
      </c>
      <c r="BD589" s="3" t="str">
        <f t="shared" si="197"/>
        <v>Z</v>
      </c>
      <c r="BE589" s="39" t="s">
        <v>397</v>
      </c>
      <c r="BF589" s="47" t="s">
        <v>208</v>
      </c>
      <c r="BG589" s="3" t="str">
        <f t="shared" si="198"/>
        <v>FQh</v>
      </c>
      <c r="BH589" s="39" t="s">
        <v>1271</v>
      </c>
      <c r="BI589" s="39" t="s">
        <v>86</v>
      </c>
      <c r="BJ589" s="39" t="s">
        <v>86</v>
      </c>
      <c r="BK589" s="39" t="s">
        <v>2</v>
      </c>
      <c r="BL589" s="3" t="str">
        <f t="shared" si="200"/>
        <v>-</v>
      </c>
      <c r="BM589" s="39" t="s">
        <v>86</v>
      </c>
      <c r="BN589" s="39" t="s">
        <v>86</v>
      </c>
      <c r="BO589" s="3" t="str">
        <f t="shared" si="201"/>
        <v>U</v>
      </c>
      <c r="BP589" s="39"/>
      <c r="BQ589" s="39"/>
      <c r="BR589" s="39"/>
      <c r="BS589" s="39"/>
      <c r="BT589" s="39"/>
      <c r="BU589" s="39"/>
      <c r="BV589" s="3"/>
      <c r="BW589" s="3"/>
    </row>
    <row r="590" spans="1:75" s="73" customFormat="1" x14ac:dyDescent="0.35">
      <c r="A590" s="39" t="s">
        <v>2507</v>
      </c>
      <c r="B590" s="39" t="s">
        <v>2511</v>
      </c>
      <c r="C590" s="39">
        <v>755</v>
      </c>
      <c r="D590" s="40" t="s">
        <v>1146</v>
      </c>
      <c r="E590" s="39" t="s">
        <v>2511</v>
      </c>
      <c r="F590" s="39" t="s">
        <v>280</v>
      </c>
      <c r="G590" s="39" t="s">
        <v>1090</v>
      </c>
      <c r="H590" s="15">
        <v>0</v>
      </c>
      <c r="I590" s="41"/>
      <c r="J590" s="39" t="s">
        <v>2512</v>
      </c>
      <c r="K590" s="17"/>
      <c r="L590" s="42" t="s">
        <v>534</v>
      </c>
      <c r="M590" s="43" t="str">
        <f t="shared" si="202"/>
        <v>U U U U</v>
      </c>
      <c r="N590" s="43" t="str">
        <f t="shared" si="203"/>
        <v>U U U U U U</v>
      </c>
      <c r="O590" s="43" t="str">
        <f t="shared" si="199"/>
        <v>- - -</v>
      </c>
      <c r="P590" s="43" t="str">
        <f t="shared" si="194"/>
        <v>- - U</v>
      </c>
      <c r="Q590" s="39"/>
      <c r="R590" s="39" t="s">
        <v>2080</v>
      </c>
      <c r="S590" s="39" t="s">
        <v>86</v>
      </c>
      <c r="T590" s="39" t="s">
        <v>86</v>
      </c>
      <c r="U590" s="39" t="s">
        <v>86</v>
      </c>
      <c r="V590" s="3" t="str">
        <f t="shared" si="204"/>
        <v>U</v>
      </c>
      <c r="W590" s="39" t="s">
        <v>86</v>
      </c>
      <c r="X590" s="3" t="str">
        <f t="shared" si="205"/>
        <v>U</v>
      </c>
      <c r="Y590" s="39" t="s">
        <v>86</v>
      </c>
      <c r="Z590" s="3" t="str">
        <f t="shared" si="206"/>
        <v>U</v>
      </c>
      <c r="AA590" s="39" t="s">
        <v>86</v>
      </c>
      <c r="AB590" s="3" t="str">
        <f t="shared" si="207"/>
        <v>U</v>
      </c>
      <c r="AC590" s="39" t="s">
        <v>86</v>
      </c>
      <c r="AD590" s="3" t="str">
        <f t="shared" si="208"/>
        <v>U</v>
      </c>
      <c r="AE590" s="39" t="s">
        <v>86</v>
      </c>
      <c r="AF590" s="39" t="s">
        <v>86</v>
      </c>
      <c r="AG590" s="3" t="str">
        <f t="shared" si="209"/>
        <v>U</v>
      </c>
      <c r="AH590" s="39" t="s">
        <v>86</v>
      </c>
      <c r="AI590" s="3" t="str">
        <f t="shared" si="210"/>
        <v>U</v>
      </c>
      <c r="AJ590" s="39" t="s">
        <v>86</v>
      </c>
      <c r="AK590" s="3" t="str">
        <f t="shared" si="211"/>
        <v>U</v>
      </c>
      <c r="AL590" s="39" t="s">
        <v>86</v>
      </c>
      <c r="AM590" s="3" t="str">
        <f t="shared" si="212"/>
        <v>U</v>
      </c>
      <c r="AN590" s="39" t="s">
        <v>86</v>
      </c>
      <c r="AO590" s="3" t="str">
        <f t="shared" si="213"/>
        <v>U</v>
      </c>
      <c r="AP590" s="43" t="s">
        <v>420</v>
      </c>
      <c r="AQ590" s="39"/>
      <c r="AR590" s="39" t="s">
        <v>43</v>
      </c>
      <c r="AS590" s="39" t="s">
        <v>2</v>
      </c>
      <c r="AT590" s="3" t="str">
        <f t="shared" si="195"/>
        <v>-</v>
      </c>
      <c r="AU590" s="39" t="s">
        <v>1271</v>
      </c>
      <c r="AV590" s="39" t="s">
        <v>1271</v>
      </c>
      <c r="AW590" s="39" t="s">
        <v>2</v>
      </c>
      <c r="AX590" s="3" t="str">
        <f t="shared" si="196"/>
        <v>-</v>
      </c>
      <c r="AY590" s="39" t="s">
        <v>86</v>
      </c>
      <c r="AZ590" s="39" t="s">
        <v>86</v>
      </c>
      <c r="BA590" s="39" t="s">
        <v>86</v>
      </c>
      <c r="BB590" s="39" t="s">
        <v>1271</v>
      </c>
      <c r="BC590" s="39" t="s">
        <v>2</v>
      </c>
      <c r="BD590" s="3" t="str">
        <f t="shared" si="197"/>
        <v>-</v>
      </c>
      <c r="BE590" s="39" t="s">
        <v>1271</v>
      </c>
      <c r="BF590" s="39" t="s">
        <v>2</v>
      </c>
      <c r="BG590" s="3" t="str">
        <f t="shared" si="198"/>
        <v>-</v>
      </c>
      <c r="BH590" s="39" t="s">
        <v>1271</v>
      </c>
      <c r="BI590" s="39" t="s">
        <v>86</v>
      </c>
      <c r="BJ590" s="39" t="s">
        <v>86</v>
      </c>
      <c r="BK590" s="39" t="s">
        <v>2</v>
      </c>
      <c r="BL590" s="3" t="str">
        <f t="shared" si="200"/>
        <v>-</v>
      </c>
      <c r="BM590" s="39" t="s">
        <v>86</v>
      </c>
      <c r="BN590" s="39" t="s">
        <v>86</v>
      </c>
      <c r="BO590" s="3" t="str">
        <f t="shared" si="201"/>
        <v>U</v>
      </c>
      <c r="BP590" s="39"/>
      <c r="BQ590" s="39"/>
      <c r="BR590" s="39"/>
      <c r="BS590" s="39"/>
      <c r="BT590" s="39"/>
      <c r="BU590" s="39"/>
      <c r="BV590" s="3"/>
      <c r="BW590" s="3"/>
    </row>
    <row r="591" spans="1:75" s="65" customFormat="1" x14ac:dyDescent="0.35">
      <c r="A591" s="39" t="s">
        <v>2507</v>
      </c>
      <c r="B591" s="39" t="s">
        <v>2511</v>
      </c>
      <c r="C591" s="39">
        <v>875</v>
      </c>
      <c r="D591" s="40" t="s">
        <v>1146</v>
      </c>
      <c r="E591" s="39" t="s">
        <v>2511</v>
      </c>
      <c r="F591" s="39" t="s">
        <v>281</v>
      </c>
      <c r="G591" s="39" t="s">
        <v>1091</v>
      </c>
      <c r="H591" s="15">
        <v>0</v>
      </c>
      <c r="I591" s="41"/>
      <c r="J591" s="39" t="s">
        <v>2512</v>
      </c>
      <c r="K591" s="17"/>
      <c r="L591" s="42" t="s">
        <v>535</v>
      </c>
      <c r="M591" s="43" t="str">
        <f t="shared" si="202"/>
        <v>U U U U</v>
      </c>
      <c r="N591" s="43" t="str">
        <f t="shared" si="203"/>
        <v>U U U U U U</v>
      </c>
      <c r="O591" s="43" t="str">
        <f t="shared" si="199"/>
        <v>Hh R Z</v>
      </c>
      <c r="P591" s="43" t="str">
        <f t="shared" si="194"/>
        <v>- - U</v>
      </c>
      <c r="Q591" s="39"/>
      <c r="R591" s="39" t="s">
        <v>2080</v>
      </c>
      <c r="S591" s="39" t="s">
        <v>86</v>
      </c>
      <c r="T591" s="39" t="s">
        <v>86</v>
      </c>
      <c r="U591" s="39" t="s">
        <v>86</v>
      </c>
      <c r="V591" s="3" t="str">
        <f t="shared" si="204"/>
        <v>U</v>
      </c>
      <c r="W591" s="39" t="s">
        <v>86</v>
      </c>
      <c r="X591" s="3" t="str">
        <f t="shared" si="205"/>
        <v>U</v>
      </c>
      <c r="Y591" s="39" t="s">
        <v>86</v>
      </c>
      <c r="Z591" s="3" t="str">
        <f t="shared" si="206"/>
        <v>U</v>
      </c>
      <c r="AA591" s="39" t="s">
        <v>86</v>
      </c>
      <c r="AB591" s="3" t="str">
        <f t="shared" si="207"/>
        <v>U</v>
      </c>
      <c r="AC591" s="39" t="s">
        <v>86</v>
      </c>
      <c r="AD591" s="3" t="str">
        <f t="shared" si="208"/>
        <v>U</v>
      </c>
      <c r="AE591" s="39" t="s">
        <v>86</v>
      </c>
      <c r="AF591" s="39" t="s">
        <v>86</v>
      </c>
      <c r="AG591" s="3" t="str">
        <f t="shared" si="209"/>
        <v>U</v>
      </c>
      <c r="AH591" s="39" t="s">
        <v>86</v>
      </c>
      <c r="AI591" s="3" t="str">
        <f t="shared" si="210"/>
        <v>U</v>
      </c>
      <c r="AJ591" s="39" t="s">
        <v>86</v>
      </c>
      <c r="AK591" s="3" t="str">
        <f t="shared" si="211"/>
        <v>U</v>
      </c>
      <c r="AL591" s="39" t="s">
        <v>86</v>
      </c>
      <c r="AM591" s="3" t="str">
        <f t="shared" si="212"/>
        <v>U</v>
      </c>
      <c r="AN591" s="39" t="s">
        <v>86</v>
      </c>
      <c r="AO591" s="3" t="str">
        <f t="shared" si="213"/>
        <v>U</v>
      </c>
      <c r="AP591" s="43" t="s">
        <v>420</v>
      </c>
      <c r="AQ591" s="39"/>
      <c r="AR591" s="39" t="s">
        <v>377</v>
      </c>
      <c r="AS591" s="39" t="s">
        <v>5</v>
      </c>
      <c r="AT591" s="3" t="str">
        <f t="shared" si="195"/>
        <v>R</v>
      </c>
      <c r="AU591" s="39" t="s">
        <v>380</v>
      </c>
      <c r="AV591" s="39" t="s">
        <v>1271</v>
      </c>
      <c r="AW591" s="3" t="s">
        <v>1903</v>
      </c>
      <c r="AX591" s="3" t="str">
        <f t="shared" si="196"/>
        <v>Hh</v>
      </c>
      <c r="AY591" s="39" t="s">
        <v>86</v>
      </c>
      <c r="AZ591" s="39" t="s">
        <v>86</v>
      </c>
      <c r="BA591" s="39" t="s">
        <v>86</v>
      </c>
      <c r="BB591" s="39" t="s">
        <v>1323</v>
      </c>
      <c r="BC591" s="39" t="s">
        <v>5</v>
      </c>
      <c r="BD591" s="3" t="str">
        <f t="shared" si="197"/>
        <v>Z</v>
      </c>
      <c r="BE591" s="39" t="s">
        <v>1271</v>
      </c>
      <c r="BF591" s="39" t="s">
        <v>2</v>
      </c>
      <c r="BG591" s="3" t="str">
        <f t="shared" si="198"/>
        <v>-</v>
      </c>
      <c r="BH591" s="39" t="s">
        <v>1271</v>
      </c>
      <c r="BI591" s="39" t="s">
        <v>86</v>
      </c>
      <c r="BJ591" s="39" t="s">
        <v>86</v>
      </c>
      <c r="BK591" s="39" t="s">
        <v>2</v>
      </c>
      <c r="BL591" s="3" t="str">
        <f t="shared" si="200"/>
        <v>-</v>
      </c>
      <c r="BM591" s="39" t="s">
        <v>86</v>
      </c>
      <c r="BN591" s="39" t="s">
        <v>86</v>
      </c>
      <c r="BO591" s="3" t="str">
        <f t="shared" si="201"/>
        <v>U</v>
      </c>
      <c r="BP591" s="39"/>
      <c r="BQ591" s="39"/>
      <c r="BR591" s="39"/>
      <c r="BS591" s="39"/>
      <c r="BT591" s="39"/>
      <c r="BU591" s="39"/>
      <c r="BV591" s="3"/>
      <c r="BW591" s="3"/>
    </row>
    <row r="592" spans="1:75" s="65" customFormat="1" x14ac:dyDescent="0.35">
      <c r="A592" s="3" t="s">
        <v>2507</v>
      </c>
      <c r="B592" s="3" t="s">
        <v>2511</v>
      </c>
      <c r="C592" s="3" t="s">
        <v>2512</v>
      </c>
      <c r="D592" s="3" t="s">
        <v>2531</v>
      </c>
      <c r="E592" s="3" t="s">
        <v>2511</v>
      </c>
      <c r="F592" s="3" t="s">
        <v>1780</v>
      </c>
      <c r="G592" s="3" t="s">
        <v>1781</v>
      </c>
      <c r="H592" s="3">
        <v>9</v>
      </c>
      <c r="I592" s="3"/>
      <c r="J592" s="3" t="s">
        <v>2512</v>
      </c>
      <c r="K592" s="37" t="s">
        <v>1782</v>
      </c>
      <c r="L592" s="22"/>
      <c r="M592" s="43" t="str">
        <f t="shared" si="202"/>
        <v>U U U U</v>
      </c>
      <c r="N592" s="43" t="str">
        <f t="shared" si="203"/>
        <v>U U U U U U</v>
      </c>
      <c r="O592" s="43" t="str">
        <f t="shared" si="199"/>
        <v>Hh R Z</v>
      </c>
      <c r="P592" s="43" t="str">
        <f t="shared" si="194"/>
        <v>FQh - U</v>
      </c>
      <c r="Q592" s="3"/>
      <c r="R592" s="3" t="s">
        <v>2080</v>
      </c>
      <c r="S592" s="3" t="s">
        <v>86</v>
      </c>
      <c r="T592" s="3" t="s">
        <v>86</v>
      </c>
      <c r="U592" s="3" t="s">
        <v>86</v>
      </c>
      <c r="V592" s="3" t="str">
        <f t="shared" si="204"/>
        <v>U</v>
      </c>
      <c r="W592" s="3" t="s">
        <v>86</v>
      </c>
      <c r="X592" s="3" t="str">
        <f t="shared" si="205"/>
        <v>U</v>
      </c>
      <c r="Y592" s="3" t="s">
        <v>86</v>
      </c>
      <c r="Z592" s="3" t="str">
        <f t="shared" si="206"/>
        <v>U</v>
      </c>
      <c r="AA592" s="3" t="s">
        <v>86</v>
      </c>
      <c r="AB592" s="3" t="str">
        <f t="shared" si="207"/>
        <v>U</v>
      </c>
      <c r="AC592" s="3" t="s">
        <v>86</v>
      </c>
      <c r="AD592" s="3" t="str">
        <f t="shared" si="208"/>
        <v>U</v>
      </c>
      <c r="AE592" s="3" t="s">
        <v>86</v>
      </c>
      <c r="AF592" s="3" t="s">
        <v>86</v>
      </c>
      <c r="AG592" s="3" t="str">
        <f t="shared" si="209"/>
        <v>U</v>
      </c>
      <c r="AH592" s="3" t="s">
        <v>86</v>
      </c>
      <c r="AI592" s="3" t="str">
        <f t="shared" si="210"/>
        <v>U</v>
      </c>
      <c r="AJ592" s="3" t="s">
        <v>86</v>
      </c>
      <c r="AK592" s="3" t="str">
        <f t="shared" si="211"/>
        <v>U</v>
      </c>
      <c r="AL592" s="3" t="s">
        <v>86</v>
      </c>
      <c r="AM592" s="3" t="str">
        <f t="shared" si="212"/>
        <v>U</v>
      </c>
      <c r="AN592" s="3" t="s">
        <v>86</v>
      </c>
      <c r="AO592" s="3" t="str">
        <f t="shared" si="213"/>
        <v>U</v>
      </c>
      <c r="AP592" s="3"/>
      <c r="AQ592" s="3"/>
      <c r="AR592" s="3" t="s">
        <v>1147</v>
      </c>
      <c r="AS592" s="3" t="s">
        <v>5</v>
      </c>
      <c r="AT592" s="3" t="str">
        <f t="shared" si="195"/>
        <v>R</v>
      </c>
      <c r="AU592" s="105" t="s">
        <v>1148</v>
      </c>
      <c r="AV592" s="105" t="s">
        <v>1271</v>
      </c>
      <c r="AW592" s="3" t="s">
        <v>1903</v>
      </c>
      <c r="AX592" s="3" t="str">
        <f t="shared" si="196"/>
        <v>Hh</v>
      </c>
      <c r="AY592" s="3" t="s">
        <v>86</v>
      </c>
      <c r="AZ592" s="3" t="s">
        <v>86</v>
      </c>
      <c r="BA592" s="3" t="s">
        <v>86</v>
      </c>
      <c r="BB592" s="3" t="s">
        <v>390</v>
      </c>
      <c r="BC592" s="3" t="s">
        <v>5</v>
      </c>
      <c r="BD592" s="3" t="str">
        <f t="shared" si="197"/>
        <v>Z</v>
      </c>
      <c r="BE592" s="105" t="s">
        <v>2501</v>
      </c>
      <c r="BF592" s="3" t="s">
        <v>208</v>
      </c>
      <c r="BG592" s="3" t="str">
        <f t="shared" si="198"/>
        <v>FQh</v>
      </c>
      <c r="BH592" s="3" t="s">
        <v>1271</v>
      </c>
      <c r="BI592" s="3" t="s">
        <v>1271</v>
      </c>
      <c r="BJ592" s="3" t="s">
        <v>86</v>
      </c>
      <c r="BK592" s="3" t="s">
        <v>2</v>
      </c>
      <c r="BL592" s="3" t="str">
        <f t="shared" si="200"/>
        <v>-</v>
      </c>
      <c r="BM592" s="3" t="s">
        <v>86</v>
      </c>
      <c r="BN592" s="3" t="s">
        <v>86</v>
      </c>
      <c r="BO592" s="3" t="str">
        <f t="shared" si="201"/>
        <v>U</v>
      </c>
      <c r="BP592" s="3"/>
      <c r="BQ592" s="3"/>
      <c r="BR592" s="3"/>
      <c r="BS592" s="3"/>
      <c r="BT592" s="3"/>
      <c r="BU592" s="3"/>
      <c r="BV592" s="3"/>
      <c r="BW592" s="3"/>
    </row>
    <row r="593" spans="1:73" x14ac:dyDescent="0.35">
      <c r="A593" s="39" t="s">
        <v>2507</v>
      </c>
      <c r="B593" s="39" t="s">
        <v>2511</v>
      </c>
      <c r="C593" s="39">
        <v>1044</v>
      </c>
      <c r="D593" s="40" t="s">
        <v>1146</v>
      </c>
      <c r="E593" s="39" t="s">
        <v>2511</v>
      </c>
      <c r="F593" s="39" t="s">
        <v>300</v>
      </c>
      <c r="G593" s="39" t="s">
        <v>1107</v>
      </c>
      <c r="H593" s="15">
        <v>0</v>
      </c>
      <c r="I593" s="41"/>
      <c r="J593" s="39" t="s">
        <v>2512</v>
      </c>
      <c r="K593" s="17"/>
      <c r="L593" s="42" t="s">
        <v>564</v>
      </c>
      <c r="M593" s="43" t="str">
        <f t="shared" si="202"/>
        <v>U U U U</v>
      </c>
      <c r="N593" s="43" t="str">
        <f t="shared" si="203"/>
        <v>U U U U U U</v>
      </c>
      <c r="O593" s="43" t="str">
        <f t="shared" si="199"/>
        <v>Hh R Z</v>
      </c>
      <c r="P593" s="43" t="str">
        <f t="shared" si="194"/>
        <v>- - U</v>
      </c>
      <c r="Q593" s="39"/>
      <c r="R593" s="39" t="s">
        <v>2080</v>
      </c>
      <c r="S593" s="39" t="s">
        <v>86</v>
      </c>
      <c r="T593" s="39" t="s">
        <v>86</v>
      </c>
      <c r="U593" s="39" t="s">
        <v>86</v>
      </c>
      <c r="V593" s="3" t="str">
        <f t="shared" si="204"/>
        <v>U</v>
      </c>
      <c r="W593" s="39" t="s">
        <v>86</v>
      </c>
      <c r="X593" s="3" t="str">
        <f t="shared" si="205"/>
        <v>U</v>
      </c>
      <c r="Y593" s="39" t="s">
        <v>86</v>
      </c>
      <c r="Z593" s="3" t="str">
        <f t="shared" si="206"/>
        <v>U</v>
      </c>
      <c r="AA593" s="39" t="s">
        <v>86</v>
      </c>
      <c r="AB593" s="3" t="str">
        <f t="shared" si="207"/>
        <v>U</v>
      </c>
      <c r="AC593" s="39" t="s">
        <v>86</v>
      </c>
      <c r="AD593" s="3" t="str">
        <f t="shared" si="208"/>
        <v>U</v>
      </c>
      <c r="AE593" s="39" t="s">
        <v>86</v>
      </c>
      <c r="AF593" s="39" t="s">
        <v>86</v>
      </c>
      <c r="AG593" s="3" t="str">
        <f t="shared" si="209"/>
        <v>U</v>
      </c>
      <c r="AH593" s="39" t="s">
        <v>86</v>
      </c>
      <c r="AI593" s="3" t="str">
        <f t="shared" si="210"/>
        <v>U</v>
      </c>
      <c r="AJ593" s="39" t="s">
        <v>86</v>
      </c>
      <c r="AK593" s="3" t="str">
        <f t="shared" si="211"/>
        <v>U</v>
      </c>
      <c r="AL593" s="39" t="s">
        <v>86</v>
      </c>
      <c r="AM593" s="3" t="str">
        <f t="shared" si="212"/>
        <v>U</v>
      </c>
      <c r="AN593" s="39" t="s">
        <v>86</v>
      </c>
      <c r="AO593" s="3" t="str">
        <f t="shared" si="213"/>
        <v>U</v>
      </c>
      <c r="AP593" s="43" t="s">
        <v>420</v>
      </c>
      <c r="AQ593" s="39"/>
      <c r="AR593" s="39" t="s">
        <v>373</v>
      </c>
      <c r="AS593" s="39" t="s">
        <v>5</v>
      </c>
      <c r="AT593" s="3" t="str">
        <f t="shared" si="195"/>
        <v>R</v>
      </c>
      <c r="AU593" s="39" t="s">
        <v>380</v>
      </c>
      <c r="AV593" s="39" t="s">
        <v>1271</v>
      </c>
      <c r="AW593" s="3" t="s">
        <v>1903</v>
      </c>
      <c r="AX593" s="3" t="str">
        <f t="shared" si="196"/>
        <v>Hh</v>
      </c>
      <c r="AY593" s="39" t="s">
        <v>86</v>
      </c>
      <c r="AZ593" s="39" t="s">
        <v>86</v>
      </c>
      <c r="BA593" s="39" t="s">
        <v>86</v>
      </c>
      <c r="BB593" s="39" t="s">
        <v>372</v>
      </c>
      <c r="BC593" s="39" t="s">
        <v>5</v>
      </c>
      <c r="BD593" s="3" t="str">
        <f t="shared" si="197"/>
        <v>Z</v>
      </c>
      <c r="BE593" s="39" t="s">
        <v>1271</v>
      </c>
      <c r="BF593" s="39" t="s">
        <v>2</v>
      </c>
      <c r="BG593" s="3" t="str">
        <f t="shared" si="198"/>
        <v>-</v>
      </c>
      <c r="BH593" s="39" t="s">
        <v>1271</v>
      </c>
      <c r="BI593" s="39" t="s">
        <v>86</v>
      </c>
      <c r="BJ593" s="39" t="s">
        <v>86</v>
      </c>
      <c r="BK593" s="39" t="s">
        <v>2</v>
      </c>
      <c r="BL593" s="3" t="str">
        <f t="shared" si="200"/>
        <v>-</v>
      </c>
      <c r="BM593" s="39" t="s">
        <v>86</v>
      </c>
      <c r="BN593" s="39" t="s">
        <v>86</v>
      </c>
      <c r="BO593" s="3" t="str">
        <f t="shared" si="201"/>
        <v>U</v>
      </c>
      <c r="BP593" s="39"/>
      <c r="BQ593" s="39"/>
      <c r="BR593" s="39"/>
      <c r="BS593" s="39"/>
      <c r="BT593" s="39"/>
      <c r="BU593" s="39"/>
    </row>
    <row r="594" spans="1:73" x14ac:dyDescent="0.35">
      <c r="A594" s="39" t="s">
        <v>2507</v>
      </c>
      <c r="B594" s="39" t="s">
        <v>2511</v>
      </c>
      <c r="C594" s="39" t="s">
        <v>980</v>
      </c>
      <c r="D594" s="39" t="s">
        <v>1146</v>
      </c>
      <c r="E594" s="39" t="s">
        <v>2511</v>
      </c>
      <c r="F594" s="10" t="s">
        <v>957</v>
      </c>
      <c r="G594" s="112" t="s">
        <v>1053</v>
      </c>
      <c r="H594" s="15">
        <v>0</v>
      </c>
      <c r="I594" s="41"/>
      <c r="J594" s="39" t="s">
        <v>2512</v>
      </c>
      <c r="K594" s="17"/>
      <c r="L594" s="42" t="s">
        <v>1003</v>
      </c>
      <c r="M594" s="43" t="str">
        <f t="shared" si="202"/>
        <v>U U U U</v>
      </c>
      <c r="N594" s="43" t="str">
        <f t="shared" si="203"/>
        <v>U U U U U U</v>
      </c>
      <c r="O594" s="43" t="str">
        <f t="shared" si="199"/>
        <v>U U U</v>
      </c>
      <c r="P594" s="43" t="str">
        <f t="shared" si="194"/>
        <v>U U U</v>
      </c>
      <c r="Q594" s="39"/>
      <c r="R594" s="39" t="s">
        <v>2393</v>
      </c>
      <c r="S594" s="39" t="s">
        <v>86</v>
      </c>
      <c r="T594" s="39" t="s">
        <v>86</v>
      </c>
      <c r="U594" s="39" t="s">
        <v>86</v>
      </c>
      <c r="V594" s="3" t="str">
        <f t="shared" si="204"/>
        <v>U</v>
      </c>
      <c r="W594" s="39" t="s">
        <v>86</v>
      </c>
      <c r="X594" s="3" t="str">
        <f t="shared" si="205"/>
        <v>U</v>
      </c>
      <c r="Y594" s="39" t="s">
        <v>86</v>
      </c>
      <c r="Z594" s="3" t="str">
        <f t="shared" si="206"/>
        <v>U</v>
      </c>
      <c r="AA594" s="39" t="s">
        <v>86</v>
      </c>
      <c r="AB594" s="3" t="str">
        <f t="shared" si="207"/>
        <v>U</v>
      </c>
      <c r="AC594" s="39" t="s">
        <v>86</v>
      </c>
      <c r="AD594" s="3" t="str">
        <f t="shared" si="208"/>
        <v>U</v>
      </c>
      <c r="AE594" s="39" t="s">
        <v>86</v>
      </c>
      <c r="AF594" s="39" t="s">
        <v>86</v>
      </c>
      <c r="AG594" s="3" t="str">
        <f t="shared" si="209"/>
        <v>U</v>
      </c>
      <c r="AH594" s="39" t="s">
        <v>86</v>
      </c>
      <c r="AI594" s="3" t="str">
        <f t="shared" si="210"/>
        <v>U</v>
      </c>
      <c r="AJ594" s="39" t="s">
        <v>86</v>
      </c>
      <c r="AK594" s="3" t="str">
        <f t="shared" si="211"/>
        <v>U</v>
      </c>
      <c r="AL594" s="39" t="s">
        <v>86</v>
      </c>
      <c r="AM594" s="3" t="str">
        <f t="shared" si="212"/>
        <v>U</v>
      </c>
      <c r="AN594" s="39" t="s">
        <v>86</v>
      </c>
      <c r="AO594" s="3" t="str">
        <f t="shared" si="213"/>
        <v>U</v>
      </c>
      <c r="AP594" s="39"/>
      <c r="AQ594" s="39"/>
      <c r="AR594" s="39" t="s">
        <v>1154</v>
      </c>
      <c r="AS594" s="39" t="s">
        <v>1360</v>
      </c>
      <c r="AT594" s="3" t="str">
        <f t="shared" si="195"/>
        <v>U</v>
      </c>
      <c r="AU594" s="39" t="s">
        <v>1154</v>
      </c>
      <c r="AV594" s="39" t="s">
        <v>1154</v>
      </c>
      <c r="AW594" s="39" t="s">
        <v>1154</v>
      </c>
      <c r="AX594" s="3" t="str">
        <f t="shared" si="196"/>
        <v>U</v>
      </c>
      <c r="AY594" s="39" t="s">
        <v>86</v>
      </c>
      <c r="AZ594" s="39" t="s">
        <v>86</v>
      </c>
      <c r="BA594" s="39" t="s">
        <v>86</v>
      </c>
      <c r="BB594" s="39" t="s">
        <v>210</v>
      </c>
      <c r="BC594" s="39" t="s">
        <v>1360</v>
      </c>
      <c r="BD594" s="3" t="str">
        <f t="shared" si="197"/>
        <v>U</v>
      </c>
      <c r="BE594" s="39" t="s">
        <v>1154</v>
      </c>
      <c r="BF594" s="39" t="s">
        <v>1360</v>
      </c>
      <c r="BG594" s="3" t="str">
        <f t="shared" si="198"/>
        <v>U</v>
      </c>
      <c r="BH594" s="39" t="s">
        <v>1154</v>
      </c>
      <c r="BI594" s="39" t="s">
        <v>86</v>
      </c>
      <c r="BJ594" s="39" t="s">
        <v>86</v>
      </c>
      <c r="BK594" s="39" t="s">
        <v>1360</v>
      </c>
      <c r="BL594" s="3" t="str">
        <f t="shared" si="200"/>
        <v>U</v>
      </c>
      <c r="BM594" s="39" t="s">
        <v>86</v>
      </c>
      <c r="BN594" s="39" t="s">
        <v>86</v>
      </c>
      <c r="BO594" s="3" t="str">
        <f t="shared" si="201"/>
        <v>U</v>
      </c>
      <c r="BP594" s="39"/>
      <c r="BQ594" s="39"/>
      <c r="BR594" s="39"/>
      <c r="BS594" s="39"/>
      <c r="BT594" s="39"/>
    </row>
    <row r="595" spans="1:73" x14ac:dyDescent="0.35">
      <c r="A595" s="39" t="s">
        <v>2507</v>
      </c>
      <c r="B595" s="39" t="s">
        <v>2511</v>
      </c>
      <c r="C595" s="39">
        <v>1349</v>
      </c>
      <c r="D595" s="40" t="s">
        <v>1146</v>
      </c>
      <c r="E595" s="39" t="s">
        <v>2511</v>
      </c>
      <c r="F595" s="39" t="s">
        <v>282</v>
      </c>
      <c r="G595" s="39" t="s">
        <v>1111</v>
      </c>
      <c r="H595" s="15">
        <v>4</v>
      </c>
      <c r="I595" s="41"/>
      <c r="J595" s="39" t="s">
        <v>2512</v>
      </c>
      <c r="K595" s="17"/>
      <c r="L595" s="42" t="s">
        <v>538</v>
      </c>
      <c r="M595" s="43" t="str">
        <f t="shared" si="202"/>
        <v>U U U U</v>
      </c>
      <c r="N595" s="43" t="str">
        <f t="shared" si="203"/>
        <v>U U U U U U</v>
      </c>
      <c r="O595" s="43" t="str">
        <f t="shared" si="199"/>
        <v>U U U</v>
      </c>
      <c r="P595" s="43" t="str">
        <f t="shared" si="194"/>
        <v>U U U</v>
      </c>
      <c r="Q595" s="39"/>
      <c r="R595" s="39" t="s">
        <v>1358</v>
      </c>
      <c r="S595" s="39" t="s">
        <v>86</v>
      </c>
      <c r="T595" s="39" t="s">
        <v>86</v>
      </c>
      <c r="U595" s="39" t="s">
        <v>86</v>
      </c>
      <c r="V595" s="3" t="str">
        <f t="shared" si="204"/>
        <v>U</v>
      </c>
      <c r="W595" s="39" t="s">
        <v>86</v>
      </c>
      <c r="X595" s="3" t="str">
        <f t="shared" si="205"/>
        <v>U</v>
      </c>
      <c r="Y595" s="39" t="s">
        <v>86</v>
      </c>
      <c r="Z595" s="3" t="str">
        <f t="shared" si="206"/>
        <v>U</v>
      </c>
      <c r="AA595" s="39" t="s">
        <v>86</v>
      </c>
      <c r="AB595" s="3" t="str">
        <f t="shared" si="207"/>
        <v>U</v>
      </c>
      <c r="AC595" s="39" t="s">
        <v>86</v>
      </c>
      <c r="AD595" s="3" t="str">
        <f t="shared" si="208"/>
        <v>U</v>
      </c>
      <c r="AE595" s="39" t="s">
        <v>86</v>
      </c>
      <c r="AF595" s="39" t="s">
        <v>86</v>
      </c>
      <c r="AG595" s="3" t="str">
        <f t="shared" si="209"/>
        <v>U</v>
      </c>
      <c r="AH595" s="39" t="s">
        <v>86</v>
      </c>
      <c r="AI595" s="3" t="str">
        <f t="shared" si="210"/>
        <v>U</v>
      </c>
      <c r="AJ595" s="39" t="s">
        <v>86</v>
      </c>
      <c r="AK595" s="3" t="str">
        <f t="shared" si="211"/>
        <v>U</v>
      </c>
      <c r="AL595" s="39" t="s">
        <v>86</v>
      </c>
      <c r="AM595" s="3" t="str">
        <f t="shared" si="212"/>
        <v>U</v>
      </c>
      <c r="AN595" s="39" t="s">
        <v>86</v>
      </c>
      <c r="AO595" s="3" t="str">
        <f t="shared" si="213"/>
        <v>U</v>
      </c>
      <c r="AP595" s="43" t="s">
        <v>420</v>
      </c>
      <c r="AQ595" s="39"/>
      <c r="AR595" s="39" t="s">
        <v>1360</v>
      </c>
      <c r="AS595" s="39" t="s">
        <v>1360</v>
      </c>
      <c r="AT595" s="3" t="str">
        <f t="shared" si="195"/>
        <v>U</v>
      </c>
      <c r="AU595" s="39" t="s">
        <v>1360</v>
      </c>
      <c r="AV595" s="39" t="s">
        <v>1360</v>
      </c>
      <c r="AW595" s="39" t="s">
        <v>1360</v>
      </c>
      <c r="AX595" s="3" t="str">
        <f t="shared" si="196"/>
        <v>U</v>
      </c>
      <c r="AY595" s="39" t="s">
        <v>86</v>
      </c>
      <c r="AZ595" s="39" t="s">
        <v>86</v>
      </c>
      <c r="BA595" s="39" t="s">
        <v>86</v>
      </c>
      <c r="BB595" s="39" t="s">
        <v>210</v>
      </c>
      <c r="BC595" s="39" t="s">
        <v>1360</v>
      </c>
      <c r="BD595" s="3" t="str">
        <f t="shared" si="197"/>
        <v>U</v>
      </c>
      <c r="BE595" s="39" t="s">
        <v>1360</v>
      </c>
      <c r="BF595" s="39" t="s">
        <v>1360</v>
      </c>
      <c r="BG595" s="3" t="str">
        <f t="shared" si="198"/>
        <v>U</v>
      </c>
      <c r="BH595" s="39" t="s">
        <v>1360</v>
      </c>
      <c r="BI595" s="39" t="s">
        <v>1360</v>
      </c>
      <c r="BJ595" s="39" t="s">
        <v>1360</v>
      </c>
      <c r="BK595" s="39" t="s">
        <v>1360</v>
      </c>
      <c r="BL595" s="3" t="str">
        <f t="shared" si="200"/>
        <v>U</v>
      </c>
      <c r="BM595" s="39" t="s">
        <v>1360</v>
      </c>
      <c r="BN595" s="39" t="s">
        <v>1360</v>
      </c>
      <c r="BO595" s="3" t="str">
        <f t="shared" si="201"/>
        <v>U</v>
      </c>
      <c r="BP595" s="39"/>
      <c r="BQ595" s="39"/>
      <c r="BR595" s="39"/>
      <c r="BS595" s="39"/>
      <c r="BT595" s="39"/>
      <c r="BU595" s="39"/>
    </row>
    <row r="596" spans="1:73" x14ac:dyDescent="0.35">
      <c r="A596" s="39" t="s">
        <v>2507</v>
      </c>
      <c r="B596" s="39" t="s">
        <v>2511</v>
      </c>
      <c r="C596" s="39">
        <v>543</v>
      </c>
      <c r="D596" s="40" t="s">
        <v>1146</v>
      </c>
      <c r="E596" s="39" t="s">
        <v>2511</v>
      </c>
      <c r="F596" s="39" t="s">
        <v>267</v>
      </c>
      <c r="G596" s="39" t="s">
        <v>1076</v>
      </c>
      <c r="H596" s="15">
        <v>0</v>
      </c>
      <c r="I596" s="41"/>
      <c r="J596" s="39" t="s">
        <v>2512</v>
      </c>
      <c r="K596" s="17"/>
      <c r="L596" s="42" t="s">
        <v>512</v>
      </c>
      <c r="M596" s="43" t="str">
        <f t="shared" si="202"/>
        <v>U U U U</v>
      </c>
      <c r="N596" s="43" t="str">
        <f t="shared" si="203"/>
        <v>U U U U U U</v>
      </c>
      <c r="O596" s="43" t="str">
        <f t="shared" si="199"/>
        <v>Hh R -</v>
      </c>
      <c r="P596" s="43" t="str">
        <f t="shared" si="194"/>
        <v>- - U</v>
      </c>
      <c r="Q596" s="39"/>
      <c r="R596" s="39" t="s">
        <v>2080</v>
      </c>
      <c r="S596" s="39" t="s">
        <v>86</v>
      </c>
      <c r="T596" s="39" t="s">
        <v>86</v>
      </c>
      <c r="U596" s="39" t="s">
        <v>86</v>
      </c>
      <c r="V596" s="3" t="str">
        <f t="shared" si="204"/>
        <v>U</v>
      </c>
      <c r="W596" s="39" t="s">
        <v>86</v>
      </c>
      <c r="X596" s="3" t="str">
        <f t="shared" si="205"/>
        <v>U</v>
      </c>
      <c r="Y596" s="39" t="s">
        <v>86</v>
      </c>
      <c r="Z596" s="3" t="str">
        <f t="shared" si="206"/>
        <v>U</v>
      </c>
      <c r="AA596" s="39" t="s">
        <v>86</v>
      </c>
      <c r="AB596" s="3" t="str">
        <f t="shared" si="207"/>
        <v>U</v>
      </c>
      <c r="AC596" s="39" t="s">
        <v>86</v>
      </c>
      <c r="AD596" s="3" t="str">
        <f t="shared" si="208"/>
        <v>U</v>
      </c>
      <c r="AE596" s="39" t="s">
        <v>86</v>
      </c>
      <c r="AF596" s="39" t="s">
        <v>86</v>
      </c>
      <c r="AG596" s="3" t="str">
        <f t="shared" si="209"/>
        <v>U</v>
      </c>
      <c r="AH596" s="39" t="s">
        <v>86</v>
      </c>
      <c r="AI596" s="3" t="str">
        <f t="shared" si="210"/>
        <v>U</v>
      </c>
      <c r="AJ596" s="39" t="s">
        <v>86</v>
      </c>
      <c r="AK596" s="3" t="str">
        <f t="shared" si="211"/>
        <v>U</v>
      </c>
      <c r="AL596" s="39" t="s">
        <v>86</v>
      </c>
      <c r="AM596" s="3" t="str">
        <f t="shared" si="212"/>
        <v>U</v>
      </c>
      <c r="AN596" s="39" t="s">
        <v>86</v>
      </c>
      <c r="AO596" s="3" t="str">
        <f t="shared" si="213"/>
        <v>U</v>
      </c>
      <c r="AP596" s="43" t="s">
        <v>420</v>
      </c>
      <c r="AQ596" s="39"/>
      <c r="AR596" s="39" t="s">
        <v>373</v>
      </c>
      <c r="AS596" s="39" t="s">
        <v>5</v>
      </c>
      <c r="AT596" s="3" t="str">
        <f t="shared" si="195"/>
        <v>R</v>
      </c>
      <c r="AU596" s="39" t="s">
        <v>380</v>
      </c>
      <c r="AV596" s="39" t="s">
        <v>1271</v>
      </c>
      <c r="AW596" s="3" t="s">
        <v>1903</v>
      </c>
      <c r="AX596" s="3" t="str">
        <f t="shared" si="196"/>
        <v>Hh</v>
      </c>
      <c r="AY596" s="39" t="s">
        <v>86</v>
      </c>
      <c r="AZ596" s="39" t="s">
        <v>86</v>
      </c>
      <c r="BA596" s="39" t="s">
        <v>86</v>
      </c>
      <c r="BB596" s="39" t="s">
        <v>1271</v>
      </c>
      <c r="BC596" s="39" t="s">
        <v>2</v>
      </c>
      <c r="BD596" s="3" t="str">
        <f t="shared" si="197"/>
        <v>-</v>
      </c>
      <c r="BE596" s="39" t="s">
        <v>1271</v>
      </c>
      <c r="BF596" s="39" t="s">
        <v>2</v>
      </c>
      <c r="BG596" s="3" t="str">
        <f t="shared" si="198"/>
        <v>-</v>
      </c>
      <c r="BH596" s="39" t="s">
        <v>1271</v>
      </c>
      <c r="BI596" s="39" t="s">
        <v>86</v>
      </c>
      <c r="BJ596" s="39" t="s">
        <v>86</v>
      </c>
      <c r="BK596" s="39" t="s">
        <v>2</v>
      </c>
      <c r="BL596" s="3" t="str">
        <f t="shared" si="200"/>
        <v>-</v>
      </c>
      <c r="BM596" s="39" t="s">
        <v>86</v>
      </c>
      <c r="BN596" s="39" t="s">
        <v>86</v>
      </c>
      <c r="BO596" s="3" t="str">
        <f t="shared" si="201"/>
        <v>U</v>
      </c>
      <c r="BP596" s="39"/>
      <c r="BQ596" s="39"/>
      <c r="BR596" s="39"/>
      <c r="BS596" s="39"/>
      <c r="BT596" s="39"/>
      <c r="BU596" s="39"/>
    </row>
    <row r="597" spans="1:73" x14ac:dyDescent="0.35">
      <c r="A597" s="39" t="s">
        <v>2507</v>
      </c>
      <c r="B597" s="39" t="s">
        <v>2511</v>
      </c>
      <c r="C597" s="40" t="s">
        <v>981</v>
      </c>
      <c r="D597" s="39" t="s">
        <v>1146</v>
      </c>
      <c r="E597" s="39" t="s">
        <v>2511</v>
      </c>
      <c r="F597" s="10" t="s">
        <v>958</v>
      </c>
      <c r="G597" s="112" t="s">
        <v>1054</v>
      </c>
      <c r="H597" s="15">
        <v>0</v>
      </c>
      <c r="I597" s="41"/>
      <c r="J597" s="39" t="s">
        <v>2512</v>
      </c>
      <c r="K597" s="17"/>
      <c r="L597" s="42" t="s">
        <v>1004</v>
      </c>
      <c r="M597" s="43" t="str">
        <f t="shared" si="202"/>
        <v>U U U U</v>
      </c>
      <c r="N597" s="43" t="str">
        <f t="shared" si="203"/>
        <v>U U U U U U</v>
      </c>
      <c r="O597" s="43" t="str">
        <f t="shared" si="199"/>
        <v>Hh R Z</v>
      </c>
      <c r="P597" s="43" t="str">
        <f t="shared" si="194"/>
        <v>- - U</v>
      </c>
      <c r="Q597" s="39"/>
      <c r="R597" s="39" t="s">
        <v>2080</v>
      </c>
      <c r="S597" s="39" t="s">
        <v>86</v>
      </c>
      <c r="T597" s="39" t="s">
        <v>86</v>
      </c>
      <c r="U597" s="39" t="s">
        <v>86</v>
      </c>
      <c r="V597" s="3" t="str">
        <f t="shared" si="204"/>
        <v>U</v>
      </c>
      <c r="W597" s="39" t="s">
        <v>86</v>
      </c>
      <c r="X597" s="3" t="str">
        <f t="shared" si="205"/>
        <v>U</v>
      </c>
      <c r="Y597" s="39" t="s">
        <v>86</v>
      </c>
      <c r="Z597" s="3" t="str">
        <f t="shared" si="206"/>
        <v>U</v>
      </c>
      <c r="AA597" s="39" t="s">
        <v>86</v>
      </c>
      <c r="AB597" s="3" t="str">
        <f t="shared" si="207"/>
        <v>U</v>
      </c>
      <c r="AC597" s="39" t="s">
        <v>86</v>
      </c>
      <c r="AD597" s="3" t="str">
        <f t="shared" si="208"/>
        <v>U</v>
      </c>
      <c r="AE597" s="39" t="s">
        <v>86</v>
      </c>
      <c r="AF597" s="39" t="s">
        <v>86</v>
      </c>
      <c r="AG597" s="3" t="str">
        <f t="shared" si="209"/>
        <v>U</v>
      </c>
      <c r="AH597" s="39" t="s">
        <v>86</v>
      </c>
      <c r="AI597" s="3" t="str">
        <f t="shared" si="210"/>
        <v>U</v>
      </c>
      <c r="AJ597" s="39" t="s">
        <v>86</v>
      </c>
      <c r="AK597" s="3" t="str">
        <f t="shared" si="211"/>
        <v>U</v>
      </c>
      <c r="AL597" s="39" t="s">
        <v>86</v>
      </c>
      <c r="AM597" s="3" t="str">
        <f t="shared" si="212"/>
        <v>U</v>
      </c>
      <c r="AN597" s="39" t="s">
        <v>86</v>
      </c>
      <c r="AO597" s="3" t="str">
        <f t="shared" si="213"/>
        <v>U</v>
      </c>
      <c r="AP597" s="39"/>
      <c r="AQ597" s="39"/>
      <c r="AR597" s="39" t="s">
        <v>1147</v>
      </c>
      <c r="AS597" s="39" t="s">
        <v>5</v>
      </c>
      <c r="AT597" s="3" t="str">
        <f t="shared" si="195"/>
        <v>R</v>
      </c>
      <c r="AU597" s="39" t="s">
        <v>1148</v>
      </c>
      <c r="AV597" s="39" t="s">
        <v>1345</v>
      </c>
      <c r="AW597" s="3" t="s">
        <v>1903</v>
      </c>
      <c r="AX597" s="3" t="str">
        <f t="shared" si="196"/>
        <v>Hh</v>
      </c>
      <c r="AY597" s="39" t="s">
        <v>86</v>
      </c>
      <c r="AZ597" s="39" t="s">
        <v>86</v>
      </c>
      <c r="BA597" s="39" t="s">
        <v>86</v>
      </c>
      <c r="BB597" s="39" t="s">
        <v>403</v>
      </c>
      <c r="BC597" s="39" t="s">
        <v>5</v>
      </c>
      <c r="BD597" s="3" t="str">
        <f t="shared" si="197"/>
        <v>Z</v>
      </c>
      <c r="BE597" s="39" t="s">
        <v>1271</v>
      </c>
      <c r="BF597" s="39" t="s">
        <v>2</v>
      </c>
      <c r="BG597" s="3" t="str">
        <f t="shared" si="198"/>
        <v>-</v>
      </c>
      <c r="BH597" s="39" t="s">
        <v>1271</v>
      </c>
      <c r="BI597" s="39" t="s">
        <v>86</v>
      </c>
      <c r="BJ597" s="39" t="s">
        <v>86</v>
      </c>
      <c r="BK597" s="39" t="s">
        <v>2</v>
      </c>
      <c r="BL597" s="3" t="str">
        <f t="shared" si="200"/>
        <v>-</v>
      </c>
      <c r="BM597" s="39" t="s">
        <v>86</v>
      </c>
      <c r="BN597" s="39" t="s">
        <v>86</v>
      </c>
      <c r="BO597" s="3" t="str">
        <f t="shared" si="201"/>
        <v>U</v>
      </c>
      <c r="BP597" s="39"/>
      <c r="BQ597" s="39"/>
      <c r="BR597" s="39"/>
      <c r="BS597" s="39"/>
      <c r="BT597" s="39"/>
    </row>
    <row r="598" spans="1:73" x14ac:dyDescent="0.35">
      <c r="A598" s="39" t="s">
        <v>2507</v>
      </c>
      <c r="B598" s="39" t="s">
        <v>2511</v>
      </c>
      <c r="C598" s="39">
        <v>1282</v>
      </c>
      <c r="D598" s="40" t="s">
        <v>1146</v>
      </c>
      <c r="E598" s="39" t="s">
        <v>2511</v>
      </c>
      <c r="F598" s="39" t="s">
        <v>272</v>
      </c>
      <c r="G598" s="39" t="s">
        <v>1081</v>
      </c>
      <c r="H598" s="15">
        <v>0</v>
      </c>
      <c r="I598" s="41"/>
      <c r="J598" s="39" t="s">
        <v>2512</v>
      </c>
      <c r="K598" s="17"/>
      <c r="L598" s="42" t="s">
        <v>519</v>
      </c>
      <c r="M598" s="43" t="str">
        <f t="shared" si="202"/>
        <v>U U U U</v>
      </c>
      <c r="N598" s="43" t="str">
        <f t="shared" si="203"/>
        <v>U U U U U U</v>
      </c>
      <c r="O598" s="43" t="str">
        <f t="shared" si="199"/>
        <v>Hh R Z</v>
      </c>
      <c r="P598" s="43" t="str">
        <f t="shared" si="194"/>
        <v>- - U</v>
      </c>
      <c r="Q598" s="39"/>
      <c r="R598" s="39" t="s">
        <v>2080</v>
      </c>
      <c r="S598" s="39" t="s">
        <v>86</v>
      </c>
      <c r="T598" s="39" t="s">
        <v>86</v>
      </c>
      <c r="U598" s="39" t="s">
        <v>86</v>
      </c>
      <c r="V598" s="3" t="str">
        <f t="shared" si="204"/>
        <v>U</v>
      </c>
      <c r="W598" s="39" t="s">
        <v>86</v>
      </c>
      <c r="X598" s="3" t="str">
        <f t="shared" si="205"/>
        <v>U</v>
      </c>
      <c r="Y598" s="39" t="s">
        <v>86</v>
      </c>
      <c r="Z598" s="3" t="str">
        <f t="shared" si="206"/>
        <v>U</v>
      </c>
      <c r="AA598" s="39" t="s">
        <v>86</v>
      </c>
      <c r="AB598" s="3" t="str">
        <f t="shared" si="207"/>
        <v>U</v>
      </c>
      <c r="AC598" s="39" t="s">
        <v>86</v>
      </c>
      <c r="AD598" s="3" t="str">
        <f t="shared" si="208"/>
        <v>U</v>
      </c>
      <c r="AE598" s="39" t="s">
        <v>86</v>
      </c>
      <c r="AF598" s="39" t="s">
        <v>86</v>
      </c>
      <c r="AG598" s="3" t="str">
        <f t="shared" si="209"/>
        <v>U</v>
      </c>
      <c r="AH598" s="39" t="s">
        <v>86</v>
      </c>
      <c r="AI598" s="3" t="str">
        <f t="shared" si="210"/>
        <v>U</v>
      </c>
      <c r="AJ598" s="39" t="s">
        <v>86</v>
      </c>
      <c r="AK598" s="3" t="str">
        <f t="shared" si="211"/>
        <v>U</v>
      </c>
      <c r="AL598" s="39" t="s">
        <v>86</v>
      </c>
      <c r="AM598" s="3" t="str">
        <f t="shared" si="212"/>
        <v>U</v>
      </c>
      <c r="AN598" s="39" t="s">
        <v>86</v>
      </c>
      <c r="AO598" s="3" t="str">
        <f t="shared" si="213"/>
        <v>U</v>
      </c>
      <c r="AP598" s="43" t="s">
        <v>420</v>
      </c>
      <c r="AQ598" s="39"/>
      <c r="AR598" s="39" t="s">
        <v>373</v>
      </c>
      <c r="AS598" s="39" t="s">
        <v>5</v>
      </c>
      <c r="AT598" s="3" t="str">
        <f t="shared" si="195"/>
        <v>R</v>
      </c>
      <c r="AU598" s="39" t="s">
        <v>380</v>
      </c>
      <c r="AV598" s="39" t="s">
        <v>1271</v>
      </c>
      <c r="AW598" s="3" t="s">
        <v>1903</v>
      </c>
      <c r="AX598" s="3" t="str">
        <f t="shared" si="196"/>
        <v>Hh</v>
      </c>
      <c r="AY598" s="39" t="s">
        <v>86</v>
      </c>
      <c r="AZ598" s="39" t="s">
        <v>86</v>
      </c>
      <c r="BA598" s="39" t="s">
        <v>86</v>
      </c>
      <c r="BB598" s="39" t="s">
        <v>383</v>
      </c>
      <c r="BC598" s="39" t="s">
        <v>5</v>
      </c>
      <c r="BD598" s="3" t="str">
        <f t="shared" si="197"/>
        <v>Z</v>
      </c>
      <c r="BE598" s="39" t="s">
        <v>1271</v>
      </c>
      <c r="BF598" s="39" t="s">
        <v>2</v>
      </c>
      <c r="BG598" s="3" t="str">
        <f t="shared" si="198"/>
        <v>-</v>
      </c>
      <c r="BH598" s="39" t="s">
        <v>1271</v>
      </c>
      <c r="BI598" s="39" t="s">
        <v>86</v>
      </c>
      <c r="BJ598" s="39" t="s">
        <v>86</v>
      </c>
      <c r="BK598" s="39" t="s">
        <v>2</v>
      </c>
      <c r="BL598" s="3" t="str">
        <f t="shared" si="200"/>
        <v>-</v>
      </c>
      <c r="BM598" s="39" t="s">
        <v>86</v>
      </c>
      <c r="BN598" s="39" t="s">
        <v>86</v>
      </c>
      <c r="BO598" s="3" t="str">
        <f t="shared" si="201"/>
        <v>U</v>
      </c>
      <c r="BP598" s="39"/>
      <c r="BQ598" s="39"/>
      <c r="BR598" s="39"/>
      <c r="BS598" s="39"/>
      <c r="BT598" s="39"/>
      <c r="BU598" s="39"/>
    </row>
    <row r="599" spans="1:73" x14ac:dyDescent="0.35">
      <c r="A599" s="39" t="s">
        <v>2507</v>
      </c>
      <c r="B599" s="39" t="s">
        <v>2511</v>
      </c>
      <c r="C599" s="40" t="s">
        <v>901</v>
      </c>
      <c r="D599" s="39" t="s">
        <v>1146</v>
      </c>
      <c r="E599" s="39" t="s">
        <v>2511</v>
      </c>
      <c r="F599" s="10" t="s">
        <v>918</v>
      </c>
      <c r="G599" s="39" t="s">
        <v>1032</v>
      </c>
      <c r="H599" s="40">
        <v>1</v>
      </c>
      <c r="I599" s="41"/>
      <c r="J599" s="39" t="s">
        <v>2512</v>
      </c>
      <c r="K599" s="17"/>
      <c r="L599" s="45" t="s">
        <v>936</v>
      </c>
      <c r="M599" s="43" t="str">
        <f t="shared" si="202"/>
        <v>U U U U</v>
      </c>
      <c r="N599" s="43" t="str">
        <f t="shared" si="203"/>
        <v>U U U U U U</v>
      </c>
      <c r="O599" s="43" t="str">
        <f t="shared" si="199"/>
        <v>Hh R Z</v>
      </c>
      <c r="P599" s="43" t="str">
        <f t="shared" si="194"/>
        <v>- - U</v>
      </c>
      <c r="Q599" s="39"/>
      <c r="R599" s="39" t="s">
        <v>2080</v>
      </c>
      <c r="S599" s="39" t="s">
        <v>86</v>
      </c>
      <c r="T599" s="39" t="s">
        <v>86</v>
      </c>
      <c r="U599" s="39" t="s">
        <v>86</v>
      </c>
      <c r="V599" s="3" t="str">
        <f t="shared" si="204"/>
        <v>U</v>
      </c>
      <c r="W599" s="39" t="s">
        <v>86</v>
      </c>
      <c r="X599" s="3" t="str">
        <f t="shared" si="205"/>
        <v>U</v>
      </c>
      <c r="Y599" s="39" t="s">
        <v>86</v>
      </c>
      <c r="Z599" s="3" t="str">
        <f t="shared" si="206"/>
        <v>U</v>
      </c>
      <c r="AA599" s="39" t="s">
        <v>86</v>
      </c>
      <c r="AB599" s="3" t="str">
        <f t="shared" si="207"/>
        <v>U</v>
      </c>
      <c r="AC599" s="39" t="s">
        <v>86</v>
      </c>
      <c r="AD599" s="3" t="str">
        <f t="shared" si="208"/>
        <v>U</v>
      </c>
      <c r="AE599" s="39" t="s">
        <v>86</v>
      </c>
      <c r="AF599" s="39" t="s">
        <v>86</v>
      </c>
      <c r="AG599" s="3" t="str">
        <f t="shared" si="209"/>
        <v>U</v>
      </c>
      <c r="AH599" s="39" t="s">
        <v>86</v>
      </c>
      <c r="AI599" s="3" t="str">
        <f t="shared" si="210"/>
        <v>U</v>
      </c>
      <c r="AJ599" s="39" t="s">
        <v>86</v>
      </c>
      <c r="AK599" s="3" t="str">
        <f t="shared" si="211"/>
        <v>U</v>
      </c>
      <c r="AL599" s="39" t="s">
        <v>86</v>
      </c>
      <c r="AM599" s="3" t="str">
        <f t="shared" si="212"/>
        <v>U</v>
      </c>
      <c r="AN599" s="39" t="s">
        <v>86</v>
      </c>
      <c r="AO599" s="3" t="str">
        <f t="shared" si="213"/>
        <v>U</v>
      </c>
      <c r="AP599" s="39"/>
      <c r="AQ599" s="39"/>
      <c r="AR599" s="39" t="s">
        <v>1148</v>
      </c>
      <c r="AS599" s="39" t="s">
        <v>5</v>
      </c>
      <c r="AT599" s="3" t="str">
        <f t="shared" si="195"/>
        <v>R</v>
      </c>
      <c r="AU599" s="39" t="s">
        <v>1148</v>
      </c>
      <c r="AV599" s="39" t="s">
        <v>1345</v>
      </c>
      <c r="AW599" s="3" t="s">
        <v>1903</v>
      </c>
      <c r="AX599" s="3" t="str">
        <f t="shared" si="196"/>
        <v>Hh</v>
      </c>
      <c r="AY599" s="39" t="s">
        <v>86</v>
      </c>
      <c r="AZ599" s="39" t="s">
        <v>86</v>
      </c>
      <c r="BA599" s="39" t="s">
        <v>86</v>
      </c>
      <c r="BB599" s="39" t="s">
        <v>2403</v>
      </c>
      <c r="BC599" s="39" t="s">
        <v>5</v>
      </c>
      <c r="BD599" s="3" t="str">
        <f t="shared" si="197"/>
        <v>Z</v>
      </c>
      <c r="BE599" s="39" t="s">
        <v>1114</v>
      </c>
      <c r="BF599" s="39" t="s">
        <v>2</v>
      </c>
      <c r="BG599" s="3" t="str">
        <f t="shared" si="198"/>
        <v>-</v>
      </c>
      <c r="BH599" s="39" t="s">
        <v>1271</v>
      </c>
      <c r="BI599" s="39" t="s">
        <v>86</v>
      </c>
      <c r="BJ599" s="39" t="s">
        <v>86</v>
      </c>
      <c r="BK599" s="39" t="s">
        <v>2</v>
      </c>
      <c r="BL599" s="3" t="str">
        <f t="shared" si="200"/>
        <v>-</v>
      </c>
      <c r="BM599" s="39" t="s">
        <v>86</v>
      </c>
      <c r="BN599" s="39" t="s">
        <v>86</v>
      </c>
      <c r="BO599" s="3" t="str">
        <f t="shared" si="201"/>
        <v>U</v>
      </c>
      <c r="BP599" s="39"/>
      <c r="BQ599" s="39"/>
      <c r="BR599" s="39"/>
      <c r="BS599" s="39"/>
      <c r="BT599" s="39"/>
    </row>
    <row r="600" spans="1:73" x14ac:dyDescent="0.35">
      <c r="A600" s="3" t="s">
        <v>2507</v>
      </c>
      <c r="B600" s="3" t="s">
        <v>2511</v>
      </c>
      <c r="C600" s="3" t="s">
        <v>2512</v>
      </c>
      <c r="D600" s="8" t="s">
        <v>2531</v>
      </c>
      <c r="E600" s="8" t="s">
        <v>2511</v>
      </c>
      <c r="F600" s="8" t="s">
        <v>1441</v>
      </c>
      <c r="G600" s="8" t="s">
        <v>1465</v>
      </c>
      <c r="H600" s="8">
        <v>14</v>
      </c>
      <c r="I600" s="3"/>
      <c r="J600" s="3" t="s">
        <v>2512</v>
      </c>
      <c r="K600" s="37" t="s">
        <v>1888</v>
      </c>
      <c r="M600" s="43" t="str">
        <f t="shared" si="202"/>
        <v>U U U U</v>
      </c>
      <c r="N600" s="43" t="str">
        <f t="shared" si="203"/>
        <v>U U U U U U</v>
      </c>
      <c r="O600" s="43" t="str">
        <f t="shared" si="199"/>
        <v>U U U</v>
      </c>
      <c r="P600" s="43" t="str">
        <f t="shared" si="194"/>
        <v>U U U</v>
      </c>
      <c r="R600" s="39" t="s">
        <v>2393</v>
      </c>
      <c r="S600" s="3" t="s">
        <v>86</v>
      </c>
      <c r="T600" s="3" t="s">
        <v>86</v>
      </c>
      <c r="U600" s="3" t="s">
        <v>86</v>
      </c>
      <c r="V600" s="3" t="str">
        <f t="shared" si="204"/>
        <v>U</v>
      </c>
      <c r="W600" s="3" t="s">
        <v>86</v>
      </c>
      <c r="X600" s="3" t="str">
        <f t="shared" si="205"/>
        <v>U</v>
      </c>
      <c r="Y600" s="3" t="s">
        <v>86</v>
      </c>
      <c r="Z600" s="3" t="str">
        <f t="shared" si="206"/>
        <v>U</v>
      </c>
      <c r="AA600" s="3" t="s">
        <v>86</v>
      </c>
      <c r="AB600" s="3" t="str">
        <f t="shared" si="207"/>
        <v>U</v>
      </c>
      <c r="AC600" s="3" t="s">
        <v>86</v>
      </c>
      <c r="AD600" s="3" t="str">
        <f t="shared" si="208"/>
        <v>U</v>
      </c>
      <c r="AE600" s="3" t="s">
        <v>86</v>
      </c>
      <c r="AF600" s="3" t="s">
        <v>86</v>
      </c>
      <c r="AG600" s="3" t="str">
        <f t="shared" si="209"/>
        <v>U</v>
      </c>
      <c r="AH600" s="3" t="s">
        <v>86</v>
      </c>
      <c r="AI600" s="3" t="str">
        <f t="shared" si="210"/>
        <v>U</v>
      </c>
      <c r="AJ600" s="3" t="s">
        <v>86</v>
      </c>
      <c r="AK600" s="3" t="str">
        <f t="shared" si="211"/>
        <v>U</v>
      </c>
      <c r="AL600" s="3" t="s">
        <v>86</v>
      </c>
      <c r="AM600" s="3" t="str">
        <f t="shared" si="212"/>
        <v>U</v>
      </c>
      <c r="AN600" s="3" t="s">
        <v>86</v>
      </c>
      <c r="AO600" s="3" t="str">
        <f t="shared" si="213"/>
        <v>U</v>
      </c>
      <c r="AP600" s="3">
        <v>20150200</v>
      </c>
      <c r="AR600" s="3" t="s">
        <v>1496</v>
      </c>
      <c r="AS600" s="3" t="s">
        <v>1360</v>
      </c>
      <c r="AT600" s="3" t="str">
        <f t="shared" si="195"/>
        <v>U</v>
      </c>
      <c r="AU600" s="3" t="s">
        <v>1496</v>
      </c>
      <c r="AV600" s="3" t="s">
        <v>1496</v>
      </c>
      <c r="AW600" s="3" t="s">
        <v>1360</v>
      </c>
      <c r="AX600" s="3" t="str">
        <f t="shared" si="196"/>
        <v>U</v>
      </c>
      <c r="AY600" s="3" t="s">
        <v>86</v>
      </c>
      <c r="AZ600" s="3" t="s">
        <v>86</v>
      </c>
      <c r="BA600" s="3" t="s">
        <v>86</v>
      </c>
      <c r="BB600" s="3" t="s">
        <v>210</v>
      </c>
      <c r="BC600" s="3" t="s">
        <v>1360</v>
      </c>
      <c r="BD600" s="3" t="str">
        <f t="shared" si="197"/>
        <v>U</v>
      </c>
      <c r="BE600" s="3" t="s">
        <v>1496</v>
      </c>
      <c r="BF600" s="3" t="s">
        <v>1360</v>
      </c>
      <c r="BG600" s="3" t="str">
        <f t="shared" si="198"/>
        <v>U</v>
      </c>
      <c r="BH600" s="3" t="s">
        <v>1496</v>
      </c>
      <c r="BI600" s="3" t="s">
        <v>86</v>
      </c>
      <c r="BJ600" s="3" t="s">
        <v>86</v>
      </c>
      <c r="BK600" s="3" t="s">
        <v>1360</v>
      </c>
      <c r="BL600" s="3" t="str">
        <f t="shared" si="200"/>
        <v>U</v>
      </c>
      <c r="BM600" s="3" t="s">
        <v>86</v>
      </c>
      <c r="BN600" s="3" t="s">
        <v>86</v>
      </c>
      <c r="BO600" s="3" t="str">
        <f t="shared" si="201"/>
        <v>U</v>
      </c>
    </row>
    <row r="601" spans="1:73" x14ac:dyDescent="0.35">
      <c r="A601" s="39" t="s">
        <v>2507</v>
      </c>
      <c r="B601" s="39" t="s">
        <v>2511</v>
      </c>
      <c r="C601" s="40" t="s">
        <v>902</v>
      </c>
      <c r="D601" s="39" t="s">
        <v>1146</v>
      </c>
      <c r="E601" s="39" t="s">
        <v>2511</v>
      </c>
      <c r="F601" s="10" t="s">
        <v>919</v>
      </c>
      <c r="G601" s="39" t="s">
        <v>1033</v>
      </c>
      <c r="H601" s="40">
        <v>3</v>
      </c>
      <c r="I601" s="41"/>
      <c r="J601" s="39" t="s">
        <v>2512</v>
      </c>
      <c r="K601" s="17"/>
      <c r="L601" s="45" t="s">
        <v>937</v>
      </c>
      <c r="M601" s="43" t="str">
        <f t="shared" si="202"/>
        <v>U U U U</v>
      </c>
      <c r="N601" s="43" t="str">
        <f t="shared" si="203"/>
        <v>U U U U U U</v>
      </c>
      <c r="O601" s="43" t="str">
        <f t="shared" si="199"/>
        <v>Hh R Z</v>
      </c>
      <c r="P601" s="43" t="str">
        <f t="shared" si="194"/>
        <v>- - U</v>
      </c>
      <c r="Q601" s="39"/>
      <c r="R601" s="39" t="s">
        <v>2080</v>
      </c>
      <c r="S601" s="39" t="s">
        <v>86</v>
      </c>
      <c r="T601" s="39" t="s">
        <v>86</v>
      </c>
      <c r="U601" s="39" t="s">
        <v>86</v>
      </c>
      <c r="V601" s="3" t="str">
        <f t="shared" si="204"/>
        <v>U</v>
      </c>
      <c r="W601" s="39" t="s">
        <v>86</v>
      </c>
      <c r="X601" s="3" t="str">
        <f t="shared" si="205"/>
        <v>U</v>
      </c>
      <c r="Y601" s="39" t="s">
        <v>86</v>
      </c>
      <c r="Z601" s="3" t="str">
        <f t="shared" si="206"/>
        <v>U</v>
      </c>
      <c r="AA601" s="39" t="s">
        <v>86</v>
      </c>
      <c r="AB601" s="3" t="str">
        <f t="shared" si="207"/>
        <v>U</v>
      </c>
      <c r="AC601" s="39" t="s">
        <v>86</v>
      </c>
      <c r="AD601" s="3" t="str">
        <f t="shared" si="208"/>
        <v>U</v>
      </c>
      <c r="AE601" s="39" t="s">
        <v>86</v>
      </c>
      <c r="AF601" s="39" t="s">
        <v>86</v>
      </c>
      <c r="AG601" s="3" t="str">
        <f t="shared" si="209"/>
        <v>U</v>
      </c>
      <c r="AH601" s="39" t="s">
        <v>86</v>
      </c>
      <c r="AI601" s="3" t="str">
        <f t="shared" si="210"/>
        <v>U</v>
      </c>
      <c r="AJ601" s="39" t="s">
        <v>86</v>
      </c>
      <c r="AK601" s="3" t="str">
        <f t="shared" si="211"/>
        <v>U</v>
      </c>
      <c r="AL601" s="39" t="s">
        <v>86</v>
      </c>
      <c r="AM601" s="3" t="str">
        <f t="shared" si="212"/>
        <v>U</v>
      </c>
      <c r="AN601" s="39" t="s">
        <v>86</v>
      </c>
      <c r="AO601" s="3" t="str">
        <f t="shared" si="213"/>
        <v>U</v>
      </c>
      <c r="AP601" s="39"/>
      <c r="AQ601" s="39"/>
      <c r="AR601" s="39" t="s">
        <v>1148</v>
      </c>
      <c r="AS601" s="39" t="s">
        <v>5</v>
      </c>
      <c r="AT601" s="3" t="str">
        <f t="shared" si="195"/>
        <v>R</v>
      </c>
      <c r="AU601" s="39" t="s">
        <v>1148</v>
      </c>
      <c r="AV601" s="39" t="s">
        <v>1345</v>
      </c>
      <c r="AW601" s="3" t="s">
        <v>1903</v>
      </c>
      <c r="AX601" s="3" t="str">
        <f t="shared" si="196"/>
        <v>Hh</v>
      </c>
      <c r="AY601" s="39" t="s">
        <v>86</v>
      </c>
      <c r="AZ601" s="39" t="s">
        <v>86</v>
      </c>
      <c r="BA601" s="39" t="s">
        <v>86</v>
      </c>
      <c r="BB601" s="39" t="s">
        <v>1394</v>
      </c>
      <c r="BC601" s="39" t="s">
        <v>5</v>
      </c>
      <c r="BD601" s="3" t="str">
        <f t="shared" si="197"/>
        <v>Z</v>
      </c>
      <c r="BE601" s="39" t="s">
        <v>1271</v>
      </c>
      <c r="BF601" s="39" t="s">
        <v>2</v>
      </c>
      <c r="BG601" s="3" t="str">
        <f t="shared" si="198"/>
        <v>-</v>
      </c>
      <c r="BH601" s="39" t="s">
        <v>1271</v>
      </c>
      <c r="BI601" s="39" t="s">
        <v>86</v>
      </c>
      <c r="BJ601" s="39" t="s">
        <v>86</v>
      </c>
      <c r="BK601" s="39" t="s">
        <v>2</v>
      </c>
      <c r="BL601" s="3" t="str">
        <f t="shared" si="200"/>
        <v>-</v>
      </c>
      <c r="BM601" s="39" t="s">
        <v>86</v>
      </c>
      <c r="BN601" s="39" t="s">
        <v>86</v>
      </c>
      <c r="BO601" s="3" t="str">
        <f t="shared" si="201"/>
        <v>U</v>
      </c>
      <c r="BP601" s="39"/>
      <c r="BQ601" s="39"/>
      <c r="BR601" s="39"/>
      <c r="BS601" s="39"/>
      <c r="BT601" s="39"/>
    </row>
    <row r="602" spans="1:73" x14ac:dyDescent="0.35">
      <c r="A602" s="39" t="s">
        <v>2507</v>
      </c>
      <c r="B602" s="39" t="s">
        <v>2511</v>
      </c>
      <c r="C602" s="39">
        <v>646</v>
      </c>
      <c r="D602" s="40" t="s">
        <v>1146</v>
      </c>
      <c r="E602" s="39" t="s">
        <v>2511</v>
      </c>
      <c r="F602" s="39" t="s">
        <v>294</v>
      </c>
      <c r="G602" s="39" t="s">
        <v>1103</v>
      </c>
      <c r="H602" s="15">
        <v>1</v>
      </c>
      <c r="I602" s="41"/>
      <c r="J602" s="39" t="s">
        <v>2512</v>
      </c>
      <c r="K602" s="17"/>
      <c r="L602" s="42" t="s">
        <v>553</v>
      </c>
      <c r="M602" s="43" t="str">
        <f t="shared" si="202"/>
        <v>U U U U</v>
      </c>
      <c r="N602" s="43" t="str">
        <f t="shared" si="203"/>
        <v>U U U U U U</v>
      </c>
      <c r="O602" s="43" t="str">
        <f t="shared" si="199"/>
        <v>Hh R Z</v>
      </c>
      <c r="P602" s="43" t="str">
        <f t="shared" si="194"/>
        <v>- - U</v>
      </c>
      <c r="Q602" s="39"/>
      <c r="R602" s="39" t="s">
        <v>2080</v>
      </c>
      <c r="S602" s="39" t="s">
        <v>86</v>
      </c>
      <c r="T602" s="39" t="s">
        <v>86</v>
      </c>
      <c r="U602" s="39" t="s">
        <v>86</v>
      </c>
      <c r="V602" s="3" t="str">
        <f t="shared" si="204"/>
        <v>U</v>
      </c>
      <c r="W602" s="39" t="s">
        <v>86</v>
      </c>
      <c r="X602" s="3" t="str">
        <f t="shared" si="205"/>
        <v>U</v>
      </c>
      <c r="Y602" s="39" t="s">
        <v>86</v>
      </c>
      <c r="Z602" s="3" t="str">
        <f t="shared" si="206"/>
        <v>U</v>
      </c>
      <c r="AA602" s="39" t="s">
        <v>86</v>
      </c>
      <c r="AB602" s="3" t="str">
        <f t="shared" si="207"/>
        <v>U</v>
      </c>
      <c r="AC602" s="39" t="s">
        <v>86</v>
      </c>
      <c r="AD602" s="3" t="str">
        <f t="shared" si="208"/>
        <v>U</v>
      </c>
      <c r="AE602" s="39" t="s">
        <v>86</v>
      </c>
      <c r="AF602" s="39" t="s">
        <v>86</v>
      </c>
      <c r="AG602" s="3" t="str">
        <f t="shared" si="209"/>
        <v>U</v>
      </c>
      <c r="AH602" s="39" t="s">
        <v>86</v>
      </c>
      <c r="AI602" s="3" t="str">
        <f t="shared" si="210"/>
        <v>U</v>
      </c>
      <c r="AJ602" s="39" t="s">
        <v>86</v>
      </c>
      <c r="AK602" s="3" t="str">
        <f t="shared" si="211"/>
        <v>U</v>
      </c>
      <c r="AL602" s="39" t="s">
        <v>86</v>
      </c>
      <c r="AM602" s="3" t="str">
        <f t="shared" si="212"/>
        <v>U</v>
      </c>
      <c r="AN602" s="39" t="s">
        <v>86</v>
      </c>
      <c r="AO602" s="3" t="str">
        <f t="shared" si="213"/>
        <v>U</v>
      </c>
      <c r="AP602" s="43" t="s">
        <v>420</v>
      </c>
      <c r="AQ602" s="39"/>
      <c r="AR602" s="39" t="s">
        <v>377</v>
      </c>
      <c r="AS602" s="39" t="s">
        <v>5</v>
      </c>
      <c r="AT602" s="3" t="str">
        <f t="shared" si="195"/>
        <v>R</v>
      </c>
      <c r="AU602" s="39" t="s">
        <v>380</v>
      </c>
      <c r="AV602" s="39" t="s">
        <v>1271</v>
      </c>
      <c r="AW602" s="3" t="s">
        <v>1903</v>
      </c>
      <c r="AX602" s="3" t="str">
        <f t="shared" si="196"/>
        <v>Hh</v>
      </c>
      <c r="AY602" s="39" t="s">
        <v>86</v>
      </c>
      <c r="AZ602" s="39" t="s">
        <v>86</v>
      </c>
      <c r="BA602" s="39" t="s">
        <v>86</v>
      </c>
      <c r="BB602" s="39" t="s">
        <v>1348</v>
      </c>
      <c r="BC602" s="39" t="s">
        <v>5</v>
      </c>
      <c r="BD602" s="3" t="str">
        <f t="shared" si="197"/>
        <v>Z</v>
      </c>
      <c r="BE602" s="39" t="s">
        <v>398</v>
      </c>
      <c r="BF602" s="39" t="s">
        <v>2</v>
      </c>
      <c r="BG602" s="3" t="str">
        <f t="shared" si="198"/>
        <v>-</v>
      </c>
      <c r="BH602" s="39" t="s">
        <v>1271</v>
      </c>
      <c r="BI602" s="39" t="s">
        <v>86</v>
      </c>
      <c r="BJ602" s="39" t="s">
        <v>86</v>
      </c>
      <c r="BK602" s="39" t="s">
        <v>2</v>
      </c>
      <c r="BL602" s="3" t="str">
        <f t="shared" si="200"/>
        <v>-</v>
      </c>
      <c r="BM602" s="39" t="s">
        <v>86</v>
      </c>
      <c r="BN602" s="39" t="s">
        <v>86</v>
      </c>
      <c r="BO602" s="3" t="str">
        <f t="shared" si="201"/>
        <v>U</v>
      </c>
      <c r="BP602" s="39"/>
      <c r="BQ602" s="39"/>
      <c r="BR602" s="39"/>
      <c r="BS602" s="39"/>
      <c r="BT602" s="39"/>
      <c r="BU602" s="39"/>
    </row>
    <row r="603" spans="1:73" x14ac:dyDescent="0.35">
      <c r="A603" s="39" t="s">
        <v>2507</v>
      </c>
      <c r="B603" s="39" t="s">
        <v>2511</v>
      </c>
      <c r="C603" s="39">
        <v>795</v>
      </c>
      <c r="D603" s="40" t="s">
        <v>1146</v>
      </c>
      <c r="E603" s="39" t="s">
        <v>2511</v>
      </c>
      <c r="F603" s="39" t="s">
        <v>295</v>
      </c>
      <c r="G603" s="39" t="s">
        <v>1104</v>
      </c>
      <c r="H603" s="15">
        <v>0</v>
      </c>
      <c r="I603" s="41"/>
      <c r="J603" s="39" t="s">
        <v>2512</v>
      </c>
      <c r="K603" s="17"/>
      <c r="L603" s="42" t="s">
        <v>554</v>
      </c>
      <c r="M603" s="43" t="str">
        <f t="shared" si="202"/>
        <v>U U U U</v>
      </c>
      <c r="N603" s="43" t="str">
        <f t="shared" si="203"/>
        <v>U U U U U U</v>
      </c>
      <c r="O603" s="43" t="str">
        <f t="shared" si="199"/>
        <v>Hh R Z</v>
      </c>
      <c r="P603" s="43" t="str">
        <f t="shared" si="194"/>
        <v>- - U</v>
      </c>
      <c r="Q603" s="39"/>
      <c r="R603" s="39" t="s">
        <v>2080</v>
      </c>
      <c r="S603" s="39" t="s">
        <v>86</v>
      </c>
      <c r="T603" s="39" t="s">
        <v>86</v>
      </c>
      <c r="U603" s="39" t="s">
        <v>86</v>
      </c>
      <c r="V603" s="3" t="str">
        <f t="shared" si="204"/>
        <v>U</v>
      </c>
      <c r="W603" s="39" t="s">
        <v>86</v>
      </c>
      <c r="X603" s="3" t="str">
        <f t="shared" si="205"/>
        <v>U</v>
      </c>
      <c r="Y603" s="39" t="s">
        <v>86</v>
      </c>
      <c r="Z603" s="3" t="str">
        <f t="shared" si="206"/>
        <v>U</v>
      </c>
      <c r="AA603" s="39" t="s">
        <v>86</v>
      </c>
      <c r="AB603" s="3" t="str">
        <f t="shared" si="207"/>
        <v>U</v>
      </c>
      <c r="AC603" s="39" t="s">
        <v>86</v>
      </c>
      <c r="AD603" s="3" t="str">
        <f t="shared" si="208"/>
        <v>U</v>
      </c>
      <c r="AE603" s="39" t="s">
        <v>86</v>
      </c>
      <c r="AF603" s="39" t="s">
        <v>86</v>
      </c>
      <c r="AG603" s="3" t="str">
        <f t="shared" si="209"/>
        <v>U</v>
      </c>
      <c r="AH603" s="39" t="s">
        <v>86</v>
      </c>
      <c r="AI603" s="3" t="str">
        <f t="shared" si="210"/>
        <v>U</v>
      </c>
      <c r="AJ603" s="39" t="s">
        <v>86</v>
      </c>
      <c r="AK603" s="3" t="str">
        <f t="shared" si="211"/>
        <v>U</v>
      </c>
      <c r="AL603" s="39" t="s">
        <v>86</v>
      </c>
      <c r="AM603" s="3" t="str">
        <f t="shared" si="212"/>
        <v>U</v>
      </c>
      <c r="AN603" s="39" t="s">
        <v>86</v>
      </c>
      <c r="AO603" s="3" t="str">
        <f t="shared" si="213"/>
        <v>U</v>
      </c>
      <c r="AP603" s="43" t="s">
        <v>420</v>
      </c>
      <c r="AQ603" s="39"/>
      <c r="AR603" s="39" t="s">
        <v>373</v>
      </c>
      <c r="AS603" s="39" t="s">
        <v>5</v>
      </c>
      <c r="AT603" s="3" t="str">
        <f t="shared" si="195"/>
        <v>R</v>
      </c>
      <c r="AU603" s="39" t="s">
        <v>380</v>
      </c>
      <c r="AV603" s="39" t="s">
        <v>1271</v>
      </c>
      <c r="AW603" s="3" t="s">
        <v>1903</v>
      </c>
      <c r="AX603" s="3" t="str">
        <f t="shared" si="196"/>
        <v>Hh</v>
      </c>
      <c r="AY603" s="39" t="s">
        <v>86</v>
      </c>
      <c r="AZ603" s="39" t="s">
        <v>86</v>
      </c>
      <c r="BA603" s="39" t="s">
        <v>86</v>
      </c>
      <c r="BB603" s="39" t="s">
        <v>383</v>
      </c>
      <c r="BC603" s="39" t="s">
        <v>5</v>
      </c>
      <c r="BD603" s="3" t="str">
        <f t="shared" si="197"/>
        <v>Z</v>
      </c>
      <c r="BE603" s="39" t="s">
        <v>1271</v>
      </c>
      <c r="BF603" s="39" t="s">
        <v>2</v>
      </c>
      <c r="BG603" s="3" t="str">
        <f t="shared" si="198"/>
        <v>-</v>
      </c>
      <c r="BH603" s="39" t="s">
        <v>1271</v>
      </c>
      <c r="BI603" s="39" t="s">
        <v>86</v>
      </c>
      <c r="BJ603" s="39" t="s">
        <v>86</v>
      </c>
      <c r="BK603" s="39" t="s">
        <v>2</v>
      </c>
      <c r="BL603" s="3" t="str">
        <f t="shared" si="200"/>
        <v>-</v>
      </c>
      <c r="BM603" s="39" t="s">
        <v>86</v>
      </c>
      <c r="BN603" s="39" t="s">
        <v>86</v>
      </c>
      <c r="BO603" s="3" t="str">
        <f t="shared" si="201"/>
        <v>U</v>
      </c>
      <c r="BP603" s="39"/>
      <c r="BQ603" s="39"/>
      <c r="BR603" s="39"/>
      <c r="BS603" s="39"/>
      <c r="BT603" s="39"/>
      <c r="BU603" s="39"/>
    </row>
    <row r="604" spans="1:73" x14ac:dyDescent="0.35">
      <c r="A604" s="39" t="s">
        <v>2507</v>
      </c>
      <c r="B604" s="39" t="s">
        <v>2511</v>
      </c>
      <c r="C604" s="40" t="s">
        <v>982</v>
      </c>
      <c r="D604" s="39" t="s">
        <v>1146</v>
      </c>
      <c r="E604" s="39" t="s">
        <v>2511</v>
      </c>
      <c r="F604" s="10" t="s">
        <v>959</v>
      </c>
      <c r="G604" s="112" t="s">
        <v>1055</v>
      </c>
      <c r="H604" s="15">
        <v>0</v>
      </c>
      <c r="I604" s="41"/>
      <c r="J604" s="39" t="s">
        <v>2512</v>
      </c>
      <c r="K604" s="17"/>
      <c r="L604" s="42" t="s">
        <v>1005</v>
      </c>
      <c r="M604" s="43" t="str">
        <f t="shared" si="202"/>
        <v>U U U U</v>
      </c>
      <c r="N604" s="43" t="str">
        <f t="shared" si="203"/>
        <v>U U U U U U</v>
      </c>
      <c r="O604" s="43" t="str">
        <f t="shared" si="199"/>
        <v>Hh R -</v>
      </c>
      <c r="P604" s="43" t="str">
        <f t="shared" si="194"/>
        <v>- - U</v>
      </c>
      <c r="Q604" s="39"/>
      <c r="R604" s="39" t="s">
        <v>2080</v>
      </c>
      <c r="S604" s="39" t="s">
        <v>86</v>
      </c>
      <c r="T604" s="39" t="s">
        <v>86</v>
      </c>
      <c r="U604" s="39" t="s">
        <v>86</v>
      </c>
      <c r="V604" s="3" t="str">
        <f t="shared" si="204"/>
        <v>U</v>
      </c>
      <c r="W604" s="39" t="s">
        <v>86</v>
      </c>
      <c r="X604" s="3" t="str">
        <f t="shared" si="205"/>
        <v>U</v>
      </c>
      <c r="Y604" s="39" t="s">
        <v>86</v>
      </c>
      <c r="Z604" s="3" t="str">
        <f t="shared" si="206"/>
        <v>U</v>
      </c>
      <c r="AA604" s="39" t="s">
        <v>86</v>
      </c>
      <c r="AB604" s="3" t="str">
        <f t="shared" si="207"/>
        <v>U</v>
      </c>
      <c r="AC604" s="39" t="s">
        <v>86</v>
      </c>
      <c r="AD604" s="3" t="str">
        <f t="shared" si="208"/>
        <v>U</v>
      </c>
      <c r="AE604" s="39" t="s">
        <v>86</v>
      </c>
      <c r="AF604" s="39" t="s">
        <v>86</v>
      </c>
      <c r="AG604" s="3" t="str">
        <f t="shared" si="209"/>
        <v>U</v>
      </c>
      <c r="AH604" s="39" t="s">
        <v>86</v>
      </c>
      <c r="AI604" s="3" t="str">
        <f t="shared" si="210"/>
        <v>U</v>
      </c>
      <c r="AJ604" s="39" t="s">
        <v>86</v>
      </c>
      <c r="AK604" s="3" t="str">
        <f t="shared" si="211"/>
        <v>U</v>
      </c>
      <c r="AL604" s="39" t="s">
        <v>86</v>
      </c>
      <c r="AM604" s="3" t="str">
        <f t="shared" si="212"/>
        <v>U</v>
      </c>
      <c r="AN604" s="39" t="s">
        <v>86</v>
      </c>
      <c r="AO604" s="3" t="str">
        <f t="shared" si="213"/>
        <v>U</v>
      </c>
      <c r="AP604" s="39"/>
      <c r="AQ604" s="39"/>
      <c r="AR604" s="39" t="s">
        <v>1147</v>
      </c>
      <c r="AS604" s="39" t="s">
        <v>5</v>
      </c>
      <c r="AT604" s="3" t="str">
        <f t="shared" si="195"/>
        <v>R</v>
      </c>
      <c r="AU604" s="39" t="s">
        <v>1148</v>
      </c>
      <c r="AV604" s="39" t="s">
        <v>1345</v>
      </c>
      <c r="AW604" s="3" t="s">
        <v>1903</v>
      </c>
      <c r="AX604" s="3" t="str">
        <f t="shared" si="196"/>
        <v>Hh</v>
      </c>
      <c r="AY604" s="39" t="s">
        <v>86</v>
      </c>
      <c r="AZ604" s="39" t="s">
        <v>86</v>
      </c>
      <c r="BA604" s="39" t="s">
        <v>86</v>
      </c>
      <c r="BB604" s="39" t="s">
        <v>43</v>
      </c>
      <c r="BC604" s="39" t="s">
        <v>2</v>
      </c>
      <c r="BD604" s="3" t="str">
        <f t="shared" si="197"/>
        <v>-</v>
      </c>
      <c r="BE604" s="39" t="s">
        <v>1271</v>
      </c>
      <c r="BF604" s="39" t="s">
        <v>2</v>
      </c>
      <c r="BG604" s="3" t="str">
        <f t="shared" si="198"/>
        <v>-</v>
      </c>
      <c r="BH604" s="39" t="s">
        <v>1271</v>
      </c>
      <c r="BI604" s="39" t="s">
        <v>86</v>
      </c>
      <c r="BJ604" s="39" t="s">
        <v>86</v>
      </c>
      <c r="BK604" s="39" t="s">
        <v>2</v>
      </c>
      <c r="BL604" s="3" t="str">
        <f t="shared" si="200"/>
        <v>-</v>
      </c>
      <c r="BM604" s="39" t="s">
        <v>86</v>
      </c>
      <c r="BN604" s="39" t="s">
        <v>86</v>
      </c>
      <c r="BO604" s="3" t="str">
        <f t="shared" si="201"/>
        <v>U</v>
      </c>
      <c r="BP604" s="39"/>
      <c r="BQ604" s="39"/>
      <c r="BR604" s="39"/>
      <c r="BS604" s="39"/>
      <c r="BT604" s="39"/>
    </row>
    <row r="605" spans="1:73" x14ac:dyDescent="0.35">
      <c r="A605" s="3" t="s">
        <v>2507</v>
      </c>
      <c r="B605" s="3" t="s">
        <v>2509</v>
      </c>
      <c r="C605" s="3" t="s">
        <v>2512</v>
      </c>
      <c r="D605" s="8" t="s">
        <v>2531</v>
      </c>
      <c r="E605" s="8" t="s">
        <v>2511</v>
      </c>
      <c r="F605" s="8" t="s">
        <v>1211</v>
      </c>
      <c r="G605" s="8" t="s">
        <v>861</v>
      </c>
      <c r="H605" s="8">
        <v>0</v>
      </c>
      <c r="I605" s="3"/>
      <c r="J605" s="3" t="s">
        <v>2512</v>
      </c>
      <c r="K605" s="37" t="s">
        <v>1876</v>
      </c>
      <c r="M605" s="43" t="str">
        <f t="shared" si="202"/>
        <v>U U U U</v>
      </c>
      <c r="N605" s="43" t="str">
        <f t="shared" si="203"/>
        <v>U U U U U U</v>
      </c>
      <c r="O605" s="43" t="str">
        <f t="shared" si="199"/>
        <v>Hh R U</v>
      </c>
      <c r="P605" s="43" t="str">
        <f t="shared" si="194"/>
        <v>U U U</v>
      </c>
      <c r="R605" s="3" t="s">
        <v>2080</v>
      </c>
      <c r="S605" s="3" t="s">
        <v>86</v>
      </c>
      <c r="T605" s="3" t="s">
        <v>86</v>
      </c>
      <c r="U605" s="3" t="s">
        <v>86</v>
      </c>
      <c r="V605" s="3" t="str">
        <f t="shared" si="204"/>
        <v>U</v>
      </c>
      <c r="W605" s="3" t="s">
        <v>86</v>
      </c>
      <c r="X605" s="3" t="str">
        <f t="shared" si="205"/>
        <v>U</v>
      </c>
      <c r="Y605" s="3" t="s">
        <v>86</v>
      </c>
      <c r="Z605" s="3" t="str">
        <f t="shared" si="206"/>
        <v>U</v>
      </c>
      <c r="AA605" s="3" t="s">
        <v>86</v>
      </c>
      <c r="AB605" s="3" t="str">
        <f t="shared" si="207"/>
        <v>U</v>
      </c>
      <c r="AC605" s="3" t="s">
        <v>86</v>
      </c>
      <c r="AD605" s="3" t="str">
        <f t="shared" si="208"/>
        <v>U</v>
      </c>
      <c r="AE605" s="3" t="s">
        <v>86</v>
      </c>
      <c r="AF605" s="3" t="s">
        <v>86</v>
      </c>
      <c r="AG605" s="3" t="str">
        <f t="shared" si="209"/>
        <v>U</v>
      </c>
      <c r="AH605" s="3" t="s">
        <v>86</v>
      </c>
      <c r="AI605" s="3" t="str">
        <f t="shared" si="210"/>
        <v>U</v>
      </c>
      <c r="AJ605" s="3" t="s">
        <v>86</v>
      </c>
      <c r="AK605" s="3" t="str">
        <f t="shared" si="211"/>
        <v>U</v>
      </c>
      <c r="AL605" s="3" t="s">
        <v>86</v>
      </c>
      <c r="AM605" s="3" t="str">
        <f t="shared" si="212"/>
        <v>U</v>
      </c>
      <c r="AN605" s="3" t="s">
        <v>86</v>
      </c>
      <c r="AO605" s="3" t="str">
        <f t="shared" si="213"/>
        <v>U</v>
      </c>
      <c r="AP605" s="3">
        <v>20150200</v>
      </c>
      <c r="AR605" s="3" t="s">
        <v>1147</v>
      </c>
      <c r="AS605" s="3" t="s">
        <v>5</v>
      </c>
      <c r="AT605" s="3" t="str">
        <f t="shared" si="195"/>
        <v>R</v>
      </c>
      <c r="AU605" s="3" t="s">
        <v>1148</v>
      </c>
      <c r="AV605" s="3" t="s">
        <v>1345</v>
      </c>
      <c r="AW605" s="3" t="s">
        <v>1903</v>
      </c>
      <c r="AX605" s="3" t="str">
        <f t="shared" si="196"/>
        <v>Hh</v>
      </c>
      <c r="AY605" s="3" t="s">
        <v>86</v>
      </c>
      <c r="AZ605" s="3" t="s">
        <v>86</v>
      </c>
      <c r="BA605" s="3" t="s">
        <v>86</v>
      </c>
      <c r="BB605" s="3" t="s">
        <v>210</v>
      </c>
      <c r="BC605" s="3" t="s">
        <v>1360</v>
      </c>
      <c r="BD605" s="3" t="str">
        <f t="shared" si="197"/>
        <v>U</v>
      </c>
      <c r="BE605" s="3" t="s">
        <v>1496</v>
      </c>
      <c r="BF605" s="3" t="s">
        <v>86</v>
      </c>
      <c r="BG605" s="3" t="str">
        <f t="shared" si="198"/>
        <v>U</v>
      </c>
      <c r="BH605" s="3" t="s">
        <v>1496</v>
      </c>
      <c r="BI605" s="3" t="s">
        <v>86</v>
      </c>
      <c r="BJ605" s="3" t="s">
        <v>86</v>
      </c>
      <c r="BK605" s="3" t="s">
        <v>1360</v>
      </c>
      <c r="BL605" s="3" t="str">
        <f t="shared" si="200"/>
        <v>U</v>
      </c>
      <c r="BM605" s="3" t="s">
        <v>86</v>
      </c>
      <c r="BN605" s="3" t="s">
        <v>86</v>
      </c>
      <c r="BO605" s="3" t="str">
        <f t="shared" si="201"/>
        <v>U</v>
      </c>
      <c r="BT605" s="25"/>
    </row>
    <row r="606" spans="1:73" x14ac:dyDescent="0.35">
      <c r="A606" s="3" t="s">
        <v>2507</v>
      </c>
      <c r="B606" s="3" t="s">
        <v>2509</v>
      </c>
      <c r="C606" s="3" t="s">
        <v>2512</v>
      </c>
      <c r="D606" s="107" t="s">
        <v>2531</v>
      </c>
      <c r="E606" s="107" t="s">
        <v>2511</v>
      </c>
      <c r="F606" s="107" t="s">
        <v>1212</v>
      </c>
      <c r="G606" s="107" t="s">
        <v>862</v>
      </c>
      <c r="H606" s="107">
        <v>0</v>
      </c>
      <c r="I606" s="3"/>
      <c r="J606" s="3" t="s">
        <v>2512</v>
      </c>
      <c r="K606" s="37" t="s">
        <v>1877</v>
      </c>
      <c r="M606" s="43" t="str">
        <f t="shared" si="202"/>
        <v>U U U U</v>
      </c>
      <c r="N606" s="43" t="str">
        <f t="shared" si="203"/>
        <v>U U U U U U</v>
      </c>
      <c r="O606" s="43" t="str">
        <f t="shared" si="199"/>
        <v>Hh R U</v>
      </c>
      <c r="P606" s="43" t="str">
        <f t="shared" si="194"/>
        <v>U U U</v>
      </c>
      <c r="R606" s="3" t="s">
        <v>2080</v>
      </c>
      <c r="S606" s="3" t="s">
        <v>86</v>
      </c>
      <c r="T606" s="3" t="s">
        <v>86</v>
      </c>
      <c r="U606" s="3" t="s">
        <v>86</v>
      </c>
      <c r="V606" s="3" t="str">
        <f t="shared" si="204"/>
        <v>U</v>
      </c>
      <c r="W606" s="3" t="s">
        <v>86</v>
      </c>
      <c r="X606" s="3" t="str">
        <f t="shared" si="205"/>
        <v>U</v>
      </c>
      <c r="Y606" s="3" t="s">
        <v>86</v>
      </c>
      <c r="Z606" s="3" t="str">
        <f t="shared" si="206"/>
        <v>U</v>
      </c>
      <c r="AA606" s="3" t="s">
        <v>86</v>
      </c>
      <c r="AB606" s="3" t="str">
        <f t="shared" si="207"/>
        <v>U</v>
      </c>
      <c r="AC606" s="3" t="s">
        <v>86</v>
      </c>
      <c r="AD606" s="3" t="str">
        <f t="shared" si="208"/>
        <v>U</v>
      </c>
      <c r="AE606" s="3" t="s">
        <v>86</v>
      </c>
      <c r="AF606" s="3" t="s">
        <v>86</v>
      </c>
      <c r="AG606" s="3" t="str">
        <f t="shared" si="209"/>
        <v>U</v>
      </c>
      <c r="AH606" s="3" t="s">
        <v>86</v>
      </c>
      <c r="AI606" s="3" t="str">
        <f t="shared" si="210"/>
        <v>U</v>
      </c>
      <c r="AJ606" s="3" t="s">
        <v>86</v>
      </c>
      <c r="AK606" s="3" t="str">
        <f t="shared" si="211"/>
        <v>U</v>
      </c>
      <c r="AL606" s="3" t="s">
        <v>86</v>
      </c>
      <c r="AM606" s="3" t="str">
        <f t="shared" si="212"/>
        <v>U</v>
      </c>
      <c r="AN606" s="3" t="s">
        <v>86</v>
      </c>
      <c r="AO606" s="3" t="str">
        <f t="shared" si="213"/>
        <v>U</v>
      </c>
      <c r="AP606" s="3">
        <v>20150200</v>
      </c>
      <c r="AR606" s="3" t="s">
        <v>1147</v>
      </c>
      <c r="AS606" s="3" t="s">
        <v>5</v>
      </c>
      <c r="AT606" s="3" t="str">
        <f t="shared" si="195"/>
        <v>R</v>
      </c>
      <c r="AU606" s="105" t="s">
        <v>1148</v>
      </c>
      <c r="AV606" s="105" t="s">
        <v>1345</v>
      </c>
      <c r="AW606" s="3" t="s">
        <v>1903</v>
      </c>
      <c r="AX606" s="3" t="str">
        <f t="shared" si="196"/>
        <v>Hh</v>
      </c>
      <c r="AY606" s="3" t="s">
        <v>86</v>
      </c>
      <c r="AZ606" s="3" t="s">
        <v>86</v>
      </c>
      <c r="BA606" s="3" t="s">
        <v>86</v>
      </c>
      <c r="BB606" s="3" t="s">
        <v>210</v>
      </c>
      <c r="BC606" s="3" t="s">
        <v>1360</v>
      </c>
      <c r="BD606" s="3" t="str">
        <f t="shared" si="197"/>
        <v>U</v>
      </c>
      <c r="BE606" s="3" t="s">
        <v>1496</v>
      </c>
      <c r="BF606" s="3" t="s">
        <v>86</v>
      </c>
      <c r="BG606" s="3" t="str">
        <f t="shared" si="198"/>
        <v>U</v>
      </c>
      <c r="BH606" s="3" t="s">
        <v>1496</v>
      </c>
      <c r="BI606" s="3" t="s">
        <v>86</v>
      </c>
      <c r="BJ606" s="3" t="s">
        <v>86</v>
      </c>
      <c r="BK606" s="3" t="s">
        <v>1360</v>
      </c>
      <c r="BL606" s="3" t="str">
        <f t="shared" si="200"/>
        <v>U</v>
      </c>
      <c r="BM606" s="3" t="s">
        <v>86</v>
      </c>
      <c r="BN606" s="3" t="s">
        <v>86</v>
      </c>
      <c r="BO606" s="3" t="str">
        <f t="shared" si="201"/>
        <v>U</v>
      </c>
      <c r="BT606" s="25"/>
    </row>
    <row r="607" spans="1:73" x14ac:dyDescent="0.35">
      <c r="A607" s="3" t="s">
        <v>2507</v>
      </c>
      <c r="B607" s="3" t="s">
        <v>2509</v>
      </c>
      <c r="C607" s="3" t="s">
        <v>2512</v>
      </c>
      <c r="D607" s="107" t="s">
        <v>2531</v>
      </c>
      <c r="E607" s="107" t="s">
        <v>2511</v>
      </c>
      <c r="F607" s="107" t="s">
        <v>1432</v>
      </c>
      <c r="G607" s="107" t="s">
        <v>1456</v>
      </c>
      <c r="H607" s="107">
        <v>0</v>
      </c>
      <c r="I607" s="3"/>
      <c r="J607" s="3" t="s">
        <v>2512</v>
      </c>
      <c r="K607" s="37" t="s">
        <v>1879</v>
      </c>
      <c r="M607" s="43" t="str">
        <f t="shared" si="202"/>
        <v>U U U U</v>
      </c>
      <c r="N607" s="43" t="str">
        <f t="shared" si="203"/>
        <v>U U U U U U</v>
      </c>
      <c r="O607" s="43" t="str">
        <f t="shared" si="199"/>
        <v>Hh R U</v>
      </c>
      <c r="P607" s="43" t="str">
        <f t="shared" si="194"/>
        <v>U U U</v>
      </c>
      <c r="R607" s="3" t="s">
        <v>2080</v>
      </c>
      <c r="S607" s="3" t="s">
        <v>86</v>
      </c>
      <c r="T607" s="3" t="s">
        <v>86</v>
      </c>
      <c r="U607" s="3" t="s">
        <v>86</v>
      </c>
      <c r="V607" s="3" t="str">
        <f t="shared" si="204"/>
        <v>U</v>
      </c>
      <c r="W607" s="3" t="s">
        <v>86</v>
      </c>
      <c r="X607" s="3" t="str">
        <f t="shared" si="205"/>
        <v>U</v>
      </c>
      <c r="Y607" s="3" t="s">
        <v>86</v>
      </c>
      <c r="Z607" s="3" t="str">
        <f t="shared" si="206"/>
        <v>U</v>
      </c>
      <c r="AA607" s="3" t="s">
        <v>86</v>
      </c>
      <c r="AB607" s="3" t="str">
        <f t="shared" si="207"/>
        <v>U</v>
      </c>
      <c r="AC607" s="3" t="s">
        <v>86</v>
      </c>
      <c r="AD607" s="3" t="str">
        <f t="shared" si="208"/>
        <v>U</v>
      </c>
      <c r="AE607" s="3" t="s">
        <v>86</v>
      </c>
      <c r="AF607" s="3" t="s">
        <v>86</v>
      </c>
      <c r="AG607" s="3" t="str">
        <f t="shared" si="209"/>
        <v>U</v>
      </c>
      <c r="AH607" s="3" t="s">
        <v>86</v>
      </c>
      <c r="AI607" s="3" t="str">
        <f t="shared" si="210"/>
        <v>U</v>
      </c>
      <c r="AJ607" s="3" t="s">
        <v>86</v>
      </c>
      <c r="AK607" s="3" t="str">
        <f t="shared" si="211"/>
        <v>U</v>
      </c>
      <c r="AL607" s="3" t="s">
        <v>86</v>
      </c>
      <c r="AM607" s="3" t="str">
        <f t="shared" si="212"/>
        <v>U</v>
      </c>
      <c r="AN607" s="3" t="s">
        <v>86</v>
      </c>
      <c r="AO607" s="3" t="str">
        <f t="shared" si="213"/>
        <v>U</v>
      </c>
      <c r="AP607" s="3">
        <v>20150200</v>
      </c>
      <c r="AR607" s="3" t="s">
        <v>1147</v>
      </c>
      <c r="AS607" s="3" t="s">
        <v>5</v>
      </c>
      <c r="AT607" s="3" t="str">
        <f t="shared" si="195"/>
        <v>R</v>
      </c>
      <c r="AU607" s="105" t="s">
        <v>1148</v>
      </c>
      <c r="AV607" s="105" t="s">
        <v>1495</v>
      </c>
      <c r="AW607" s="3" t="s">
        <v>1903</v>
      </c>
      <c r="AX607" s="3" t="str">
        <f t="shared" si="196"/>
        <v>Hh</v>
      </c>
      <c r="AY607" s="3" t="s">
        <v>86</v>
      </c>
      <c r="AZ607" s="3" t="s">
        <v>86</v>
      </c>
      <c r="BA607" s="3" t="s">
        <v>86</v>
      </c>
      <c r="BB607" s="3" t="s">
        <v>210</v>
      </c>
      <c r="BC607" s="3" t="s">
        <v>1360</v>
      </c>
      <c r="BD607" s="3" t="str">
        <f t="shared" si="197"/>
        <v>U</v>
      </c>
      <c r="BE607" s="3" t="s">
        <v>1496</v>
      </c>
      <c r="BF607" s="3" t="s">
        <v>86</v>
      </c>
      <c r="BG607" s="3" t="str">
        <f t="shared" si="198"/>
        <v>U</v>
      </c>
      <c r="BH607" s="3" t="s">
        <v>1496</v>
      </c>
      <c r="BI607" s="3" t="s">
        <v>86</v>
      </c>
      <c r="BJ607" s="3" t="s">
        <v>86</v>
      </c>
      <c r="BK607" s="3" t="s">
        <v>1360</v>
      </c>
      <c r="BL607" s="3" t="str">
        <f t="shared" si="200"/>
        <v>U</v>
      </c>
      <c r="BM607" s="3" t="s">
        <v>86</v>
      </c>
      <c r="BN607" s="3" t="s">
        <v>86</v>
      </c>
      <c r="BO607" s="3" t="str">
        <f t="shared" si="201"/>
        <v>U</v>
      </c>
      <c r="BT607" s="25"/>
    </row>
    <row r="608" spans="1:73" x14ac:dyDescent="0.35">
      <c r="A608" s="3" t="s">
        <v>2507</v>
      </c>
      <c r="B608" s="3" t="s">
        <v>2509</v>
      </c>
      <c r="C608" s="3" t="s">
        <v>2512</v>
      </c>
      <c r="D608" s="107" t="s">
        <v>2531</v>
      </c>
      <c r="E608" s="107" t="s">
        <v>2511</v>
      </c>
      <c r="F608" s="107" t="s">
        <v>1431</v>
      </c>
      <c r="G608" s="107" t="s">
        <v>1455</v>
      </c>
      <c r="H608" s="107">
        <v>0</v>
      </c>
      <c r="I608" s="3"/>
      <c r="J608" s="3" t="s">
        <v>2512</v>
      </c>
      <c r="K608" s="37" t="s">
        <v>1878</v>
      </c>
      <c r="M608" s="43" t="str">
        <f t="shared" si="202"/>
        <v>U U U U</v>
      </c>
      <c r="N608" s="43" t="str">
        <f t="shared" si="203"/>
        <v>U U U U U U</v>
      </c>
      <c r="O608" s="43" t="str">
        <f t="shared" si="199"/>
        <v>U U U</v>
      </c>
      <c r="P608" s="43" t="str">
        <f t="shared" si="194"/>
        <v>U U U</v>
      </c>
      <c r="R608" s="3" t="s">
        <v>86</v>
      </c>
      <c r="S608" s="3" t="s">
        <v>86</v>
      </c>
      <c r="T608" s="3" t="s">
        <v>86</v>
      </c>
      <c r="U608" s="3" t="s">
        <v>86</v>
      </c>
      <c r="V608" s="3" t="str">
        <f t="shared" si="204"/>
        <v>U</v>
      </c>
      <c r="W608" s="3" t="s">
        <v>86</v>
      </c>
      <c r="X608" s="3" t="str">
        <f t="shared" si="205"/>
        <v>U</v>
      </c>
      <c r="Y608" s="3" t="s">
        <v>86</v>
      </c>
      <c r="Z608" s="3" t="str">
        <f t="shared" si="206"/>
        <v>U</v>
      </c>
      <c r="AA608" s="3" t="s">
        <v>86</v>
      </c>
      <c r="AB608" s="3" t="str">
        <f t="shared" si="207"/>
        <v>U</v>
      </c>
      <c r="AC608" s="3" t="s">
        <v>86</v>
      </c>
      <c r="AD608" s="3" t="str">
        <f t="shared" si="208"/>
        <v>U</v>
      </c>
      <c r="AE608" s="3" t="s">
        <v>86</v>
      </c>
      <c r="AF608" s="3" t="s">
        <v>86</v>
      </c>
      <c r="AG608" s="3" t="str">
        <f t="shared" si="209"/>
        <v>U</v>
      </c>
      <c r="AH608" s="3" t="s">
        <v>86</v>
      </c>
      <c r="AI608" s="3" t="str">
        <f t="shared" si="210"/>
        <v>U</v>
      </c>
      <c r="AJ608" s="3" t="s">
        <v>86</v>
      </c>
      <c r="AK608" s="3" t="str">
        <f t="shared" si="211"/>
        <v>U</v>
      </c>
      <c r="AL608" s="3" t="s">
        <v>86</v>
      </c>
      <c r="AM608" s="3" t="str">
        <f t="shared" si="212"/>
        <v>U</v>
      </c>
      <c r="AN608" s="3" t="s">
        <v>86</v>
      </c>
      <c r="AO608" s="3" t="str">
        <f t="shared" si="213"/>
        <v>U</v>
      </c>
      <c r="AR608" s="3" t="s">
        <v>86</v>
      </c>
      <c r="AS608" s="3" t="s">
        <v>86</v>
      </c>
      <c r="AT608" s="3" t="str">
        <f t="shared" si="195"/>
        <v>U</v>
      </c>
      <c r="AU608" s="3" t="s">
        <v>86</v>
      </c>
      <c r="AV608" s="3" t="s">
        <v>86</v>
      </c>
      <c r="AW608" s="3" t="s">
        <v>86</v>
      </c>
      <c r="AX608" s="3" t="str">
        <f t="shared" si="196"/>
        <v>U</v>
      </c>
      <c r="AY608" s="3" t="s">
        <v>86</v>
      </c>
      <c r="AZ608" s="3" t="s">
        <v>86</v>
      </c>
      <c r="BA608" s="3" t="s">
        <v>86</v>
      </c>
      <c r="BB608" s="3" t="s">
        <v>210</v>
      </c>
      <c r="BC608" s="3" t="s">
        <v>1360</v>
      </c>
      <c r="BD608" s="3" t="str">
        <f t="shared" si="197"/>
        <v>U</v>
      </c>
      <c r="BE608" s="3" t="s">
        <v>86</v>
      </c>
      <c r="BF608" s="3" t="s">
        <v>86</v>
      </c>
      <c r="BG608" s="3" t="str">
        <f t="shared" si="198"/>
        <v>U</v>
      </c>
      <c r="BH608" s="3" t="s">
        <v>86</v>
      </c>
      <c r="BI608" s="3" t="s">
        <v>86</v>
      </c>
      <c r="BJ608" s="3" t="s">
        <v>86</v>
      </c>
      <c r="BK608" s="3" t="s">
        <v>86</v>
      </c>
      <c r="BL608" s="3" t="str">
        <f t="shared" si="200"/>
        <v>U</v>
      </c>
      <c r="BM608" s="3" t="s">
        <v>86</v>
      </c>
      <c r="BN608" s="3" t="s">
        <v>86</v>
      </c>
      <c r="BO608" s="3" t="str">
        <f t="shared" si="201"/>
        <v>U</v>
      </c>
      <c r="BT608" s="25"/>
    </row>
    <row r="609" spans="1:75" x14ac:dyDescent="0.35">
      <c r="A609" s="3" t="s">
        <v>2507</v>
      </c>
      <c r="B609" s="3" t="s">
        <v>2511</v>
      </c>
      <c r="C609" s="3" t="s">
        <v>2512</v>
      </c>
      <c r="D609" s="3" t="s">
        <v>2531</v>
      </c>
      <c r="E609" s="3" t="s">
        <v>2511</v>
      </c>
      <c r="F609" s="8" t="s">
        <v>1140</v>
      </c>
      <c r="G609" s="3" t="s">
        <v>1142</v>
      </c>
      <c r="H609" s="4">
        <v>0</v>
      </c>
      <c r="J609" s="3" t="s">
        <v>2512</v>
      </c>
      <c r="K609" s="37" t="s">
        <v>985</v>
      </c>
      <c r="M609" s="43" t="str">
        <f t="shared" si="202"/>
        <v>U U U U</v>
      </c>
      <c r="N609" s="43" t="str">
        <f t="shared" si="203"/>
        <v>U U U U U U</v>
      </c>
      <c r="O609" s="43" t="str">
        <f t="shared" si="199"/>
        <v>U U U</v>
      </c>
      <c r="P609" s="43" t="str">
        <f t="shared" si="194"/>
        <v>U U U</v>
      </c>
      <c r="R609" s="39" t="s">
        <v>2393</v>
      </c>
      <c r="S609" s="3" t="s">
        <v>86</v>
      </c>
      <c r="T609" s="3" t="s">
        <v>86</v>
      </c>
      <c r="U609" s="3" t="s">
        <v>86</v>
      </c>
      <c r="V609" s="3" t="str">
        <f t="shared" si="204"/>
        <v>U</v>
      </c>
      <c r="W609" s="3" t="s">
        <v>86</v>
      </c>
      <c r="X609" s="3" t="str">
        <f t="shared" si="205"/>
        <v>U</v>
      </c>
      <c r="Y609" s="3" t="s">
        <v>86</v>
      </c>
      <c r="Z609" s="3" t="str">
        <f t="shared" si="206"/>
        <v>U</v>
      </c>
      <c r="AA609" s="3" t="s">
        <v>86</v>
      </c>
      <c r="AB609" s="3" t="str">
        <f t="shared" si="207"/>
        <v>U</v>
      </c>
      <c r="AC609" s="3" t="s">
        <v>86</v>
      </c>
      <c r="AD609" s="3" t="str">
        <f t="shared" si="208"/>
        <v>U</v>
      </c>
      <c r="AE609" s="3" t="s">
        <v>86</v>
      </c>
      <c r="AF609" s="3" t="s">
        <v>86</v>
      </c>
      <c r="AG609" s="3" t="str">
        <f t="shared" si="209"/>
        <v>U</v>
      </c>
      <c r="AH609" s="3" t="s">
        <v>86</v>
      </c>
      <c r="AI609" s="3" t="str">
        <f t="shared" si="210"/>
        <v>U</v>
      </c>
      <c r="AJ609" s="3" t="s">
        <v>86</v>
      </c>
      <c r="AK609" s="3" t="str">
        <f t="shared" si="211"/>
        <v>U</v>
      </c>
      <c r="AL609" s="3" t="s">
        <v>86</v>
      </c>
      <c r="AM609" s="3" t="str">
        <f t="shared" si="212"/>
        <v>U</v>
      </c>
      <c r="AN609" s="3" t="s">
        <v>86</v>
      </c>
      <c r="AO609" s="3" t="str">
        <f t="shared" si="213"/>
        <v>U</v>
      </c>
      <c r="AQ609" s="3">
        <v>151904</v>
      </c>
      <c r="AR609" s="3" t="s">
        <v>1154</v>
      </c>
      <c r="AS609" s="3" t="s">
        <v>1360</v>
      </c>
      <c r="AT609" s="3" t="str">
        <f t="shared" si="195"/>
        <v>U</v>
      </c>
      <c r="AU609" s="3" t="s">
        <v>1154</v>
      </c>
      <c r="AV609" s="3" t="s">
        <v>1154</v>
      </c>
      <c r="AW609" s="3" t="s">
        <v>1360</v>
      </c>
      <c r="AX609" s="3" t="str">
        <f t="shared" si="196"/>
        <v>U</v>
      </c>
      <c r="AY609" s="3" t="s">
        <v>86</v>
      </c>
      <c r="AZ609" s="3" t="s">
        <v>86</v>
      </c>
      <c r="BA609" s="3" t="s">
        <v>86</v>
      </c>
      <c r="BB609" s="3" t="s">
        <v>210</v>
      </c>
      <c r="BC609" s="3" t="s">
        <v>1360</v>
      </c>
      <c r="BD609" s="3" t="str">
        <f t="shared" si="197"/>
        <v>U</v>
      </c>
      <c r="BE609" s="3" t="s">
        <v>1154</v>
      </c>
      <c r="BF609" s="3" t="s">
        <v>1360</v>
      </c>
      <c r="BG609" s="3" t="str">
        <f t="shared" si="198"/>
        <v>U</v>
      </c>
      <c r="BH609" s="3" t="s">
        <v>1154</v>
      </c>
      <c r="BI609" s="3" t="s">
        <v>86</v>
      </c>
      <c r="BJ609" s="3" t="s">
        <v>86</v>
      </c>
      <c r="BK609" s="3" t="s">
        <v>1360</v>
      </c>
      <c r="BL609" s="3" t="str">
        <f t="shared" si="200"/>
        <v>U</v>
      </c>
      <c r="BM609" s="3" t="s">
        <v>86</v>
      </c>
      <c r="BN609" s="3" t="s">
        <v>86</v>
      </c>
      <c r="BO609" s="3" t="str">
        <f t="shared" si="201"/>
        <v>U</v>
      </c>
      <c r="BV609" s="73"/>
      <c r="BW609" s="73"/>
    </row>
    <row r="610" spans="1:75" x14ac:dyDescent="0.35">
      <c r="A610" s="3" t="s">
        <v>2507</v>
      </c>
      <c r="B610" s="3" t="s">
        <v>2511</v>
      </c>
      <c r="C610" s="3" t="s">
        <v>2512</v>
      </c>
      <c r="D610" s="3" t="s">
        <v>2531</v>
      </c>
      <c r="E610" s="3" t="s">
        <v>2511</v>
      </c>
      <c r="F610" s="8" t="s">
        <v>1139</v>
      </c>
      <c r="G610" s="3" t="s">
        <v>1141</v>
      </c>
      <c r="H610" s="4">
        <v>0</v>
      </c>
      <c r="J610" s="3" t="s">
        <v>2512</v>
      </c>
      <c r="K610" s="37" t="s">
        <v>984</v>
      </c>
      <c r="M610" s="43" t="str">
        <f t="shared" si="202"/>
        <v>U U U U</v>
      </c>
      <c r="N610" s="43" t="str">
        <f t="shared" si="203"/>
        <v>U U U U U U</v>
      </c>
      <c r="O610" s="43" t="str">
        <f t="shared" si="199"/>
        <v>Hh R Z</v>
      </c>
      <c r="P610" s="43" t="str">
        <f t="shared" si="194"/>
        <v>- - U</v>
      </c>
      <c r="R610" s="3" t="s">
        <v>2080</v>
      </c>
      <c r="S610" s="3" t="s">
        <v>86</v>
      </c>
      <c r="T610" s="3" t="s">
        <v>86</v>
      </c>
      <c r="U610" s="3" t="s">
        <v>86</v>
      </c>
      <c r="V610" s="3" t="str">
        <f t="shared" si="204"/>
        <v>U</v>
      </c>
      <c r="W610" s="3" t="s">
        <v>86</v>
      </c>
      <c r="X610" s="3" t="str">
        <f t="shared" si="205"/>
        <v>U</v>
      </c>
      <c r="Y610" s="3" t="s">
        <v>86</v>
      </c>
      <c r="Z610" s="3" t="str">
        <f t="shared" si="206"/>
        <v>U</v>
      </c>
      <c r="AA610" s="3" t="s">
        <v>86</v>
      </c>
      <c r="AB610" s="3" t="str">
        <f t="shared" si="207"/>
        <v>U</v>
      </c>
      <c r="AC610" s="3" t="s">
        <v>86</v>
      </c>
      <c r="AD610" s="3" t="str">
        <f t="shared" si="208"/>
        <v>U</v>
      </c>
      <c r="AE610" s="3" t="s">
        <v>86</v>
      </c>
      <c r="AF610" s="3" t="s">
        <v>86</v>
      </c>
      <c r="AG610" s="3" t="str">
        <f t="shared" si="209"/>
        <v>U</v>
      </c>
      <c r="AH610" s="3" t="s">
        <v>86</v>
      </c>
      <c r="AI610" s="3" t="str">
        <f t="shared" si="210"/>
        <v>U</v>
      </c>
      <c r="AJ610" s="3" t="s">
        <v>86</v>
      </c>
      <c r="AK610" s="3" t="str">
        <f t="shared" si="211"/>
        <v>U</v>
      </c>
      <c r="AL610" s="3" t="s">
        <v>86</v>
      </c>
      <c r="AM610" s="3" t="str">
        <f t="shared" si="212"/>
        <v>U</v>
      </c>
      <c r="AN610" s="3" t="s">
        <v>86</v>
      </c>
      <c r="AO610" s="3" t="str">
        <f t="shared" si="213"/>
        <v>U</v>
      </c>
      <c r="AQ610" s="3">
        <v>151903</v>
      </c>
      <c r="AR610" s="3" t="s">
        <v>1147</v>
      </c>
      <c r="AS610" s="3" t="s">
        <v>5</v>
      </c>
      <c r="AT610" s="3" t="str">
        <f t="shared" si="195"/>
        <v>R</v>
      </c>
      <c r="AU610" s="3" t="s">
        <v>1148</v>
      </c>
      <c r="AV610" s="3" t="s">
        <v>1346</v>
      </c>
      <c r="AW610" s="3" t="s">
        <v>1903</v>
      </c>
      <c r="AX610" s="3" t="str">
        <f t="shared" si="196"/>
        <v>Hh</v>
      </c>
      <c r="AY610" s="3" t="s">
        <v>86</v>
      </c>
      <c r="AZ610" s="3" t="s">
        <v>86</v>
      </c>
      <c r="BA610" s="3" t="s">
        <v>86</v>
      </c>
      <c r="BB610" s="3" t="s">
        <v>1543</v>
      </c>
      <c r="BC610" s="3" t="s">
        <v>5</v>
      </c>
      <c r="BD610" s="3" t="str">
        <f t="shared" si="197"/>
        <v>Z</v>
      </c>
      <c r="BE610" s="3" t="s">
        <v>1271</v>
      </c>
      <c r="BF610" s="3" t="s">
        <v>2</v>
      </c>
      <c r="BG610" s="3" t="str">
        <f t="shared" si="198"/>
        <v>-</v>
      </c>
      <c r="BH610" s="3" t="s">
        <v>1271</v>
      </c>
      <c r="BI610" s="3" t="s">
        <v>86</v>
      </c>
      <c r="BJ610" s="3" t="s">
        <v>86</v>
      </c>
      <c r="BK610" s="3" t="s">
        <v>2</v>
      </c>
      <c r="BL610" s="3" t="str">
        <f t="shared" si="200"/>
        <v>-</v>
      </c>
      <c r="BM610" s="3" t="s">
        <v>86</v>
      </c>
      <c r="BN610" s="3" t="s">
        <v>86</v>
      </c>
      <c r="BO610" s="3" t="str">
        <f t="shared" si="201"/>
        <v>U</v>
      </c>
      <c r="BV610" s="73"/>
      <c r="BW610" s="73"/>
    </row>
    <row r="611" spans="1:75" x14ac:dyDescent="0.35">
      <c r="A611" s="3" t="s">
        <v>2507</v>
      </c>
      <c r="B611" s="3" t="s">
        <v>2511</v>
      </c>
      <c r="C611" s="3" t="s">
        <v>2512</v>
      </c>
      <c r="D611" s="107" t="s">
        <v>2531</v>
      </c>
      <c r="E611" s="107" t="s">
        <v>2511</v>
      </c>
      <c r="F611" s="107" t="s">
        <v>1420</v>
      </c>
      <c r="G611" s="107" t="s">
        <v>1444</v>
      </c>
      <c r="H611" s="107">
        <v>0</v>
      </c>
      <c r="I611" s="3"/>
      <c r="J611" s="3" t="s">
        <v>2512</v>
      </c>
      <c r="K611" s="37" t="s">
        <v>1482</v>
      </c>
      <c r="M611" s="43" t="str">
        <f t="shared" si="202"/>
        <v>U U U U</v>
      </c>
      <c r="N611" s="43" t="str">
        <f t="shared" si="203"/>
        <v>U U U U U U</v>
      </c>
      <c r="O611" s="43" t="str">
        <f t="shared" si="199"/>
        <v>Hh R U</v>
      </c>
      <c r="P611" s="43" t="str">
        <f t="shared" si="194"/>
        <v>U U U</v>
      </c>
      <c r="R611" s="3" t="s">
        <v>2080</v>
      </c>
      <c r="S611" s="3" t="s">
        <v>86</v>
      </c>
      <c r="T611" s="3" t="s">
        <v>86</v>
      </c>
      <c r="U611" s="3" t="s">
        <v>86</v>
      </c>
      <c r="V611" s="3" t="str">
        <f t="shared" si="204"/>
        <v>U</v>
      </c>
      <c r="W611" s="3" t="s">
        <v>86</v>
      </c>
      <c r="X611" s="3" t="str">
        <f t="shared" si="205"/>
        <v>U</v>
      </c>
      <c r="Y611" s="3" t="s">
        <v>86</v>
      </c>
      <c r="Z611" s="3" t="str">
        <f t="shared" si="206"/>
        <v>U</v>
      </c>
      <c r="AA611" s="3" t="s">
        <v>86</v>
      </c>
      <c r="AB611" s="3" t="str">
        <f t="shared" si="207"/>
        <v>U</v>
      </c>
      <c r="AC611" s="3" t="s">
        <v>86</v>
      </c>
      <c r="AD611" s="3" t="str">
        <f t="shared" si="208"/>
        <v>U</v>
      </c>
      <c r="AE611" s="3" t="s">
        <v>86</v>
      </c>
      <c r="AF611" s="3" t="s">
        <v>86</v>
      </c>
      <c r="AG611" s="3" t="str">
        <f t="shared" si="209"/>
        <v>U</v>
      </c>
      <c r="AH611" s="3" t="s">
        <v>86</v>
      </c>
      <c r="AI611" s="3" t="str">
        <f t="shared" si="210"/>
        <v>U</v>
      </c>
      <c r="AJ611" s="3" t="s">
        <v>86</v>
      </c>
      <c r="AK611" s="3" t="str">
        <f t="shared" si="211"/>
        <v>U</v>
      </c>
      <c r="AL611" s="3" t="s">
        <v>86</v>
      </c>
      <c r="AM611" s="3" t="str">
        <f t="shared" si="212"/>
        <v>U</v>
      </c>
      <c r="AN611" s="3" t="s">
        <v>86</v>
      </c>
      <c r="AO611" s="3" t="str">
        <f t="shared" si="213"/>
        <v>U</v>
      </c>
      <c r="AP611" s="3">
        <v>20150200</v>
      </c>
      <c r="AR611" s="3" t="s">
        <v>1119</v>
      </c>
      <c r="AS611" s="3" t="s">
        <v>5</v>
      </c>
      <c r="AT611" s="3" t="str">
        <f t="shared" si="195"/>
        <v>R</v>
      </c>
      <c r="AU611" s="3" t="s">
        <v>1148</v>
      </c>
      <c r="AV611" s="3" t="s">
        <v>1497</v>
      </c>
      <c r="AW611" s="3" t="s">
        <v>1903</v>
      </c>
      <c r="AX611" s="3" t="str">
        <f t="shared" si="196"/>
        <v>Hh</v>
      </c>
      <c r="AY611" s="3" t="s">
        <v>86</v>
      </c>
      <c r="AZ611" s="3" t="s">
        <v>86</v>
      </c>
      <c r="BA611" s="3" t="s">
        <v>86</v>
      </c>
      <c r="BB611" s="3" t="s">
        <v>210</v>
      </c>
      <c r="BC611" s="3" t="s">
        <v>656</v>
      </c>
      <c r="BD611" s="3" t="str">
        <f t="shared" si="197"/>
        <v>U</v>
      </c>
      <c r="BE611" s="3" t="s">
        <v>1496</v>
      </c>
      <c r="BF611" s="3" t="s">
        <v>1360</v>
      </c>
      <c r="BG611" s="3" t="str">
        <f t="shared" si="198"/>
        <v>U</v>
      </c>
      <c r="BH611" s="3" t="s">
        <v>1496</v>
      </c>
      <c r="BI611" s="3" t="s">
        <v>86</v>
      </c>
      <c r="BJ611" s="3" t="s">
        <v>86</v>
      </c>
      <c r="BK611" s="3" t="s">
        <v>1360</v>
      </c>
      <c r="BL611" s="3" t="str">
        <f t="shared" si="200"/>
        <v>U</v>
      </c>
      <c r="BM611" s="3" t="s">
        <v>86</v>
      </c>
      <c r="BN611" s="3" t="s">
        <v>86</v>
      </c>
      <c r="BO611" s="3" t="str">
        <f t="shared" si="201"/>
        <v>U</v>
      </c>
      <c r="BV611" s="65"/>
      <c r="BW611" s="65"/>
    </row>
    <row r="612" spans="1:75" x14ac:dyDescent="0.35">
      <c r="A612" s="3" t="s">
        <v>2507</v>
      </c>
      <c r="B612" s="3" t="s">
        <v>2509</v>
      </c>
      <c r="C612" s="3" t="s">
        <v>2512</v>
      </c>
      <c r="D612" s="107" t="s">
        <v>2531</v>
      </c>
      <c r="E612" s="107" t="s">
        <v>2511</v>
      </c>
      <c r="F612" s="107" t="s">
        <v>1435</v>
      </c>
      <c r="G612" s="107" t="s">
        <v>1459</v>
      </c>
      <c r="H612" s="107">
        <v>0</v>
      </c>
      <c r="I612" s="3"/>
      <c r="J612" s="3" t="s">
        <v>2512</v>
      </c>
      <c r="K612" s="37" t="s">
        <v>1882</v>
      </c>
      <c r="M612" s="43" t="str">
        <f t="shared" si="202"/>
        <v>U U U U</v>
      </c>
      <c r="N612" s="43" t="str">
        <f t="shared" si="203"/>
        <v>U U U U U U</v>
      </c>
      <c r="O612" s="43" t="str">
        <f t="shared" si="199"/>
        <v>U U U</v>
      </c>
      <c r="P612" s="43" t="str">
        <f t="shared" si="194"/>
        <v>U U U</v>
      </c>
      <c r="R612" s="3" t="s">
        <v>86</v>
      </c>
      <c r="S612" s="3" t="s">
        <v>86</v>
      </c>
      <c r="T612" s="3" t="s">
        <v>86</v>
      </c>
      <c r="U612" s="3" t="s">
        <v>86</v>
      </c>
      <c r="V612" s="3" t="str">
        <f t="shared" si="204"/>
        <v>U</v>
      </c>
      <c r="W612" s="3" t="s">
        <v>86</v>
      </c>
      <c r="X612" s="3" t="str">
        <f t="shared" si="205"/>
        <v>U</v>
      </c>
      <c r="Y612" s="3" t="s">
        <v>86</v>
      </c>
      <c r="Z612" s="3" t="str">
        <f t="shared" si="206"/>
        <v>U</v>
      </c>
      <c r="AA612" s="3" t="s">
        <v>86</v>
      </c>
      <c r="AB612" s="3" t="str">
        <f t="shared" si="207"/>
        <v>U</v>
      </c>
      <c r="AC612" s="3" t="s">
        <v>86</v>
      </c>
      <c r="AD612" s="3" t="str">
        <f t="shared" si="208"/>
        <v>U</v>
      </c>
      <c r="AE612" s="3" t="s">
        <v>86</v>
      </c>
      <c r="AF612" s="3" t="s">
        <v>86</v>
      </c>
      <c r="AG612" s="3" t="str">
        <f t="shared" si="209"/>
        <v>U</v>
      </c>
      <c r="AH612" s="3" t="s">
        <v>86</v>
      </c>
      <c r="AI612" s="3" t="str">
        <f t="shared" si="210"/>
        <v>U</v>
      </c>
      <c r="AJ612" s="3" t="s">
        <v>86</v>
      </c>
      <c r="AK612" s="3" t="str">
        <f t="shared" si="211"/>
        <v>U</v>
      </c>
      <c r="AL612" s="3" t="s">
        <v>86</v>
      </c>
      <c r="AM612" s="3" t="str">
        <f t="shared" si="212"/>
        <v>U</v>
      </c>
      <c r="AN612" s="3" t="s">
        <v>86</v>
      </c>
      <c r="AO612" s="3" t="str">
        <f t="shared" si="213"/>
        <v>U</v>
      </c>
      <c r="AR612" s="3" t="s">
        <v>86</v>
      </c>
      <c r="AS612" s="3" t="s">
        <v>86</v>
      </c>
      <c r="AT612" s="3" t="str">
        <f t="shared" si="195"/>
        <v>U</v>
      </c>
      <c r="AU612" s="3" t="s">
        <v>86</v>
      </c>
      <c r="AV612" s="3" t="s">
        <v>86</v>
      </c>
      <c r="AW612" s="3" t="s">
        <v>86</v>
      </c>
      <c r="AX612" s="3" t="str">
        <f t="shared" si="196"/>
        <v>U</v>
      </c>
      <c r="AY612" s="3" t="s">
        <v>86</v>
      </c>
      <c r="AZ612" s="3" t="s">
        <v>86</v>
      </c>
      <c r="BA612" s="3" t="s">
        <v>86</v>
      </c>
      <c r="BB612" s="3" t="s">
        <v>210</v>
      </c>
      <c r="BC612" s="3" t="s">
        <v>1360</v>
      </c>
      <c r="BD612" s="3" t="str">
        <f t="shared" si="197"/>
        <v>U</v>
      </c>
      <c r="BE612" s="3" t="s">
        <v>86</v>
      </c>
      <c r="BF612" s="3" t="s">
        <v>86</v>
      </c>
      <c r="BG612" s="3" t="str">
        <f t="shared" si="198"/>
        <v>U</v>
      </c>
      <c r="BH612" s="3" t="s">
        <v>86</v>
      </c>
      <c r="BI612" s="3" t="s">
        <v>86</v>
      </c>
      <c r="BJ612" s="3" t="s">
        <v>86</v>
      </c>
      <c r="BK612" s="3" t="s">
        <v>86</v>
      </c>
      <c r="BL612" s="3" t="str">
        <f t="shared" si="200"/>
        <v>U</v>
      </c>
      <c r="BM612" s="3" t="s">
        <v>86</v>
      </c>
      <c r="BN612" s="3" t="s">
        <v>86</v>
      </c>
      <c r="BO612" s="3" t="str">
        <f t="shared" si="201"/>
        <v>U</v>
      </c>
      <c r="BV612" s="65"/>
      <c r="BW612" s="65"/>
    </row>
    <row r="613" spans="1:75" x14ac:dyDescent="0.35">
      <c r="A613" s="3" t="s">
        <v>2507</v>
      </c>
      <c r="B613" s="3" t="s">
        <v>2509</v>
      </c>
      <c r="C613" s="3" t="s">
        <v>2512</v>
      </c>
      <c r="D613" s="107" t="s">
        <v>2531</v>
      </c>
      <c r="E613" s="107" t="s">
        <v>2511</v>
      </c>
      <c r="F613" s="107" t="s">
        <v>1438</v>
      </c>
      <c r="G613" s="107" t="s">
        <v>1462</v>
      </c>
      <c r="H613" s="107">
        <v>0</v>
      </c>
      <c r="I613" s="3"/>
      <c r="J613" s="3" t="s">
        <v>2512</v>
      </c>
      <c r="K613" s="37" t="s">
        <v>1885</v>
      </c>
      <c r="M613" s="43" t="str">
        <f t="shared" si="202"/>
        <v>U U U U</v>
      </c>
      <c r="N613" s="43" t="str">
        <f t="shared" si="203"/>
        <v>U U U U U U</v>
      </c>
      <c r="O613" s="43" t="str">
        <f t="shared" si="199"/>
        <v>U U U</v>
      </c>
      <c r="P613" s="43" t="str">
        <f t="shared" si="194"/>
        <v>U U U</v>
      </c>
      <c r="R613" s="3" t="s">
        <v>86</v>
      </c>
      <c r="S613" s="3" t="s">
        <v>86</v>
      </c>
      <c r="T613" s="3" t="s">
        <v>86</v>
      </c>
      <c r="U613" s="3" t="s">
        <v>86</v>
      </c>
      <c r="V613" s="3" t="str">
        <f t="shared" si="204"/>
        <v>U</v>
      </c>
      <c r="W613" s="3" t="s">
        <v>86</v>
      </c>
      <c r="X613" s="3" t="str">
        <f t="shared" si="205"/>
        <v>U</v>
      </c>
      <c r="Y613" s="3" t="s">
        <v>86</v>
      </c>
      <c r="Z613" s="3" t="str">
        <f t="shared" si="206"/>
        <v>U</v>
      </c>
      <c r="AA613" s="3" t="s">
        <v>86</v>
      </c>
      <c r="AB613" s="3" t="str">
        <f t="shared" si="207"/>
        <v>U</v>
      </c>
      <c r="AC613" s="3" t="s">
        <v>86</v>
      </c>
      <c r="AD613" s="3" t="str">
        <f t="shared" si="208"/>
        <v>U</v>
      </c>
      <c r="AE613" s="3" t="s">
        <v>86</v>
      </c>
      <c r="AF613" s="3" t="s">
        <v>86</v>
      </c>
      <c r="AG613" s="3" t="str">
        <f t="shared" si="209"/>
        <v>U</v>
      </c>
      <c r="AH613" s="3" t="s">
        <v>86</v>
      </c>
      <c r="AI613" s="3" t="str">
        <f t="shared" si="210"/>
        <v>U</v>
      </c>
      <c r="AJ613" s="3" t="s">
        <v>86</v>
      </c>
      <c r="AK613" s="3" t="str">
        <f t="shared" si="211"/>
        <v>U</v>
      </c>
      <c r="AL613" s="3" t="s">
        <v>86</v>
      </c>
      <c r="AM613" s="3" t="str">
        <f t="shared" si="212"/>
        <v>U</v>
      </c>
      <c r="AN613" s="3" t="s">
        <v>86</v>
      </c>
      <c r="AO613" s="3" t="str">
        <f t="shared" si="213"/>
        <v>U</v>
      </c>
      <c r="AR613" s="3" t="s">
        <v>86</v>
      </c>
      <c r="AS613" s="3" t="s">
        <v>86</v>
      </c>
      <c r="AT613" s="3" t="str">
        <f t="shared" si="195"/>
        <v>U</v>
      </c>
      <c r="AU613" s="3" t="s">
        <v>86</v>
      </c>
      <c r="AV613" s="3" t="s">
        <v>86</v>
      </c>
      <c r="AW613" s="3" t="s">
        <v>86</v>
      </c>
      <c r="AX613" s="3" t="str">
        <f t="shared" si="196"/>
        <v>U</v>
      </c>
      <c r="AY613" s="3" t="s">
        <v>86</v>
      </c>
      <c r="AZ613" s="3" t="s">
        <v>86</v>
      </c>
      <c r="BA613" s="3" t="s">
        <v>86</v>
      </c>
      <c r="BB613" s="3" t="s">
        <v>210</v>
      </c>
      <c r="BC613" s="3" t="s">
        <v>1360</v>
      </c>
      <c r="BD613" s="3" t="str">
        <f t="shared" si="197"/>
        <v>U</v>
      </c>
      <c r="BE613" s="3" t="s">
        <v>86</v>
      </c>
      <c r="BF613" s="3" t="s">
        <v>86</v>
      </c>
      <c r="BG613" s="3" t="str">
        <f t="shared" si="198"/>
        <v>U</v>
      </c>
      <c r="BH613" s="3" t="s">
        <v>86</v>
      </c>
      <c r="BI613" s="3" t="s">
        <v>86</v>
      </c>
      <c r="BJ613" s="3" t="s">
        <v>86</v>
      </c>
      <c r="BK613" s="3" t="s">
        <v>86</v>
      </c>
      <c r="BL613" s="3" t="str">
        <f t="shared" si="200"/>
        <v>U</v>
      </c>
      <c r="BM613" s="3" t="s">
        <v>86</v>
      </c>
      <c r="BN613" s="3" t="s">
        <v>86</v>
      </c>
      <c r="BO613" s="3" t="str">
        <f t="shared" si="201"/>
        <v>U</v>
      </c>
    </row>
    <row r="614" spans="1:75" x14ac:dyDescent="0.35">
      <c r="A614" s="3" t="s">
        <v>2507</v>
      </c>
      <c r="B614" s="3" t="s">
        <v>2509</v>
      </c>
      <c r="C614" s="3" t="s">
        <v>2512</v>
      </c>
      <c r="D614" s="107" t="s">
        <v>2531</v>
      </c>
      <c r="E614" s="107" t="s">
        <v>2511</v>
      </c>
      <c r="F614" s="107" t="s">
        <v>1439</v>
      </c>
      <c r="G614" s="107" t="s">
        <v>1463</v>
      </c>
      <c r="H614" s="107">
        <v>0</v>
      </c>
      <c r="I614" s="3"/>
      <c r="J614" s="3" t="s">
        <v>2512</v>
      </c>
      <c r="K614" s="37" t="s">
        <v>1886</v>
      </c>
      <c r="M614" s="43" t="str">
        <f t="shared" si="202"/>
        <v>U U U U</v>
      </c>
      <c r="N614" s="43" t="str">
        <f t="shared" si="203"/>
        <v>U U U U U U</v>
      </c>
      <c r="O614" s="43" t="str">
        <f t="shared" si="199"/>
        <v>U U Z</v>
      </c>
      <c r="P614" s="43" t="str">
        <f t="shared" si="194"/>
        <v>U U U</v>
      </c>
      <c r="R614" s="3" t="s">
        <v>86</v>
      </c>
      <c r="S614" s="3" t="s">
        <v>86</v>
      </c>
      <c r="T614" s="3" t="s">
        <v>86</v>
      </c>
      <c r="U614" s="3" t="s">
        <v>86</v>
      </c>
      <c r="V614" s="3" t="str">
        <f t="shared" si="204"/>
        <v>U</v>
      </c>
      <c r="W614" s="3" t="s">
        <v>86</v>
      </c>
      <c r="X614" s="3" t="str">
        <f t="shared" si="205"/>
        <v>U</v>
      </c>
      <c r="Y614" s="3" t="s">
        <v>86</v>
      </c>
      <c r="Z614" s="3" t="str">
        <f t="shared" si="206"/>
        <v>U</v>
      </c>
      <c r="AA614" s="3" t="s">
        <v>86</v>
      </c>
      <c r="AB614" s="3" t="str">
        <f t="shared" si="207"/>
        <v>U</v>
      </c>
      <c r="AC614" s="3" t="s">
        <v>86</v>
      </c>
      <c r="AD614" s="3" t="str">
        <f t="shared" si="208"/>
        <v>U</v>
      </c>
      <c r="AE614" s="3" t="s">
        <v>86</v>
      </c>
      <c r="AF614" s="3" t="s">
        <v>86</v>
      </c>
      <c r="AG614" s="3" t="str">
        <f t="shared" si="209"/>
        <v>U</v>
      </c>
      <c r="AH614" s="3" t="s">
        <v>86</v>
      </c>
      <c r="AI614" s="3" t="str">
        <f t="shared" si="210"/>
        <v>U</v>
      </c>
      <c r="AJ614" s="3" t="s">
        <v>86</v>
      </c>
      <c r="AK614" s="3" t="str">
        <f t="shared" si="211"/>
        <v>U</v>
      </c>
      <c r="AL614" s="3" t="s">
        <v>86</v>
      </c>
      <c r="AM614" s="3" t="str">
        <f t="shared" si="212"/>
        <v>U</v>
      </c>
      <c r="AN614" s="3" t="s">
        <v>86</v>
      </c>
      <c r="AO614" s="3" t="str">
        <f t="shared" si="213"/>
        <v>U</v>
      </c>
      <c r="AR614" s="3" t="s">
        <v>86</v>
      </c>
      <c r="AS614" s="3" t="s">
        <v>86</v>
      </c>
      <c r="AT614" s="3" t="str">
        <f t="shared" si="195"/>
        <v>U</v>
      </c>
      <c r="AU614" s="3" t="s">
        <v>86</v>
      </c>
      <c r="AV614" s="3" t="s">
        <v>86</v>
      </c>
      <c r="AW614" s="3" t="s">
        <v>86</v>
      </c>
      <c r="AX614" s="3" t="str">
        <f t="shared" si="196"/>
        <v>U</v>
      </c>
      <c r="AY614" s="3" t="s">
        <v>86</v>
      </c>
      <c r="AZ614" s="3" t="s">
        <v>86</v>
      </c>
      <c r="BA614" s="3" t="s">
        <v>86</v>
      </c>
      <c r="BB614" s="3" t="s">
        <v>391</v>
      </c>
      <c r="BC614" s="3" t="s">
        <v>5</v>
      </c>
      <c r="BD614" s="3" t="str">
        <f t="shared" si="197"/>
        <v>Z</v>
      </c>
      <c r="BE614" s="3" t="s">
        <v>86</v>
      </c>
      <c r="BF614" s="3" t="s">
        <v>86</v>
      </c>
      <c r="BG614" s="3" t="str">
        <f t="shared" si="198"/>
        <v>U</v>
      </c>
      <c r="BH614" s="3" t="s">
        <v>86</v>
      </c>
      <c r="BI614" s="3" t="s">
        <v>86</v>
      </c>
      <c r="BJ614" s="3" t="s">
        <v>86</v>
      </c>
      <c r="BK614" s="3" t="s">
        <v>86</v>
      </c>
      <c r="BL614" s="3" t="str">
        <f t="shared" si="200"/>
        <v>U</v>
      </c>
      <c r="BM614" s="3" t="s">
        <v>86</v>
      </c>
      <c r="BN614" s="3" t="s">
        <v>86</v>
      </c>
      <c r="BO614" s="3" t="str">
        <f t="shared" si="201"/>
        <v>U</v>
      </c>
    </row>
    <row r="615" spans="1:75" x14ac:dyDescent="0.35">
      <c r="A615" s="3" t="s">
        <v>2507</v>
      </c>
      <c r="B615" s="3" t="s">
        <v>2509</v>
      </c>
      <c r="C615" s="3" t="s">
        <v>2512</v>
      </c>
      <c r="D615" s="107" t="s">
        <v>2531</v>
      </c>
      <c r="E615" s="107" t="s">
        <v>2511</v>
      </c>
      <c r="F615" s="107" t="s">
        <v>1428</v>
      </c>
      <c r="G615" s="107" t="s">
        <v>1452</v>
      </c>
      <c r="H615" s="107">
        <v>0</v>
      </c>
      <c r="I615" s="3"/>
      <c r="J615" s="3" t="s">
        <v>2512</v>
      </c>
      <c r="K615" s="37" t="s">
        <v>1873</v>
      </c>
      <c r="M615" s="43" t="str">
        <f t="shared" si="202"/>
        <v>U U U U</v>
      </c>
      <c r="N615" s="43" t="str">
        <f t="shared" si="203"/>
        <v>U U U U U U</v>
      </c>
      <c r="O615" s="43" t="str">
        <f t="shared" si="199"/>
        <v>U U U</v>
      </c>
      <c r="P615" s="43" t="str">
        <f t="shared" si="194"/>
        <v>U U U</v>
      </c>
      <c r="R615" s="3" t="s">
        <v>86</v>
      </c>
      <c r="S615" s="3" t="s">
        <v>86</v>
      </c>
      <c r="T615" s="3" t="s">
        <v>86</v>
      </c>
      <c r="U615" s="3" t="s">
        <v>86</v>
      </c>
      <c r="V615" s="3" t="str">
        <f t="shared" si="204"/>
        <v>U</v>
      </c>
      <c r="W615" s="3" t="s">
        <v>86</v>
      </c>
      <c r="X615" s="3" t="str">
        <f t="shared" si="205"/>
        <v>U</v>
      </c>
      <c r="Y615" s="3" t="s">
        <v>86</v>
      </c>
      <c r="Z615" s="3" t="str">
        <f t="shared" si="206"/>
        <v>U</v>
      </c>
      <c r="AA615" s="3" t="s">
        <v>86</v>
      </c>
      <c r="AB615" s="3" t="str">
        <f t="shared" si="207"/>
        <v>U</v>
      </c>
      <c r="AC615" s="3" t="s">
        <v>86</v>
      </c>
      <c r="AD615" s="3" t="str">
        <f t="shared" si="208"/>
        <v>U</v>
      </c>
      <c r="AE615" s="3" t="s">
        <v>86</v>
      </c>
      <c r="AF615" s="3" t="s">
        <v>86</v>
      </c>
      <c r="AG615" s="3" t="str">
        <f t="shared" si="209"/>
        <v>U</v>
      </c>
      <c r="AH615" s="3" t="s">
        <v>86</v>
      </c>
      <c r="AI615" s="3" t="str">
        <f t="shared" si="210"/>
        <v>U</v>
      </c>
      <c r="AJ615" s="3" t="s">
        <v>86</v>
      </c>
      <c r="AK615" s="3" t="str">
        <f t="shared" si="211"/>
        <v>U</v>
      </c>
      <c r="AL615" s="3" t="s">
        <v>86</v>
      </c>
      <c r="AM615" s="3" t="str">
        <f t="shared" si="212"/>
        <v>U</v>
      </c>
      <c r="AN615" s="3" t="s">
        <v>86</v>
      </c>
      <c r="AO615" s="3" t="str">
        <f t="shared" si="213"/>
        <v>U</v>
      </c>
      <c r="AR615" s="3" t="s">
        <v>86</v>
      </c>
      <c r="AS615" s="3" t="s">
        <v>86</v>
      </c>
      <c r="AT615" s="3" t="str">
        <f t="shared" si="195"/>
        <v>U</v>
      </c>
      <c r="AU615" s="3" t="s">
        <v>86</v>
      </c>
      <c r="AV615" s="3" t="s">
        <v>86</v>
      </c>
      <c r="AW615" s="3" t="s">
        <v>86</v>
      </c>
      <c r="AX615" s="3" t="str">
        <f t="shared" si="196"/>
        <v>U</v>
      </c>
      <c r="AY615" s="3" t="s">
        <v>86</v>
      </c>
      <c r="AZ615" s="3" t="s">
        <v>86</v>
      </c>
      <c r="BA615" s="3" t="s">
        <v>86</v>
      </c>
      <c r="BB615" s="3" t="s">
        <v>210</v>
      </c>
      <c r="BC615" s="3" t="s">
        <v>1360</v>
      </c>
      <c r="BD615" s="3" t="str">
        <f t="shared" si="197"/>
        <v>U</v>
      </c>
      <c r="BE615" s="3" t="s">
        <v>86</v>
      </c>
      <c r="BF615" s="3" t="s">
        <v>86</v>
      </c>
      <c r="BG615" s="3" t="str">
        <f t="shared" si="198"/>
        <v>U</v>
      </c>
      <c r="BH615" s="3" t="s">
        <v>86</v>
      </c>
      <c r="BI615" s="3" t="s">
        <v>86</v>
      </c>
      <c r="BJ615" s="3" t="s">
        <v>86</v>
      </c>
      <c r="BK615" s="3" t="s">
        <v>86</v>
      </c>
      <c r="BL615" s="3" t="str">
        <f t="shared" si="200"/>
        <v>U</v>
      </c>
      <c r="BM615" s="3" t="s">
        <v>86</v>
      </c>
      <c r="BN615" s="3" t="s">
        <v>86</v>
      </c>
      <c r="BO615" s="3" t="str">
        <f t="shared" si="201"/>
        <v>U</v>
      </c>
      <c r="BT615" s="25"/>
    </row>
    <row r="616" spans="1:75" x14ac:dyDescent="0.35">
      <c r="A616" s="3" t="s">
        <v>2507</v>
      </c>
      <c r="B616" s="3" t="s">
        <v>2509</v>
      </c>
      <c r="C616" s="3" t="s">
        <v>2512</v>
      </c>
      <c r="D616" s="107" t="s">
        <v>2531</v>
      </c>
      <c r="E616" s="107" t="s">
        <v>2511</v>
      </c>
      <c r="F616" s="107" t="s">
        <v>1427</v>
      </c>
      <c r="G616" s="107" t="s">
        <v>1451</v>
      </c>
      <c r="H616" s="107">
        <v>0</v>
      </c>
      <c r="I616" s="3"/>
      <c r="J616" s="3" t="s">
        <v>2512</v>
      </c>
      <c r="K616" s="37" t="s">
        <v>1872</v>
      </c>
      <c r="M616" s="43" t="str">
        <f t="shared" si="202"/>
        <v>U U U U</v>
      </c>
      <c r="N616" s="43" t="str">
        <f t="shared" si="203"/>
        <v>U U U U U U</v>
      </c>
      <c r="O616" s="43" t="str">
        <f t="shared" si="199"/>
        <v>U U U</v>
      </c>
      <c r="P616" s="43" t="str">
        <f t="shared" si="194"/>
        <v>U U U</v>
      </c>
      <c r="R616" s="3" t="s">
        <v>86</v>
      </c>
      <c r="S616" s="3" t="s">
        <v>86</v>
      </c>
      <c r="T616" s="3" t="s">
        <v>86</v>
      </c>
      <c r="U616" s="3" t="s">
        <v>86</v>
      </c>
      <c r="V616" s="3" t="str">
        <f t="shared" si="204"/>
        <v>U</v>
      </c>
      <c r="W616" s="3" t="s">
        <v>86</v>
      </c>
      <c r="X616" s="3" t="str">
        <f t="shared" si="205"/>
        <v>U</v>
      </c>
      <c r="Y616" s="3" t="s">
        <v>86</v>
      </c>
      <c r="Z616" s="3" t="str">
        <f t="shared" si="206"/>
        <v>U</v>
      </c>
      <c r="AA616" s="3" t="s">
        <v>86</v>
      </c>
      <c r="AB616" s="3" t="str">
        <f t="shared" si="207"/>
        <v>U</v>
      </c>
      <c r="AC616" s="3" t="s">
        <v>86</v>
      </c>
      <c r="AD616" s="3" t="str">
        <f t="shared" si="208"/>
        <v>U</v>
      </c>
      <c r="AE616" s="3" t="s">
        <v>86</v>
      </c>
      <c r="AF616" s="3" t="s">
        <v>86</v>
      </c>
      <c r="AG616" s="3" t="str">
        <f t="shared" si="209"/>
        <v>U</v>
      </c>
      <c r="AH616" s="3" t="s">
        <v>86</v>
      </c>
      <c r="AI616" s="3" t="str">
        <f t="shared" si="210"/>
        <v>U</v>
      </c>
      <c r="AJ616" s="3" t="s">
        <v>86</v>
      </c>
      <c r="AK616" s="3" t="str">
        <f t="shared" si="211"/>
        <v>U</v>
      </c>
      <c r="AL616" s="3" t="s">
        <v>86</v>
      </c>
      <c r="AM616" s="3" t="str">
        <f t="shared" si="212"/>
        <v>U</v>
      </c>
      <c r="AN616" s="3" t="s">
        <v>86</v>
      </c>
      <c r="AO616" s="3" t="str">
        <f t="shared" si="213"/>
        <v>U</v>
      </c>
      <c r="AR616" s="3" t="s">
        <v>86</v>
      </c>
      <c r="AS616" s="3" t="s">
        <v>86</v>
      </c>
      <c r="AT616" s="3" t="str">
        <f t="shared" si="195"/>
        <v>U</v>
      </c>
      <c r="AU616" s="3" t="s">
        <v>86</v>
      </c>
      <c r="AV616" s="3" t="s">
        <v>86</v>
      </c>
      <c r="AW616" s="3" t="s">
        <v>86</v>
      </c>
      <c r="AX616" s="3" t="str">
        <f t="shared" si="196"/>
        <v>U</v>
      </c>
      <c r="AY616" s="3" t="s">
        <v>86</v>
      </c>
      <c r="AZ616" s="3" t="s">
        <v>86</v>
      </c>
      <c r="BA616" s="3" t="s">
        <v>86</v>
      </c>
      <c r="BB616" s="3" t="s">
        <v>210</v>
      </c>
      <c r="BC616" s="3" t="s">
        <v>1360</v>
      </c>
      <c r="BD616" s="3" t="str">
        <f t="shared" si="197"/>
        <v>U</v>
      </c>
      <c r="BE616" s="3" t="s">
        <v>86</v>
      </c>
      <c r="BF616" s="3" t="s">
        <v>86</v>
      </c>
      <c r="BG616" s="3" t="str">
        <f t="shared" si="198"/>
        <v>U</v>
      </c>
      <c r="BH616" s="3" t="s">
        <v>86</v>
      </c>
      <c r="BI616" s="3" t="s">
        <v>86</v>
      </c>
      <c r="BJ616" s="3" t="s">
        <v>86</v>
      </c>
      <c r="BK616" s="3" t="s">
        <v>86</v>
      </c>
      <c r="BL616" s="3" t="str">
        <f t="shared" si="200"/>
        <v>U</v>
      </c>
      <c r="BM616" s="3" t="s">
        <v>86</v>
      </c>
      <c r="BN616" s="3" t="s">
        <v>86</v>
      </c>
      <c r="BO616" s="3" t="str">
        <f t="shared" si="201"/>
        <v>U</v>
      </c>
      <c r="BT616" s="25"/>
    </row>
    <row r="617" spans="1:75" x14ac:dyDescent="0.35">
      <c r="A617" s="3" t="s">
        <v>2507</v>
      </c>
      <c r="B617" s="3" t="s">
        <v>2509</v>
      </c>
      <c r="C617" s="3" t="s">
        <v>2512</v>
      </c>
      <c r="D617" s="107" t="s">
        <v>2531</v>
      </c>
      <c r="E617" s="107" t="s">
        <v>2511</v>
      </c>
      <c r="F617" s="107" t="s">
        <v>1429</v>
      </c>
      <c r="G617" s="107" t="s">
        <v>1453</v>
      </c>
      <c r="H617" s="107">
        <v>0</v>
      </c>
      <c r="I617" s="3"/>
      <c r="J617" s="3" t="s">
        <v>2512</v>
      </c>
      <c r="K617" s="37" t="s">
        <v>1874</v>
      </c>
      <c r="M617" s="43" t="str">
        <f t="shared" si="202"/>
        <v>U U U U</v>
      </c>
      <c r="N617" s="43" t="str">
        <f t="shared" si="203"/>
        <v>U U U U U U</v>
      </c>
      <c r="O617" s="43" t="str">
        <f t="shared" si="199"/>
        <v>U U U</v>
      </c>
      <c r="P617" s="43" t="str">
        <f t="shared" si="194"/>
        <v>U U U</v>
      </c>
      <c r="R617" s="3" t="s">
        <v>86</v>
      </c>
      <c r="S617" s="3" t="s">
        <v>86</v>
      </c>
      <c r="T617" s="3" t="s">
        <v>86</v>
      </c>
      <c r="U617" s="3" t="s">
        <v>86</v>
      </c>
      <c r="V617" s="3" t="str">
        <f t="shared" si="204"/>
        <v>U</v>
      </c>
      <c r="W617" s="3" t="s">
        <v>86</v>
      </c>
      <c r="X617" s="3" t="str">
        <f t="shared" si="205"/>
        <v>U</v>
      </c>
      <c r="Y617" s="3" t="s">
        <v>86</v>
      </c>
      <c r="Z617" s="3" t="str">
        <f t="shared" si="206"/>
        <v>U</v>
      </c>
      <c r="AA617" s="3" t="s">
        <v>86</v>
      </c>
      <c r="AB617" s="3" t="str">
        <f t="shared" si="207"/>
        <v>U</v>
      </c>
      <c r="AC617" s="3" t="s">
        <v>86</v>
      </c>
      <c r="AD617" s="3" t="str">
        <f t="shared" si="208"/>
        <v>U</v>
      </c>
      <c r="AE617" s="3" t="s">
        <v>86</v>
      </c>
      <c r="AF617" s="3" t="s">
        <v>86</v>
      </c>
      <c r="AG617" s="3" t="str">
        <f t="shared" si="209"/>
        <v>U</v>
      </c>
      <c r="AH617" s="3" t="s">
        <v>86</v>
      </c>
      <c r="AI617" s="3" t="str">
        <f t="shared" si="210"/>
        <v>U</v>
      </c>
      <c r="AJ617" s="3" t="s">
        <v>86</v>
      </c>
      <c r="AK617" s="3" t="str">
        <f t="shared" si="211"/>
        <v>U</v>
      </c>
      <c r="AL617" s="3" t="s">
        <v>86</v>
      </c>
      <c r="AM617" s="3" t="str">
        <f t="shared" si="212"/>
        <v>U</v>
      </c>
      <c r="AN617" s="3" t="s">
        <v>86</v>
      </c>
      <c r="AO617" s="3" t="str">
        <f t="shared" si="213"/>
        <v>U</v>
      </c>
      <c r="AR617" s="3" t="s">
        <v>86</v>
      </c>
      <c r="AS617" s="3" t="s">
        <v>86</v>
      </c>
      <c r="AT617" s="3" t="str">
        <f t="shared" si="195"/>
        <v>U</v>
      </c>
      <c r="AU617" s="3" t="s">
        <v>86</v>
      </c>
      <c r="AV617" s="3" t="s">
        <v>86</v>
      </c>
      <c r="AW617" s="3" t="s">
        <v>86</v>
      </c>
      <c r="AX617" s="3" t="str">
        <f t="shared" si="196"/>
        <v>U</v>
      </c>
      <c r="AY617" s="3" t="s">
        <v>86</v>
      </c>
      <c r="AZ617" s="3" t="s">
        <v>86</v>
      </c>
      <c r="BA617" s="3" t="s">
        <v>86</v>
      </c>
      <c r="BB617" s="3" t="s">
        <v>210</v>
      </c>
      <c r="BC617" s="3" t="s">
        <v>1360</v>
      </c>
      <c r="BD617" s="3" t="str">
        <f t="shared" si="197"/>
        <v>U</v>
      </c>
      <c r="BE617" s="3" t="s">
        <v>86</v>
      </c>
      <c r="BF617" s="3" t="s">
        <v>86</v>
      </c>
      <c r="BG617" s="3" t="str">
        <f t="shared" si="198"/>
        <v>U</v>
      </c>
      <c r="BH617" s="3" t="s">
        <v>86</v>
      </c>
      <c r="BI617" s="3" t="s">
        <v>86</v>
      </c>
      <c r="BJ617" s="3" t="s">
        <v>86</v>
      </c>
      <c r="BK617" s="3" t="s">
        <v>86</v>
      </c>
      <c r="BL617" s="3" t="str">
        <f t="shared" si="200"/>
        <v>U</v>
      </c>
      <c r="BM617" s="3" t="s">
        <v>86</v>
      </c>
      <c r="BN617" s="3" t="s">
        <v>86</v>
      </c>
      <c r="BO617" s="3" t="str">
        <f t="shared" si="201"/>
        <v>U</v>
      </c>
      <c r="BT617" s="25"/>
    </row>
    <row r="618" spans="1:75" x14ac:dyDescent="0.35">
      <c r="A618" s="3" t="s">
        <v>2507</v>
      </c>
      <c r="B618" s="3" t="s">
        <v>2509</v>
      </c>
      <c r="C618" s="3" t="s">
        <v>2512</v>
      </c>
      <c r="D618" s="107" t="s">
        <v>2531</v>
      </c>
      <c r="E618" s="107" t="s">
        <v>2511</v>
      </c>
      <c r="F618" s="107" t="s">
        <v>1430</v>
      </c>
      <c r="G618" s="107" t="s">
        <v>1454</v>
      </c>
      <c r="H618" s="107">
        <v>0</v>
      </c>
      <c r="I618" s="3"/>
      <c r="J618" s="3" t="s">
        <v>2512</v>
      </c>
      <c r="K618" s="37" t="s">
        <v>1875</v>
      </c>
      <c r="M618" s="43" t="str">
        <f t="shared" si="202"/>
        <v>U U U U</v>
      </c>
      <c r="N618" s="43" t="str">
        <f t="shared" si="203"/>
        <v>U U U U U U</v>
      </c>
      <c r="O618" s="43" t="str">
        <f t="shared" si="199"/>
        <v>U U U</v>
      </c>
      <c r="P618" s="43" t="str">
        <f t="shared" si="194"/>
        <v>U U U</v>
      </c>
      <c r="R618" s="3" t="s">
        <v>86</v>
      </c>
      <c r="S618" s="3" t="s">
        <v>86</v>
      </c>
      <c r="T618" s="3" t="s">
        <v>86</v>
      </c>
      <c r="U618" s="3" t="s">
        <v>86</v>
      </c>
      <c r="V618" s="3" t="str">
        <f t="shared" si="204"/>
        <v>U</v>
      </c>
      <c r="W618" s="3" t="s">
        <v>86</v>
      </c>
      <c r="X618" s="3" t="str">
        <f t="shared" si="205"/>
        <v>U</v>
      </c>
      <c r="Y618" s="3" t="s">
        <v>86</v>
      </c>
      <c r="Z618" s="3" t="str">
        <f t="shared" si="206"/>
        <v>U</v>
      </c>
      <c r="AA618" s="3" t="s">
        <v>86</v>
      </c>
      <c r="AB618" s="3" t="str">
        <f t="shared" si="207"/>
        <v>U</v>
      </c>
      <c r="AC618" s="3" t="s">
        <v>86</v>
      </c>
      <c r="AD618" s="3" t="str">
        <f t="shared" si="208"/>
        <v>U</v>
      </c>
      <c r="AE618" s="3" t="s">
        <v>86</v>
      </c>
      <c r="AF618" s="3" t="s">
        <v>86</v>
      </c>
      <c r="AG618" s="3" t="str">
        <f t="shared" si="209"/>
        <v>U</v>
      </c>
      <c r="AH618" s="3" t="s">
        <v>86</v>
      </c>
      <c r="AI618" s="3" t="str">
        <f t="shared" si="210"/>
        <v>U</v>
      </c>
      <c r="AJ618" s="3" t="s">
        <v>86</v>
      </c>
      <c r="AK618" s="3" t="str">
        <f t="shared" si="211"/>
        <v>U</v>
      </c>
      <c r="AL618" s="3" t="s">
        <v>86</v>
      </c>
      <c r="AM618" s="3" t="str">
        <f t="shared" si="212"/>
        <v>U</v>
      </c>
      <c r="AN618" s="3" t="s">
        <v>86</v>
      </c>
      <c r="AO618" s="3" t="str">
        <f t="shared" si="213"/>
        <v>U</v>
      </c>
      <c r="AR618" s="3" t="s">
        <v>86</v>
      </c>
      <c r="AS618" s="3" t="s">
        <v>86</v>
      </c>
      <c r="AT618" s="3" t="str">
        <f t="shared" si="195"/>
        <v>U</v>
      </c>
      <c r="AU618" s="3" t="s">
        <v>86</v>
      </c>
      <c r="AV618" s="3" t="s">
        <v>86</v>
      </c>
      <c r="AW618" s="3" t="s">
        <v>86</v>
      </c>
      <c r="AX618" s="3" t="str">
        <f t="shared" si="196"/>
        <v>U</v>
      </c>
      <c r="AY618" s="3" t="s">
        <v>86</v>
      </c>
      <c r="AZ618" s="3" t="s">
        <v>86</v>
      </c>
      <c r="BA618" s="3" t="s">
        <v>86</v>
      </c>
      <c r="BB618" s="3" t="s">
        <v>210</v>
      </c>
      <c r="BC618" s="3" t="s">
        <v>1360</v>
      </c>
      <c r="BD618" s="3" t="str">
        <f t="shared" si="197"/>
        <v>U</v>
      </c>
      <c r="BE618" s="3" t="s">
        <v>86</v>
      </c>
      <c r="BF618" s="3" t="s">
        <v>86</v>
      </c>
      <c r="BG618" s="3" t="str">
        <f t="shared" si="198"/>
        <v>U</v>
      </c>
      <c r="BH618" s="3" t="s">
        <v>86</v>
      </c>
      <c r="BI618" s="3" t="s">
        <v>86</v>
      </c>
      <c r="BJ618" s="3" t="s">
        <v>86</v>
      </c>
      <c r="BK618" s="3" t="s">
        <v>86</v>
      </c>
      <c r="BL618" s="3" t="str">
        <f t="shared" si="200"/>
        <v>U</v>
      </c>
      <c r="BM618" s="3" t="s">
        <v>86</v>
      </c>
      <c r="BN618" s="3" t="s">
        <v>86</v>
      </c>
      <c r="BO618" s="3" t="str">
        <f t="shared" si="201"/>
        <v>U</v>
      </c>
      <c r="BT618" s="25"/>
    </row>
    <row r="619" spans="1:75" x14ac:dyDescent="0.35">
      <c r="A619" s="3" t="s">
        <v>2507</v>
      </c>
      <c r="B619" s="3" t="s">
        <v>2511</v>
      </c>
      <c r="C619" s="3" t="s">
        <v>2512</v>
      </c>
      <c r="D619" s="107" t="s">
        <v>2531</v>
      </c>
      <c r="E619" s="107" t="s">
        <v>2511</v>
      </c>
      <c r="F619" s="107" t="s">
        <v>1422</v>
      </c>
      <c r="G619" s="107" t="s">
        <v>1468</v>
      </c>
      <c r="H619" s="107">
        <v>0</v>
      </c>
      <c r="I619" s="3"/>
      <c r="J619" s="3" t="s">
        <v>2512</v>
      </c>
      <c r="K619" s="37" t="s">
        <v>1484</v>
      </c>
      <c r="M619" s="43" t="str">
        <f t="shared" si="202"/>
        <v>U U U U</v>
      </c>
      <c r="N619" s="43" t="str">
        <f t="shared" si="203"/>
        <v>U U U U U U</v>
      </c>
      <c r="O619" s="43" t="str">
        <f t="shared" si="199"/>
        <v>Hh R U</v>
      </c>
      <c r="P619" s="43" t="str">
        <f t="shared" si="194"/>
        <v>U U U</v>
      </c>
      <c r="R619" s="3" t="s">
        <v>2080</v>
      </c>
      <c r="S619" s="3" t="s">
        <v>86</v>
      </c>
      <c r="T619" s="3" t="s">
        <v>86</v>
      </c>
      <c r="U619" s="3" t="s">
        <v>86</v>
      </c>
      <c r="V619" s="3" t="str">
        <f t="shared" si="204"/>
        <v>U</v>
      </c>
      <c r="W619" s="3" t="s">
        <v>86</v>
      </c>
      <c r="X619" s="3" t="str">
        <f t="shared" si="205"/>
        <v>U</v>
      </c>
      <c r="Y619" s="3" t="s">
        <v>86</v>
      </c>
      <c r="Z619" s="3" t="str">
        <f t="shared" si="206"/>
        <v>U</v>
      </c>
      <c r="AA619" s="3" t="s">
        <v>86</v>
      </c>
      <c r="AB619" s="3" t="str">
        <f t="shared" si="207"/>
        <v>U</v>
      </c>
      <c r="AC619" s="3" t="s">
        <v>86</v>
      </c>
      <c r="AD619" s="3" t="str">
        <f t="shared" si="208"/>
        <v>U</v>
      </c>
      <c r="AE619" s="3" t="s">
        <v>86</v>
      </c>
      <c r="AF619" s="3" t="s">
        <v>86</v>
      </c>
      <c r="AG619" s="3" t="str">
        <f t="shared" si="209"/>
        <v>U</v>
      </c>
      <c r="AH619" s="3" t="s">
        <v>86</v>
      </c>
      <c r="AI619" s="3" t="str">
        <f t="shared" si="210"/>
        <v>U</v>
      </c>
      <c r="AJ619" s="3" t="s">
        <v>86</v>
      </c>
      <c r="AK619" s="3" t="str">
        <f t="shared" si="211"/>
        <v>U</v>
      </c>
      <c r="AL619" s="3" t="s">
        <v>86</v>
      </c>
      <c r="AM619" s="3" t="str">
        <f t="shared" si="212"/>
        <v>U</v>
      </c>
      <c r="AN619" s="3" t="s">
        <v>86</v>
      </c>
      <c r="AO619" s="3" t="str">
        <f t="shared" si="213"/>
        <v>U</v>
      </c>
      <c r="AP619" s="3">
        <v>20150200</v>
      </c>
      <c r="AR619" s="3" t="s">
        <v>1147</v>
      </c>
      <c r="AS619" s="3" t="s">
        <v>5</v>
      </c>
      <c r="AT619" s="3" t="str">
        <f t="shared" si="195"/>
        <v>R</v>
      </c>
      <c r="AU619" s="3" t="s">
        <v>1148</v>
      </c>
      <c r="AV619" s="3" t="s">
        <v>1271</v>
      </c>
      <c r="AW619" s="3" t="s">
        <v>1903</v>
      </c>
      <c r="AX619" s="3" t="str">
        <f t="shared" si="196"/>
        <v>Hh</v>
      </c>
      <c r="AY619" s="3" t="s">
        <v>86</v>
      </c>
      <c r="AZ619" s="3" t="s">
        <v>86</v>
      </c>
      <c r="BA619" s="3" t="s">
        <v>86</v>
      </c>
      <c r="BB619" s="3" t="s">
        <v>210</v>
      </c>
      <c r="BC619" s="3" t="s">
        <v>656</v>
      </c>
      <c r="BD619" s="3" t="str">
        <f t="shared" si="197"/>
        <v>U</v>
      </c>
      <c r="BE619" s="3" t="s">
        <v>1496</v>
      </c>
      <c r="BF619" s="3" t="s">
        <v>1360</v>
      </c>
      <c r="BG619" s="3" t="str">
        <f t="shared" si="198"/>
        <v>U</v>
      </c>
      <c r="BH619" s="3" t="s">
        <v>1496</v>
      </c>
      <c r="BI619" s="3" t="s">
        <v>86</v>
      </c>
      <c r="BJ619" s="3" t="s">
        <v>86</v>
      </c>
      <c r="BK619" s="3" t="s">
        <v>1360</v>
      </c>
      <c r="BL619" s="3" t="str">
        <f t="shared" si="200"/>
        <v>U</v>
      </c>
      <c r="BM619" s="3" t="s">
        <v>86</v>
      </c>
      <c r="BN619" s="3" t="s">
        <v>86</v>
      </c>
      <c r="BO619" s="3" t="str">
        <f t="shared" si="201"/>
        <v>U</v>
      </c>
    </row>
    <row r="620" spans="1:75" x14ac:dyDescent="0.35">
      <c r="A620" s="3" t="s">
        <v>2507</v>
      </c>
      <c r="B620" s="3" t="s">
        <v>2511</v>
      </c>
      <c r="C620" s="3" t="s">
        <v>2512</v>
      </c>
      <c r="D620" s="3" t="s">
        <v>2531</v>
      </c>
      <c r="E620" s="3" t="s">
        <v>2511</v>
      </c>
      <c r="F620" s="3" t="s">
        <v>2404</v>
      </c>
      <c r="G620" s="3" t="s">
        <v>2405</v>
      </c>
      <c r="H620" s="3">
        <v>12</v>
      </c>
      <c r="I620" s="3"/>
      <c r="J620" s="3" t="s">
        <v>2512</v>
      </c>
      <c r="K620" s="37" t="s">
        <v>2406</v>
      </c>
      <c r="M620" s="43" t="str">
        <f t="shared" si="202"/>
        <v>U U U U</v>
      </c>
      <c r="N620" s="43" t="str">
        <f t="shared" si="203"/>
        <v>U U U U U U</v>
      </c>
      <c r="O620" s="43" t="str">
        <f t="shared" si="199"/>
        <v>Hh R Z</v>
      </c>
      <c r="P620" s="43" t="str">
        <f t="shared" si="194"/>
        <v>FQb Inj U</v>
      </c>
      <c r="R620" s="3" t="s">
        <v>2080</v>
      </c>
      <c r="S620" s="3" t="s">
        <v>86</v>
      </c>
      <c r="T620" s="3" t="s">
        <v>86</v>
      </c>
      <c r="U620" s="3" t="s">
        <v>86</v>
      </c>
      <c r="V620" s="3" t="str">
        <f t="shared" si="204"/>
        <v>U</v>
      </c>
      <c r="W620" s="3" t="s">
        <v>86</v>
      </c>
      <c r="X620" s="3" t="str">
        <f t="shared" si="205"/>
        <v>U</v>
      </c>
      <c r="Y620" s="3" t="s">
        <v>86</v>
      </c>
      <c r="Z620" s="3" t="str">
        <f t="shared" si="206"/>
        <v>U</v>
      </c>
      <c r="AA620" s="3" t="s">
        <v>86</v>
      </c>
      <c r="AB620" s="3" t="str">
        <f t="shared" si="207"/>
        <v>U</v>
      </c>
      <c r="AC620" s="3" t="s">
        <v>86</v>
      </c>
      <c r="AD620" s="3" t="str">
        <f t="shared" si="208"/>
        <v>U</v>
      </c>
      <c r="AE620" s="3" t="s">
        <v>86</v>
      </c>
      <c r="AF620" s="3" t="s">
        <v>86</v>
      </c>
      <c r="AG620" s="3" t="str">
        <f t="shared" si="209"/>
        <v>U</v>
      </c>
      <c r="AH620" s="3" t="s">
        <v>86</v>
      </c>
      <c r="AI620" s="3" t="str">
        <f t="shared" si="210"/>
        <v>U</v>
      </c>
      <c r="AJ620" s="3" t="s">
        <v>86</v>
      </c>
      <c r="AK620" s="3" t="str">
        <f t="shared" si="211"/>
        <v>U</v>
      </c>
      <c r="AL620" s="3" t="s">
        <v>86</v>
      </c>
      <c r="AM620" s="3" t="str">
        <f t="shared" si="212"/>
        <v>U</v>
      </c>
      <c r="AN620" s="3" t="s">
        <v>86</v>
      </c>
      <c r="AO620" s="3" t="str">
        <f t="shared" si="213"/>
        <v>U</v>
      </c>
      <c r="AR620" s="3" t="s">
        <v>1148</v>
      </c>
      <c r="AS620" s="3" t="s">
        <v>5</v>
      </c>
      <c r="AT620" s="3" t="str">
        <f t="shared" si="195"/>
        <v>R</v>
      </c>
      <c r="AU620" s="3" t="s">
        <v>1148</v>
      </c>
      <c r="AV620" s="3" t="s">
        <v>1271</v>
      </c>
      <c r="AW620" s="3" t="s">
        <v>1903</v>
      </c>
      <c r="AX620" s="3" t="str">
        <f t="shared" si="196"/>
        <v>Hh</v>
      </c>
      <c r="AY620" s="3" t="s">
        <v>86</v>
      </c>
      <c r="AZ620" s="3" t="s">
        <v>86</v>
      </c>
      <c r="BA620" s="3" t="s">
        <v>86</v>
      </c>
      <c r="BB620" s="78" t="s">
        <v>2407</v>
      </c>
      <c r="BC620" s="3" t="s">
        <v>5</v>
      </c>
      <c r="BD620" s="3" t="str">
        <f t="shared" si="197"/>
        <v>Z</v>
      </c>
      <c r="BE620" s="105" t="s">
        <v>1779</v>
      </c>
      <c r="BF620" s="3" t="s">
        <v>5</v>
      </c>
      <c r="BG620" s="3" t="str">
        <f t="shared" si="198"/>
        <v>FQb</v>
      </c>
      <c r="BH620" s="105" t="s">
        <v>1148</v>
      </c>
      <c r="BI620" s="3" t="s">
        <v>1271</v>
      </c>
      <c r="BJ620" s="3" t="s">
        <v>86</v>
      </c>
      <c r="BK620" s="3" t="s">
        <v>5</v>
      </c>
      <c r="BL620" s="3" t="str">
        <f t="shared" si="200"/>
        <v>Inj</v>
      </c>
      <c r="BM620" s="3" t="s">
        <v>86</v>
      </c>
      <c r="BN620" s="3" t="s">
        <v>86</v>
      </c>
      <c r="BO620" s="3" t="str">
        <f>IF(BN620="R","Clo",(IF(BN620&lt;&gt;"S","U","-")))</f>
        <v>U</v>
      </c>
    </row>
    <row r="621" spans="1:75" x14ac:dyDescent="0.35">
      <c r="A621" s="3" t="s">
        <v>2507</v>
      </c>
      <c r="B621" s="3" t="s">
        <v>2509</v>
      </c>
      <c r="C621" s="3" t="s">
        <v>2512</v>
      </c>
      <c r="D621" s="107" t="s">
        <v>2531</v>
      </c>
      <c r="E621" s="107" t="s">
        <v>2511</v>
      </c>
      <c r="F621" s="107" t="s">
        <v>1437</v>
      </c>
      <c r="G621" s="107" t="s">
        <v>1461</v>
      </c>
      <c r="H621" s="107">
        <v>0</v>
      </c>
      <c r="I621" s="3"/>
      <c r="J621" s="3" t="s">
        <v>2512</v>
      </c>
      <c r="K621" s="37" t="s">
        <v>1884</v>
      </c>
      <c r="M621" s="43" t="str">
        <f t="shared" si="202"/>
        <v>U U U U</v>
      </c>
      <c r="N621" s="43" t="str">
        <f t="shared" si="203"/>
        <v>U U U U U U</v>
      </c>
      <c r="O621" s="43" t="str">
        <f t="shared" si="199"/>
        <v>U U U</v>
      </c>
      <c r="P621" s="43" t="str">
        <f t="shared" si="194"/>
        <v>U U U</v>
      </c>
      <c r="R621" s="3" t="s">
        <v>86</v>
      </c>
      <c r="S621" s="3" t="s">
        <v>86</v>
      </c>
      <c r="T621" s="3" t="s">
        <v>86</v>
      </c>
      <c r="U621" s="3" t="s">
        <v>86</v>
      </c>
      <c r="V621" s="3" t="str">
        <f t="shared" si="204"/>
        <v>U</v>
      </c>
      <c r="W621" s="3" t="s">
        <v>86</v>
      </c>
      <c r="X621" s="3" t="str">
        <f t="shared" si="205"/>
        <v>U</v>
      </c>
      <c r="Y621" s="3" t="s">
        <v>86</v>
      </c>
      <c r="Z621" s="3" t="str">
        <f t="shared" si="206"/>
        <v>U</v>
      </c>
      <c r="AA621" s="3" t="s">
        <v>86</v>
      </c>
      <c r="AB621" s="3" t="str">
        <f t="shared" si="207"/>
        <v>U</v>
      </c>
      <c r="AC621" s="3" t="s">
        <v>86</v>
      </c>
      <c r="AD621" s="3" t="str">
        <f t="shared" si="208"/>
        <v>U</v>
      </c>
      <c r="AE621" s="3" t="s">
        <v>86</v>
      </c>
      <c r="AF621" s="3" t="s">
        <v>86</v>
      </c>
      <c r="AG621" s="3" t="str">
        <f t="shared" si="209"/>
        <v>U</v>
      </c>
      <c r="AH621" s="3" t="s">
        <v>86</v>
      </c>
      <c r="AI621" s="3" t="str">
        <f t="shared" si="210"/>
        <v>U</v>
      </c>
      <c r="AJ621" s="3" t="s">
        <v>86</v>
      </c>
      <c r="AK621" s="3" t="str">
        <f t="shared" si="211"/>
        <v>U</v>
      </c>
      <c r="AL621" s="3" t="s">
        <v>86</v>
      </c>
      <c r="AM621" s="3" t="str">
        <f t="shared" si="212"/>
        <v>U</v>
      </c>
      <c r="AN621" s="3" t="s">
        <v>86</v>
      </c>
      <c r="AO621" s="3" t="str">
        <f t="shared" si="213"/>
        <v>U</v>
      </c>
      <c r="AR621" s="3" t="s">
        <v>86</v>
      </c>
      <c r="AS621" s="3" t="s">
        <v>86</v>
      </c>
      <c r="AT621" s="3" t="str">
        <f t="shared" si="195"/>
        <v>U</v>
      </c>
      <c r="AU621" s="3" t="s">
        <v>86</v>
      </c>
      <c r="AV621" s="3" t="s">
        <v>86</v>
      </c>
      <c r="AW621" s="3" t="s">
        <v>86</v>
      </c>
      <c r="AX621" s="3" t="str">
        <f t="shared" si="196"/>
        <v>U</v>
      </c>
      <c r="AY621" s="3" t="s">
        <v>86</v>
      </c>
      <c r="AZ621" s="3" t="s">
        <v>86</v>
      </c>
      <c r="BA621" s="3" t="s">
        <v>86</v>
      </c>
      <c r="BB621" s="3" t="s">
        <v>210</v>
      </c>
      <c r="BC621" s="3" t="s">
        <v>1360</v>
      </c>
      <c r="BD621" s="3" t="str">
        <f t="shared" si="197"/>
        <v>U</v>
      </c>
      <c r="BE621" s="3" t="s">
        <v>86</v>
      </c>
      <c r="BF621" s="3" t="s">
        <v>86</v>
      </c>
      <c r="BG621" s="3" t="str">
        <f t="shared" si="198"/>
        <v>U</v>
      </c>
      <c r="BH621" s="3" t="s">
        <v>86</v>
      </c>
      <c r="BI621" s="3" t="s">
        <v>86</v>
      </c>
      <c r="BJ621" s="3" t="s">
        <v>86</v>
      </c>
      <c r="BK621" s="3" t="s">
        <v>86</v>
      </c>
      <c r="BL621" s="3" t="str">
        <f t="shared" si="200"/>
        <v>U</v>
      </c>
      <c r="BM621" s="3" t="s">
        <v>86</v>
      </c>
      <c r="BN621" s="3" t="s">
        <v>86</v>
      </c>
      <c r="BO621" s="3" t="str">
        <f t="shared" ref="BO621:BO634" si="214">IF(BN621="R","Inj",(IF(BN621&lt;&gt;"S","U","-")))</f>
        <v>U</v>
      </c>
    </row>
    <row r="622" spans="1:75" x14ac:dyDescent="0.35">
      <c r="A622" s="3" t="s">
        <v>2507</v>
      </c>
      <c r="B622" s="3" t="s">
        <v>2509</v>
      </c>
      <c r="C622" s="3" t="s">
        <v>2512</v>
      </c>
      <c r="D622" s="107" t="s">
        <v>2531</v>
      </c>
      <c r="E622" s="107" t="s">
        <v>2511</v>
      </c>
      <c r="F622" s="107" t="s">
        <v>1425</v>
      </c>
      <c r="G622" s="107" t="s">
        <v>1449</v>
      </c>
      <c r="H622" s="107">
        <v>0</v>
      </c>
      <c r="I622" s="3"/>
      <c r="J622" s="3" t="s">
        <v>2512</v>
      </c>
      <c r="K622" s="37" t="s">
        <v>1488</v>
      </c>
      <c r="M622" s="43" t="str">
        <f t="shared" si="202"/>
        <v>U U U U</v>
      </c>
      <c r="N622" s="43" t="str">
        <f t="shared" si="203"/>
        <v>U U U U U U</v>
      </c>
      <c r="O622" s="43" t="str">
        <f t="shared" si="199"/>
        <v>U U U</v>
      </c>
      <c r="P622" s="43" t="str">
        <f t="shared" si="194"/>
        <v>U U U</v>
      </c>
      <c r="R622" s="3" t="s">
        <v>86</v>
      </c>
      <c r="S622" s="3" t="s">
        <v>86</v>
      </c>
      <c r="T622" s="3" t="s">
        <v>86</v>
      </c>
      <c r="U622" s="3" t="s">
        <v>86</v>
      </c>
      <c r="V622" s="3" t="str">
        <f t="shared" si="204"/>
        <v>U</v>
      </c>
      <c r="W622" s="3" t="s">
        <v>86</v>
      </c>
      <c r="X622" s="3" t="str">
        <f t="shared" si="205"/>
        <v>U</v>
      </c>
      <c r="Y622" s="3" t="s">
        <v>86</v>
      </c>
      <c r="Z622" s="3" t="str">
        <f t="shared" si="206"/>
        <v>U</v>
      </c>
      <c r="AA622" s="3" t="s">
        <v>86</v>
      </c>
      <c r="AB622" s="3" t="str">
        <f t="shared" si="207"/>
        <v>U</v>
      </c>
      <c r="AC622" s="3" t="s">
        <v>86</v>
      </c>
      <c r="AD622" s="3" t="str">
        <f t="shared" si="208"/>
        <v>U</v>
      </c>
      <c r="AE622" s="3" t="s">
        <v>86</v>
      </c>
      <c r="AF622" s="3" t="s">
        <v>86</v>
      </c>
      <c r="AG622" s="3" t="str">
        <f t="shared" si="209"/>
        <v>U</v>
      </c>
      <c r="AH622" s="3" t="s">
        <v>86</v>
      </c>
      <c r="AI622" s="3" t="str">
        <f t="shared" si="210"/>
        <v>U</v>
      </c>
      <c r="AJ622" s="3" t="s">
        <v>86</v>
      </c>
      <c r="AK622" s="3" t="str">
        <f t="shared" si="211"/>
        <v>U</v>
      </c>
      <c r="AL622" s="3" t="s">
        <v>86</v>
      </c>
      <c r="AM622" s="3" t="str">
        <f t="shared" si="212"/>
        <v>U</v>
      </c>
      <c r="AN622" s="3" t="s">
        <v>86</v>
      </c>
      <c r="AO622" s="3" t="str">
        <f t="shared" si="213"/>
        <v>U</v>
      </c>
      <c r="AR622" s="3" t="s">
        <v>86</v>
      </c>
      <c r="AS622" s="3" t="s">
        <v>86</v>
      </c>
      <c r="AT622" s="3" t="str">
        <f t="shared" si="195"/>
        <v>U</v>
      </c>
      <c r="AU622" s="3" t="s">
        <v>86</v>
      </c>
      <c r="AV622" s="3" t="s">
        <v>86</v>
      </c>
      <c r="AW622" s="3" t="s">
        <v>86</v>
      </c>
      <c r="AX622" s="3" t="str">
        <f t="shared" si="196"/>
        <v>U</v>
      </c>
      <c r="AY622" s="3" t="s">
        <v>86</v>
      </c>
      <c r="AZ622" s="3" t="s">
        <v>86</v>
      </c>
      <c r="BA622" s="3" t="s">
        <v>86</v>
      </c>
      <c r="BB622" s="3" t="s">
        <v>210</v>
      </c>
      <c r="BC622" s="3" t="s">
        <v>656</v>
      </c>
      <c r="BD622" s="3" t="str">
        <f t="shared" si="197"/>
        <v>U</v>
      </c>
      <c r="BE622" s="3" t="s">
        <v>86</v>
      </c>
      <c r="BF622" s="3" t="s">
        <v>86</v>
      </c>
      <c r="BG622" s="3" t="str">
        <f t="shared" si="198"/>
        <v>U</v>
      </c>
      <c r="BH622" s="3" t="s">
        <v>86</v>
      </c>
      <c r="BI622" s="3" t="s">
        <v>86</v>
      </c>
      <c r="BJ622" s="3" t="s">
        <v>86</v>
      </c>
      <c r="BK622" s="3" t="s">
        <v>86</v>
      </c>
      <c r="BL622" s="3" t="str">
        <f t="shared" si="200"/>
        <v>U</v>
      </c>
      <c r="BM622" s="3" t="s">
        <v>86</v>
      </c>
      <c r="BN622" s="3" t="s">
        <v>86</v>
      </c>
      <c r="BO622" s="3" t="str">
        <f t="shared" si="214"/>
        <v>U</v>
      </c>
    </row>
    <row r="623" spans="1:75" x14ac:dyDescent="0.35">
      <c r="A623" s="3" t="s">
        <v>2507</v>
      </c>
      <c r="B623" s="3" t="s">
        <v>2509</v>
      </c>
      <c r="C623" s="3" t="s">
        <v>2512</v>
      </c>
      <c r="D623" s="107" t="s">
        <v>2531</v>
      </c>
      <c r="E623" s="107" t="s">
        <v>2511</v>
      </c>
      <c r="F623" s="107" t="s">
        <v>1426</v>
      </c>
      <c r="G623" s="107" t="s">
        <v>1450</v>
      </c>
      <c r="H623" s="107">
        <v>0</v>
      </c>
      <c r="I623" s="3"/>
      <c r="J623" s="3" t="s">
        <v>2512</v>
      </c>
      <c r="K623" s="37" t="s">
        <v>1489</v>
      </c>
      <c r="M623" s="43" t="str">
        <f t="shared" si="202"/>
        <v>U U U U</v>
      </c>
      <c r="N623" s="43" t="str">
        <f t="shared" si="203"/>
        <v>U U U U U U</v>
      </c>
      <c r="O623" s="43" t="str">
        <f t="shared" si="199"/>
        <v>U U U</v>
      </c>
      <c r="P623" s="43" t="str">
        <f t="shared" si="194"/>
        <v>U U U</v>
      </c>
      <c r="R623" s="3" t="s">
        <v>86</v>
      </c>
      <c r="S623" s="3" t="s">
        <v>86</v>
      </c>
      <c r="T623" s="3" t="s">
        <v>86</v>
      </c>
      <c r="U623" s="3" t="s">
        <v>86</v>
      </c>
      <c r="V623" s="3" t="str">
        <f t="shared" si="204"/>
        <v>U</v>
      </c>
      <c r="W623" s="3" t="s">
        <v>86</v>
      </c>
      <c r="X623" s="3" t="str">
        <f t="shared" si="205"/>
        <v>U</v>
      </c>
      <c r="Y623" s="3" t="s">
        <v>86</v>
      </c>
      <c r="Z623" s="3" t="str">
        <f t="shared" si="206"/>
        <v>U</v>
      </c>
      <c r="AA623" s="3" t="s">
        <v>86</v>
      </c>
      <c r="AB623" s="3" t="str">
        <f t="shared" si="207"/>
        <v>U</v>
      </c>
      <c r="AC623" s="3" t="s">
        <v>86</v>
      </c>
      <c r="AD623" s="3" t="str">
        <f t="shared" si="208"/>
        <v>U</v>
      </c>
      <c r="AE623" s="3" t="s">
        <v>86</v>
      </c>
      <c r="AF623" s="3" t="s">
        <v>86</v>
      </c>
      <c r="AG623" s="3" t="str">
        <f t="shared" si="209"/>
        <v>U</v>
      </c>
      <c r="AH623" s="3" t="s">
        <v>86</v>
      </c>
      <c r="AI623" s="3" t="str">
        <f t="shared" si="210"/>
        <v>U</v>
      </c>
      <c r="AJ623" s="3" t="s">
        <v>86</v>
      </c>
      <c r="AK623" s="3" t="str">
        <f t="shared" si="211"/>
        <v>U</v>
      </c>
      <c r="AL623" s="3" t="s">
        <v>86</v>
      </c>
      <c r="AM623" s="3" t="str">
        <f t="shared" si="212"/>
        <v>U</v>
      </c>
      <c r="AN623" s="3" t="s">
        <v>86</v>
      </c>
      <c r="AO623" s="3" t="str">
        <f t="shared" si="213"/>
        <v>U</v>
      </c>
      <c r="AR623" s="3" t="s">
        <v>86</v>
      </c>
      <c r="AS623" s="3" t="s">
        <v>86</v>
      </c>
      <c r="AT623" s="3" t="str">
        <f t="shared" si="195"/>
        <v>U</v>
      </c>
      <c r="AU623" s="3" t="s">
        <v>86</v>
      </c>
      <c r="AV623" s="3" t="s">
        <v>86</v>
      </c>
      <c r="AW623" s="3" t="s">
        <v>86</v>
      </c>
      <c r="AX623" s="3" t="str">
        <f t="shared" si="196"/>
        <v>U</v>
      </c>
      <c r="AY623" s="3" t="s">
        <v>86</v>
      </c>
      <c r="AZ623" s="3" t="s">
        <v>86</v>
      </c>
      <c r="BA623" s="3" t="s">
        <v>86</v>
      </c>
      <c r="BB623" s="3" t="s">
        <v>210</v>
      </c>
      <c r="BC623" s="3" t="s">
        <v>656</v>
      </c>
      <c r="BD623" s="3" t="str">
        <f t="shared" si="197"/>
        <v>U</v>
      </c>
      <c r="BE623" s="3" t="s">
        <v>86</v>
      </c>
      <c r="BF623" s="3" t="s">
        <v>86</v>
      </c>
      <c r="BG623" s="3" t="str">
        <f t="shared" si="198"/>
        <v>U</v>
      </c>
      <c r="BH623" s="3" t="s">
        <v>86</v>
      </c>
      <c r="BI623" s="3" t="s">
        <v>86</v>
      </c>
      <c r="BJ623" s="3" t="s">
        <v>86</v>
      </c>
      <c r="BK623" s="3" t="s">
        <v>86</v>
      </c>
      <c r="BL623" s="3" t="str">
        <f t="shared" si="200"/>
        <v>U</v>
      </c>
      <c r="BM623" s="3" t="s">
        <v>86</v>
      </c>
      <c r="BN623" s="3" t="s">
        <v>86</v>
      </c>
      <c r="BO623" s="3" t="str">
        <f t="shared" si="214"/>
        <v>U</v>
      </c>
    </row>
    <row r="624" spans="1:75" x14ac:dyDescent="0.35">
      <c r="A624" s="3" t="s">
        <v>2507</v>
      </c>
      <c r="B624" s="3" t="s">
        <v>2509</v>
      </c>
      <c r="C624" s="3" t="s">
        <v>2512</v>
      </c>
      <c r="D624" s="107" t="s">
        <v>2531</v>
      </c>
      <c r="E624" s="107" t="s">
        <v>2511</v>
      </c>
      <c r="F624" s="107" t="s">
        <v>1433</v>
      </c>
      <c r="G624" s="107" t="s">
        <v>1457</v>
      </c>
      <c r="H624" s="107">
        <v>0</v>
      </c>
      <c r="I624" s="3"/>
      <c r="J624" s="3" t="s">
        <v>2512</v>
      </c>
      <c r="K624" s="37" t="s">
        <v>1880</v>
      </c>
      <c r="M624" s="43" t="str">
        <f t="shared" si="202"/>
        <v>U U U U</v>
      </c>
      <c r="N624" s="43" t="str">
        <f t="shared" si="203"/>
        <v>U U U U U U</v>
      </c>
      <c r="O624" s="43" t="str">
        <f t="shared" si="199"/>
        <v>U U U</v>
      </c>
      <c r="P624" s="43" t="str">
        <f t="shared" si="194"/>
        <v>U U U</v>
      </c>
      <c r="R624" s="3" t="s">
        <v>86</v>
      </c>
      <c r="S624" s="3" t="s">
        <v>86</v>
      </c>
      <c r="T624" s="3" t="s">
        <v>86</v>
      </c>
      <c r="U624" s="3" t="s">
        <v>86</v>
      </c>
      <c r="V624" s="3" t="str">
        <f t="shared" si="204"/>
        <v>U</v>
      </c>
      <c r="W624" s="3" t="s">
        <v>86</v>
      </c>
      <c r="X624" s="3" t="str">
        <f t="shared" si="205"/>
        <v>U</v>
      </c>
      <c r="Y624" s="3" t="s">
        <v>86</v>
      </c>
      <c r="Z624" s="3" t="str">
        <f t="shared" si="206"/>
        <v>U</v>
      </c>
      <c r="AA624" s="3" t="s">
        <v>86</v>
      </c>
      <c r="AB624" s="3" t="str">
        <f t="shared" si="207"/>
        <v>U</v>
      </c>
      <c r="AC624" s="3" t="s">
        <v>86</v>
      </c>
      <c r="AD624" s="3" t="str">
        <f t="shared" si="208"/>
        <v>U</v>
      </c>
      <c r="AE624" s="3" t="s">
        <v>86</v>
      </c>
      <c r="AF624" s="3" t="s">
        <v>86</v>
      </c>
      <c r="AG624" s="3" t="str">
        <f t="shared" si="209"/>
        <v>U</v>
      </c>
      <c r="AH624" s="3" t="s">
        <v>86</v>
      </c>
      <c r="AI624" s="3" t="str">
        <f t="shared" si="210"/>
        <v>U</v>
      </c>
      <c r="AJ624" s="3" t="s">
        <v>86</v>
      </c>
      <c r="AK624" s="3" t="str">
        <f t="shared" si="211"/>
        <v>U</v>
      </c>
      <c r="AL624" s="3" t="s">
        <v>86</v>
      </c>
      <c r="AM624" s="3" t="str">
        <f t="shared" si="212"/>
        <v>U</v>
      </c>
      <c r="AN624" s="3" t="s">
        <v>86</v>
      </c>
      <c r="AO624" s="3" t="str">
        <f t="shared" si="213"/>
        <v>U</v>
      </c>
      <c r="AR624" s="3" t="s">
        <v>86</v>
      </c>
      <c r="AS624" s="3" t="s">
        <v>86</v>
      </c>
      <c r="AT624" s="3" t="str">
        <f t="shared" si="195"/>
        <v>U</v>
      </c>
      <c r="AU624" s="3" t="s">
        <v>86</v>
      </c>
      <c r="AV624" s="3" t="s">
        <v>86</v>
      </c>
      <c r="AW624" s="3" t="s">
        <v>86</v>
      </c>
      <c r="AX624" s="3" t="str">
        <f t="shared" si="196"/>
        <v>U</v>
      </c>
      <c r="AY624" s="3" t="s">
        <v>86</v>
      </c>
      <c r="AZ624" s="3" t="s">
        <v>86</v>
      </c>
      <c r="BA624" s="3" t="s">
        <v>86</v>
      </c>
      <c r="BB624" s="3" t="s">
        <v>210</v>
      </c>
      <c r="BC624" s="3" t="s">
        <v>1360</v>
      </c>
      <c r="BD624" s="3" t="str">
        <f t="shared" si="197"/>
        <v>U</v>
      </c>
      <c r="BE624" s="3" t="s">
        <v>86</v>
      </c>
      <c r="BF624" s="3" t="s">
        <v>86</v>
      </c>
      <c r="BG624" s="3" t="str">
        <f t="shared" si="198"/>
        <v>U</v>
      </c>
      <c r="BH624" s="3" t="s">
        <v>86</v>
      </c>
      <c r="BI624" s="3" t="s">
        <v>86</v>
      </c>
      <c r="BJ624" s="3" t="s">
        <v>86</v>
      </c>
      <c r="BK624" s="3" t="s">
        <v>86</v>
      </c>
      <c r="BL624" s="3" t="str">
        <f t="shared" si="200"/>
        <v>U</v>
      </c>
      <c r="BM624" s="3" t="s">
        <v>86</v>
      </c>
      <c r="BN624" s="3" t="s">
        <v>86</v>
      </c>
      <c r="BO624" s="3" t="str">
        <f t="shared" si="214"/>
        <v>U</v>
      </c>
      <c r="BT624" s="25"/>
    </row>
    <row r="625" spans="1:73" x14ac:dyDescent="0.35">
      <c r="A625" s="3" t="s">
        <v>2507</v>
      </c>
      <c r="B625" s="3" t="s">
        <v>2509</v>
      </c>
      <c r="C625" s="3" t="s">
        <v>2512</v>
      </c>
      <c r="D625" s="107" t="s">
        <v>2531</v>
      </c>
      <c r="E625" s="107" t="s">
        <v>2511</v>
      </c>
      <c r="F625" s="107" t="s">
        <v>1434</v>
      </c>
      <c r="G625" s="107" t="s">
        <v>1458</v>
      </c>
      <c r="H625" s="107">
        <v>0</v>
      </c>
      <c r="I625" s="3"/>
      <c r="J625" s="3" t="s">
        <v>2512</v>
      </c>
      <c r="K625" s="37" t="s">
        <v>1881</v>
      </c>
      <c r="M625" s="43" t="str">
        <f t="shared" si="202"/>
        <v>U U U U</v>
      </c>
      <c r="N625" s="43" t="str">
        <f t="shared" si="203"/>
        <v>U U U U U U</v>
      </c>
      <c r="O625" s="43" t="str">
        <f t="shared" si="199"/>
        <v>U U U</v>
      </c>
      <c r="P625" s="43" t="str">
        <f t="shared" si="194"/>
        <v>U U U</v>
      </c>
      <c r="R625" s="3" t="s">
        <v>86</v>
      </c>
      <c r="S625" s="3" t="s">
        <v>86</v>
      </c>
      <c r="T625" s="3" t="s">
        <v>86</v>
      </c>
      <c r="U625" s="3" t="s">
        <v>86</v>
      </c>
      <c r="V625" s="3" t="str">
        <f t="shared" si="204"/>
        <v>U</v>
      </c>
      <c r="W625" s="3" t="s">
        <v>86</v>
      </c>
      <c r="X625" s="3" t="str">
        <f t="shared" si="205"/>
        <v>U</v>
      </c>
      <c r="Y625" s="3" t="s">
        <v>86</v>
      </c>
      <c r="Z625" s="3" t="str">
        <f t="shared" si="206"/>
        <v>U</v>
      </c>
      <c r="AA625" s="3" t="s">
        <v>86</v>
      </c>
      <c r="AB625" s="3" t="str">
        <f t="shared" si="207"/>
        <v>U</v>
      </c>
      <c r="AC625" s="3" t="s">
        <v>86</v>
      </c>
      <c r="AD625" s="3" t="str">
        <f t="shared" si="208"/>
        <v>U</v>
      </c>
      <c r="AE625" s="3" t="s">
        <v>86</v>
      </c>
      <c r="AF625" s="3" t="s">
        <v>86</v>
      </c>
      <c r="AG625" s="3" t="str">
        <f t="shared" si="209"/>
        <v>U</v>
      </c>
      <c r="AH625" s="3" t="s">
        <v>86</v>
      </c>
      <c r="AI625" s="3" t="str">
        <f t="shared" si="210"/>
        <v>U</v>
      </c>
      <c r="AJ625" s="3" t="s">
        <v>86</v>
      </c>
      <c r="AK625" s="3" t="str">
        <f t="shared" si="211"/>
        <v>U</v>
      </c>
      <c r="AL625" s="3" t="s">
        <v>86</v>
      </c>
      <c r="AM625" s="3" t="str">
        <f t="shared" si="212"/>
        <v>U</v>
      </c>
      <c r="AN625" s="3" t="s">
        <v>86</v>
      </c>
      <c r="AO625" s="3" t="str">
        <f t="shared" si="213"/>
        <v>U</v>
      </c>
      <c r="AR625" s="3" t="s">
        <v>86</v>
      </c>
      <c r="AS625" s="3" t="s">
        <v>86</v>
      </c>
      <c r="AT625" s="3" t="str">
        <f t="shared" si="195"/>
        <v>U</v>
      </c>
      <c r="AU625" s="3" t="s">
        <v>86</v>
      </c>
      <c r="AV625" s="3" t="s">
        <v>86</v>
      </c>
      <c r="AW625" s="3" t="s">
        <v>86</v>
      </c>
      <c r="AX625" s="3" t="str">
        <f t="shared" si="196"/>
        <v>U</v>
      </c>
      <c r="AY625" s="3" t="s">
        <v>86</v>
      </c>
      <c r="AZ625" s="3" t="s">
        <v>86</v>
      </c>
      <c r="BA625" s="3" t="s">
        <v>86</v>
      </c>
      <c r="BB625" s="3" t="s">
        <v>210</v>
      </c>
      <c r="BC625" s="3" t="s">
        <v>1360</v>
      </c>
      <c r="BD625" s="3" t="str">
        <f t="shared" si="197"/>
        <v>U</v>
      </c>
      <c r="BE625" s="3" t="s">
        <v>86</v>
      </c>
      <c r="BF625" s="3" t="s">
        <v>86</v>
      </c>
      <c r="BG625" s="3" t="str">
        <f t="shared" si="198"/>
        <v>U</v>
      </c>
      <c r="BH625" s="3" t="s">
        <v>86</v>
      </c>
      <c r="BI625" s="3" t="s">
        <v>86</v>
      </c>
      <c r="BJ625" s="3" t="s">
        <v>86</v>
      </c>
      <c r="BK625" s="3" t="s">
        <v>86</v>
      </c>
      <c r="BL625" s="3" t="str">
        <f t="shared" si="200"/>
        <v>U</v>
      </c>
      <c r="BM625" s="3" t="s">
        <v>86</v>
      </c>
      <c r="BN625" s="3" t="s">
        <v>86</v>
      </c>
      <c r="BO625" s="3" t="str">
        <f t="shared" si="214"/>
        <v>U</v>
      </c>
      <c r="BT625" s="25"/>
    </row>
    <row r="626" spans="1:73" x14ac:dyDescent="0.35">
      <c r="A626" s="3" t="s">
        <v>2507</v>
      </c>
      <c r="B626" s="3" t="s">
        <v>2509</v>
      </c>
      <c r="C626" s="3" t="s">
        <v>2512</v>
      </c>
      <c r="D626" s="107" t="s">
        <v>2531</v>
      </c>
      <c r="E626" s="107" t="s">
        <v>2511</v>
      </c>
      <c r="F626" s="107" t="s">
        <v>1443</v>
      </c>
      <c r="G626" s="107" t="s">
        <v>1446</v>
      </c>
      <c r="H626" s="107">
        <v>0</v>
      </c>
      <c r="I626" s="3"/>
      <c r="J626" s="3" t="s">
        <v>2512</v>
      </c>
      <c r="K626" s="37" t="s">
        <v>1485</v>
      </c>
      <c r="M626" s="43" t="str">
        <f t="shared" si="202"/>
        <v>U U U U</v>
      </c>
      <c r="N626" s="43" t="str">
        <f t="shared" si="203"/>
        <v>U U U U U U</v>
      </c>
      <c r="O626" s="43" t="str">
        <f t="shared" si="199"/>
        <v>U U U</v>
      </c>
      <c r="P626" s="43" t="str">
        <f t="shared" ref="P626:P660" si="215">CONCATENATE(BG626," ",BL626," ",BO626)</f>
        <v>U U U</v>
      </c>
      <c r="R626" s="3" t="s">
        <v>86</v>
      </c>
      <c r="S626" s="3" t="s">
        <v>86</v>
      </c>
      <c r="T626" s="3" t="s">
        <v>86</v>
      </c>
      <c r="U626" s="3" t="s">
        <v>86</v>
      </c>
      <c r="V626" s="3" t="str">
        <f t="shared" si="204"/>
        <v>U</v>
      </c>
      <c r="W626" s="3" t="s">
        <v>86</v>
      </c>
      <c r="X626" s="3" t="str">
        <f t="shared" si="205"/>
        <v>U</v>
      </c>
      <c r="Y626" s="3" t="s">
        <v>86</v>
      </c>
      <c r="Z626" s="3" t="str">
        <f t="shared" si="206"/>
        <v>U</v>
      </c>
      <c r="AA626" s="3" t="s">
        <v>86</v>
      </c>
      <c r="AB626" s="3" t="str">
        <f t="shared" si="207"/>
        <v>U</v>
      </c>
      <c r="AC626" s="3" t="s">
        <v>86</v>
      </c>
      <c r="AD626" s="3" t="str">
        <f t="shared" si="208"/>
        <v>U</v>
      </c>
      <c r="AE626" s="3" t="s">
        <v>86</v>
      </c>
      <c r="AF626" s="3" t="s">
        <v>86</v>
      </c>
      <c r="AG626" s="3" t="str">
        <f t="shared" si="209"/>
        <v>U</v>
      </c>
      <c r="AH626" s="3" t="s">
        <v>86</v>
      </c>
      <c r="AI626" s="3" t="str">
        <f t="shared" si="210"/>
        <v>U</v>
      </c>
      <c r="AJ626" s="3" t="s">
        <v>86</v>
      </c>
      <c r="AK626" s="3" t="str">
        <f t="shared" si="211"/>
        <v>U</v>
      </c>
      <c r="AL626" s="3" t="s">
        <v>86</v>
      </c>
      <c r="AM626" s="3" t="str">
        <f t="shared" si="212"/>
        <v>U</v>
      </c>
      <c r="AN626" s="3" t="s">
        <v>86</v>
      </c>
      <c r="AO626" s="3" t="str">
        <f t="shared" si="213"/>
        <v>U</v>
      </c>
      <c r="AR626" s="3" t="s">
        <v>86</v>
      </c>
      <c r="AS626" s="3" t="s">
        <v>86</v>
      </c>
      <c r="AT626" s="3" t="str">
        <f t="shared" ref="AT626:AT660" si="216">IF(AS626="R","R",(IF(AS626&lt;&gt;"S","U","-")))</f>
        <v>U</v>
      </c>
      <c r="AU626" s="3" t="s">
        <v>86</v>
      </c>
      <c r="AV626" s="3" t="s">
        <v>86</v>
      </c>
      <c r="AW626" s="3" t="s">
        <v>86</v>
      </c>
      <c r="AX626" s="3" t="str">
        <f t="shared" ref="AX626:AX660" si="217">IF(AW626="Rh","Hh",(IF(AW626="Rb","Hb",(IF(AW626&lt;&gt;"S","U","-")))))</f>
        <v>U</v>
      </c>
      <c r="AY626" s="3" t="s">
        <v>86</v>
      </c>
      <c r="AZ626" s="3" t="s">
        <v>86</v>
      </c>
      <c r="BA626" s="3" t="s">
        <v>86</v>
      </c>
      <c r="BB626" s="3" t="s">
        <v>210</v>
      </c>
      <c r="BC626" s="3" t="s">
        <v>656</v>
      </c>
      <c r="BD626" s="3" t="str">
        <f t="shared" ref="BD626:BD660" si="218">IF(BC626="R","Z",(IF(BC626&lt;&gt;"S","U","-")))</f>
        <v>U</v>
      </c>
      <c r="BE626" s="3" t="s">
        <v>86</v>
      </c>
      <c r="BF626" s="3" t="s">
        <v>86</v>
      </c>
      <c r="BG626" s="3" t="str">
        <f t="shared" ref="BG626:BG660" si="219">IF(BF626="R (haute)","FQh",(IF(BF626="R","FQb",IF(BF626&lt;&gt;"S","U","-"))))</f>
        <v>U</v>
      </c>
      <c r="BH626" s="3" t="s">
        <v>86</v>
      </c>
      <c r="BI626" s="3" t="s">
        <v>86</v>
      </c>
      <c r="BJ626" s="3" t="s">
        <v>86</v>
      </c>
      <c r="BK626" s="3" t="s">
        <v>86</v>
      </c>
      <c r="BL626" s="3" t="str">
        <f t="shared" si="200"/>
        <v>U</v>
      </c>
      <c r="BM626" s="3" t="s">
        <v>86</v>
      </c>
      <c r="BN626" s="3" t="s">
        <v>86</v>
      </c>
      <c r="BO626" s="3" t="str">
        <f t="shared" si="214"/>
        <v>U</v>
      </c>
    </row>
    <row r="627" spans="1:73" x14ac:dyDescent="0.35">
      <c r="A627" s="3" t="s">
        <v>2507</v>
      </c>
      <c r="B627" s="3" t="s">
        <v>2509</v>
      </c>
      <c r="C627" s="3" t="s">
        <v>2512</v>
      </c>
      <c r="D627" s="107" t="s">
        <v>2531</v>
      </c>
      <c r="E627" s="107" t="s">
        <v>2511</v>
      </c>
      <c r="F627" s="107" t="s">
        <v>1436</v>
      </c>
      <c r="G627" s="107" t="s">
        <v>1460</v>
      </c>
      <c r="H627" s="107">
        <v>0</v>
      </c>
      <c r="I627" s="3"/>
      <c r="J627" s="3" t="s">
        <v>2512</v>
      </c>
      <c r="K627" s="37" t="s">
        <v>1883</v>
      </c>
      <c r="M627" s="43" t="str">
        <f t="shared" si="202"/>
        <v>U U U U</v>
      </c>
      <c r="N627" s="43" t="str">
        <f t="shared" si="203"/>
        <v>U U U U U U</v>
      </c>
      <c r="O627" s="43" t="str">
        <f t="shared" si="199"/>
        <v>U U U</v>
      </c>
      <c r="P627" s="43" t="str">
        <f t="shared" si="215"/>
        <v>U U U</v>
      </c>
      <c r="R627" s="3" t="s">
        <v>86</v>
      </c>
      <c r="S627" s="3" t="s">
        <v>86</v>
      </c>
      <c r="T627" s="3" t="s">
        <v>86</v>
      </c>
      <c r="U627" s="3" t="s">
        <v>86</v>
      </c>
      <c r="V627" s="3" t="str">
        <f t="shared" si="204"/>
        <v>U</v>
      </c>
      <c r="W627" s="3" t="s">
        <v>86</v>
      </c>
      <c r="X627" s="3" t="str">
        <f t="shared" si="205"/>
        <v>U</v>
      </c>
      <c r="Y627" s="3" t="s">
        <v>86</v>
      </c>
      <c r="Z627" s="3" t="str">
        <f t="shared" si="206"/>
        <v>U</v>
      </c>
      <c r="AA627" s="3" t="s">
        <v>86</v>
      </c>
      <c r="AB627" s="3" t="str">
        <f t="shared" si="207"/>
        <v>U</v>
      </c>
      <c r="AC627" s="3" t="s">
        <v>86</v>
      </c>
      <c r="AD627" s="3" t="str">
        <f t="shared" si="208"/>
        <v>U</v>
      </c>
      <c r="AE627" s="3" t="s">
        <v>86</v>
      </c>
      <c r="AF627" s="3" t="s">
        <v>86</v>
      </c>
      <c r="AG627" s="3" t="str">
        <f t="shared" si="209"/>
        <v>U</v>
      </c>
      <c r="AH627" s="3" t="s">
        <v>86</v>
      </c>
      <c r="AI627" s="3" t="str">
        <f t="shared" si="210"/>
        <v>U</v>
      </c>
      <c r="AJ627" s="3" t="s">
        <v>86</v>
      </c>
      <c r="AK627" s="3" t="str">
        <f t="shared" si="211"/>
        <v>U</v>
      </c>
      <c r="AL627" s="3" t="s">
        <v>86</v>
      </c>
      <c r="AM627" s="3" t="str">
        <f t="shared" si="212"/>
        <v>U</v>
      </c>
      <c r="AN627" s="3" t="s">
        <v>86</v>
      </c>
      <c r="AO627" s="3" t="str">
        <f t="shared" si="213"/>
        <v>U</v>
      </c>
      <c r="AR627" s="3" t="s">
        <v>86</v>
      </c>
      <c r="AS627" s="3" t="s">
        <v>86</v>
      </c>
      <c r="AT627" s="3" t="str">
        <f t="shared" si="216"/>
        <v>U</v>
      </c>
      <c r="AU627" s="3" t="s">
        <v>86</v>
      </c>
      <c r="AV627" s="3" t="s">
        <v>86</v>
      </c>
      <c r="AW627" s="3" t="s">
        <v>86</v>
      </c>
      <c r="AX627" s="3" t="str">
        <f t="shared" si="217"/>
        <v>U</v>
      </c>
      <c r="AY627" s="3" t="s">
        <v>86</v>
      </c>
      <c r="AZ627" s="3" t="s">
        <v>86</v>
      </c>
      <c r="BA627" s="3" t="s">
        <v>86</v>
      </c>
      <c r="BB627" s="3" t="s">
        <v>210</v>
      </c>
      <c r="BC627" s="3" t="s">
        <v>1360</v>
      </c>
      <c r="BD627" s="3" t="str">
        <f t="shared" si="218"/>
        <v>U</v>
      </c>
      <c r="BE627" s="3" t="s">
        <v>86</v>
      </c>
      <c r="BF627" s="3" t="s">
        <v>86</v>
      </c>
      <c r="BG627" s="3" t="str">
        <f t="shared" si="219"/>
        <v>U</v>
      </c>
      <c r="BH627" s="3" t="s">
        <v>86</v>
      </c>
      <c r="BI627" s="3" t="s">
        <v>86</v>
      </c>
      <c r="BJ627" s="3" t="s">
        <v>86</v>
      </c>
      <c r="BK627" s="3" t="s">
        <v>86</v>
      </c>
      <c r="BL627" s="3" t="str">
        <f t="shared" si="200"/>
        <v>U</v>
      </c>
      <c r="BM627" s="3" t="s">
        <v>86</v>
      </c>
      <c r="BN627" s="3" t="s">
        <v>86</v>
      </c>
      <c r="BO627" s="3" t="str">
        <f t="shared" si="214"/>
        <v>U</v>
      </c>
    </row>
    <row r="628" spans="1:73" x14ac:dyDescent="0.35">
      <c r="A628" s="39" t="s">
        <v>2507</v>
      </c>
      <c r="B628" s="39" t="s">
        <v>2509</v>
      </c>
      <c r="C628" s="39">
        <v>1067</v>
      </c>
      <c r="D628" s="40" t="s">
        <v>1146</v>
      </c>
      <c r="E628" s="39" t="s">
        <v>2511</v>
      </c>
      <c r="F628" s="39"/>
      <c r="G628" s="39"/>
      <c r="H628" s="15">
        <v>0</v>
      </c>
      <c r="I628" s="41"/>
      <c r="J628" s="39" t="s">
        <v>2512</v>
      </c>
      <c r="K628" s="17"/>
      <c r="L628" s="42" t="s">
        <v>522</v>
      </c>
      <c r="M628" s="43" t="str">
        <f t="shared" si="202"/>
        <v>U U U U</v>
      </c>
      <c r="N628" s="43" t="str">
        <f t="shared" si="203"/>
        <v>U U U U U U</v>
      </c>
      <c r="O628" s="43" t="str">
        <f t="shared" si="199"/>
        <v>- - -</v>
      </c>
      <c r="P628" s="43" t="str">
        <f t="shared" si="215"/>
        <v>- - U</v>
      </c>
      <c r="Q628" s="39"/>
      <c r="R628" s="39" t="s">
        <v>2080</v>
      </c>
      <c r="S628" s="39" t="s">
        <v>86</v>
      </c>
      <c r="T628" s="39" t="s">
        <v>86</v>
      </c>
      <c r="U628" s="39" t="s">
        <v>86</v>
      </c>
      <c r="V628" s="3" t="str">
        <f t="shared" si="204"/>
        <v>U</v>
      </c>
      <c r="W628" s="39" t="s">
        <v>86</v>
      </c>
      <c r="X628" s="3" t="str">
        <f t="shared" si="205"/>
        <v>U</v>
      </c>
      <c r="Y628" s="39" t="s">
        <v>86</v>
      </c>
      <c r="Z628" s="3" t="str">
        <f t="shared" si="206"/>
        <v>U</v>
      </c>
      <c r="AA628" s="39" t="s">
        <v>86</v>
      </c>
      <c r="AB628" s="3" t="str">
        <f t="shared" si="207"/>
        <v>U</v>
      </c>
      <c r="AC628" s="39" t="s">
        <v>86</v>
      </c>
      <c r="AD628" s="3" t="str">
        <f t="shared" si="208"/>
        <v>U</v>
      </c>
      <c r="AE628" s="39" t="s">
        <v>86</v>
      </c>
      <c r="AF628" s="39" t="s">
        <v>86</v>
      </c>
      <c r="AG628" s="3" t="str">
        <f t="shared" si="209"/>
        <v>U</v>
      </c>
      <c r="AH628" s="39" t="s">
        <v>86</v>
      </c>
      <c r="AI628" s="3" t="str">
        <f t="shared" si="210"/>
        <v>U</v>
      </c>
      <c r="AJ628" s="39" t="s">
        <v>86</v>
      </c>
      <c r="AK628" s="3" t="str">
        <f t="shared" si="211"/>
        <v>U</v>
      </c>
      <c r="AL628" s="39" t="s">
        <v>86</v>
      </c>
      <c r="AM628" s="3" t="str">
        <f t="shared" si="212"/>
        <v>U</v>
      </c>
      <c r="AN628" s="39" t="s">
        <v>86</v>
      </c>
      <c r="AO628" s="3" t="str">
        <f t="shared" si="213"/>
        <v>U</v>
      </c>
      <c r="AP628" s="43" t="s">
        <v>420</v>
      </c>
      <c r="AQ628" s="39"/>
      <c r="AR628" s="39" t="s">
        <v>43</v>
      </c>
      <c r="AS628" s="39" t="s">
        <v>2</v>
      </c>
      <c r="AT628" s="3" t="str">
        <f t="shared" si="216"/>
        <v>-</v>
      </c>
      <c r="AU628" s="39" t="s">
        <v>1271</v>
      </c>
      <c r="AV628" s="39" t="s">
        <v>1271</v>
      </c>
      <c r="AW628" s="39" t="s">
        <v>2</v>
      </c>
      <c r="AX628" s="3" t="str">
        <f t="shared" si="217"/>
        <v>-</v>
      </c>
      <c r="AY628" s="39" t="s">
        <v>86</v>
      </c>
      <c r="AZ628" s="39" t="s">
        <v>86</v>
      </c>
      <c r="BA628" s="39" t="s">
        <v>86</v>
      </c>
      <c r="BB628" s="39" t="s">
        <v>1271</v>
      </c>
      <c r="BC628" s="39" t="s">
        <v>2</v>
      </c>
      <c r="BD628" s="3" t="str">
        <f t="shared" si="218"/>
        <v>-</v>
      </c>
      <c r="BE628" s="39" t="s">
        <v>1271</v>
      </c>
      <c r="BF628" s="39" t="s">
        <v>2</v>
      </c>
      <c r="BG628" s="3" t="str">
        <f t="shared" si="219"/>
        <v>-</v>
      </c>
      <c r="BH628" s="39" t="s">
        <v>1271</v>
      </c>
      <c r="BI628" s="39" t="s">
        <v>86</v>
      </c>
      <c r="BJ628" s="39" t="s">
        <v>86</v>
      </c>
      <c r="BK628" s="39" t="s">
        <v>2</v>
      </c>
      <c r="BL628" s="3" t="str">
        <f t="shared" si="200"/>
        <v>-</v>
      </c>
      <c r="BM628" s="39" t="s">
        <v>86</v>
      </c>
      <c r="BN628" s="39" t="s">
        <v>86</v>
      </c>
      <c r="BO628" s="3" t="str">
        <f t="shared" si="214"/>
        <v>U</v>
      </c>
      <c r="BP628" s="39"/>
      <c r="BQ628" s="39"/>
      <c r="BR628" s="39"/>
      <c r="BS628" s="39"/>
      <c r="BT628" s="39"/>
      <c r="BU628" s="39"/>
    </row>
    <row r="629" spans="1:73" x14ac:dyDescent="0.35">
      <c r="A629" s="3" t="s">
        <v>2507</v>
      </c>
      <c r="B629" s="3" t="s">
        <v>2509</v>
      </c>
      <c r="C629" s="3" t="s">
        <v>2512</v>
      </c>
      <c r="D629" s="3" t="s">
        <v>2531</v>
      </c>
      <c r="E629" s="3" t="s">
        <v>2511</v>
      </c>
      <c r="H629" s="3">
        <v>21</v>
      </c>
      <c r="I629" s="3"/>
      <c r="J629" s="3" t="s">
        <v>2512</v>
      </c>
      <c r="K629" s="37" t="s">
        <v>1892</v>
      </c>
      <c r="M629" s="43" t="str">
        <f t="shared" si="202"/>
        <v>U U U U</v>
      </c>
      <c r="N629" s="43" t="str">
        <f t="shared" si="203"/>
        <v>U U U U U U</v>
      </c>
      <c r="O629" s="43" t="str">
        <f t="shared" si="199"/>
        <v>Hh R -</v>
      </c>
      <c r="P629" s="43" t="str">
        <f t="shared" si="215"/>
        <v>FQh - U</v>
      </c>
      <c r="R629" s="3" t="s">
        <v>2080</v>
      </c>
      <c r="S629" s="3" t="s">
        <v>86</v>
      </c>
      <c r="T629" s="3" t="s">
        <v>86</v>
      </c>
      <c r="U629" s="3" t="s">
        <v>86</v>
      </c>
      <c r="V629" s="3" t="str">
        <f t="shared" si="204"/>
        <v>U</v>
      </c>
      <c r="W629" s="3" t="s">
        <v>86</v>
      </c>
      <c r="X629" s="3" t="str">
        <f t="shared" si="205"/>
        <v>U</v>
      </c>
      <c r="Y629" s="3" t="s">
        <v>86</v>
      </c>
      <c r="Z629" s="3" t="str">
        <f t="shared" si="206"/>
        <v>U</v>
      </c>
      <c r="AA629" s="3" t="s">
        <v>86</v>
      </c>
      <c r="AB629" s="3" t="str">
        <f t="shared" si="207"/>
        <v>U</v>
      </c>
      <c r="AC629" s="3" t="s">
        <v>86</v>
      </c>
      <c r="AD629" s="3" t="str">
        <f t="shared" si="208"/>
        <v>U</v>
      </c>
      <c r="AE629" s="3" t="s">
        <v>86</v>
      </c>
      <c r="AF629" s="3" t="s">
        <v>86</v>
      </c>
      <c r="AG629" s="3" t="str">
        <f t="shared" si="209"/>
        <v>U</v>
      </c>
      <c r="AH629" s="3" t="s">
        <v>86</v>
      </c>
      <c r="AI629" s="3" t="str">
        <f t="shared" si="210"/>
        <v>U</v>
      </c>
      <c r="AJ629" s="3" t="s">
        <v>86</v>
      </c>
      <c r="AK629" s="3" t="str">
        <f t="shared" si="211"/>
        <v>U</v>
      </c>
      <c r="AL629" s="3" t="s">
        <v>86</v>
      </c>
      <c r="AM629" s="3" t="str">
        <f t="shared" si="212"/>
        <v>U</v>
      </c>
      <c r="AN629" s="3" t="s">
        <v>86</v>
      </c>
      <c r="AO629" s="3" t="str">
        <f t="shared" si="213"/>
        <v>U</v>
      </c>
      <c r="AR629" s="105" t="s">
        <v>1148</v>
      </c>
      <c r="AS629" s="3" t="s">
        <v>5</v>
      </c>
      <c r="AT629" s="3" t="str">
        <f t="shared" si="216"/>
        <v>R</v>
      </c>
      <c r="AU629" s="105" t="s">
        <v>1148</v>
      </c>
      <c r="AV629" s="105" t="s">
        <v>1271</v>
      </c>
      <c r="AW629" s="3" t="s">
        <v>1903</v>
      </c>
      <c r="AX629" s="3" t="str">
        <f t="shared" si="217"/>
        <v>Hh</v>
      </c>
      <c r="AY629" s="3" t="s">
        <v>86</v>
      </c>
      <c r="AZ629" s="3" t="s">
        <v>86</v>
      </c>
      <c r="BA629" s="3" t="s">
        <v>86</v>
      </c>
      <c r="BB629" s="3" t="s">
        <v>1271</v>
      </c>
      <c r="BC629" s="3" t="s">
        <v>2</v>
      </c>
      <c r="BD629" s="3" t="str">
        <f t="shared" si="218"/>
        <v>-</v>
      </c>
      <c r="BE629" s="3" t="s">
        <v>1864</v>
      </c>
      <c r="BF629" s="3" t="s">
        <v>208</v>
      </c>
      <c r="BG629" s="3" t="str">
        <f t="shared" si="219"/>
        <v>FQh</v>
      </c>
      <c r="BH629" s="105" t="s">
        <v>366</v>
      </c>
      <c r="BI629" s="3" t="s">
        <v>86</v>
      </c>
      <c r="BJ629" s="3" t="s">
        <v>86</v>
      </c>
      <c r="BK629" s="3" t="s">
        <v>2</v>
      </c>
      <c r="BL629" s="3" t="str">
        <f t="shared" si="200"/>
        <v>-</v>
      </c>
      <c r="BM629" s="3" t="s">
        <v>210</v>
      </c>
      <c r="BN629" s="3" t="s">
        <v>1360</v>
      </c>
      <c r="BO629" s="3" t="str">
        <f t="shared" si="214"/>
        <v>U</v>
      </c>
    </row>
    <row r="630" spans="1:73" x14ac:dyDescent="0.35">
      <c r="A630" s="3" t="s">
        <v>2507</v>
      </c>
      <c r="B630" s="3" t="s">
        <v>2509</v>
      </c>
      <c r="C630" s="3" t="s">
        <v>2512</v>
      </c>
      <c r="D630" s="107" t="s">
        <v>2531</v>
      </c>
      <c r="E630" s="3" t="s">
        <v>2511</v>
      </c>
      <c r="F630" s="3" t="s">
        <v>318</v>
      </c>
      <c r="H630" s="4" t="s">
        <v>2512</v>
      </c>
      <c r="J630" s="3" t="s">
        <v>2512</v>
      </c>
      <c r="K630" s="37" t="s">
        <v>620</v>
      </c>
      <c r="M630" s="43" t="str">
        <f t="shared" si="202"/>
        <v>U U U U</v>
      </c>
      <c r="N630" s="43" t="str">
        <f t="shared" si="203"/>
        <v>U U U U U U</v>
      </c>
      <c r="O630" s="43" t="str">
        <f t="shared" si="199"/>
        <v>Hh R Z</v>
      </c>
      <c r="P630" s="43" t="str">
        <f t="shared" si="215"/>
        <v>- - -</v>
      </c>
      <c r="R630" s="3" t="s">
        <v>86</v>
      </c>
      <c r="S630" s="3" t="s">
        <v>86</v>
      </c>
      <c r="T630" s="3" t="s">
        <v>86</v>
      </c>
      <c r="U630" s="3" t="s">
        <v>86</v>
      </c>
      <c r="V630" s="3" t="str">
        <f t="shared" si="204"/>
        <v>U</v>
      </c>
      <c r="W630" s="3" t="s">
        <v>86</v>
      </c>
      <c r="X630" s="3" t="str">
        <f t="shared" si="205"/>
        <v>U</v>
      </c>
      <c r="Y630" s="3" t="s">
        <v>86</v>
      </c>
      <c r="Z630" s="3" t="str">
        <f t="shared" si="206"/>
        <v>U</v>
      </c>
      <c r="AA630" s="3" t="s">
        <v>86</v>
      </c>
      <c r="AB630" s="3" t="str">
        <f t="shared" si="207"/>
        <v>U</v>
      </c>
      <c r="AC630" s="3" t="s">
        <v>86</v>
      </c>
      <c r="AD630" s="3" t="str">
        <f t="shared" si="208"/>
        <v>U</v>
      </c>
      <c r="AE630" s="3" t="s">
        <v>86</v>
      </c>
      <c r="AF630" s="3" t="s">
        <v>86</v>
      </c>
      <c r="AG630" s="3" t="str">
        <f t="shared" si="209"/>
        <v>U</v>
      </c>
      <c r="AH630" s="3" t="s">
        <v>86</v>
      </c>
      <c r="AI630" s="3" t="str">
        <f t="shared" si="210"/>
        <v>U</v>
      </c>
      <c r="AJ630" s="3" t="s">
        <v>86</v>
      </c>
      <c r="AK630" s="3" t="str">
        <f t="shared" si="211"/>
        <v>U</v>
      </c>
      <c r="AL630" s="3" t="s">
        <v>86</v>
      </c>
      <c r="AM630" s="3" t="str">
        <f t="shared" si="212"/>
        <v>U</v>
      </c>
      <c r="AN630" s="3" t="s">
        <v>86</v>
      </c>
      <c r="AO630" s="3" t="str">
        <f t="shared" si="213"/>
        <v>U</v>
      </c>
      <c r="AP630" s="36" t="s">
        <v>419</v>
      </c>
      <c r="AR630" s="3" t="s">
        <v>373</v>
      </c>
      <c r="AS630" s="3" t="s">
        <v>5</v>
      </c>
      <c r="AT630" s="3" t="str">
        <f t="shared" si="216"/>
        <v>R</v>
      </c>
      <c r="AU630" s="3" t="s">
        <v>1148</v>
      </c>
      <c r="AV630" s="3" t="s">
        <v>1346</v>
      </c>
      <c r="AW630" s="3" t="s">
        <v>1903</v>
      </c>
      <c r="AX630" s="3" t="str">
        <f t="shared" si="217"/>
        <v>Hh</v>
      </c>
      <c r="AY630" s="25" t="s">
        <v>86</v>
      </c>
      <c r="AZ630" s="25" t="s">
        <v>86</v>
      </c>
      <c r="BA630" s="25" t="s">
        <v>86</v>
      </c>
      <c r="BB630" s="3" t="s">
        <v>391</v>
      </c>
      <c r="BC630" s="3" t="s">
        <v>5</v>
      </c>
      <c r="BD630" s="3" t="str">
        <f t="shared" si="218"/>
        <v>Z</v>
      </c>
      <c r="BE630" s="3" t="s">
        <v>1271</v>
      </c>
      <c r="BF630" s="3" t="s">
        <v>2</v>
      </c>
      <c r="BG630" s="3" t="str">
        <f t="shared" si="219"/>
        <v>-</v>
      </c>
      <c r="BH630" s="3" t="s">
        <v>1271</v>
      </c>
      <c r="BI630" s="3" t="s">
        <v>2</v>
      </c>
      <c r="BJ630" s="3" t="s">
        <v>653</v>
      </c>
      <c r="BK630" s="3" t="s">
        <v>2</v>
      </c>
      <c r="BL630" s="3" t="str">
        <f t="shared" si="200"/>
        <v>-</v>
      </c>
      <c r="BM630" s="3" t="s">
        <v>43</v>
      </c>
      <c r="BN630" s="3" t="s">
        <v>2</v>
      </c>
      <c r="BO630" s="3" t="str">
        <f t="shared" si="214"/>
        <v>-</v>
      </c>
    </row>
    <row r="631" spans="1:73" x14ac:dyDescent="0.35">
      <c r="A631" s="3" t="s">
        <v>2507</v>
      </c>
      <c r="B631" s="3" t="s">
        <v>2509</v>
      </c>
      <c r="C631" s="3" t="s">
        <v>2512</v>
      </c>
      <c r="D631" s="107" t="s">
        <v>2531</v>
      </c>
      <c r="E631" s="3" t="s">
        <v>2511</v>
      </c>
      <c r="F631" s="3" t="s">
        <v>318</v>
      </c>
      <c r="H631" s="4" t="s">
        <v>2512</v>
      </c>
      <c r="J631" s="3" t="s">
        <v>2512</v>
      </c>
      <c r="K631" s="37" t="s">
        <v>619</v>
      </c>
      <c r="M631" s="43" t="str">
        <f t="shared" si="202"/>
        <v>U U U U</v>
      </c>
      <c r="N631" s="43" t="str">
        <f t="shared" si="203"/>
        <v>U U U U U U</v>
      </c>
      <c r="O631" s="43" t="str">
        <f t="shared" si="199"/>
        <v>Hh R Z</v>
      </c>
      <c r="P631" s="43" t="str">
        <f t="shared" si="215"/>
        <v>- Inj U</v>
      </c>
      <c r="R631" s="3" t="s">
        <v>86</v>
      </c>
      <c r="S631" s="3" t="s">
        <v>86</v>
      </c>
      <c r="T631" s="3" t="s">
        <v>86</v>
      </c>
      <c r="U631" s="3" t="s">
        <v>86</v>
      </c>
      <c r="V631" s="3" t="str">
        <f t="shared" si="204"/>
        <v>U</v>
      </c>
      <c r="W631" s="3" t="s">
        <v>86</v>
      </c>
      <c r="X631" s="3" t="str">
        <f t="shared" si="205"/>
        <v>U</v>
      </c>
      <c r="Y631" s="3" t="s">
        <v>86</v>
      </c>
      <c r="Z631" s="3" t="str">
        <f t="shared" si="206"/>
        <v>U</v>
      </c>
      <c r="AA631" s="3" t="s">
        <v>86</v>
      </c>
      <c r="AB631" s="3" t="str">
        <f t="shared" si="207"/>
        <v>U</v>
      </c>
      <c r="AC631" s="3" t="s">
        <v>86</v>
      </c>
      <c r="AD631" s="3" t="str">
        <f t="shared" si="208"/>
        <v>U</v>
      </c>
      <c r="AE631" s="3" t="s">
        <v>86</v>
      </c>
      <c r="AF631" s="3" t="s">
        <v>86</v>
      </c>
      <c r="AG631" s="3" t="str">
        <f t="shared" si="209"/>
        <v>U</v>
      </c>
      <c r="AH631" s="3" t="s">
        <v>86</v>
      </c>
      <c r="AI631" s="3" t="str">
        <f t="shared" si="210"/>
        <v>U</v>
      </c>
      <c r="AJ631" s="3" t="s">
        <v>86</v>
      </c>
      <c r="AK631" s="3" t="str">
        <f t="shared" si="211"/>
        <v>U</v>
      </c>
      <c r="AL631" s="3" t="s">
        <v>86</v>
      </c>
      <c r="AM631" s="3" t="str">
        <f t="shared" si="212"/>
        <v>U</v>
      </c>
      <c r="AN631" s="3" t="s">
        <v>86</v>
      </c>
      <c r="AO631" s="3" t="str">
        <f t="shared" si="213"/>
        <v>U</v>
      </c>
      <c r="AP631" s="36" t="s">
        <v>419</v>
      </c>
      <c r="AR631" s="3" t="s">
        <v>373</v>
      </c>
      <c r="AS631" s="3" t="s">
        <v>5</v>
      </c>
      <c r="AT631" s="3" t="str">
        <f t="shared" si="216"/>
        <v>R</v>
      </c>
      <c r="AU631" s="3" t="s">
        <v>1148</v>
      </c>
      <c r="AV631" s="3" t="s">
        <v>1346</v>
      </c>
      <c r="AW631" s="3" t="s">
        <v>1903</v>
      </c>
      <c r="AX631" s="3" t="str">
        <f t="shared" si="217"/>
        <v>Hh</v>
      </c>
      <c r="AY631" s="25" t="s">
        <v>86</v>
      </c>
      <c r="AZ631" s="25" t="s">
        <v>86</v>
      </c>
      <c r="BA631" s="25" t="s">
        <v>86</v>
      </c>
      <c r="BB631" s="3" t="s">
        <v>1322</v>
      </c>
      <c r="BC631" s="3" t="s">
        <v>5</v>
      </c>
      <c r="BD631" s="3" t="str">
        <f t="shared" si="218"/>
        <v>Z</v>
      </c>
      <c r="BE631" s="3" t="s">
        <v>396</v>
      </c>
      <c r="BF631" s="3" t="s">
        <v>2</v>
      </c>
      <c r="BG631" s="3" t="str">
        <f t="shared" si="219"/>
        <v>-</v>
      </c>
      <c r="BH631" s="3" t="s">
        <v>363</v>
      </c>
      <c r="BI631" s="3" t="s">
        <v>5</v>
      </c>
      <c r="BJ631" s="3" t="s">
        <v>653</v>
      </c>
      <c r="BK631" s="3" t="s">
        <v>5</v>
      </c>
      <c r="BL631" s="3" t="str">
        <f t="shared" si="200"/>
        <v>Inj</v>
      </c>
      <c r="BM631" s="3" t="s">
        <v>43</v>
      </c>
      <c r="BN631" s="3" t="s">
        <v>86</v>
      </c>
      <c r="BO631" s="3" t="str">
        <f t="shared" si="214"/>
        <v>U</v>
      </c>
    </row>
    <row r="632" spans="1:73" x14ac:dyDescent="0.35">
      <c r="A632" s="3" t="s">
        <v>2507</v>
      </c>
      <c r="B632" s="3" t="s">
        <v>2509</v>
      </c>
      <c r="C632" s="3" t="s">
        <v>2512</v>
      </c>
      <c r="D632" s="107" t="s">
        <v>2531</v>
      </c>
      <c r="E632" s="3" t="s">
        <v>2511</v>
      </c>
      <c r="F632" s="3" t="s">
        <v>318</v>
      </c>
      <c r="H632" s="4" t="s">
        <v>2512</v>
      </c>
      <c r="J632" s="3" t="s">
        <v>2512</v>
      </c>
      <c r="K632" s="37" t="s">
        <v>617</v>
      </c>
      <c r="M632" s="43" t="str">
        <f t="shared" si="202"/>
        <v>U U U U</v>
      </c>
      <c r="N632" s="43" t="str">
        <f t="shared" si="203"/>
        <v>U U U U U U</v>
      </c>
      <c r="O632" s="43" t="str">
        <f t="shared" si="199"/>
        <v>Hh R Z</v>
      </c>
      <c r="P632" s="43" t="str">
        <f t="shared" si="215"/>
        <v>- - -</v>
      </c>
      <c r="R632" s="3" t="s">
        <v>86</v>
      </c>
      <c r="S632" s="3" t="s">
        <v>86</v>
      </c>
      <c r="T632" s="3" t="s">
        <v>86</v>
      </c>
      <c r="U632" s="3" t="s">
        <v>86</v>
      </c>
      <c r="V632" s="3" t="str">
        <f t="shared" si="204"/>
        <v>U</v>
      </c>
      <c r="W632" s="3" t="s">
        <v>86</v>
      </c>
      <c r="X632" s="3" t="str">
        <f t="shared" si="205"/>
        <v>U</v>
      </c>
      <c r="Y632" s="3" t="s">
        <v>86</v>
      </c>
      <c r="Z632" s="3" t="str">
        <f t="shared" si="206"/>
        <v>U</v>
      </c>
      <c r="AA632" s="3" t="s">
        <v>86</v>
      </c>
      <c r="AB632" s="3" t="str">
        <f t="shared" si="207"/>
        <v>U</v>
      </c>
      <c r="AC632" s="3" t="s">
        <v>86</v>
      </c>
      <c r="AD632" s="3" t="str">
        <f t="shared" si="208"/>
        <v>U</v>
      </c>
      <c r="AE632" s="3" t="s">
        <v>86</v>
      </c>
      <c r="AF632" s="3" t="s">
        <v>86</v>
      </c>
      <c r="AG632" s="3" t="str">
        <f t="shared" si="209"/>
        <v>U</v>
      </c>
      <c r="AH632" s="3" t="s">
        <v>86</v>
      </c>
      <c r="AI632" s="3" t="str">
        <f t="shared" si="210"/>
        <v>U</v>
      </c>
      <c r="AJ632" s="3" t="s">
        <v>86</v>
      </c>
      <c r="AK632" s="3" t="str">
        <f t="shared" si="211"/>
        <v>U</v>
      </c>
      <c r="AL632" s="3" t="s">
        <v>86</v>
      </c>
      <c r="AM632" s="3" t="str">
        <f t="shared" si="212"/>
        <v>U</v>
      </c>
      <c r="AN632" s="3" t="s">
        <v>86</v>
      </c>
      <c r="AO632" s="3" t="str">
        <f t="shared" si="213"/>
        <v>U</v>
      </c>
      <c r="AP632" s="36" t="s">
        <v>419</v>
      </c>
      <c r="AR632" s="3" t="s">
        <v>373</v>
      </c>
      <c r="AS632" s="3" t="s">
        <v>5</v>
      </c>
      <c r="AT632" s="3" t="str">
        <f t="shared" si="216"/>
        <v>R</v>
      </c>
      <c r="AU632" s="3" t="s">
        <v>1148</v>
      </c>
      <c r="AV632" s="3" t="s">
        <v>1346</v>
      </c>
      <c r="AW632" s="3" t="s">
        <v>1903</v>
      </c>
      <c r="AX632" s="3" t="str">
        <f t="shared" si="217"/>
        <v>Hh</v>
      </c>
      <c r="AY632" s="25" t="s">
        <v>86</v>
      </c>
      <c r="AZ632" s="25" t="s">
        <v>86</v>
      </c>
      <c r="BA632" s="25" t="s">
        <v>86</v>
      </c>
      <c r="BB632" s="3" t="s">
        <v>386</v>
      </c>
      <c r="BC632" s="3" t="s">
        <v>5</v>
      </c>
      <c r="BD632" s="3" t="str">
        <f t="shared" si="218"/>
        <v>Z</v>
      </c>
      <c r="BE632" s="3" t="s">
        <v>1271</v>
      </c>
      <c r="BF632" s="3" t="s">
        <v>2</v>
      </c>
      <c r="BG632" s="3" t="str">
        <f t="shared" si="219"/>
        <v>-</v>
      </c>
      <c r="BH632" s="3" t="s">
        <v>1271</v>
      </c>
      <c r="BI632" s="3" t="s">
        <v>2</v>
      </c>
      <c r="BJ632" s="3" t="s">
        <v>653</v>
      </c>
      <c r="BK632" s="3" t="s">
        <v>2</v>
      </c>
      <c r="BL632" s="3" t="str">
        <f t="shared" si="200"/>
        <v>-</v>
      </c>
      <c r="BM632" s="3" t="s">
        <v>43</v>
      </c>
      <c r="BN632" s="3" t="s">
        <v>2</v>
      </c>
      <c r="BO632" s="3" t="str">
        <f t="shared" si="214"/>
        <v>-</v>
      </c>
      <c r="BU632" s="39"/>
    </row>
    <row r="633" spans="1:73" x14ac:dyDescent="0.35">
      <c r="A633" s="3" t="s">
        <v>2507</v>
      </c>
      <c r="B633" s="3" t="s">
        <v>2509</v>
      </c>
      <c r="C633" s="3" t="s">
        <v>2512</v>
      </c>
      <c r="D633" s="107" t="s">
        <v>2531</v>
      </c>
      <c r="E633" s="3" t="s">
        <v>2511</v>
      </c>
      <c r="F633" s="3" t="s">
        <v>318</v>
      </c>
      <c r="H633" s="4" t="s">
        <v>2512</v>
      </c>
      <c r="J633" s="3" t="s">
        <v>2512</v>
      </c>
      <c r="K633" s="37" t="s">
        <v>618</v>
      </c>
      <c r="M633" s="43" t="str">
        <f t="shared" si="202"/>
        <v>U U U U</v>
      </c>
      <c r="N633" s="43" t="str">
        <f t="shared" si="203"/>
        <v>U U U U U U</v>
      </c>
      <c r="O633" s="43" t="str">
        <f t="shared" ref="O633:O660" si="220">CONCATENATE(AX633," ",AT633," ", BD633)</f>
        <v>U U U</v>
      </c>
      <c r="P633" s="43" t="str">
        <f t="shared" si="215"/>
        <v>U U U</v>
      </c>
      <c r="R633" s="3" t="s">
        <v>1359</v>
      </c>
      <c r="S633" s="3" t="s">
        <v>86</v>
      </c>
      <c r="T633" s="3" t="s">
        <v>86</v>
      </c>
      <c r="U633" s="3" t="s">
        <v>86</v>
      </c>
      <c r="V633" s="3" t="str">
        <f t="shared" si="204"/>
        <v>U</v>
      </c>
      <c r="W633" s="3" t="s">
        <v>86</v>
      </c>
      <c r="X633" s="3" t="str">
        <f t="shared" si="205"/>
        <v>U</v>
      </c>
      <c r="Y633" s="3" t="s">
        <v>86</v>
      </c>
      <c r="Z633" s="3" t="str">
        <f t="shared" si="206"/>
        <v>U</v>
      </c>
      <c r="AA633" s="3" t="s">
        <v>86</v>
      </c>
      <c r="AB633" s="3" t="str">
        <f t="shared" si="207"/>
        <v>U</v>
      </c>
      <c r="AC633" s="3" t="s">
        <v>86</v>
      </c>
      <c r="AD633" s="3" t="str">
        <f t="shared" si="208"/>
        <v>U</v>
      </c>
      <c r="AE633" s="3" t="s">
        <v>86</v>
      </c>
      <c r="AF633" s="3" t="s">
        <v>86</v>
      </c>
      <c r="AG633" s="3" t="str">
        <f t="shared" si="209"/>
        <v>U</v>
      </c>
      <c r="AH633" s="3" t="s">
        <v>86</v>
      </c>
      <c r="AI633" s="3" t="str">
        <f t="shared" si="210"/>
        <v>U</v>
      </c>
      <c r="AJ633" s="3" t="s">
        <v>86</v>
      </c>
      <c r="AK633" s="3" t="str">
        <f t="shared" si="211"/>
        <v>U</v>
      </c>
      <c r="AL633" s="3" t="s">
        <v>86</v>
      </c>
      <c r="AM633" s="3" t="str">
        <f t="shared" si="212"/>
        <v>U</v>
      </c>
      <c r="AN633" s="3" t="s">
        <v>86</v>
      </c>
      <c r="AO633" s="3" t="str">
        <f t="shared" si="213"/>
        <v>U</v>
      </c>
      <c r="AP633" s="36" t="s">
        <v>419</v>
      </c>
      <c r="AR633" s="3" t="s">
        <v>1360</v>
      </c>
      <c r="AS633" s="3" t="s">
        <v>1360</v>
      </c>
      <c r="AT633" s="3" t="str">
        <f t="shared" si="216"/>
        <v>U</v>
      </c>
      <c r="AU633" s="3" t="s">
        <v>1360</v>
      </c>
      <c r="AV633" s="3" t="s">
        <v>1360</v>
      </c>
      <c r="AW633" s="3" t="s">
        <v>1360</v>
      </c>
      <c r="AX633" s="3" t="str">
        <f t="shared" si="217"/>
        <v>U</v>
      </c>
      <c r="AY633" s="25" t="s">
        <v>86</v>
      </c>
      <c r="AZ633" s="25" t="s">
        <v>86</v>
      </c>
      <c r="BA633" s="25" t="s">
        <v>86</v>
      </c>
      <c r="BB633" s="3" t="s">
        <v>1360</v>
      </c>
      <c r="BC633" s="3" t="s">
        <v>1360</v>
      </c>
      <c r="BD633" s="3" t="str">
        <f t="shared" si="218"/>
        <v>U</v>
      </c>
      <c r="BE633" s="3" t="s">
        <v>1360</v>
      </c>
      <c r="BF633" s="3" t="s">
        <v>1360</v>
      </c>
      <c r="BG633" s="3" t="str">
        <f t="shared" si="219"/>
        <v>U</v>
      </c>
      <c r="BH633" s="3" t="s">
        <v>1360</v>
      </c>
      <c r="BI633" s="3" t="s">
        <v>1360</v>
      </c>
      <c r="BJ633" s="3" t="s">
        <v>1360</v>
      </c>
      <c r="BK633" s="3" t="s">
        <v>1360</v>
      </c>
      <c r="BL633" s="3" t="str">
        <f t="shared" si="200"/>
        <v>U</v>
      </c>
      <c r="BM633" s="3" t="s">
        <v>1360</v>
      </c>
      <c r="BN633" s="3" t="s">
        <v>1360</v>
      </c>
      <c r="BO633" s="3" t="str">
        <f t="shared" si="214"/>
        <v>U</v>
      </c>
    </row>
    <row r="634" spans="1:73" x14ac:dyDescent="0.35">
      <c r="A634" s="39" t="s">
        <v>2507</v>
      </c>
      <c r="B634" s="39" t="s">
        <v>2509</v>
      </c>
      <c r="C634" s="39">
        <v>945</v>
      </c>
      <c r="D634" s="40" t="s">
        <v>1146</v>
      </c>
      <c r="E634" s="39" t="s">
        <v>2511</v>
      </c>
      <c r="F634" s="39" t="s">
        <v>318</v>
      </c>
      <c r="G634" s="39"/>
      <c r="H634" s="15" t="s">
        <v>2512</v>
      </c>
      <c r="I634" s="41"/>
      <c r="J634" s="39" t="s">
        <v>2512</v>
      </c>
      <c r="K634" s="17"/>
      <c r="L634" s="42" t="s">
        <v>566</v>
      </c>
      <c r="M634" s="43" t="str">
        <f t="shared" si="202"/>
        <v>U U U U</v>
      </c>
      <c r="N634" s="43" t="str">
        <f t="shared" si="203"/>
        <v>U U U U U U</v>
      </c>
      <c r="O634" s="43" t="str">
        <f t="shared" si="220"/>
        <v>- - -</v>
      </c>
      <c r="P634" s="43" t="str">
        <f t="shared" si="215"/>
        <v>- - -</v>
      </c>
      <c r="Q634" s="39"/>
      <c r="R634" s="3" t="s">
        <v>86</v>
      </c>
      <c r="S634" s="39" t="s">
        <v>86</v>
      </c>
      <c r="T634" s="39" t="s">
        <v>86</v>
      </c>
      <c r="U634" s="39" t="s">
        <v>86</v>
      </c>
      <c r="V634" s="3" t="str">
        <f t="shared" si="204"/>
        <v>U</v>
      </c>
      <c r="W634" s="39" t="s">
        <v>86</v>
      </c>
      <c r="X634" s="3" t="str">
        <f t="shared" si="205"/>
        <v>U</v>
      </c>
      <c r="Y634" s="39" t="s">
        <v>86</v>
      </c>
      <c r="Z634" s="3" t="str">
        <f t="shared" si="206"/>
        <v>U</v>
      </c>
      <c r="AA634" s="39" t="s">
        <v>86</v>
      </c>
      <c r="AB634" s="3" t="str">
        <f t="shared" si="207"/>
        <v>U</v>
      </c>
      <c r="AC634" s="39" t="s">
        <v>86</v>
      </c>
      <c r="AD634" s="3" t="str">
        <f t="shared" si="208"/>
        <v>U</v>
      </c>
      <c r="AE634" s="39" t="s">
        <v>86</v>
      </c>
      <c r="AF634" s="39" t="s">
        <v>86</v>
      </c>
      <c r="AG634" s="3" t="str">
        <f t="shared" si="209"/>
        <v>U</v>
      </c>
      <c r="AH634" s="39" t="s">
        <v>86</v>
      </c>
      <c r="AI634" s="3" t="str">
        <f t="shared" si="210"/>
        <v>U</v>
      </c>
      <c r="AJ634" s="39" t="s">
        <v>86</v>
      </c>
      <c r="AK634" s="3" t="str">
        <f t="shared" si="211"/>
        <v>U</v>
      </c>
      <c r="AL634" s="39" t="s">
        <v>86</v>
      </c>
      <c r="AM634" s="3" t="str">
        <f t="shared" si="212"/>
        <v>U</v>
      </c>
      <c r="AN634" s="39" t="s">
        <v>86</v>
      </c>
      <c r="AO634" s="3" t="str">
        <f t="shared" si="213"/>
        <v>U</v>
      </c>
      <c r="AP634" s="43" t="s">
        <v>420</v>
      </c>
      <c r="AQ634" s="39"/>
      <c r="AR634" s="39" t="s">
        <v>43</v>
      </c>
      <c r="AS634" s="39" t="s">
        <v>2</v>
      </c>
      <c r="AT634" s="3" t="str">
        <f t="shared" si="216"/>
        <v>-</v>
      </c>
      <c r="AU634" s="39" t="s">
        <v>1271</v>
      </c>
      <c r="AV634" s="39" t="s">
        <v>1271</v>
      </c>
      <c r="AW634" s="39" t="s">
        <v>2</v>
      </c>
      <c r="AX634" s="3" t="str">
        <f t="shared" si="217"/>
        <v>-</v>
      </c>
      <c r="AY634" s="47" t="s">
        <v>86</v>
      </c>
      <c r="AZ634" s="47" t="s">
        <v>86</v>
      </c>
      <c r="BA634" s="47" t="s">
        <v>86</v>
      </c>
      <c r="BB634" s="39" t="s">
        <v>1271</v>
      </c>
      <c r="BC634" s="39" t="s">
        <v>2</v>
      </c>
      <c r="BD634" s="3" t="str">
        <f t="shared" si="218"/>
        <v>-</v>
      </c>
      <c r="BE634" s="39" t="s">
        <v>1271</v>
      </c>
      <c r="BF634" s="39" t="s">
        <v>2</v>
      </c>
      <c r="BG634" s="3" t="str">
        <f t="shared" si="219"/>
        <v>-</v>
      </c>
      <c r="BH634" s="39" t="s">
        <v>1271</v>
      </c>
      <c r="BI634" s="39" t="s">
        <v>2</v>
      </c>
      <c r="BJ634" s="39" t="s">
        <v>86</v>
      </c>
      <c r="BK634" s="39" t="s">
        <v>2</v>
      </c>
      <c r="BL634" s="3" t="str">
        <f t="shared" si="200"/>
        <v>-</v>
      </c>
      <c r="BM634" s="39" t="s">
        <v>43</v>
      </c>
      <c r="BN634" s="39" t="s">
        <v>2</v>
      </c>
      <c r="BO634" s="3" t="str">
        <f t="shared" si="214"/>
        <v>-</v>
      </c>
      <c r="BP634" s="39"/>
      <c r="BQ634" s="39"/>
      <c r="BR634" s="39"/>
      <c r="BS634" s="39"/>
      <c r="BT634" s="39"/>
    </row>
    <row r="635" spans="1:73" x14ac:dyDescent="0.3">
      <c r="A635" s="1" t="s">
        <v>2508</v>
      </c>
      <c r="B635" s="1" t="s">
        <v>2509</v>
      </c>
      <c r="C635" s="83" t="s">
        <v>2078</v>
      </c>
      <c r="D635" s="1" t="s">
        <v>1146</v>
      </c>
      <c r="E635" s="39" t="s">
        <v>2511</v>
      </c>
      <c r="F635" s="83" t="s">
        <v>1187</v>
      </c>
      <c r="G635" s="83" t="s">
        <v>709</v>
      </c>
      <c r="H635" s="1">
        <v>0</v>
      </c>
      <c r="I635" s="83"/>
      <c r="J635" s="3" t="s">
        <v>2512</v>
      </c>
      <c r="K635" s="72"/>
      <c r="L635" s="31" t="s">
        <v>2079</v>
      </c>
      <c r="M635" s="43" t="str">
        <f t="shared" si="202"/>
        <v>U U U U</v>
      </c>
      <c r="N635" s="43" t="str">
        <f t="shared" si="203"/>
        <v>U U U U U U</v>
      </c>
      <c r="O635" s="43" t="str">
        <f t="shared" si="220"/>
        <v>Hh R Z</v>
      </c>
      <c r="P635" s="43" t="str">
        <f t="shared" si="215"/>
        <v>- U -</v>
      </c>
      <c r="R635" s="3" t="s">
        <v>2080</v>
      </c>
      <c r="S635" s="3" t="s">
        <v>86</v>
      </c>
      <c r="T635" s="3" t="s">
        <v>86</v>
      </c>
      <c r="U635" s="3" t="s">
        <v>86</v>
      </c>
      <c r="V635" s="3" t="str">
        <f t="shared" si="204"/>
        <v>U</v>
      </c>
      <c r="W635" s="3" t="s">
        <v>86</v>
      </c>
      <c r="X635" s="3" t="str">
        <f t="shared" si="205"/>
        <v>U</v>
      </c>
      <c r="Y635" s="3" t="s">
        <v>86</v>
      </c>
      <c r="Z635" s="3" t="str">
        <f t="shared" si="206"/>
        <v>U</v>
      </c>
      <c r="AA635" s="3" t="s">
        <v>86</v>
      </c>
      <c r="AB635" s="3" t="str">
        <f t="shared" si="207"/>
        <v>U</v>
      </c>
      <c r="AC635" s="3" t="s">
        <v>86</v>
      </c>
      <c r="AD635" s="3" t="str">
        <f t="shared" si="208"/>
        <v>U</v>
      </c>
      <c r="AE635" s="3" t="s">
        <v>86</v>
      </c>
      <c r="AF635" s="3" t="s">
        <v>86</v>
      </c>
      <c r="AG635" s="3" t="str">
        <f t="shared" si="209"/>
        <v>U</v>
      </c>
      <c r="AH635" s="3" t="s">
        <v>86</v>
      </c>
      <c r="AI635" s="3" t="str">
        <f t="shared" si="210"/>
        <v>U</v>
      </c>
      <c r="AJ635" s="3" t="s">
        <v>86</v>
      </c>
      <c r="AK635" s="3" t="str">
        <f t="shared" si="211"/>
        <v>U</v>
      </c>
      <c r="AL635" s="3" t="s">
        <v>86</v>
      </c>
      <c r="AM635" s="3" t="str">
        <f t="shared" si="212"/>
        <v>U</v>
      </c>
      <c r="AN635" s="3" t="s">
        <v>86</v>
      </c>
      <c r="AO635" s="3" t="str">
        <f t="shared" si="213"/>
        <v>U</v>
      </c>
      <c r="AR635" s="120" t="s">
        <v>1147</v>
      </c>
      <c r="AS635" s="3" t="s">
        <v>5</v>
      </c>
      <c r="AT635" s="3" t="str">
        <f t="shared" si="216"/>
        <v>R</v>
      </c>
      <c r="AU635" s="120" t="s">
        <v>1148</v>
      </c>
      <c r="AV635" s="105" t="s">
        <v>1271</v>
      </c>
      <c r="AW635" s="3" t="s">
        <v>1903</v>
      </c>
      <c r="AX635" s="3" t="str">
        <f t="shared" si="217"/>
        <v>Hh</v>
      </c>
      <c r="AY635" s="25" t="s">
        <v>86</v>
      </c>
      <c r="AZ635" s="25" t="s">
        <v>86</v>
      </c>
      <c r="BA635" s="25" t="s">
        <v>86</v>
      </c>
      <c r="BB635" s="3" t="s">
        <v>2408</v>
      </c>
      <c r="BC635" s="3" t="s">
        <v>5</v>
      </c>
      <c r="BD635" s="3" t="str">
        <f t="shared" si="218"/>
        <v>Z</v>
      </c>
      <c r="BE635" s="105" t="s">
        <v>1271</v>
      </c>
      <c r="BF635" s="3" t="s">
        <v>2</v>
      </c>
      <c r="BG635" s="3" t="str">
        <f t="shared" si="219"/>
        <v>-</v>
      </c>
      <c r="BH635" s="105" t="s">
        <v>86</v>
      </c>
      <c r="BI635" s="3" t="s">
        <v>86</v>
      </c>
      <c r="BJ635" s="3" t="s">
        <v>86</v>
      </c>
      <c r="BK635" s="3" t="s">
        <v>86</v>
      </c>
      <c r="BL635" s="3" t="str">
        <f t="shared" ref="BL635:BL660" si="221">IF(BK635="R","Inj",(IF(BK635&lt;&gt;"S","U","-")))</f>
        <v>U</v>
      </c>
      <c r="BM635" s="3" t="s">
        <v>43</v>
      </c>
      <c r="BN635" s="3" t="s">
        <v>2</v>
      </c>
      <c r="BO635" s="3" t="str">
        <f t="shared" ref="BO635:BO660" si="222">IF(BN635="R","Clo",(IF(BN635&lt;&gt;"S","U","-")))</f>
        <v>-</v>
      </c>
    </row>
    <row r="636" spans="1:73" x14ac:dyDescent="0.3">
      <c r="A636" s="1" t="s">
        <v>2508</v>
      </c>
      <c r="B636" s="1" t="s">
        <v>2509</v>
      </c>
      <c r="C636" s="83" t="s">
        <v>2081</v>
      </c>
      <c r="D636" s="1" t="s">
        <v>1146</v>
      </c>
      <c r="E636" s="39" t="s">
        <v>2511</v>
      </c>
      <c r="F636" s="83" t="s">
        <v>1189</v>
      </c>
      <c r="G636" s="83" t="s">
        <v>699</v>
      </c>
      <c r="H636" s="1">
        <v>0</v>
      </c>
      <c r="I636" s="83"/>
      <c r="J636" s="3" t="s">
        <v>2512</v>
      </c>
      <c r="L636" s="31" t="s">
        <v>2082</v>
      </c>
      <c r="M636" s="43" t="str">
        <f t="shared" si="202"/>
        <v>U U U U</v>
      </c>
      <c r="N636" s="43" t="str">
        <f t="shared" si="203"/>
        <v>U U U U U U</v>
      </c>
      <c r="O636" s="43" t="str">
        <f t="shared" si="220"/>
        <v>U U U</v>
      </c>
      <c r="P636" s="43" t="str">
        <f t="shared" si="215"/>
        <v>U U U</v>
      </c>
      <c r="R636" s="39" t="s">
        <v>2393</v>
      </c>
      <c r="S636" s="3" t="s">
        <v>86</v>
      </c>
      <c r="T636" s="3" t="s">
        <v>86</v>
      </c>
      <c r="U636" s="3" t="s">
        <v>86</v>
      </c>
      <c r="V636" s="3" t="str">
        <f t="shared" si="204"/>
        <v>U</v>
      </c>
      <c r="W636" s="3" t="s">
        <v>86</v>
      </c>
      <c r="X636" s="3" t="str">
        <f t="shared" si="205"/>
        <v>U</v>
      </c>
      <c r="Y636" s="3" t="s">
        <v>86</v>
      </c>
      <c r="Z636" s="3" t="str">
        <f t="shared" si="206"/>
        <v>U</v>
      </c>
      <c r="AA636" s="3" t="s">
        <v>86</v>
      </c>
      <c r="AB636" s="3" t="str">
        <f t="shared" si="207"/>
        <v>U</v>
      </c>
      <c r="AC636" s="3" t="s">
        <v>86</v>
      </c>
      <c r="AD636" s="3" t="str">
        <f t="shared" si="208"/>
        <v>U</v>
      </c>
      <c r="AE636" s="3" t="s">
        <v>86</v>
      </c>
      <c r="AF636" s="3" t="s">
        <v>86</v>
      </c>
      <c r="AG636" s="3" t="str">
        <f t="shared" si="209"/>
        <v>U</v>
      </c>
      <c r="AH636" s="3" t="s">
        <v>86</v>
      </c>
      <c r="AI636" s="3" t="str">
        <f t="shared" si="210"/>
        <v>U</v>
      </c>
      <c r="AJ636" s="3" t="s">
        <v>86</v>
      </c>
      <c r="AK636" s="3" t="str">
        <f t="shared" si="211"/>
        <v>U</v>
      </c>
      <c r="AL636" s="3" t="s">
        <v>86</v>
      </c>
      <c r="AM636" s="3" t="str">
        <f t="shared" si="212"/>
        <v>U</v>
      </c>
      <c r="AN636" s="3" t="s">
        <v>86</v>
      </c>
      <c r="AO636" s="3" t="str">
        <f t="shared" si="213"/>
        <v>U</v>
      </c>
      <c r="AR636" s="130" t="s">
        <v>2083</v>
      </c>
      <c r="AS636" s="3" t="s">
        <v>86</v>
      </c>
      <c r="AT636" s="3" t="str">
        <f t="shared" si="216"/>
        <v>U</v>
      </c>
      <c r="AU636" s="130" t="s">
        <v>2083</v>
      </c>
      <c r="AV636" s="130" t="s">
        <v>2083</v>
      </c>
      <c r="AW636" s="3" t="s">
        <v>86</v>
      </c>
      <c r="AX636" s="3" t="str">
        <f t="shared" si="217"/>
        <v>U</v>
      </c>
      <c r="AY636" s="25" t="s">
        <v>86</v>
      </c>
      <c r="AZ636" s="25" t="s">
        <v>86</v>
      </c>
      <c r="BA636" s="25" t="s">
        <v>86</v>
      </c>
      <c r="BB636" s="3" t="s">
        <v>86</v>
      </c>
      <c r="BC636" s="3" t="s">
        <v>86</v>
      </c>
      <c r="BD636" s="3" t="str">
        <f t="shared" si="218"/>
        <v>U</v>
      </c>
      <c r="BE636" s="105" t="s">
        <v>86</v>
      </c>
      <c r="BF636" s="3" t="s">
        <v>86</v>
      </c>
      <c r="BG636" s="3" t="str">
        <f t="shared" si="219"/>
        <v>U</v>
      </c>
      <c r="BH636" s="105" t="s">
        <v>86</v>
      </c>
      <c r="BI636" s="3" t="s">
        <v>86</v>
      </c>
      <c r="BJ636" s="3" t="s">
        <v>86</v>
      </c>
      <c r="BK636" s="3" t="s">
        <v>86</v>
      </c>
      <c r="BL636" s="3" t="str">
        <f t="shared" si="221"/>
        <v>U</v>
      </c>
      <c r="BM636" s="3" t="s">
        <v>86</v>
      </c>
      <c r="BN636" s="3" t="s">
        <v>86</v>
      </c>
      <c r="BO636" s="3" t="str">
        <f t="shared" si="222"/>
        <v>U</v>
      </c>
    </row>
    <row r="637" spans="1:73" x14ac:dyDescent="0.3">
      <c r="A637" s="1" t="s">
        <v>2508</v>
      </c>
      <c r="B637" s="1" t="s">
        <v>2511</v>
      </c>
      <c r="C637" s="83" t="s">
        <v>2084</v>
      </c>
      <c r="D637" s="1" t="s">
        <v>1146</v>
      </c>
      <c r="E637" s="39" t="s">
        <v>2511</v>
      </c>
      <c r="F637" s="83" t="s">
        <v>1191</v>
      </c>
      <c r="G637" s="83" t="s">
        <v>722</v>
      </c>
      <c r="H637" s="1">
        <v>0</v>
      </c>
      <c r="I637" s="83"/>
      <c r="J637" s="3" t="s">
        <v>2512</v>
      </c>
      <c r="L637" s="31" t="s">
        <v>2085</v>
      </c>
      <c r="M637" s="43" t="str">
        <f t="shared" si="202"/>
        <v>U U U U</v>
      </c>
      <c r="N637" s="43" t="str">
        <f t="shared" si="203"/>
        <v>U U U U U U</v>
      </c>
      <c r="O637" s="43" t="str">
        <f t="shared" si="220"/>
        <v>U U U</v>
      </c>
      <c r="P637" s="43" t="str">
        <f t="shared" si="215"/>
        <v>U U U</v>
      </c>
      <c r="R637" s="39" t="s">
        <v>2393</v>
      </c>
      <c r="S637" s="3" t="s">
        <v>86</v>
      </c>
      <c r="T637" s="3" t="s">
        <v>86</v>
      </c>
      <c r="U637" s="3" t="s">
        <v>86</v>
      </c>
      <c r="V637" s="3" t="str">
        <f t="shared" si="204"/>
        <v>U</v>
      </c>
      <c r="W637" s="3" t="s">
        <v>86</v>
      </c>
      <c r="X637" s="3" t="str">
        <f t="shared" si="205"/>
        <v>U</v>
      </c>
      <c r="Y637" s="3" t="s">
        <v>86</v>
      </c>
      <c r="Z637" s="3" t="str">
        <f t="shared" si="206"/>
        <v>U</v>
      </c>
      <c r="AA637" s="3" t="s">
        <v>86</v>
      </c>
      <c r="AB637" s="3" t="str">
        <f t="shared" si="207"/>
        <v>U</v>
      </c>
      <c r="AC637" s="3" t="s">
        <v>86</v>
      </c>
      <c r="AD637" s="3" t="str">
        <f t="shared" si="208"/>
        <v>U</v>
      </c>
      <c r="AE637" s="3" t="s">
        <v>86</v>
      </c>
      <c r="AF637" s="3" t="s">
        <v>86</v>
      </c>
      <c r="AG637" s="3" t="str">
        <f t="shared" si="209"/>
        <v>U</v>
      </c>
      <c r="AH637" s="3" t="s">
        <v>86</v>
      </c>
      <c r="AI637" s="3" t="str">
        <f t="shared" si="210"/>
        <v>U</v>
      </c>
      <c r="AJ637" s="3" t="s">
        <v>86</v>
      </c>
      <c r="AK637" s="3" t="str">
        <f t="shared" si="211"/>
        <v>U</v>
      </c>
      <c r="AL637" s="3" t="s">
        <v>86</v>
      </c>
      <c r="AM637" s="3" t="str">
        <f t="shared" si="212"/>
        <v>U</v>
      </c>
      <c r="AN637" s="3" t="s">
        <v>86</v>
      </c>
      <c r="AO637" s="3" t="str">
        <f t="shared" si="213"/>
        <v>U</v>
      </c>
      <c r="AR637" s="130" t="s">
        <v>2083</v>
      </c>
      <c r="AS637" s="3" t="s">
        <v>86</v>
      </c>
      <c r="AT637" s="3" t="str">
        <f t="shared" si="216"/>
        <v>U</v>
      </c>
      <c r="AU637" s="130" t="s">
        <v>2083</v>
      </c>
      <c r="AV637" s="130" t="s">
        <v>2083</v>
      </c>
      <c r="AW637" s="3" t="s">
        <v>86</v>
      </c>
      <c r="AX637" s="3" t="str">
        <f t="shared" si="217"/>
        <v>U</v>
      </c>
      <c r="AY637" s="25" t="s">
        <v>86</v>
      </c>
      <c r="AZ637" s="25" t="s">
        <v>86</v>
      </c>
      <c r="BA637" s="25" t="s">
        <v>86</v>
      </c>
      <c r="BB637" s="3" t="s">
        <v>2169</v>
      </c>
      <c r="BC637" s="3" t="s">
        <v>1360</v>
      </c>
      <c r="BD637" s="3" t="str">
        <f t="shared" si="218"/>
        <v>U</v>
      </c>
      <c r="BE637" s="105" t="s">
        <v>86</v>
      </c>
      <c r="BF637" s="3" t="s">
        <v>86</v>
      </c>
      <c r="BG637" s="3" t="str">
        <f t="shared" si="219"/>
        <v>U</v>
      </c>
      <c r="BH637" s="105" t="s">
        <v>86</v>
      </c>
      <c r="BI637" s="3" t="s">
        <v>86</v>
      </c>
      <c r="BJ637" s="3" t="s">
        <v>86</v>
      </c>
      <c r="BK637" s="3" t="s">
        <v>86</v>
      </c>
      <c r="BL637" s="3" t="str">
        <f t="shared" si="221"/>
        <v>U</v>
      </c>
      <c r="BM637" s="3" t="s">
        <v>86</v>
      </c>
      <c r="BN637" s="3" t="s">
        <v>86</v>
      </c>
      <c r="BO637" s="3" t="str">
        <f t="shared" si="222"/>
        <v>U</v>
      </c>
    </row>
    <row r="638" spans="1:73" x14ac:dyDescent="0.3">
      <c r="A638" s="1" t="s">
        <v>2508</v>
      </c>
      <c r="B638" s="1" t="s">
        <v>2511</v>
      </c>
      <c r="C638" s="83" t="s">
        <v>2086</v>
      </c>
      <c r="D638" s="1" t="s">
        <v>1146</v>
      </c>
      <c r="E638" s="39" t="s">
        <v>2511</v>
      </c>
      <c r="F638" s="83" t="s">
        <v>1210</v>
      </c>
      <c r="G638" s="83" t="s">
        <v>860</v>
      </c>
      <c r="H638" s="1">
        <v>0</v>
      </c>
      <c r="I638" s="83"/>
      <c r="J638" s="3" t="s">
        <v>2512</v>
      </c>
      <c r="L638" s="31" t="s">
        <v>2087</v>
      </c>
      <c r="M638" s="43" t="str">
        <f t="shared" si="202"/>
        <v>U U U U</v>
      </c>
      <c r="N638" s="43" t="str">
        <f t="shared" si="203"/>
        <v>U U U U U U</v>
      </c>
      <c r="O638" s="43" t="str">
        <f t="shared" si="220"/>
        <v>Hh R -</v>
      </c>
      <c r="P638" s="43" t="str">
        <f t="shared" si="215"/>
        <v>- - U</v>
      </c>
      <c r="R638" s="3" t="s">
        <v>2080</v>
      </c>
      <c r="S638" s="3" t="s">
        <v>86</v>
      </c>
      <c r="T638" s="3" t="s">
        <v>86</v>
      </c>
      <c r="U638" s="3" t="s">
        <v>86</v>
      </c>
      <c r="V638" s="3" t="str">
        <f t="shared" si="204"/>
        <v>U</v>
      </c>
      <c r="W638" s="3" t="s">
        <v>86</v>
      </c>
      <c r="X638" s="3" t="str">
        <f t="shared" si="205"/>
        <v>U</v>
      </c>
      <c r="Y638" s="3" t="s">
        <v>86</v>
      </c>
      <c r="Z638" s="3" t="str">
        <f t="shared" si="206"/>
        <v>U</v>
      </c>
      <c r="AA638" s="3" t="s">
        <v>86</v>
      </c>
      <c r="AB638" s="3" t="str">
        <f t="shared" si="207"/>
        <v>U</v>
      </c>
      <c r="AC638" s="3" t="s">
        <v>86</v>
      </c>
      <c r="AD638" s="3" t="str">
        <f t="shared" si="208"/>
        <v>U</v>
      </c>
      <c r="AE638" s="3" t="s">
        <v>86</v>
      </c>
      <c r="AF638" s="3" t="s">
        <v>86</v>
      </c>
      <c r="AG638" s="3" t="str">
        <f t="shared" si="209"/>
        <v>U</v>
      </c>
      <c r="AH638" s="3" t="s">
        <v>86</v>
      </c>
      <c r="AI638" s="3" t="str">
        <f t="shared" si="210"/>
        <v>U</v>
      </c>
      <c r="AJ638" s="3" t="s">
        <v>86</v>
      </c>
      <c r="AK638" s="3" t="str">
        <f t="shared" si="211"/>
        <v>U</v>
      </c>
      <c r="AL638" s="3" t="s">
        <v>86</v>
      </c>
      <c r="AM638" s="3" t="str">
        <f t="shared" si="212"/>
        <v>U</v>
      </c>
      <c r="AN638" s="3" t="s">
        <v>86</v>
      </c>
      <c r="AO638" s="3" t="str">
        <f t="shared" si="213"/>
        <v>U</v>
      </c>
      <c r="AR638" s="120" t="s">
        <v>1147</v>
      </c>
      <c r="AS638" s="3" t="s">
        <v>5</v>
      </c>
      <c r="AT638" s="3" t="str">
        <f t="shared" si="216"/>
        <v>R</v>
      </c>
      <c r="AU638" s="120" t="s">
        <v>1148</v>
      </c>
      <c r="AV638" s="105" t="s">
        <v>1271</v>
      </c>
      <c r="AW638" s="3" t="s">
        <v>1903</v>
      </c>
      <c r="AX638" s="3" t="str">
        <f t="shared" si="217"/>
        <v>Hh</v>
      </c>
      <c r="AY638" s="25" t="s">
        <v>86</v>
      </c>
      <c r="AZ638" s="25" t="s">
        <v>86</v>
      </c>
      <c r="BA638" s="25" t="s">
        <v>86</v>
      </c>
      <c r="BB638" s="3" t="s">
        <v>43</v>
      </c>
      <c r="BC638" s="3" t="s">
        <v>2</v>
      </c>
      <c r="BD638" s="3" t="str">
        <f t="shared" si="218"/>
        <v>-</v>
      </c>
      <c r="BE638" s="105" t="s">
        <v>1271</v>
      </c>
      <c r="BF638" s="3" t="s">
        <v>2</v>
      </c>
      <c r="BG638" s="3" t="str">
        <f t="shared" si="219"/>
        <v>-</v>
      </c>
      <c r="BH638" s="105" t="s">
        <v>1271</v>
      </c>
      <c r="BI638" s="105" t="s">
        <v>1271</v>
      </c>
      <c r="BJ638" s="3" t="s">
        <v>86</v>
      </c>
      <c r="BK638" s="3" t="s">
        <v>2</v>
      </c>
      <c r="BL638" s="3" t="str">
        <f t="shared" si="221"/>
        <v>-</v>
      </c>
      <c r="BM638" s="3" t="s">
        <v>86</v>
      </c>
      <c r="BN638" s="3" t="s">
        <v>86</v>
      </c>
      <c r="BO638" s="3" t="str">
        <f t="shared" si="222"/>
        <v>U</v>
      </c>
    </row>
    <row r="639" spans="1:73" x14ac:dyDescent="0.3">
      <c r="A639" s="1" t="s">
        <v>2508</v>
      </c>
      <c r="B639" s="1" t="s">
        <v>2511</v>
      </c>
      <c r="C639" s="83" t="s">
        <v>2088</v>
      </c>
      <c r="D639" s="1" t="s">
        <v>1146</v>
      </c>
      <c r="E639" s="39" t="s">
        <v>2511</v>
      </c>
      <c r="F639" s="83" t="s">
        <v>2089</v>
      </c>
      <c r="G639" s="83" t="s">
        <v>2090</v>
      </c>
      <c r="H639" s="1">
        <v>0</v>
      </c>
      <c r="I639" s="83"/>
      <c r="J639" s="3" t="s">
        <v>2512</v>
      </c>
      <c r="L639" s="31" t="s">
        <v>2091</v>
      </c>
      <c r="M639" s="43" t="str">
        <f t="shared" si="202"/>
        <v>U U U U</v>
      </c>
      <c r="N639" s="43" t="str">
        <f t="shared" si="203"/>
        <v>U U U U U U</v>
      </c>
      <c r="O639" s="43" t="str">
        <f t="shared" si="220"/>
        <v>Hh R Z</v>
      </c>
      <c r="P639" s="43" t="str">
        <f t="shared" si="215"/>
        <v>- - U</v>
      </c>
      <c r="R639" s="3" t="s">
        <v>2080</v>
      </c>
      <c r="S639" s="3" t="s">
        <v>86</v>
      </c>
      <c r="T639" s="3" t="s">
        <v>86</v>
      </c>
      <c r="U639" s="3" t="s">
        <v>86</v>
      </c>
      <c r="V639" s="3" t="str">
        <f t="shared" si="204"/>
        <v>U</v>
      </c>
      <c r="W639" s="3" t="s">
        <v>86</v>
      </c>
      <c r="X639" s="3" t="str">
        <f t="shared" si="205"/>
        <v>U</v>
      </c>
      <c r="Y639" s="3" t="s">
        <v>86</v>
      </c>
      <c r="Z639" s="3" t="str">
        <f t="shared" si="206"/>
        <v>U</v>
      </c>
      <c r="AA639" s="3" t="s">
        <v>86</v>
      </c>
      <c r="AB639" s="3" t="str">
        <f t="shared" si="207"/>
        <v>U</v>
      </c>
      <c r="AC639" s="3" t="s">
        <v>86</v>
      </c>
      <c r="AD639" s="3" t="str">
        <f t="shared" si="208"/>
        <v>U</v>
      </c>
      <c r="AE639" s="3" t="s">
        <v>86</v>
      </c>
      <c r="AF639" s="3" t="s">
        <v>86</v>
      </c>
      <c r="AG639" s="3" t="str">
        <f t="shared" si="209"/>
        <v>U</v>
      </c>
      <c r="AH639" s="3" t="s">
        <v>86</v>
      </c>
      <c r="AI639" s="3" t="str">
        <f t="shared" si="210"/>
        <v>U</v>
      </c>
      <c r="AJ639" s="3" t="s">
        <v>86</v>
      </c>
      <c r="AK639" s="3" t="str">
        <f t="shared" si="211"/>
        <v>U</v>
      </c>
      <c r="AL639" s="3" t="s">
        <v>86</v>
      </c>
      <c r="AM639" s="3" t="str">
        <f t="shared" si="212"/>
        <v>U</v>
      </c>
      <c r="AN639" s="3" t="s">
        <v>86</v>
      </c>
      <c r="AO639" s="3" t="str">
        <f t="shared" si="213"/>
        <v>U</v>
      </c>
      <c r="AR639" s="120" t="s">
        <v>1147</v>
      </c>
      <c r="AS639" s="3" t="s">
        <v>5</v>
      </c>
      <c r="AT639" s="3" t="str">
        <f t="shared" si="216"/>
        <v>R</v>
      </c>
      <c r="AU639" s="120" t="s">
        <v>1148</v>
      </c>
      <c r="AV639" s="105" t="s">
        <v>1271</v>
      </c>
      <c r="AW639" s="3" t="s">
        <v>1903</v>
      </c>
      <c r="AX639" s="3" t="str">
        <f t="shared" si="217"/>
        <v>Hh</v>
      </c>
      <c r="AY639" s="25" t="s">
        <v>86</v>
      </c>
      <c r="AZ639" s="25" t="s">
        <v>86</v>
      </c>
      <c r="BA639" s="25" t="s">
        <v>86</v>
      </c>
      <c r="BB639" s="3" t="s">
        <v>2176</v>
      </c>
      <c r="BC639" s="3" t="s">
        <v>5</v>
      </c>
      <c r="BD639" s="3" t="str">
        <f t="shared" si="218"/>
        <v>Z</v>
      </c>
      <c r="BE639" s="105" t="s">
        <v>1271</v>
      </c>
      <c r="BF639" s="3" t="s">
        <v>2</v>
      </c>
      <c r="BG639" s="3" t="str">
        <f t="shared" si="219"/>
        <v>-</v>
      </c>
      <c r="BH639" s="105" t="s">
        <v>1271</v>
      </c>
      <c r="BI639" s="105" t="s">
        <v>1271</v>
      </c>
      <c r="BJ639" s="3" t="s">
        <v>86</v>
      </c>
      <c r="BK639" s="3" t="s">
        <v>2</v>
      </c>
      <c r="BL639" s="3" t="str">
        <f t="shared" si="221"/>
        <v>-</v>
      </c>
      <c r="BM639" s="3" t="s">
        <v>86</v>
      </c>
      <c r="BN639" s="3" t="s">
        <v>86</v>
      </c>
      <c r="BO639" s="3" t="str">
        <f t="shared" si="222"/>
        <v>U</v>
      </c>
    </row>
    <row r="640" spans="1:73" x14ac:dyDescent="0.3">
      <c r="A640" s="1" t="s">
        <v>2508</v>
      </c>
      <c r="B640" s="1" t="s">
        <v>2511</v>
      </c>
      <c r="C640" s="83" t="s">
        <v>2092</v>
      </c>
      <c r="D640" s="1" t="s">
        <v>1146</v>
      </c>
      <c r="E640" s="39" t="s">
        <v>2511</v>
      </c>
      <c r="F640" s="83" t="s">
        <v>2093</v>
      </c>
      <c r="G640" s="83" t="s">
        <v>2094</v>
      </c>
      <c r="H640" s="1">
        <v>0</v>
      </c>
      <c r="I640" s="83"/>
      <c r="J640" s="3" t="s">
        <v>2512</v>
      </c>
      <c r="L640" s="31" t="s">
        <v>2095</v>
      </c>
      <c r="M640" s="43" t="str">
        <f t="shared" si="202"/>
        <v>U U U U</v>
      </c>
      <c r="N640" s="43" t="str">
        <f t="shared" si="203"/>
        <v>U U U U U U</v>
      </c>
      <c r="O640" s="43" t="str">
        <f t="shared" si="220"/>
        <v>Hh R Z</v>
      </c>
      <c r="P640" s="43" t="str">
        <f t="shared" si="215"/>
        <v>- - U</v>
      </c>
      <c r="R640" s="3" t="s">
        <v>2080</v>
      </c>
      <c r="S640" s="3" t="s">
        <v>86</v>
      </c>
      <c r="T640" s="3" t="s">
        <v>86</v>
      </c>
      <c r="U640" s="3" t="s">
        <v>86</v>
      </c>
      <c r="V640" s="3" t="str">
        <f t="shared" si="204"/>
        <v>U</v>
      </c>
      <c r="W640" s="3" t="s">
        <v>86</v>
      </c>
      <c r="X640" s="3" t="str">
        <f t="shared" si="205"/>
        <v>U</v>
      </c>
      <c r="Y640" s="3" t="s">
        <v>86</v>
      </c>
      <c r="Z640" s="3" t="str">
        <f t="shared" si="206"/>
        <v>U</v>
      </c>
      <c r="AA640" s="3" t="s">
        <v>86</v>
      </c>
      <c r="AB640" s="3" t="str">
        <f t="shared" si="207"/>
        <v>U</v>
      </c>
      <c r="AC640" s="3" t="s">
        <v>86</v>
      </c>
      <c r="AD640" s="3" t="str">
        <f t="shared" si="208"/>
        <v>U</v>
      </c>
      <c r="AE640" s="3" t="s">
        <v>86</v>
      </c>
      <c r="AF640" s="3" t="s">
        <v>86</v>
      </c>
      <c r="AG640" s="3" t="str">
        <f t="shared" si="209"/>
        <v>U</v>
      </c>
      <c r="AH640" s="3" t="s">
        <v>86</v>
      </c>
      <c r="AI640" s="3" t="str">
        <f t="shared" si="210"/>
        <v>U</v>
      </c>
      <c r="AJ640" s="3" t="s">
        <v>86</v>
      </c>
      <c r="AK640" s="3" t="str">
        <f t="shared" si="211"/>
        <v>U</v>
      </c>
      <c r="AL640" s="3" t="s">
        <v>86</v>
      </c>
      <c r="AM640" s="3" t="str">
        <f t="shared" si="212"/>
        <v>U</v>
      </c>
      <c r="AN640" s="3" t="s">
        <v>86</v>
      </c>
      <c r="AO640" s="3" t="str">
        <f t="shared" si="213"/>
        <v>U</v>
      </c>
      <c r="AR640" s="120" t="s">
        <v>1147</v>
      </c>
      <c r="AS640" s="3" t="s">
        <v>5</v>
      </c>
      <c r="AT640" s="3" t="str">
        <f t="shared" si="216"/>
        <v>R</v>
      </c>
      <c r="AU640" s="120" t="s">
        <v>1148</v>
      </c>
      <c r="AV640" s="105" t="s">
        <v>1271</v>
      </c>
      <c r="AW640" s="3" t="s">
        <v>1903</v>
      </c>
      <c r="AX640" s="3" t="str">
        <f t="shared" si="217"/>
        <v>Hh</v>
      </c>
      <c r="AY640" s="25" t="s">
        <v>86</v>
      </c>
      <c r="AZ640" s="25" t="s">
        <v>86</v>
      </c>
      <c r="BA640" s="25" t="s">
        <v>86</v>
      </c>
      <c r="BB640" s="3" t="s">
        <v>2177</v>
      </c>
      <c r="BC640" s="3" t="s">
        <v>5</v>
      </c>
      <c r="BD640" s="3" t="str">
        <f t="shared" si="218"/>
        <v>Z</v>
      </c>
      <c r="BE640" s="105" t="s">
        <v>1271</v>
      </c>
      <c r="BF640" s="3" t="s">
        <v>2</v>
      </c>
      <c r="BG640" s="3" t="str">
        <f t="shared" si="219"/>
        <v>-</v>
      </c>
      <c r="BH640" s="105" t="s">
        <v>1271</v>
      </c>
      <c r="BI640" s="105" t="s">
        <v>1271</v>
      </c>
      <c r="BJ640" s="3" t="s">
        <v>86</v>
      </c>
      <c r="BK640" s="3" t="s">
        <v>2</v>
      </c>
      <c r="BL640" s="3" t="str">
        <f t="shared" si="221"/>
        <v>-</v>
      </c>
      <c r="BM640" s="3" t="s">
        <v>86</v>
      </c>
      <c r="BN640" s="3" t="s">
        <v>86</v>
      </c>
      <c r="BO640" s="3" t="str">
        <f t="shared" si="222"/>
        <v>U</v>
      </c>
    </row>
    <row r="641" spans="1:67" x14ac:dyDescent="0.3">
      <c r="A641" s="1" t="s">
        <v>2508</v>
      </c>
      <c r="B641" s="1" t="s">
        <v>2511</v>
      </c>
      <c r="C641" s="83" t="s">
        <v>2096</v>
      </c>
      <c r="D641" s="1" t="s">
        <v>1146</v>
      </c>
      <c r="E641" s="39" t="s">
        <v>2511</v>
      </c>
      <c r="F641" s="83" t="s">
        <v>2097</v>
      </c>
      <c r="G641" s="83" t="s">
        <v>2098</v>
      </c>
      <c r="H641" s="1">
        <v>0</v>
      </c>
      <c r="I641" s="83"/>
      <c r="J641" s="3" t="s">
        <v>2512</v>
      </c>
      <c r="L641" s="31" t="s">
        <v>2099</v>
      </c>
      <c r="M641" s="43" t="str">
        <f t="shared" si="202"/>
        <v>U U U U</v>
      </c>
      <c r="N641" s="43" t="str">
        <f t="shared" si="203"/>
        <v>U U U U U U</v>
      </c>
      <c r="O641" s="43" t="str">
        <f t="shared" si="220"/>
        <v>Hh R Z</v>
      </c>
      <c r="P641" s="43" t="str">
        <f t="shared" si="215"/>
        <v>- - U</v>
      </c>
      <c r="R641" s="3" t="s">
        <v>2080</v>
      </c>
      <c r="S641" s="3" t="s">
        <v>86</v>
      </c>
      <c r="T641" s="3" t="s">
        <v>86</v>
      </c>
      <c r="U641" s="3" t="s">
        <v>86</v>
      </c>
      <c r="V641" s="3" t="str">
        <f t="shared" si="204"/>
        <v>U</v>
      </c>
      <c r="W641" s="3" t="s">
        <v>86</v>
      </c>
      <c r="X641" s="3" t="str">
        <f t="shared" si="205"/>
        <v>U</v>
      </c>
      <c r="Y641" s="3" t="s">
        <v>86</v>
      </c>
      <c r="Z641" s="3" t="str">
        <f t="shared" si="206"/>
        <v>U</v>
      </c>
      <c r="AA641" s="3" t="s">
        <v>86</v>
      </c>
      <c r="AB641" s="3" t="str">
        <f t="shared" si="207"/>
        <v>U</v>
      </c>
      <c r="AC641" s="3" t="s">
        <v>86</v>
      </c>
      <c r="AD641" s="3" t="str">
        <f t="shared" si="208"/>
        <v>U</v>
      </c>
      <c r="AE641" s="3" t="s">
        <v>86</v>
      </c>
      <c r="AF641" s="3" t="s">
        <v>86</v>
      </c>
      <c r="AG641" s="3" t="str">
        <f t="shared" si="209"/>
        <v>U</v>
      </c>
      <c r="AH641" s="3" t="s">
        <v>86</v>
      </c>
      <c r="AI641" s="3" t="str">
        <f t="shared" si="210"/>
        <v>U</v>
      </c>
      <c r="AJ641" s="3" t="s">
        <v>86</v>
      </c>
      <c r="AK641" s="3" t="str">
        <f t="shared" si="211"/>
        <v>U</v>
      </c>
      <c r="AL641" s="3" t="s">
        <v>86</v>
      </c>
      <c r="AM641" s="3" t="str">
        <f t="shared" si="212"/>
        <v>U</v>
      </c>
      <c r="AN641" s="3" t="s">
        <v>86</v>
      </c>
      <c r="AO641" s="3" t="str">
        <f t="shared" si="213"/>
        <v>U</v>
      </c>
      <c r="AR641" s="120" t="s">
        <v>1147</v>
      </c>
      <c r="AS641" s="3" t="s">
        <v>5</v>
      </c>
      <c r="AT641" s="3" t="str">
        <f t="shared" si="216"/>
        <v>R</v>
      </c>
      <c r="AU641" s="120" t="s">
        <v>1148</v>
      </c>
      <c r="AV641" s="105" t="s">
        <v>1271</v>
      </c>
      <c r="AW641" s="3" t="s">
        <v>1903</v>
      </c>
      <c r="AX641" s="3" t="str">
        <f t="shared" si="217"/>
        <v>Hh</v>
      </c>
      <c r="AY641" s="25" t="s">
        <v>86</v>
      </c>
      <c r="AZ641" s="25" t="s">
        <v>86</v>
      </c>
      <c r="BA641" s="25" t="s">
        <v>86</v>
      </c>
      <c r="BB641" s="3" t="s">
        <v>2177</v>
      </c>
      <c r="BC641" s="3" t="s">
        <v>5</v>
      </c>
      <c r="BD641" s="3" t="str">
        <f t="shared" si="218"/>
        <v>Z</v>
      </c>
      <c r="BE641" s="105" t="s">
        <v>1271</v>
      </c>
      <c r="BF641" s="3" t="s">
        <v>2</v>
      </c>
      <c r="BG641" s="3" t="str">
        <f t="shared" si="219"/>
        <v>-</v>
      </c>
      <c r="BH641" s="105" t="s">
        <v>1271</v>
      </c>
      <c r="BI641" s="105" t="s">
        <v>1271</v>
      </c>
      <c r="BJ641" s="3" t="s">
        <v>86</v>
      </c>
      <c r="BK641" s="3" t="s">
        <v>2</v>
      </c>
      <c r="BL641" s="3" t="str">
        <f t="shared" si="221"/>
        <v>-</v>
      </c>
      <c r="BM641" s="3" t="s">
        <v>86</v>
      </c>
      <c r="BN641" s="3" t="s">
        <v>86</v>
      </c>
      <c r="BO641" s="3" t="str">
        <f t="shared" si="222"/>
        <v>U</v>
      </c>
    </row>
    <row r="642" spans="1:67" x14ac:dyDescent="0.3">
      <c r="A642" s="1" t="s">
        <v>2508</v>
      </c>
      <c r="B642" s="1" t="s">
        <v>2509</v>
      </c>
      <c r="C642" s="83" t="s">
        <v>2100</v>
      </c>
      <c r="D642" s="1" t="s">
        <v>1146</v>
      </c>
      <c r="E642" s="39" t="s">
        <v>2511</v>
      </c>
      <c r="F642" s="83" t="s">
        <v>2101</v>
      </c>
      <c r="G642" s="83" t="s">
        <v>2102</v>
      </c>
      <c r="H642" s="1">
        <v>0</v>
      </c>
      <c r="I642" s="83"/>
      <c r="J642" s="3" t="s">
        <v>2512</v>
      </c>
      <c r="L642" s="31" t="s">
        <v>2103</v>
      </c>
      <c r="M642" s="43" t="str">
        <f t="shared" ref="M642:M660" si="223">CONCATENATE(V642," ",X642," ",Z642," ",AB642)</f>
        <v>U U U U</v>
      </c>
      <c r="N642" s="43" t="str">
        <f t="shared" ref="N642:N660" si="224">CONCATENATE(AD642," ",AG642," ",AI642," ",AK642," ",AM642," ",AO642)</f>
        <v>U U U U U U</v>
      </c>
      <c r="O642" s="43" t="str">
        <f t="shared" si="220"/>
        <v>Hh R Z</v>
      </c>
      <c r="P642" s="43" t="str">
        <f t="shared" si="215"/>
        <v>- - U</v>
      </c>
      <c r="R642" s="3" t="s">
        <v>2080</v>
      </c>
      <c r="S642" s="3" t="s">
        <v>86</v>
      </c>
      <c r="T642" s="3" t="s">
        <v>86</v>
      </c>
      <c r="U642" s="3" t="s">
        <v>86</v>
      </c>
      <c r="V642" s="3" t="str">
        <f t="shared" ref="V642:V660" si="225">IF(U642="R","H5",(IF(T642="R","H1",(IF(S642="R","H0,2",(IF(S642&lt;&gt;"S","U","-")))))))</f>
        <v>U</v>
      </c>
      <c r="W642" s="3" t="s">
        <v>86</v>
      </c>
      <c r="X642" s="3" t="str">
        <f t="shared" ref="X642:X660" si="226">IF(W642="R","R",(IF(W642&lt;&gt;"S","U","-")))</f>
        <v>U</v>
      </c>
      <c r="Y642" s="3" t="s">
        <v>86</v>
      </c>
      <c r="Z642" s="3" t="str">
        <f t="shared" ref="Z642:Z660" si="227">IF(Y642="R","E",(IF(Y642&lt;&gt;"S","U","-")))</f>
        <v>U</v>
      </c>
      <c r="AA642" s="3" t="s">
        <v>86</v>
      </c>
      <c r="AB642" s="3" t="str">
        <f t="shared" ref="AB642:AB660" si="228">IF(AA642="R","Z",(IF(AA642&lt;&gt;"S","U","-")))</f>
        <v>U</v>
      </c>
      <c r="AC642" s="3" t="s">
        <v>86</v>
      </c>
      <c r="AD642" s="3" t="str">
        <f t="shared" ref="AD642:AD660" si="229">IF(AC642="R","S",(IF(AC642&lt;&gt;"S","U","-")))</f>
        <v>U</v>
      </c>
      <c r="AE642" s="3" t="s">
        <v>86</v>
      </c>
      <c r="AF642" s="3" t="s">
        <v>86</v>
      </c>
      <c r="AG642" s="3" t="str">
        <f t="shared" ref="AG642:AG660" si="230">IF(AF642="R","O8",(IF(AE642="R","O2",(IF(AE642&lt;&gt;"S","U","-")))))</f>
        <v>U</v>
      </c>
      <c r="AH642" s="3" t="s">
        <v>86</v>
      </c>
      <c r="AI642" s="3" t="str">
        <f t="shared" ref="AI642:AI660" si="231">IF(AH642="R","K",(IF(AH642&lt;&gt;"S","U","-")))</f>
        <v>U</v>
      </c>
      <c r="AJ642" s="3" t="s">
        <v>86</v>
      </c>
      <c r="AK642" s="3" t="str">
        <f t="shared" ref="AK642:AK660" si="232">IF(AJ642="R","C",(IF(AJ642&lt;&gt;"S","U","-")))</f>
        <v>U</v>
      </c>
      <c r="AL642" s="3" t="s">
        <v>86</v>
      </c>
      <c r="AM642" s="3" t="str">
        <f t="shared" ref="AM642:AM660" si="233">IF(AL642="R","Eth",(IF(AL642&lt;&gt;"S","U","-")))</f>
        <v>U</v>
      </c>
      <c r="AN642" s="3" t="s">
        <v>86</v>
      </c>
      <c r="AO642" s="3" t="str">
        <f t="shared" ref="AO642:AO660" si="234">IF(AN642="R","P",(IF(AN642&lt;&gt;"S","U","-")))</f>
        <v>U</v>
      </c>
      <c r="AR642" s="120" t="s">
        <v>1147</v>
      </c>
      <c r="AS642" s="3" t="s">
        <v>5</v>
      </c>
      <c r="AT642" s="3" t="str">
        <f t="shared" si="216"/>
        <v>R</v>
      </c>
      <c r="AU642" s="120" t="s">
        <v>1148</v>
      </c>
      <c r="AV642" s="105" t="s">
        <v>1271</v>
      </c>
      <c r="AW642" s="3" t="s">
        <v>1903</v>
      </c>
      <c r="AX642" s="3" t="str">
        <f t="shared" si="217"/>
        <v>Hh</v>
      </c>
      <c r="AY642" s="25" t="s">
        <v>86</v>
      </c>
      <c r="AZ642" s="25" t="s">
        <v>86</v>
      </c>
      <c r="BA642" s="25" t="s">
        <v>86</v>
      </c>
      <c r="BB642" s="3" t="s">
        <v>2177</v>
      </c>
      <c r="BC642" s="3" t="s">
        <v>5</v>
      </c>
      <c r="BD642" s="3" t="str">
        <f t="shared" si="218"/>
        <v>Z</v>
      </c>
      <c r="BE642" s="105" t="s">
        <v>1271</v>
      </c>
      <c r="BF642" s="3" t="s">
        <v>2</v>
      </c>
      <c r="BG642" s="3" t="str">
        <f t="shared" si="219"/>
        <v>-</v>
      </c>
      <c r="BH642" s="105" t="s">
        <v>1271</v>
      </c>
      <c r="BI642" s="105" t="s">
        <v>1271</v>
      </c>
      <c r="BJ642" s="3" t="s">
        <v>86</v>
      </c>
      <c r="BK642" s="3" t="s">
        <v>2</v>
      </c>
      <c r="BL642" s="3" t="str">
        <f t="shared" si="221"/>
        <v>-</v>
      </c>
      <c r="BM642" s="3" t="s">
        <v>86</v>
      </c>
      <c r="BN642" s="3" t="s">
        <v>86</v>
      </c>
      <c r="BO642" s="3" t="str">
        <f t="shared" si="222"/>
        <v>U</v>
      </c>
    </row>
    <row r="643" spans="1:67" x14ac:dyDescent="0.3">
      <c r="A643" s="1" t="s">
        <v>2508</v>
      </c>
      <c r="B643" s="1" t="s">
        <v>2511</v>
      </c>
      <c r="C643" s="83" t="s">
        <v>2104</v>
      </c>
      <c r="D643" s="1" t="s">
        <v>1146</v>
      </c>
      <c r="E643" s="39" t="s">
        <v>2511</v>
      </c>
      <c r="F643" s="83" t="s">
        <v>2105</v>
      </c>
      <c r="G643" s="83" t="s">
        <v>2106</v>
      </c>
      <c r="H643" s="1">
        <v>0</v>
      </c>
      <c r="I643" s="83"/>
      <c r="J643" s="3" t="s">
        <v>2512</v>
      </c>
      <c r="L643" s="31" t="s">
        <v>2107</v>
      </c>
      <c r="M643" s="43" t="str">
        <f t="shared" si="223"/>
        <v>U U U U</v>
      </c>
      <c r="N643" s="43" t="str">
        <f t="shared" si="224"/>
        <v>U U U U U U</v>
      </c>
      <c r="O643" s="43" t="str">
        <f t="shared" si="220"/>
        <v>Hh R Z</v>
      </c>
      <c r="P643" s="43" t="str">
        <f t="shared" si="215"/>
        <v>- - U</v>
      </c>
      <c r="R643" s="3" t="s">
        <v>2080</v>
      </c>
      <c r="S643" s="3" t="s">
        <v>86</v>
      </c>
      <c r="T643" s="3" t="s">
        <v>86</v>
      </c>
      <c r="U643" s="3" t="s">
        <v>86</v>
      </c>
      <c r="V643" s="3" t="str">
        <f t="shared" si="225"/>
        <v>U</v>
      </c>
      <c r="W643" s="3" t="s">
        <v>86</v>
      </c>
      <c r="X643" s="3" t="str">
        <f t="shared" si="226"/>
        <v>U</v>
      </c>
      <c r="Y643" s="3" t="s">
        <v>86</v>
      </c>
      <c r="Z643" s="3" t="str">
        <f t="shared" si="227"/>
        <v>U</v>
      </c>
      <c r="AA643" s="3" t="s">
        <v>86</v>
      </c>
      <c r="AB643" s="3" t="str">
        <f t="shared" si="228"/>
        <v>U</v>
      </c>
      <c r="AC643" s="3" t="s">
        <v>86</v>
      </c>
      <c r="AD643" s="3" t="str">
        <f t="shared" si="229"/>
        <v>U</v>
      </c>
      <c r="AE643" s="3" t="s">
        <v>86</v>
      </c>
      <c r="AF643" s="3" t="s">
        <v>86</v>
      </c>
      <c r="AG643" s="3" t="str">
        <f t="shared" si="230"/>
        <v>U</v>
      </c>
      <c r="AH643" s="3" t="s">
        <v>86</v>
      </c>
      <c r="AI643" s="3" t="str">
        <f t="shared" si="231"/>
        <v>U</v>
      </c>
      <c r="AJ643" s="3" t="s">
        <v>86</v>
      </c>
      <c r="AK643" s="3" t="str">
        <f t="shared" si="232"/>
        <v>U</v>
      </c>
      <c r="AL643" s="3" t="s">
        <v>86</v>
      </c>
      <c r="AM643" s="3" t="str">
        <f t="shared" si="233"/>
        <v>U</v>
      </c>
      <c r="AN643" s="3" t="s">
        <v>86</v>
      </c>
      <c r="AO643" s="3" t="str">
        <f t="shared" si="234"/>
        <v>U</v>
      </c>
      <c r="AR643" s="120" t="s">
        <v>1147</v>
      </c>
      <c r="AS643" s="3" t="s">
        <v>5</v>
      </c>
      <c r="AT643" s="3" t="str">
        <f t="shared" si="216"/>
        <v>R</v>
      </c>
      <c r="AU643" s="120" t="s">
        <v>1148</v>
      </c>
      <c r="AV643" s="105" t="s">
        <v>1114</v>
      </c>
      <c r="AW643" s="3" t="s">
        <v>1903</v>
      </c>
      <c r="AX643" s="3" t="str">
        <f t="shared" si="217"/>
        <v>Hh</v>
      </c>
      <c r="AY643" s="25" t="s">
        <v>86</v>
      </c>
      <c r="AZ643" s="25" t="s">
        <v>86</v>
      </c>
      <c r="BA643" s="25" t="s">
        <v>86</v>
      </c>
      <c r="BB643" s="3" t="s">
        <v>2178</v>
      </c>
      <c r="BC643" s="3" t="s">
        <v>5</v>
      </c>
      <c r="BD643" s="3" t="str">
        <f t="shared" si="218"/>
        <v>Z</v>
      </c>
      <c r="BE643" s="105" t="s">
        <v>1271</v>
      </c>
      <c r="BF643" s="3" t="s">
        <v>2</v>
      </c>
      <c r="BG643" s="3" t="str">
        <f t="shared" si="219"/>
        <v>-</v>
      </c>
      <c r="BH643" s="105" t="s">
        <v>1271</v>
      </c>
      <c r="BI643" s="105" t="s">
        <v>1271</v>
      </c>
      <c r="BJ643" s="3" t="s">
        <v>86</v>
      </c>
      <c r="BK643" s="3" t="s">
        <v>2</v>
      </c>
      <c r="BL643" s="3" t="str">
        <f t="shared" si="221"/>
        <v>-</v>
      </c>
      <c r="BM643" s="3" t="s">
        <v>86</v>
      </c>
      <c r="BN643" s="3" t="s">
        <v>86</v>
      </c>
      <c r="BO643" s="3" t="str">
        <f t="shared" si="222"/>
        <v>U</v>
      </c>
    </row>
    <row r="644" spans="1:67" x14ac:dyDescent="0.3">
      <c r="A644" s="1" t="s">
        <v>2508</v>
      </c>
      <c r="B644" s="1" t="s">
        <v>2511</v>
      </c>
      <c r="C644" s="83" t="s">
        <v>2108</v>
      </c>
      <c r="D644" s="1" t="s">
        <v>1146</v>
      </c>
      <c r="E644" s="39" t="s">
        <v>2511</v>
      </c>
      <c r="F644" s="83" t="s">
        <v>2109</v>
      </c>
      <c r="G644" s="83" t="s">
        <v>2110</v>
      </c>
      <c r="H644" s="1">
        <v>0</v>
      </c>
      <c r="I644" s="83"/>
      <c r="J644" s="3" t="s">
        <v>2512</v>
      </c>
      <c r="L644" s="31" t="s">
        <v>2111</v>
      </c>
      <c r="M644" s="43" t="str">
        <f t="shared" si="223"/>
        <v>U U U U</v>
      </c>
      <c r="N644" s="43" t="str">
        <f t="shared" si="224"/>
        <v>U U U U U U</v>
      </c>
      <c r="O644" s="43" t="str">
        <f t="shared" si="220"/>
        <v>U U U</v>
      </c>
      <c r="P644" s="43" t="str">
        <f t="shared" si="215"/>
        <v>U U U</v>
      </c>
      <c r="R644" s="39" t="s">
        <v>2393</v>
      </c>
      <c r="S644" s="3" t="s">
        <v>86</v>
      </c>
      <c r="T644" s="3" t="s">
        <v>86</v>
      </c>
      <c r="U644" s="3" t="s">
        <v>86</v>
      </c>
      <c r="V644" s="3" t="str">
        <f t="shared" si="225"/>
        <v>U</v>
      </c>
      <c r="W644" s="3" t="s">
        <v>86</v>
      </c>
      <c r="X644" s="3" t="str">
        <f t="shared" si="226"/>
        <v>U</v>
      </c>
      <c r="Y644" s="3" t="s">
        <v>86</v>
      </c>
      <c r="Z644" s="3" t="str">
        <f t="shared" si="227"/>
        <v>U</v>
      </c>
      <c r="AA644" s="3" t="s">
        <v>86</v>
      </c>
      <c r="AB644" s="3" t="str">
        <f t="shared" si="228"/>
        <v>U</v>
      </c>
      <c r="AC644" s="3" t="s">
        <v>86</v>
      </c>
      <c r="AD644" s="3" t="str">
        <f t="shared" si="229"/>
        <v>U</v>
      </c>
      <c r="AE644" s="3" t="s">
        <v>86</v>
      </c>
      <c r="AF644" s="3" t="s">
        <v>86</v>
      </c>
      <c r="AG644" s="3" t="str">
        <f t="shared" si="230"/>
        <v>U</v>
      </c>
      <c r="AH644" s="3" t="s">
        <v>86</v>
      </c>
      <c r="AI644" s="3" t="str">
        <f t="shared" si="231"/>
        <v>U</v>
      </c>
      <c r="AJ644" s="3" t="s">
        <v>86</v>
      </c>
      <c r="AK644" s="3" t="str">
        <f t="shared" si="232"/>
        <v>U</v>
      </c>
      <c r="AL644" s="3" t="s">
        <v>86</v>
      </c>
      <c r="AM644" s="3" t="str">
        <f t="shared" si="233"/>
        <v>U</v>
      </c>
      <c r="AN644" s="3" t="s">
        <v>86</v>
      </c>
      <c r="AO644" s="3" t="str">
        <f t="shared" si="234"/>
        <v>U</v>
      </c>
      <c r="AR644" s="130" t="s">
        <v>2083</v>
      </c>
      <c r="AS644" s="3" t="s">
        <v>86</v>
      </c>
      <c r="AT644" s="3" t="str">
        <f t="shared" si="216"/>
        <v>U</v>
      </c>
      <c r="AU644" s="130" t="s">
        <v>2083</v>
      </c>
      <c r="AV644" s="130" t="s">
        <v>2083</v>
      </c>
      <c r="AW644" s="3" t="s">
        <v>86</v>
      </c>
      <c r="AX644" s="3" t="str">
        <f t="shared" si="217"/>
        <v>U</v>
      </c>
      <c r="AY644" s="25" t="s">
        <v>86</v>
      </c>
      <c r="AZ644" s="25" t="s">
        <v>86</v>
      </c>
      <c r="BA644" s="25" t="s">
        <v>86</v>
      </c>
      <c r="BB644" s="3" t="s">
        <v>86</v>
      </c>
      <c r="BC644" s="3" t="s">
        <v>86</v>
      </c>
      <c r="BD644" s="3" t="str">
        <f t="shared" si="218"/>
        <v>U</v>
      </c>
      <c r="BE644" s="105" t="s">
        <v>1153</v>
      </c>
      <c r="BF644" s="3" t="s">
        <v>86</v>
      </c>
      <c r="BG644" s="3" t="str">
        <f t="shared" si="219"/>
        <v>U</v>
      </c>
      <c r="BH644" s="105" t="s">
        <v>1153</v>
      </c>
      <c r="BI644" s="105" t="s">
        <v>1153</v>
      </c>
      <c r="BJ644" s="3" t="s">
        <v>86</v>
      </c>
      <c r="BK644" s="3" t="s">
        <v>86</v>
      </c>
      <c r="BL644" s="3" t="str">
        <f t="shared" si="221"/>
        <v>U</v>
      </c>
      <c r="BM644" s="3" t="s">
        <v>86</v>
      </c>
      <c r="BN644" s="3" t="s">
        <v>86</v>
      </c>
      <c r="BO644" s="3" t="str">
        <f t="shared" si="222"/>
        <v>U</v>
      </c>
    </row>
    <row r="645" spans="1:67" x14ac:dyDescent="0.3">
      <c r="A645" s="1" t="s">
        <v>2508</v>
      </c>
      <c r="B645" s="1" t="s">
        <v>2511</v>
      </c>
      <c r="C645" s="83" t="s">
        <v>2112</v>
      </c>
      <c r="D645" s="1" t="s">
        <v>1146</v>
      </c>
      <c r="E645" s="39" t="s">
        <v>2511</v>
      </c>
      <c r="F645" s="83" t="s">
        <v>2113</v>
      </c>
      <c r="G645" s="83" t="s">
        <v>2114</v>
      </c>
      <c r="H645" s="1">
        <v>0</v>
      </c>
      <c r="I645" s="83"/>
      <c r="J645" s="3" t="s">
        <v>2512</v>
      </c>
      <c r="L645" s="31" t="s">
        <v>2115</v>
      </c>
      <c r="M645" s="43" t="str">
        <f t="shared" si="223"/>
        <v>U U U U</v>
      </c>
      <c r="N645" s="43" t="str">
        <f t="shared" si="224"/>
        <v>U U U U U U</v>
      </c>
      <c r="O645" s="43" t="str">
        <f t="shared" si="220"/>
        <v>Hb R -</v>
      </c>
      <c r="P645" s="43" t="str">
        <f t="shared" si="215"/>
        <v>- - U</v>
      </c>
      <c r="R645" s="3" t="s">
        <v>2080</v>
      </c>
      <c r="S645" s="3" t="s">
        <v>86</v>
      </c>
      <c r="T645" s="3" t="s">
        <v>86</v>
      </c>
      <c r="U645" s="3" t="s">
        <v>86</v>
      </c>
      <c r="V645" s="3" t="str">
        <f t="shared" si="225"/>
        <v>U</v>
      </c>
      <c r="W645" s="3" t="s">
        <v>86</v>
      </c>
      <c r="X645" s="3" t="str">
        <f t="shared" si="226"/>
        <v>U</v>
      </c>
      <c r="Y645" s="3" t="s">
        <v>86</v>
      </c>
      <c r="Z645" s="3" t="str">
        <f t="shared" si="227"/>
        <v>U</v>
      </c>
      <c r="AA645" s="3" t="s">
        <v>86</v>
      </c>
      <c r="AB645" s="3" t="str">
        <f t="shared" si="228"/>
        <v>U</v>
      </c>
      <c r="AC645" s="3" t="s">
        <v>86</v>
      </c>
      <c r="AD645" s="3" t="str">
        <f t="shared" si="229"/>
        <v>U</v>
      </c>
      <c r="AE645" s="3" t="s">
        <v>86</v>
      </c>
      <c r="AF645" s="3" t="s">
        <v>86</v>
      </c>
      <c r="AG645" s="3" t="str">
        <f t="shared" si="230"/>
        <v>U</v>
      </c>
      <c r="AH645" s="3" t="s">
        <v>86</v>
      </c>
      <c r="AI645" s="3" t="str">
        <f t="shared" si="231"/>
        <v>U</v>
      </c>
      <c r="AJ645" s="3" t="s">
        <v>86</v>
      </c>
      <c r="AK645" s="3" t="str">
        <f t="shared" si="232"/>
        <v>U</v>
      </c>
      <c r="AL645" s="3" t="s">
        <v>86</v>
      </c>
      <c r="AM645" s="3" t="str">
        <f t="shared" si="233"/>
        <v>U</v>
      </c>
      <c r="AN645" s="3" t="s">
        <v>86</v>
      </c>
      <c r="AO645" s="3" t="str">
        <f t="shared" si="234"/>
        <v>U</v>
      </c>
      <c r="AR645" s="120" t="s">
        <v>2116</v>
      </c>
      <c r="AS645" s="3" t="s">
        <v>5</v>
      </c>
      <c r="AT645" s="3" t="str">
        <f t="shared" si="216"/>
        <v>R</v>
      </c>
      <c r="AU645" s="120" t="s">
        <v>1271</v>
      </c>
      <c r="AV645" s="105" t="s">
        <v>1148</v>
      </c>
      <c r="AW645" s="3" t="s">
        <v>1904</v>
      </c>
      <c r="AX645" s="3" t="str">
        <f t="shared" si="217"/>
        <v>Hb</v>
      </c>
      <c r="AY645" s="25" t="s">
        <v>86</v>
      </c>
      <c r="AZ645" s="25" t="s">
        <v>86</v>
      </c>
      <c r="BA645" s="25" t="s">
        <v>86</v>
      </c>
      <c r="BB645" s="3" t="s">
        <v>43</v>
      </c>
      <c r="BC645" s="3" t="s">
        <v>2</v>
      </c>
      <c r="BD645" s="3" t="str">
        <f t="shared" si="218"/>
        <v>-</v>
      </c>
      <c r="BE645" s="105" t="s">
        <v>1271</v>
      </c>
      <c r="BF645" s="3" t="s">
        <v>2</v>
      </c>
      <c r="BG645" s="3" t="str">
        <f t="shared" si="219"/>
        <v>-</v>
      </c>
      <c r="BH645" s="105" t="s">
        <v>1271</v>
      </c>
      <c r="BI645" s="105" t="s">
        <v>1271</v>
      </c>
      <c r="BJ645" s="3" t="s">
        <v>86</v>
      </c>
      <c r="BK645" s="3" t="s">
        <v>2</v>
      </c>
      <c r="BL645" s="3" t="str">
        <f t="shared" si="221"/>
        <v>-</v>
      </c>
      <c r="BM645" s="3" t="s">
        <v>86</v>
      </c>
      <c r="BN645" s="3" t="s">
        <v>86</v>
      </c>
      <c r="BO645" s="3" t="str">
        <f t="shared" si="222"/>
        <v>U</v>
      </c>
    </row>
    <row r="646" spans="1:67" x14ac:dyDescent="0.3">
      <c r="A646" s="1" t="s">
        <v>2508</v>
      </c>
      <c r="B646" s="1" t="s">
        <v>2511</v>
      </c>
      <c r="C646" s="83" t="s">
        <v>2117</v>
      </c>
      <c r="D646" s="1" t="s">
        <v>1146</v>
      </c>
      <c r="E646" s="39" t="s">
        <v>2511</v>
      </c>
      <c r="F646" s="83" t="s">
        <v>2118</v>
      </c>
      <c r="G646" s="83" t="s">
        <v>2119</v>
      </c>
      <c r="H646" s="1">
        <v>0</v>
      </c>
      <c r="I646" s="83"/>
      <c r="J646" s="3" t="s">
        <v>2512</v>
      </c>
      <c r="L646" s="31" t="s">
        <v>2120</v>
      </c>
      <c r="M646" s="43" t="str">
        <f t="shared" si="223"/>
        <v>U U U U</v>
      </c>
      <c r="N646" s="43" t="str">
        <f t="shared" si="224"/>
        <v>U U U U U U</v>
      </c>
      <c r="O646" s="43" t="str">
        <f t="shared" si="220"/>
        <v>Hh R U</v>
      </c>
      <c r="P646" s="43" t="str">
        <f t="shared" si="215"/>
        <v>- - U</v>
      </c>
      <c r="R646" s="3" t="s">
        <v>2080</v>
      </c>
      <c r="S646" s="3" t="s">
        <v>86</v>
      </c>
      <c r="T646" s="3" t="s">
        <v>86</v>
      </c>
      <c r="U646" s="3" t="s">
        <v>86</v>
      </c>
      <c r="V646" s="3" t="str">
        <f t="shared" si="225"/>
        <v>U</v>
      </c>
      <c r="W646" s="3" t="s">
        <v>86</v>
      </c>
      <c r="X646" s="3" t="str">
        <f t="shared" si="226"/>
        <v>U</v>
      </c>
      <c r="Y646" s="3" t="s">
        <v>86</v>
      </c>
      <c r="Z646" s="3" t="str">
        <f t="shared" si="227"/>
        <v>U</v>
      </c>
      <c r="AA646" s="3" t="s">
        <v>86</v>
      </c>
      <c r="AB646" s="3" t="str">
        <f t="shared" si="228"/>
        <v>U</v>
      </c>
      <c r="AC646" s="3" t="s">
        <v>86</v>
      </c>
      <c r="AD646" s="3" t="str">
        <f t="shared" si="229"/>
        <v>U</v>
      </c>
      <c r="AE646" s="3" t="s">
        <v>86</v>
      </c>
      <c r="AF646" s="3" t="s">
        <v>86</v>
      </c>
      <c r="AG646" s="3" t="str">
        <f t="shared" si="230"/>
        <v>U</v>
      </c>
      <c r="AH646" s="3" t="s">
        <v>86</v>
      </c>
      <c r="AI646" s="3" t="str">
        <f t="shared" si="231"/>
        <v>U</v>
      </c>
      <c r="AJ646" s="3" t="s">
        <v>86</v>
      </c>
      <c r="AK646" s="3" t="str">
        <f t="shared" si="232"/>
        <v>U</v>
      </c>
      <c r="AL646" s="3" t="s">
        <v>86</v>
      </c>
      <c r="AM646" s="3" t="str">
        <f t="shared" si="233"/>
        <v>U</v>
      </c>
      <c r="AN646" s="3" t="s">
        <v>86</v>
      </c>
      <c r="AO646" s="3" t="str">
        <f t="shared" si="234"/>
        <v>U</v>
      </c>
      <c r="AR646" s="120" t="s">
        <v>1147</v>
      </c>
      <c r="AS646" s="3" t="s">
        <v>5</v>
      </c>
      <c r="AT646" s="3" t="str">
        <f t="shared" si="216"/>
        <v>R</v>
      </c>
      <c r="AU646" s="120" t="s">
        <v>1148</v>
      </c>
      <c r="AV646" s="105" t="s">
        <v>1271</v>
      </c>
      <c r="AW646" s="3" t="s">
        <v>1903</v>
      </c>
      <c r="AX646" s="3" t="str">
        <f t="shared" si="217"/>
        <v>Hh</v>
      </c>
      <c r="AY646" s="25" t="s">
        <v>86</v>
      </c>
      <c r="AZ646" s="25" t="s">
        <v>86</v>
      </c>
      <c r="BA646" s="25" t="s">
        <v>86</v>
      </c>
      <c r="BB646" s="3" t="s">
        <v>2169</v>
      </c>
      <c r="BC646" s="3" t="s">
        <v>1360</v>
      </c>
      <c r="BD646" s="3" t="str">
        <f t="shared" si="218"/>
        <v>U</v>
      </c>
      <c r="BE646" s="105" t="s">
        <v>1271</v>
      </c>
      <c r="BF646" s="3" t="s">
        <v>2</v>
      </c>
      <c r="BG646" s="3" t="str">
        <f t="shared" si="219"/>
        <v>-</v>
      </c>
      <c r="BH646" s="105" t="s">
        <v>1271</v>
      </c>
      <c r="BI646" s="105" t="s">
        <v>1271</v>
      </c>
      <c r="BJ646" s="3" t="s">
        <v>86</v>
      </c>
      <c r="BK646" s="3" t="s">
        <v>2</v>
      </c>
      <c r="BL646" s="3" t="str">
        <f t="shared" si="221"/>
        <v>-</v>
      </c>
      <c r="BM646" s="3" t="s">
        <v>86</v>
      </c>
      <c r="BN646" s="3" t="s">
        <v>86</v>
      </c>
      <c r="BO646" s="3" t="str">
        <f t="shared" si="222"/>
        <v>U</v>
      </c>
    </row>
    <row r="647" spans="1:67" x14ac:dyDescent="0.3">
      <c r="A647" s="1" t="s">
        <v>2508</v>
      </c>
      <c r="B647" s="1" t="s">
        <v>2511</v>
      </c>
      <c r="C647" s="83" t="s">
        <v>2121</v>
      </c>
      <c r="D647" s="1" t="s">
        <v>1146</v>
      </c>
      <c r="E647" s="39" t="s">
        <v>2511</v>
      </c>
      <c r="F647" s="83" t="s">
        <v>2122</v>
      </c>
      <c r="G647" s="83" t="s">
        <v>2123</v>
      </c>
      <c r="H647" s="1">
        <v>0</v>
      </c>
      <c r="I647" s="83"/>
      <c r="J647" s="3" t="s">
        <v>2512</v>
      </c>
      <c r="L647" s="31" t="s">
        <v>2124</v>
      </c>
      <c r="M647" s="43" t="str">
        <f t="shared" si="223"/>
        <v>U U U U</v>
      </c>
      <c r="N647" s="43" t="str">
        <f t="shared" si="224"/>
        <v>U U U U U U</v>
      </c>
      <c r="O647" s="43" t="str">
        <f t="shared" si="220"/>
        <v>- - -</v>
      </c>
      <c r="P647" s="43" t="str">
        <f t="shared" si="215"/>
        <v>- - U</v>
      </c>
      <c r="R647" s="3" t="s">
        <v>2080</v>
      </c>
      <c r="S647" s="3" t="s">
        <v>86</v>
      </c>
      <c r="T647" s="3" t="s">
        <v>86</v>
      </c>
      <c r="U647" s="3" t="s">
        <v>86</v>
      </c>
      <c r="V647" s="3" t="str">
        <f t="shared" si="225"/>
        <v>U</v>
      </c>
      <c r="W647" s="3" t="s">
        <v>86</v>
      </c>
      <c r="X647" s="3" t="str">
        <f t="shared" si="226"/>
        <v>U</v>
      </c>
      <c r="Y647" s="3" t="s">
        <v>86</v>
      </c>
      <c r="Z647" s="3" t="str">
        <f t="shared" si="227"/>
        <v>U</v>
      </c>
      <c r="AA647" s="3" t="s">
        <v>86</v>
      </c>
      <c r="AB647" s="3" t="str">
        <f t="shared" si="228"/>
        <v>U</v>
      </c>
      <c r="AC647" s="3" t="s">
        <v>86</v>
      </c>
      <c r="AD647" s="3" t="str">
        <f t="shared" si="229"/>
        <v>U</v>
      </c>
      <c r="AE647" s="3" t="s">
        <v>86</v>
      </c>
      <c r="AF647" s="3" t="s">
        <v>86</v>
      </c>
      <c r="AG647" s="3" t="str">
        <f t="shared" si="230"/>
        <v>U</v>
      </c>
      <c r="AH647" s="3" t="s">
        <v>86</v>
      </c>
      <c r="AI647" s="3" t="str">
        <f t="shared" si="231"/>
        <v>U</v>
      </c>
      <c r="AJ647" s="3" t="s">
        <v>86</v>
      </c>
      <c r="AK647" s="3" t="str">
        <f t="shared" si="232"/>
        <v>U</v>
      </c>
      <c r="AL647" s="3" t="s">
        <v>86</v>
      </c>
      <c r="AM647" s="3" t="str">
        <f t="shared" si="233"/>
        <v>U</v>
      </c>
      <c r="AN647" s="3" t="s">
        <v>86</v>
      </c>
      <c r="AO647" s="3" t="str">
        <f t="shared" si="234"/>
        <v>U</v>
      </c>
      <c r="AR647" s="123" t="s">
        <v>2179</v>
      </c>
      <c r="AS647" s="3" t="s">
        <v>2</v>
      </c>
      <c r="AT647" s="3" t="str">
        <f t="shared" si="216"/>
        <v>-</v>
      </c>
      <c r="AU647" s="105" t="s">
        <v>1271</v>
      </c>
      <c r="AV647" s="105" t="s">
        <v>1271</v>
      </c>
      <c r="AW647" s="3" t="s">
        <v>2</v>
      </c>
      <c r="AX647" s="3" t="str">
        <f t="shared" si="217"/>
        <v>-</v>
      </c>
      <c r="AY647" s="25" t="s">
        <v>86</v>
      </c>
      <c r="AZ647" s="25" t="s">
        <v>86</v>
      </c>
      <c r="BA647" s="25" t="s">
        <v>86</v>
      </c>
      <c r="BB647" s="3" t="s">
        <v>43</v>
      </c>
      <c r="BC647" s="3" t="s">
        <v>2</v>
      </c>
      <c r="BD647" s="3" t="str">
        <f t="shared" si="218"/>
        <v>-</v>
      </c>
      <c r="BE647" s="105" t="s">
        <v>1271</v>
      </c>
      <c r="BF647" s="3" t="s">
        <v>2</v>
      </c>
      <c r="BG647" s="3" t="str">
        <f t="shared" si="219"/>
        <v>-</v>
      </c>
      <c r="BH647" s="105" t="s">
        <v>1271</v>
      </c>
      <c r="BI647" s="105" t="s">
        <v>1271</v>
      </c>
      <c r="BJ647" s="3" t="s">
        <v>86</v>
      </c>
      <c r="BK647" s="3" t="s">
        <v>2</v>
      </c>
      <c r="BL647" s="3" t="str">
        <f t="shared" si="221"/>
        <v>-</v>
      </c>
      <c r="BM647" s="3" t="s">
        <v>86</v>
      </c>
      <c r="BN647" s="3" t="s">
        <v>86</v>
      </c>
      <c r="BO647" s="3" t="str">
        <f t="shared" si="222"/>
        <v>U</v>
      </c>
    </row>
    <row r="648" spans="1:67" x14ac:dyDescent="0.3">
      <c r="A648" s="1" t="s">
        <v>2508</v>
      </c>
      <c r="B648" s="1" t="s">
        <v>2511</v>
      </c>
      <c r="C648" s="83" t="s">
        <v>2125</v>
      </c>
      <c r="D648" s="1" t="s">
        <v>1146</v>
      </c>
      <c r="E648" s="39" t="s">
        <v>2511</v>
      </c>
      <c r="F648" s="83" t="s">
        <v>1216</v>
      </c>
      <c r="G648" s="83" t="s">
        <v>1130</v>
      </c>
      <c r="H648" s="1">
        <v>0</v>
      </c>
      <c r="I648" s="83"/>
      <c r="J648" s="3" t="s">
        <v>2512</v>
      </c>
      <c r="L648" s="31" t="s">
        <v>2126</v>
      </c>
      <c r="M648" s="43" t="str">
        <f t="shared" si="223"/>
        <v>U U U U</v>
      </c>
      <c r="N648" s="43" t="str">
        <f t="shared" si="224"/>
        <v>U U U U U U</v>
      </c>
      <c r="O648" s="43" t="str">
        <f t="shared" si="220"/>
        <v>Hh R Z</v>
      </c>
      <c r="P648" s="43" t="str">
        <f t="shared" si="215"/>
        <v>- - U</v>
      </c>
      <c r="R648" s="3" t="s">
        <v>2080</v>
      </c>
      <c r="S648" s="3" t="s">
        <v>86</v>
      </c>
      <c r="T648" s="3" t="s">
        <v>86</v>
      </c>
      <c r="U648" s="3" t="s">
        <v>86</v>
      </c>
      <c r="V648" s="3" t="str">
        <f t="shared" si="225"/>
        <v>U</v>
      </c>
      <c r="W648" s="3" t="s">
        <v>86</v>
      </c>
      <c r="X648" s="3" t="str">
        <f t="shared" si="226"/>
        <v>U</v>
      </c>
      <c r="Y648" s="3" t="s">
        <v>86</v>
      </c>
      <c r="Z648" s="3" t="str">
        <f t="shared" si="227"/>
        <v>U</v>
      </c>
      <c r="AA648" s="3" t="s">
        <v>86</v>
      </c>
      <c r="AB648" s="3" t="str">
        <f t="shared" si="228"/>
        <v>U</v>
      </c>
      <c r="AC648" s="3" t="s">
        <v>86</v>
      </c>
      <c r="AD648" s="3" t="str">
        <f t="shared" si="229"/>
        <v>U</v>
      </c>
      <c r="AE648" s="3" t="s">
        <v>86</v>
      </c>
      <c r="AF648" s="3" t="s">
        <v>86</v>
      </c>
      <c r="AG648" s="3" t="str">
        <f t="shared" si="230"/>
        <v>U</v>
      </c>
      <c r="AH648" s="3" t="s">
        <v>86</v>
      </c>
      <c r="AI648" s="3" t="str">
        <f t="shared" si="231"/>
        <v>U</v>
      </c>
      <c r="AJ648" s="3" t="s">
        <v>86</v>
      </c>
      <c r="AK648" s="3" t="str">
        <f t="shared" si="232"/>
        <v>U</v>
      </c>
      <c r="AL648" s="3" t="s">
        <v>86</v>
      </c>
      <c r="AM648" s="3" t="str">
        <f t="shared" si="233"/>
        <v>U</v>
      </c>
      <c r="AN648" s="3" t="s">
        <v>86</v>
      </c>
      <c r="AO648" s="3" t="str">
        <f t="shared" si="234"/>
        <v>U</v>
      </c>
      <c r="AR648" s="120" t="s">
        <v>1147</v>
      </c>
      <c r="AS648" s="3" t="s">
        <v>5</v>
      </c>
      <c r="AT648" s="3" t="str">
        <f t="shared" si="216"/>
        <v>R</v>
      </c>
      <c r="AU648" s="120" t="s">
        <v>1148</v>
      </c>
      <c r="AV648" s="105" t="s">
        <v>1271</v>
      </c>
      <c r="AW648" s="3" t="s">
        <v>1903</v>
      </c>
      <c r="AX648" s="3" t="str">
        <f t="shared" si="217"/>
        <v>Hh</v>
      </c>
      <c r="AY648" s="25" t="s">
        <v>86</v>
      </c>
      <c r="AZ648" s="25" t="s">
        <v>86</v>
      </c>
      <c r="BA648" s="25" t="s">
        <v>86</v>
      </c>
      <c r="BB648" s="3" t="s">
        <v>2178</v>
      </c>
      <c r="BC648" s="3" t="s">
        <v>5</v>
      </c>
      <c r="BD648" s="3" t="str">
        <f t="shared" si="218"/>
        <v>Z</v>
      </c>
      <c r="BE648" s="105" t="s">
        <v>1271</v>
      </c>
      <c r="BF648" s="3" t="s">
        <v>2</v>
      </c>
      <c r="BG648" s="3" t="str">
        <f t="shared" si="219"/>
        <v>-</v>
      </c>
      <c r="BH648" s="105" t="s">
        <v>1271</v>
      </c>
      <c r="BI648" s="105" t="s">
        <v>1271</v>
      </c>
      <c r="BJ648" s="3" t="s">
        <v>86</v>
      </c>
      <c r="BK648" s="3" t="s">
        <v>2</v>
      </c>
      <c r="BL648" s="3" t="str">
        <f t="shared" si="221"/>
        <v>-</v>
      </c>
      <c r="BM648" s="3" t="s">
        <v>86</v>
      </c>
      <c r="BN648" s="3" t="s">
        <v>86</v>
      </c>
      <c r="BO648" s="3" t="str">
        <f t="shared" si="222"/>
        <v>U</v>
      </c>
    </row>
    <row r="649" spans="1:67" x14ac:dyDescent="0.3">
      <c r="A649" s="1" t="s">
        <v>2508</v>
      </c>
      <c r="B649" s="1" t="s">
        <v>2511</v>
      </c>
      <c r="C649" s="83" t="s">
        <v>2127</v>
      </c>
      <c r="D649" s="1" t="s">
        <v>1146</v>
      </c>
      <c r="E649" s="39" t="s">
        <v>2511</v>
      </c>
      <c r="F649" s="83" t="s">
        <v>1217</v>
      </c>
      <c r="G649" s="83" t="s">
        <v>1129</v>
      </c>
      <c r="H649" s="1">
        <v>0</v>
      </c>
      <c r="I649" s="83"/>
      <c r="J649" s="3" t="s">
        <v>2512</v>
      </c>
      <c r="L649" s="31" t="s">
        <v>2128</v>
      </c>
      <c r="M649" s="43" t="str">
        <f t="shared" si="223"/>
        <v>U U U U</v>
      </c>
      <c r="N649" s="43" t="str">
        <f t="shared" si="224"/>
        <v>U U U U U U</v>
      </c>
      <c r="O649" s="43" t="str">
        <f t="shared" si="220"/>
        <v>Hh R Z</v>
      </c>
      <c r="P649" s="43" t="str">
        <f t="shared" si="215"/>
        <v>- - U</v>
      </c>
      <c r="R649" s="3" t="s">
        <v>2080</v>
      </c>
      <c r="S649" s="3" t="s">
        <v>86</v>
      </c>
      <c r="T649" s="3" t="s">
        <v>86</v>
      </c>
      <c r="U649" s="3" t="s">
        <v>86</v>
      </c>
      <c r="V649" s="3" t="str">
        <f t="shared" si="225"/>
        <v>U</v>
      </c>
      <c r="W649" s="3" t="s">
        <v>86</v>
      </c>
      <c r="X649" s="3" t="str">
        <f t="shared" si="226"/>
        <v>U</v>
      </c>
      <c r="Y649" s="3" t="s">
        <v>86</v>
      </c>
      <c r="Z649" s="3" t="str">
        <f t="shared" si="227"/>
        <v>U</v>
      </c>
      <c r="AA649" s="3" t="s">
        <v>86</v>
      </c>
      <c r="AB649" s="3" t="str">
        <f t="shared" si="228"/>
        <v>U</v>
      </c>
      <c r="AC649" s="3" t="s">
        <v>86</v>
      </c>
      <c r="AD649" s="3" t="str">
        <f t="shared" si="229"/>
        <v>U</v>
      </c>
      <c r="AE649" s="3" t="s">
        <v>86</v>
      </c>
      <c r="AF649" s="3" t="s">
        <v>86</v>
      </c>
      <c r="AG649" s="3" t="str">
        <f t="shared" si="230"/>
        <v>U</v>
      </c>
      <c r="AH649" s="3" t="s">
        <v>86</v>
      </c>
      <c r="AI649" s="3" t="str">
        <f t="shared" si="231"/>
        <v>U</v>
      </c>
      <c r="AJ649" s="3" t="s">
        <v>86</v>
      </c>
      <c r="AK649" s="3" t="str">
        <f t="shared" si="232"/>
        <v>U</v>
      </c>
      <c r="AL649" s="3" t="s">
        <v>86</v>
      </c>
      <c r="AM649" s="3" t="str">
        <f t="shared" si="233"/>
        <v>U</v>
      </c>
      <c r="AN649" s="3" t="s">
        <v>86</v>
      </c>
      <c r="AO649" s="3" t="str">
        <f t="shared" si="234"/>
        <v>U</v>
      </c>
      <c r="AR649" s="120" t="s">
        <v>1147</v>
      </c>
      <c r="AS649" s="3" t="s">
        <v>5</v>
      </c>
      <c r="AT649" s="3" t="str">
        <f t="shared" si="216"/>
        <v>R</v>
      </c>
      <c r="AU649" s="120" t="s">
        <v>1148</v>
      </c>
      <c r="AV649" s="105" t="s">
        <v>1271</v>
      </c>
      <c r="AW649" s="3" t="s">
        <v>1903</v>
      </c>
      <c r="AX649" s="3" t="str">
        <f t="shared" si="217"/>
        <v>Hh</v>
      </c>
      <c r="AY649" s="25" t="s">
        <v>86</v>
      </c>
      <c r="AZ649" s="25" t="s">
        <v>86</v>
      </c>
      <c r="BA649" s="25" t="s">
        <v>86</v>
      </c>
      <c r="BB649" s="3" t="s">
        <v>2176</v>
      </c>
      <c r="BC649" s="3" t="s">
        <v>5</v>
      </c>
      <c r="BD649" s="3" t="str">
        <f t="shared" si="218"/>
        <v>Z</v>
      </c>
      <c r="BE649" s="105" t="s">
        <v>1271</v>
      </c>
      <c r="BF649" s="3" t="s">
        <v>2</v>
      </c>
      <c r="BG649" s="3" t="str">
        <f t="shared" si="219"/>
        <v>-</v>
      </c>
      <c r="BH649" s="105" t="s">
        <v>1271</v>
      </c>
      <c r="BI649" s="105" t="s">
        <v>1271</v>
      </c>
      <c r="BJ649" s="3" t="s">
        <v>86</v>
      </c>
      <c r="BK649" s="3" t="s">
        <v>2</v>
      </c>
      <c r="BL649" s="3" t="str">
        <f t="shared" si="221"/>
        <v>-</v>
      </c>
      <c r="BM649" s="3" t="s">
        <v>86</v>
      </c>
      <c r="BN649" s="3" t="s">
        <v>86</v>
      </c>
      <c r="BO649" s="3" t="str">
        <f t="shared" si="222"/>
        <v>U</v>
      </c>
    </row>
    <row r="650" spans="1:67" x14ac:dyDescent="0.3">
      <c r="A650" s="1" t="s">
        <v>2508</v>
      </c>
      <c r="B650" s="1" t="s">
        <v>2511</v>
      </c>
      <c r="C650" s="83" t="s">
        <v>2129</v>
      </c>
      <c r="D650" s="1" t="s">
        <v>1146</v>
      </c>
      <c r="E650" s="39" t="s">
        <v>2511</v>
      </c>
      <c r="F650" s="83" t="s">
        <v>1219</v>
      </c>
      <c r="G650" s="83" t="s">
        <v>1222</v>
      </c>
      <c r="H650" s="1">
        <v>0</v>
      </c>
      <c r="I650" s="83"/>
      <c r="J650" s="3" t="s">
        <v>2512</v>
      </c>
      <c r="L650" s="31" t="s">
        <v>2130</v>
      </c>
      <c r="M650" s="43" t="str">
        <f t="shared" si="223"/>
        <v>U U U U</v>
      </c>
      <c r="N650" s="43" t="str">
        <f t="shared" si="224"/>
        <v>U U U U U U</v>
      </c>
      <c r="O650" s="43" t="str">
        <f t="shared" si="220"/>
        <v>Hh R Z</v>
      </c>
      <c r="P650" s="43" t="str">
        <f t="shared" si="215"/>
        <v>- - U</v>
      </c>
      <c r="R650" s="3" t="s">
        <v>2080</v>
      </c>
      <c r="S650" s="3" t="s">
        <v>86</v>
      </c>
      <c r="T650" s="3" t="s">
        <v>86</v>
      </c>
      <c r="U650" s="3" t="s">
        <v>86</v>
      </c>
      <c r="V650" s="3" t="str">
        <f t="shared" si="225"/>
        <v>U</v>
      </c>
      <c r="W650" s="3" t="s">
        <v>86</v>
      </c>
      <c r="X650" s="3" t="str">
        <f t="shared" si="226"/>
        <v>U</v>
      </c>
      <c r="Y650" s="3" t="s">
        <v>86</v>
      </c>
      <c r="Z650" s="3" t="str">
        <f t="shared" si="227"/>
        <v>U</v>
      </c>
      <c r="AA650" s="3" t="s">
        <v>86</v>
      </c>
      <c r="AB650" s="3" t="str">
        <f t="shared" si="228"/>
        <v>U</v>
      </c>
      <c r="AC650" s="3" t="s">
        <v>86</v>
      </c>
      <c r="AD650" s="3" t="str">
        <f t="shared" si="229"/>
        <v>U</v>
      </c>
      <c r="AE650" s="3" t="s">
        <v>86</v>
      </c>
      <c r="AF650" s="3" t="s">
        <v>86</v>
      </c>
      <c r="AG650" s="3" t="str">
        <f t="shared" si="230"/>
        <v>U</v>
      </c>
      <c r="AH650" s="3" t="s">
        <v>86</v>
      </c>
      <c r="AI650" s="3" t="str">
        <f t="shared" si="231"/>
        <v>U</v>
      </c>
      <c r="AJ650" s="3" t="s">
        <v>86</v>
      </c>
      <c r="AK650" s="3" t="str">
        <f t="shared" si="232"/>
        <v>U</v>
      </c>
      <c r="AL650" s="3" t="s">
        <v>86</v>
      </c>
      <c r="AM650" s="3" t="str">
        <f t="shared" si="233"/>
        <v>U</v>
      </c>
      <c r="AN650" s="3" t="s">
        <v>86</v>
      </c>
      <c r="AO650" s="3" t="str">
        <f t="shared" si="234"/>
        <v>U</v>
      </c>
      <c r="AR650" s="120" t="s">
        <v>1147</v>
      </c>
      <c r="AS650" s="3" t="s">
        <v>5</v>
      </c>
      <c r="AT650" s="3" t="str">
        <f t="shared" si="216"/>
        <v>R</v>
      </c>
      <c r="AU650" s="120" t="s">
        <v>1148</v>
      </c>
      <c r="AV650" s="105" t="s">
        <v>1271</v>
      </c>
      <c r="AW650" s="3" t="s">
        <v>1903</v>
      </c>
      <c r="AX650" s="3" t="str">
        <f t="shared" si="217"/>
        <v>Hh</v>
      </c>
      <c r="AY650" s="25" t="s">
        <v>86</v>
      </c>
      <c r="AZ650" s="25" t="s">
        <v>86</v>
      </c>
      <c r="BA650" s="25" t="s">
        <v>86</v>
      </c>
      <c r="BB650" s="3" t="s">
        <v>2180</v>
      </c>
      <c r="BC650" s="3" t="s">
        <v>5</v>
      </c>
      <c r="BD650" s="3" t="str">
        <f t="shared" si="218"/>
        <v>Z</v>
      </c>
      <c r="BE650" s="105" t="s">
        <v>1271</v>
      </c>
      <c r="BF650" s="3" t="s">
        <v>2</v>
      </c>
      <c r="BG650" s="3" t="str">
        <f t="shared" si="219"/>
        <v>-</v>
      </c>
      <c r="BH650" s="105" t="s">
        <v>1271</v>
      </c>
      <c r="BI650" s="105" t="s">
        <v>1271</v>
      </c>
      <c r="BJ650" s="3" t="s">
        <v>86</v>
      </c>
      <c r="BK650" s="3" t="s">
        <v>2</v>
      </c>
      <c r="BL650" s="3" t="str">
        <f t="shared" si="221"/>
        <v>-</v>
      </c>
      <c r="BM650" s="3" t="s">
        <v>86</v>
      </c>
      <c r="BN650" s="3" t="s">
        <v>86</v>
      </c>
      <c r="BO650" s="3" t="str">
        <f t="shared" si="222"/>
        <v>U</v>
      </c>
    </row>
    <row r="651" spans="1:67" x14ac:dyDescent="0.3">
      <c r="A651" s="1" t="s">
        <v>2508</v>
      </c>
      <c r="B651" s="1" t="s">
        <v>2511</v>
      </c>
      <c r="C651" s="83" t="s">
        <v>1868</v>
      </c>
      <c r="D651" s="1" t="s">
        <v>1146</v>
      </c>
      <c r="E651" s="39" t="s">
        <v>2511</v>
      </c>
      <c r="F651" s="83" t="s">
        <v>2131</v>
      </c>
      <c r="G651" s="83" t="s">
        <v>2132</v>
      </c>
      <c r="H651" s="1">
        <v>0</v>
      </c>
      <c r="I651" s="83"/>
      <c r="J651" s="3" t="s">
        <v>2512</v>
      </c>
      <c r="L651" s="31" t="s">
        <v>2133</v>
      </c>
      <c r="M651" s="43" t="str">
        <f t="shared" si="223"/>
        <v>U U U U</v>
      </c>
      <c r="N651" s="43" t="str">
        <f t="shared" si="224"/>
        <v>U U U U U U</v>
      </c>
      <c r="O651" s="43" t="str">
        <f t="shared" si="220"/>
        <v>Hh R Z</v>
      </c>
      <c r="P651" s="43" t="str">
        <f t="shared" si="215"/>
        <v>- - U</v>
      </c>
      <c r="R651" s="3" t="s">
        <v>2080</v>
      </c>
      <c r="S651" s="3" t="s">
        <v>86</v>
      </c>
      <c r="T651" s="3" t="s">
        <v>86</v>
      </c>
      <c r="U651" s="3" t="s">
        <v>86</v>
      </c>
      <c r="V651" s="3" t="str">
        <f t="shared" si="225"/>
        <v>U</v>
      </c>
      <c r="W651" s="3" t="s">
        <v>86</v>
      </c>
      <c r="X651" s="3" t="str">
        <f t="shared" si="226"/>
        <v>U</v>
      </c>
      <c r="Y651" s="3" t="s">
        <v>86</v>
      </c>
      <c r="Z651" s="3" t="str">
        <f t="shared" si="227"/>
        <v>U</v>
      </c>
      <c r="AA651" s="3" t="s">
        <v>86</v>
      </c>
      <c r="AB651" s="3" t="str">
        <f t="shared" si="228"/>
        <v>U</v>
      </c>
      <c r="AC651" s="3" t="s">
        <v>86</v>
      </c>
      <c r="AD651" s="3" t="str">
        <f t="shared" si="229"/>
        <v>U</v>
      </c>
      <c r="AE651" s="3" t="s">
        <v>86</v>
      </c>
      <c r="AF651" s="3" t="s">
        <v>86</v>
      </c>
      <c r="AG651" s="3" t="str">
        <f t="shared" si="230"/>
        <v>U</v>
      </c>
      <c r="AH651" s="3" t="s">
        <v>86</v>
      </c>
      <c r="AI651" s="3" t="str">
        <f t="shared" si="231"/>
        <v>U</v>
      </c>
      <c r="AJ651" s="3" t="s">
        <v>86</v>
      </c>
      <c r="AK651" s="3" t="str">
        <f t="shared" si="232"/>
        <v>U</v>
      </c>
      <c r="AL651" s="3" t="s">
        <v>86</v>
      </c>
      <c r="AM651" s="3" t="str">
        <f t="shared" si="233"/>
        <v>U</v>
      </c>
      <c r="AN651" s="3" t="s">
        <v>86</v>
      </c>
      <c r="AO651" s="3" t="str">
        <f t="shared" si="234"/>
        <v>U</v>
      </c>
      <c r="AR651" s="120" t="s">
        <v>1147</v>
      </c>
      <c r="AS651" s="3" t="s">
        <v>5</v>
      </c>
      <c r="AT651" s="3" t="str">
        <f t="shared" si="216"/>
        <v>R</v>
      </c>
      <c r="AU651" s="120" t="s">
        <v>1148</v>
      </c>
      <c r="AV651" s="105" t="s">
        <v>1271</v>
      </c>
      <c r="AW651" s="3" t="s">
        <v>1903</v>
      </c>
      <c r="AX651" s="3" t="str">
        <f t="shared" si="217"/>
        <v>Hh</v>
      </c>
      <c r="AY651" s="25" t="s">
        <v>86</v>
      </c>
      <c r="AZ651" s="25" t="s">
        <v>86</v>
      </c>
      <c r="BA651" s="25" t="s">
        <v>86</v>
      </c>
      <c r="BB651" s="3" t="s">
        <v>2181</v>
      </c>
      <c r="BC651" s="3" t="s">
        <v>5</v>
      </c>
      <c r="BD651" s="3" t="str">
        <f t="shared" si="218"/>
        <v>Z</v>
      </c>
      <c r="BE651" s="105" t="s">
        <v>1271</v>
      </c>
      <c r="BF651" s="3" t="s">
        <v>2</v>
      </c>
      <c r="BG651" s="3" t="str">
        <f t="shared" si="219"/>
        <v>-</v>
      </c>
      <c r="BH651" s="105" t="s">
        <v>1271</v>
      </c>
      <c r="BI651" s="105" t="s">
        <v>1271</v>
      </c>
      <c r="BJ651" s="3" t="s">
        <v>86</v>
      </c>
      <c r="BK651" s="3" t="s">
        <v>2</v>
      </c>
      <c r="BL651" s="3" t="str">
        <f t="shared" si="221"/>
        <v>-</v>
      </c>
      <c r="BM651" s="3" t="s">
        <v>86</v>
      </c>
      <c r="BN651" s="3" t="s">
        <v>86</v>
      </c>
      <c r="BO651" s="3" t="str">
        <f t="shared" si="222"/>
        <v>U</v>
      </c>
    </row>
    <row r="652" spans="1:67" x14ac:dyDescent="0.3">
      <c r="A652" s="1" t="s">
        <v>2508</v>
      </c>
      <c r="B652" s="1" t="s">
        <v>2511</v>
      </c>
      <c r="C652" s="83" t="s">
        <v>2134</v>
      </c>
      <c r="D652" s="1" t="s">
        <v>1146</v>
      </c>
      <c r="E652" s="39" t="s">
        <v>2511</v>
      </c>
      <c r="F652" s="83" t="s">
        <v>2069</v>
      </c>
      <c r="G652" s="83" t="s">
        <v>2070</v>
      </c>
      <c r="H652" s="1">
        <v>0</v>
      </c>
      <c r="I652" s="83"/>
      <c r="J652" s="3" t="s">
        <v>2512</v>
      </c>
      <c r="L652" s="31" t="s">
        <v>2135</v>
      </c>
      <c r="M652" s="43" t="str">
        <f t="shared" si="223"/>
        <v>U U U U</v>
      </c>
      <c r="N652" s="43" t="str">
        <f t="shared" si="224"/>
        <v>U U U U U U</v>
      </c>
      <c r="O652" s="43" t="str">
        <f t="shared" si="220"/>
        <v>Hh R Z</v>
      </c>
      <c r="P652" s="43" t="str">
        <f t="shared" si="215"/>
        <v>- - U</v>
      </c>
      <c r="R652" s="3" t="s">
        <v>2080</v>
      </c>
      <c r="S652" s="3" t="s">
        <v>86</v>
      </c>
      <c r="T652" s="3" t="s">
        <v>86</v>
      </c>
      <c r="U652" s="3" t="s">
        <v>86</v>
      </c>
      <c r="V652" s="3" t="str">
        <f t="shared" si="225"/>
        <v>U</v>
      </c>
      <c r="W652" s="3" t="s">
        <v>86</v>
      </c>
      <c r="X652" s="3" t="str">
        <f t="shared" si="226"/>
        <v>U</v>
      </c>
      <c r="Y652" s="3" t="s">
        <v>86</v>
      </c>
      <c r="Z652" s="3" t="str">
        <f t="shared" si="227"/>
        <v>U</v>
      </c>
      <c r="AA652" s="3" t="s">
        <v>86</v>
      </c>
      <c r="AB652" s="3" t="str">
        <f t="shared" si="228"/>
        <v>U</v>
      </c>
      <c r="AC652" s="3" t="s">
        <v>86</v>
      </c>
      <c r="AD652" s="3" t="str">
        <f t="shared" si="229"/>
        <v>U</v>
      </c>
      <c r="AE652" s="3" t="s">
        <v>86</v>
      </c>
      <c r="AF652" s="3" t="s">
        <v>86</v>
      </c>
      <c r="AG652" s="3" t="str">
        <f t="shared" si="230"/>
        <v>U</v>
      </c>
      <c r="AH652" s="3" t="s">
        <v>86</v>
      </c>
      <c r="AI652" s="3" t="str">
        <f t="shared" si="231"/>
        <v>U</v>
      </c>
      <c r="AJ652" s="3" t="s">
        <v>86</v>
      </c>
      <c r="AK652" s="3" t="str">
        <f t="shared" si="232"/>
        <v>U</v>
      </c>
      <c r="AL652" s="3" t="s">
        <v>86</v>
      </c>
      <c r="AM652" s="3" t="str">
        <f t="shared" si="233"/>
        <v>U</v>
      </c>
      <c r="AN652" s="3" t="s">
        <v>86</v>
      </c>
      <c r="AO652" s="3" t="str">
        <f t="shared" si="234"/>
        <v>U</v>
      </c>
      <c r="AR652" s="120" t="s">
        <v>1147</v>
      </c>
      <c r="AS652" s="3" t="s">
        <v>5</v>
      </c>
      <c r="AT652" s="3" t="str">
        <f t="shared" si="216"/>
        <v>R</v>
      </c>
      <c r="AU652" s="120" t="s">
        <v>1148</v>
      </c>
      <c r="AV652" s="105" t="s">
        <v>1271</v>
      </c>
      <c r="AW652" s="3" t="s">
        <v>1903</v>
      </c>
      <c r="AX652" s="3" t="str">
        <f t="shared" si="217"/>
        <v>Hh</v>
      </c>
      <c r="AY652" s="25" t="s">
        <v>86</v>
      </c>
      <c r="AZ652" s="25" t="s">
        <v>86</v>
      </c>
      <c r="BA652" s="25" t="s">
        <v>86</v>
      </c>
      <c r="BB652" s="3" t="s">
        <v>2178</v>
      </c>
      <c r="BC652" s="3" t="s">
        <v>5</v>
      </c>
      <c r="BD652" s="3" t="str">
        <f t="shared" si="218"/>
        <v>Z</v>
      </c>
      <c r="BE652" s="105" t="s">
        <v>1271</v>
      </c>
      <c r="BF652" s="3" t="s">
        <v>2</v>
      </c>
      <c r="BG652" s="3" t="str">
        <f t="shared" si="219"/>
        <v>-</v>
      </c>
      <c r="BH652" s="105" t="s">
        <v>1271</v>
      </c>
      <c r="BI652" s="105" t="s">
        <v>1271</v>
      </c>
      <c r="BJ652" s="3" t="s">
        <v>86</v>
      </c>
      <c r="BK652" s="3" t="s">
        <v>2</v>
      </c>
      <c r="BL652" s="3" t="str">
        <f t="shared" si="221"/>
        <v>-</v>
      </c>
      <c r="BM652" s="3" t="s">
        <v>86</v>
      </c>
      <c r="BN652" s="3" t="s">
        <v>86</v>
      </c>
      <c r="BO652" s="3" t="str">
        <f t="shared" si="222"/>
        <v>U</v>
      </c>
    </row>
    <row r="653" spans="1:67" x14ac:dyDescent="0.3">
      <c r="A653" s="1" t="s">
        <v>2508</v>
      </c>
      <c r="B653" s="1" t="s">
        <v>2511</v>
      </c>
      <c r="C653" s="83" t="s">
        <v>2136</v>
      </c>
      <c r="D653" s="1" t="s">
        <v>1146</v>
      </c>
      <c r="E653" s="39" t="s">
        <v>2511</v>
      </c>
      <c r="F653" s="83" t="s">
        <v>2137</v>
      </c>
      <c r="G653" s="83" t="s">
        <v>2138</v>
      </c>
      <c r="H653" s="1">
        <v>0</v>
      </c>
      <c r="I653" s="83"/>
      <c r="J653" s="3" t="s">
        <v>2512</v>
      </c>
      <c r="L653" s="31" t="s">
        <v>2139</v>
      </c>
      <c r="M653" s="43" t="str">
        <f t="shared" si="223"/>
        <v>U U U U</v>
      </c>
      <c r="N653" s="43" t="str">
        <f t="shared" si="224"/>
        <v>U U U U U U</v>
      </c>
      <c r="O653" s="43" t="str">
        <f t="shared" si="220"/>
        <v>- - -</v>
      </c>
      <c r="P653" s="43" t="str">
        <f t="shared" si="215"/>
        <v>- - U</v>
      </c>
      <c r="R653" s="3" t="s">
        <v>2080</v>
      </c>
      <c r="S653" s="3" t="s">
        <v>86</v>
      </c>
      <c r="T653" s="3" t="s">
        <v>86</v>
      </c>
      <c r="U653" s="3" t="s">
        <v>86</v>
      </c>
      <c r="V653" s="3" t="str">
        <f t="shared" si="225"/>
        <v>U</v>
      </c>
      <c r="W653" s="3" t="s">
        <v>86</v>
      </c>
      <c r="X653" s="3" t="str">
        <f t="shared" si="226"/>
        <v>U</v>
      </c>
      <c r="Y653" s="3" t="s">
        <v>86</v>
      </c>
      <c r="Z653" s="3" t="str">
        <f t="shared" si="227"/>
        <v>U</v>
      </c>
      <c r="AA653" s="3" t="s">
        <v>86</v>
      </c>
      <c r="AB653" s="3" t="str">
        <f t="shared" si="228"/>
        <v>U</v>
      </c>
      <c r="AC653" s="3" t="s">
        <v>86</v>
      </c>
      <c r="AD653" s="3" t="str">
        <f t="shared" si="229"/>
        <v>U</v>
      </c>
      <c r="AE653" s="3" t="s">
        <v>86</v>
      </c>
      <c r="AF653" s="3" t="s">
        <v>86</v>
      </c>
      <c r="AG653" s="3" t="str">
        <f t="shared" si="230"/>
        <v>U</v>
      </c>
      <c r="AH653" s="3" t="s">
        <v>86</v>
      </c>
      <c r="AI653" s="3" t="str">
        <f t="shared" si="231"/>
        <v>U</v>
      </c>
      <c r="AJ653" s="3" t="s">
        <v>86</v>
      </c>
      <c r="AK653" s="3" t="str">
        <f t="shared" si="232"/>
        <v>U</v>
      </c>
      <c r="AL653" s="3" t="s">
        <v>86</v>
      </c>
      <c r="AM653" s="3" t="str">
        <f t="shared" si="233"/>
        <v>U</v>
      </c>
      <c r="AN653" s="3" t="s">
        <v>86</v>
      </c>
      <c r="AO653" s="3" t="str">
        <f t="shared" si="234"/>
        <v>U</v>
      </c>
      <c r="AR653" s="123" t="s">
        <v>2179</v>
      </c>
      <c r="AS653" s="3" t="s">
        <v>2</v>
      </c>
      <c r="AT653" s="3" t="str">
        <f t="shared" si="216"/>
        <v>-</v>
      </c>
      <c r="AU653" s="120" t="s">
        <v>1271</v>
      </c>
      <c r="AV653" s="105" t="s">
        <v>1271</v>
      </c>
      <c r="AW653" s="3" t="s">
        <v>2</v>
      </c>
      <c r="AX653" s="3" t="str">
        <f t="shared" si="217"/>
        <v>-</v>
      </c>
      <c r="AY653" s="25" t="s">
        <v>86</v>
      </c>
      <c r="AZ653" s="25" t="s">
        <v>86</v>
      </c>
      <c r="BA653" s="25" t="s">
        <v>86</v>
      </c>
      <c r="BB653" s="3" t="s">
        <v>43</v>
      </c>
      <c r="BC653" s="3" t="s">
        <v>2</v>
      </c>
      <c r="BD653" s="3" t="str">
        <f t="shared" si="218"/>
        <v>-</v>
      </c>
      <c r="BE653" s="105" t="s">
        <v>1271</v>
      </c>
      <c r="BF653" s="3" t="s">
        <v>2</v>
      </c>
      <c r="BG653" s="3" t="str">
        <f t="shared" si="219"/>
        <v>-</v>
      </c>
      <c r="BH653" s="105" t="s">
        <v>1271</v>
      </c>
      <c r="BI653" s="105" t="s">
        <v>1271</v>
      </c>
      <c r="BJ653" s="3" t="s">
        <v>86</v>
      </c>
      <c r="BK653" s="3" t="s">
        <v>2</v>
      </c>
      <c r="BL653" s="3" t="str">
        <f t="shared" si="221"/>
        <v>-</v>
      </c>
      <c r="BM653" s="3" t="s">
        <v>86</v>
      </c>
      <c r="BN653" s="3" t="s">
        <v>86</v>
      </c>
      <c r="BO653" s="3" t="str">
        <f t="shared" si="222"/>
        <v>U</v>
      </c>
    </row>
    <row r="654" spans="1:67" x14ac:dyDescent="0.3">
      <c r="A654" s="1" t="s">
        <v>2508</v>
      </c>
      <c r="B654" s="1" t="s">
        <v>2511</v>
      </c>
      <c r="C654" s="83" t="s">
        <v>2140</v>
      </c>
      <c r="D654" s="1" t="s">
        <v>1146</v>
      </c>
      <c r="E654" s="39" t="s">
        <v>2511</v>
      </c>
      <c r="F654" s="83" t="s">
        <v>2141</v>
      </c>
      <c r="G654" s="83" t="s">
        <v>2142</v>
      </c>
      <c r="H654" s="1">
        <v>0</v>
      </c>
      <c r="I654" s="83"/>
      <c r="J654" s="3" t="s">
        <v>2512</v>
      </c>
      <c r="L654" s="31" t="s">
        <v>2143</v>
      </c>
      <c r="M654" s="43" t="str">
        <f t="shared" si="223"/>
        <v>U U U U</v>
      </c>
      <c r="N654" s="43" t="str">
        <f t="shared" si="224"/>
        <v>U U U U U U</v>
      </c>
      <c r="O654" s="43" t="str">
        <f t="shared" si="220"/>
        <v>Hh R Z</v>
      </c>
      <c r="P654" s="43" t="str">
        <f t="shared" si="215"/>
        <v>- - U</v>
      </c>
      <c r="R654" s="3" t="s">
        <v>2080</v>
      </c>
      <c r="S654" s="3" t="s">
        <v>86</v>
      </c>
      <c r="T654" s="3" t="s">
        <v>86</v>
      </c>
      <c r="U654" s="3" t="s">
        <v>86</v>
      </c>
      <c r="V654" s="3" t="str">
        <f t="shared" si="225"/>
        <v>U</v>
      </c>
      <c r="W654" s="3" t="s">
        <v>86</v>
      </c>
      <c r="X654" s="3" t="str">
        <f t="shared" si="226"/>
        <v>U</v>
      </c>
      <c r="Y654" s="3" t="s">
        <v>86</v>
      </c>
      <c r="Z654" s="3" t="str">
        <f t="shared" si="227"/>
        <v>U</v>
      </c>
      <c r="AA654" s="3" t="s">
        <v>86</v>
      </c>
      <c r="AB654" s="3" t="str">
        <f t="shared" si="228"/>
        <v>U</v>
      </c>
      <c r="AC654" s="3" t="s">
        <v>86</v>
      </c>
      <c r="AD654" s="3" t="str">
        <f t="shared" si="229"/>
        <v>U</v>
      </c>
      <c r="AE654" s="3" t="s">
        <v>86</v>
      </c>
      <c r="AF654" s="3" t="s">
        <v>86</v>
      </c>
      <c r="AG654" s="3" t="str">
        <f t="shared" si="230"/>
        <v>U</v>
      </c>
      <c r="AH654" s="3" t="s">
        <v>86</v>
      </c>
      <c r="AI654" s="3" t="str">
        <f t="shared" si="231"/>
        <v>U</v>
      </c>
      <c r="AJ654" s="3" t="s">
        <v>86</v>
      </c>
      <c r="AK654" s="3" t="str">
        <f t="shared" si="232"/>
        <v>U</v>
      </c>
      <c r="AL654" s="3" t="s">
        <v>86</v>
      </c>
      <c r="AM654" s="3" t="str">
        <f t="shared" si="233"/>
        <v>U</v>
      </c>
      <c r="AN654" s="3" t="s">
        <v>86</v>
      </c>
      <c r="AO654" s="3" t="str">
        <f t="shared" si="234"/>
        <v>U</v>
      </c>
      <c r="AR654" s="120" t="s">
        <v>1147</v>
      </c>
      <c r="AS654" s="3" t="s">
        <v>5</v>
      </c>
      <c r="AT654" s="3" t="str">
        <f t="shared" si="216"/>
        <v>R</v>
      </c>
      <c r="AU654" s="120" t="s">
        <v>1148</v>
      </c>
      <c r="AV654" s="105" t="s">
        <v>1271</v>
      </c>
      <c r="AW654" s="3" t="s">
        <v>1903</v>
      </c>
      <c r="AX654" s="3" t="str">
        <f t="shared" si="217"/>
        <v>Hh</v>
      </c>
      <c r="AY654" s="25" t="s">
        <v>86</v>
      </c>
      <c r="AZ654" s="25" t="s">
        <v>86</v>
      </c>
      <c r="BA654" s="25" t="s">
        <v>86</v>
      </c>
      <c r="BB654" s="3" t="s">
        <v>2177</v>
      </c>
      <c r="BC654" s="3" t="s">
        <v>5</v>
      </c>
      <c r="BD654" s="3" t="str">
        <f t="shared" si="218"/>
        <v>Z</v>
      </c>
      <c r="BE654" s="105" t="s">
        <v>1271</v>
      </c>
      <c r="BF654" s="3" t="s">
        <v>2</v>
      </c>
      <c r="BG654" s="3" t="str">
        <f t="shared" si="219"/>
        <v>-</v>
      </c>
      <c r="BH654" s="105" t="s">
        <v>1271</v>
      </c>
      <c r="BI654" s="105" t="s">
        <v>1271</v>
      </c>
      <c r="BJ654" s="3" t="s">
        <v>86</v>
      </c>
      <c r="BK654" s="3" t="s">
        <v>2</v>
      </c>
      <c r="BL654" s="3" t="str">
        <f t="shared" si="221"/>
        <v>-</v>
      </c>
      <c r="BM654" s="3" t="s">
        <v>86</v>
      </c>
      <c r="BN654" s="3" t="s">
        <v>86</v>
      </c>
      <c r="BO654" s="3" t="str">
        <f t="shared" si="222"/>
        <v>U</v>
      </c>
    </row>
    <row r="655" spans="1:67" x14ac:dyDescent="0.3">
      <c r="A655" s="1" t="s">
        <v>2508</v>
      </c>
      <c r="B655" s="1" t="s">
        <v>2511</v>
      </c>
      <c r="C655" s="83" t="s">
        <v>2144</v>
      </c>
      <c r="D655" s="1" t="s">
        <v>1146</v>
      </c>
      <c r="E655" s="39" t="s">
        <v>2511</v>
      </c>
      <c r="F655" s="83" t="s">
        <v>2145</v>
      </c>
      <c r="G655" s="83" t="s">
        <v>2146</v>
      </c>
      <c r="H655" s="1">
        <v>0</v>
      </c>
      <c r="I655" s="83"/>
      <c r="J655" s="3" t="s">
        <v>2512</v>
      </c>
      <c r="L655" s="31" t="s">
        <v>2147</v>
      </c>
      <c r="M655" s="43" t="str">
        <f t="shared" si="223"/>
        <v>U U U U</v>
      </c>
      <c r="N655" s="43" t="str">
        <f t="shared" si="224"/>
        <v>U U U U U U</v>
      </c>
      <c r="O655" s="43" t="str">
        <f t="shared" si="220"/>
        <v>Hh R Z</v>
      </c>
      <c r="P655" s="43" t="str">
        <f t="shared" si="215"/>
        <v>- - U</v>
      </c>
      <c r="R655" s="3" t="s">
        <v>2080</v>
      </c>
      <c r="S655" s="3" t="s">
        <v>86</v>
      </c>
      <c r="T655" s="3" t="s">
        <v>86</v>
      </c>
      <c r="U655" s="3" t="s">
        <v>86</v>
      </c>
      <c r="V655" s="3" t="str">
        <f t="shared" si="225"/>
        <v>U</v>
      </c>
      <c r="W655" s="3" t="s">
        <v>86</v>
      </c>
      <c r="X655" s="3" t="str">
        <f t="shared" si="226"/>
        <v>U</v>
      </c>
      <c r="Y655" s="3" t="s">
        <v>86</v>
      </c>
      <c r="Z655" s="3" t="str">
        <f t="shared" si="227"/>
        <v>U</v>
      </c>
      <c r="AA655" s="3" t="s">
        <v>86</v>
      </c>
      <c r="AB655" s="3" t="str">
        <f t="shared" si="228"/>
        <v>U</v>
      </c>
      <c r="AC655" s="3" t="s">
        <v>86</v>
      </c>
      <c r="AD655" s="3" t="str">
        <f t="shared" si="229"/>
        <v>U</v>
      </c>
      <c r="AE655" s="3" t="s">
        <v>86</v>
      </c>
      <c r="AF655" s="3" t="s">
        <v>86</v>
      </c>
      <c r="AG655" s="3" t="str">
        <f t="shared" si="230"/>
        <v>U</v>
      </c>
      <c r="AH655" s="3" t="s">
        <v>86</v>
      </c>
      <c r="AI655" s="3" t="str">
        <f t="shared" si="231"/>
        <v>U</v>
      </c>
      <c r="AJ655" s="3" t="s">
        <v>86</v>
      </c>
      <c r="AK655" s="3" t="str">
        <f t="shared" si="232"/>
        <v>U</v>
      </c>
      <c r="AL655" s="3" t="s">
        <v>86</v>
      </c>
      <c r="AM655" s="3" t="str">
        <f t="shared" si="233"/>
        <v>U</v>
      </c>
      <c r="AN655" s="3" t="s">
        <v>86</v>
      </c>
      <c r="AO655" s="3" t="str">
        <f t="shared" si="234"/>
        <v>U</v>
      </c>
      <c r="AR655" s="120" t="s">
        <v>1147</v>
      </c>
      <c r="AS655" s="3" t="s">
        <v>5</v>
      </c>
      <c r="AT655" s="3" t="str">
        <f t="shared" si="216"/>
        <v>R</v>
      </c>
      <c r="AU655" s="120" t="s">
        <v>1148</v>
      </c>
      <c r="AV655" s="105" t="s">
        <v>1271</v>
      </c>
      <c r="AW655" s="3" t="s">
        <v>1903</v>
      </c>
      <c r="AX655" s="3" t="str">
        <f t="shared" si="217"/>
        <v>Hh</v>
      </c>
      <c r="AY655" s="25" t="s">
        <v>86</v>
      </c>
      <c r="AZ655" s="25" t="s">
        <v>86</v>
      </c>
      <c r="BA655" s="25" t="s">
        <v>86</v>
      </c>
      <c r="BB655" s="3" t="s">
        <v>2182</v>
      </c>
      <c r="BC655" s="3" t="s">
        <v>5</v>
      </c>
      <c r="BD655" s="3" t="str">
        <f t="shared" si="218"/>
        <v>Z</v>
      </c>
      <c r="BE655" s="105" t="s">
        <v>1271</v>
      </c>
      <c r="BF655" s="3" t="s">
        <v>2</v>
      </c>
      <c r="BG655" s="3" t="str">
        <f t="shared" si="219"/>
        <v>-</v>
      </c>
      <c r="BH655" s="105" t="s">
        <v>1271</v>
      </c>
      <c r="BI655" s="105" t="s">
        <v>1271</v>
      </c>
      <c r="BJ655" s="3" t="s">
        <v>86</v>
      </c>
      <c r="BK655" s="3" t="s">
        <v>2</v>
      </c>
      <c r="BL655" s="3" t="str">
        <f t="shared" si="221"/>
        <v>-</v>
      </c>
      <c r="BM655" s="3" t="s">
        <v>86</v>
      </c>
      <c r="BN655" s="3" t="s">
        <v>86</v>
      </c>
      <c r="BO655" s="3" t="str">
        <f t="shared" si="222"/>
        <v>U</v>
      </c>
    </row>
    <row r="656" spans="1:67" x14ac:dyDescent="0.3">
      <c r="A656" s="1" t="s">
        <v>2508</v>
      </c>
      <c r="B656" s="1" t="s">
        <v>2511</v>
      </c>
      <c r="C656" s="83" t="s">
        <v>2148</v>
      </c>
      <c r="D656" s="1" t="s">
        <v>1146</v>
      </c>
      <c r="E656" s="39" t="s">
        <v>2511</v>
      </c>
      <c r="F656" s="83" t="s">
        <v>2149</v>
      </c>
      <c r="G656" s="83" t="s">
        <v>2150</v>
      </c>
      <c r="H656" s="1">
        <v>0</v>
      </c>
      <c r="I656" s="83"/>
      <c r="J656" s="3" t="s">
        <v>2512</v>
      </c>
      <c r="L656" s="31" t="s">
        <v>2151</v>
      </c>
      <c r="M656" s="43" t="str">
        <f t="shared" si="223"/>
        <v>U U U U</v>
      </c>
      <c r="N656" s="43" t="str">
        <f t="shared" si="224"/>
        <v>U U U U U U</v>
      </c>
      <c r="O656" s="43" t="str">
        <f t="shared" si="220"/>
        <v>- - -</v>
      </c>
      <c r="P656" s="43" t="str">
        <f t="shared" si="215"/>
        <v>- - U</v>
      </c>
      <c r="R656" s="3" t="s">
        <v>2080</v>
      </c>
      <c r="S656" s="3" t="s">
        <v>86</v>
      </c>
      <c r="T656" s="3" t="s">
        <v>86</v>
      </c>
      <c r="U656" s="3" t="s">
        <v>86</v>
      </c>
      <c r="V656" s="3" t="str">
        <f t="shared" si="225"/>
        <v>U</v>
      </c>
      <c r="W656" s="3" t="s">
        <v>86</v>
      </c>
      <c r="X656" s="3" t="str">
        <f t="shared" si="226"/>
        <v>U</v>
      </c>
      <c r="Y656" s="3" t="s">
        <v>86</v>
      </c>
      <c r="Z656" s="3" t="str">
        <f t="shared" si="227"/>
        <v>U</v>
      </c>
      <c r="AA656" s="3" t="s">
        <v>86</v>
      </c>
      <c r="AB656" s="3" t="str">
        <f t="shared" si="228"/>
        <v>U</v>
      </c>
      <c r="AC656" s="3" t="s">
        <v>86</v>
      </c>
      <c r="AD656" s="3" t="str">
        <f t="shared" si="229"/>
        <v>U</v>
      </c>
      <c r="AE656" s="3" t="s">
        <v>86</v>
      </c>
      <c r="AF656" s="3" t="s">
        <v>86</v>
      </c>
      <c r="AG656" s="3" t="str">
        <f t="shared" si="230"/>
        <v>U</v>
      </c>
      <c r="AH656" s="3" t="s">
        <v>86</v>
      </c>
      <c r="AI656" s="3" t="str">
        <f t="shared" si="231"/>
        <v>U</v>
      </c>
      <c r="AJ656" s="3" t="s">
        <v>86</v>
      </c>
      <c r="AK656" s="3" t="str">
        <f t="shared" si="232"/>
        <v>U</v>
      </c>
      <c r="AL656" s="3" t="s">
        <v>86</v>
      </c>
      <c r="AM656" s="3" t="str">
        <f t="shared" si="233"/>
        <v>U</v>
      </c>
      <c r="AN656" s="3" t="s">
        <v>86</v>
      </c>
      <c r="AO656" s="3" t="str">
        <f t="shared" si="234"/>
        <v>U</v>
      </c>
      <c r="AR656" s="123" t="s">
        <v>2179</v>
      </c>
      <c r="AS656" s="3" t="s">
        <v>2</v>
      </c>
      <c r="AT656" s="3" t="str">
        <f t="shared" si="216"/>
        <v>-</v>
      </c>
      <c r="AU656" s="105" t="s">
        <v>1271</v>
      </c>
      <c r="AV656" s="105" t="s">
        <v>1271</v>
      </c>
      <c r="AW656" s="3" t="s">
        <v>2</v>
      </c>
      <c r="AX656" s="3" t="str">
        <f t="shared" si="217"/>
        <v>-</v>
      </c>
      <c r="AY656" s="25" t="s">
        <v>86</v>
      </c>
      <c r="AZ656" s="25" t="s">
        <v>86</v>
      </c>
      <c r="BA656" s="25" t="s">
        <v>86</v>
      </c>
      <c r="BB656" s="3" t="s">
        <v>43</v>
      </c>
      <c r="BC656" s="3" t="s">
        <v>2</v>
      </c>
      <c r="BD656" s="3" t="str">
        <f t="shared" si="218"/>
        <v>-</v>
      </c>
      <c r="BE656" s="105" t="s">
        <v>1271</v>
      </c>
      <c r="BF656" s="3" t="s">
        <v>2</v>
      </c>
      <c r="BG656" s="3" t="str">
        <f t="shared" si="219"/>
        <v>-</v>
      </c>
      <c r="BH656" s="105" t="s">
        <v>1271</v>
      </c>
      <c r="BI656" s="105" t="s">
        <v>1271</v>
      </c>
      <c r="BJ656" s="3" t="s">
        <v>86</v>
      </c>
      <c r="BK656" s="3" t="s">
        <v>2</v>
      </c>
      <c r="BL656" s="3" t="str">
        <f t="shared" si="221"/>
        <v>-</v>
      </c>
      <c r="BM656" s="3" t="s">
        <v>86</v>
      </c>
      <c r="BN656" s="3" t="s">
        <v>86</v>
      </c>
      <c r="BO656" s="3" t="str">
        <f t="shared" si="222"/>
        <v>U</v>
      </c>
    </row>
    <row r="657" spans="1:67" x14ac:dyDescent="0.3">
      <c r="A657" s="1" t="s">
        <v>2508</v>
      </c>
      <c r="B657" s="1" t="s">
        <v>2511</v>
      </c>
      <c r="C657" s="83" t="s">
        <v>2152</v>
      </c>
      <c r="D657" s="1" t="s">
        <v>1146</v>
      </c>
      <c r="E657" s="39" t="s">
        <v>2511</v>
      </c>
      <c r="F657" s="83" t="s">
        <v>2153</v>
      </c>
      <c r="G657" s="83" t="s">
        <v>2154</v>
      </c>
      <c r="H657" s="1">
        <v>0</v>
      </c>
      <c r="I657" s="83"/>
      <c r="J657" s="3" t="s">
        <v>2512</v>
      </c>
      <c r="L657" s="31" t="s">
        <v>2155</v>
      </c>
      <c r="M657" s="43" t="str">
        <f t="shared" si="223"/>
        <v>U U U U</v>
      </c>
      <c r="N657" s="43" t="str">
        <f t="shared" si="224"/>
        <v>U U U U U U</v>
      </c>
      <c r="O657" s="43" t="str">
        <f t="shared" si="220"/>
        <v>Hh R Z</v>
      </c>
      <c r="P657" s="43" t="str">
        <f t="shared" si="215"/>
        <v>- - U</v>
      </c>
      <c r="R657" s="3" t="s">
        <v>2080</v>
      </c>
      <c r="S657" s="3" t="s">
        <v>86</v>
      </c>
      <c r="T657" s="3" t="s">
        <v>86</v>
      </c>
      <c r="U657" s="3" t="s">
        <v>86</v>
      </c>
      <c r="V657" s="3" t="str">
        <f t="shared" si="225"/>
        <v>U</v>
      </c>
      <c r="W657" s="3" t="s">
        <v>86</v>
      </c>
      <c r="X657" s="3" t="str">
        <f t="shared" si="226"/>
        <v>U</v>
      </c>
      <c r="Y657" s="3" t="s">
        <v>86</v>
      </c>
      <c r="Z657" s="3" t="str">
        <f t="shared" si="227"/>
        <v>U</v>
      </c>
      <c r="AA657" s="3" t="s">
        <v>86</v>
      </c>
      <c r="AB657" s="3" t="str">
        <f t="shared" si="228"/>
        <v>U</v>
      </c>
      <c r="AC657" s="3" t="s">
        <v>86</v>
      </c>
      <c r="AD657" s="3" t="str">
        <f t="shared" si="229"/>
        <v>U</v>
      </c>
      <c r="AE657" s="3" t="s">
        <v>86</v>
      </c>
      <c r="AF657" s="3" t="s">
        <v>86</v>
      </c>
      <c r="AG657" s="3" t="str">
        <f t="shared" si="230"/>
        <v>U</v>
      </c>
      <c r="AH657" s="3" t="s">
        <v>86</v>
      </c>
      <c r="AI657" s="3" t="str">
        <f t="shared" si="231"/>
        <v>U</v>
      </c>
      <c r="AJ657" s="3" t="s">
        <v>86</v>
      </c>
      <c r="AK657" s="3" t="str">
        <f t="shared" si="232"/>
        <v>U</v>
      </c>
      <c r="AL657" s="3" t="s">
        <v>86</v>
      </c>
      <c r="AM657" s="3" t="str">
        <f t="shared" si="233"/>
        <v>U</v>
      </c>
      <c r="AN657" s="3" t="s">
        <v>86</v>
      </c>
      <c r="AO657" s="3" t="str">
        <f t="shared" si="234"/>
        <v>U</v>
      </c>
      <c r="AR657" s="120" t="s">
        <v>1147</v>
      </c>
      <c r="AS657" s="3" t="s">
        <v>5</v>
      </c>
      <c r="AT657" s="3" t="str">
        <f t="shared" si="216"/>
        <v>R</v>
      </c>
      <c r="AU657" s="120" t="s">
        <v>1148</v>
      </c>
      <c r="AV657" s="105" t="s">
        <v>1271</v>
      </c>
      <c r="AW657" s="3" t="s">
        <v>1903</v>
      </c>
      <c r="AX657" s="3" t="str">
        <f t="shared" si="217"/>
        <v>Hh</v>
      </c>
      <c r="AY657" s="25" t="s">
        <v>86</v>
      </c>
      <c r="AZ657" s="25" t="s">
        <v>86</v>
      </c>
      <c r="BA657" s="25" t="s">
        <v>86</v>
      </c>
      <c r="BB657" s="3" t="s">
        <v>2177</v>
      </c>
      <c r="BC657" s="3" t="s">
        <v>5</v>
      </c>
      <c r="BD657" s="3" t="str">
        <f t="shared" si="218"/>
        <v>Z</v>
      </c>
      <c r="BE657" s="105" t="s">
        <v>1271</v>
      </c>
      <c r="BF657" s="3" t="s">
        <v>2</v>
      </c>
      <c r="BG657" s="3" t="str">
        <f t="shared" si="219"/>
        <v>-</v>
      </c>
      <c r="BH657" s="105" t="s">
        <v>1271</v>
      </c>
      <c r="BI657" s="105" t="s">
        <v>1271</v>
      </c>
      <c r="BJ657" s="3" t="s">
        <v>86</v>
      </c>
      <c r="BK657" s="3" t="s">
        <v>2</v>
      </c>
      <c r="BL657" s="3" t="str">
        <f t="shared" si="221"/>
        <v>-</v>
      </c>
      <c r="BM657" s="3" t="s">
        <v>86</v>
      </c>
      <c r="BN657" s="3" t="s">
        <v>86</v>
      </c>
      <c r="BO657" s="3" t="str">
        <f t="shared" si="222"/>
        <v>U</v>
      </c>
    </row>
    <row r="658" spans="1:67" x14ac:dyDescent="0.3">
      <c r="A658" s="1" t="s">
        <v>2508</v>
      </c>
      <c r="B658" s="1" t="s">
        <v>2511</v>
      </c>
      <c r="C658" s="83" t="s">
        <v>2156</v>
      </c>
      <c r="D658" s="1" t="s">
        <v>1146</v>
      </c>
      <c r="E658" s="39" t="s">
        <v>2511</v>
      </c>
      <c r="F658" s="83" t="s">
        <v>2157</v>
      </c>
      <c r="G658" s="83" t="s">
        <v>2158</v>
      </c>
      <c r="H658" s="1">
        <v>0</v>
      </c>
      <c r="I658" s="83"/>
      <c r="J658" s="3" t="s">
        <v>2512</v>
      </c>
      <c r="L658" s="3" t="s">
        <v>2510</v>
      </c>
      <c r="M658" s="43" t="str">
        <f t="shared" si="223"/>
        <v>U U U U</v>
      </c>
      <c r="N658" s="43" t="str">
        <f t="shared" si="224"/>
        <v>U U U U U U</v>
      </c>
      <c r="O658" s="43" t="str">
        <f t="shared" si="220"/>
        <v>U U U</v>
      </c>
      <c r="P658" s="43" t="str">
        <f t="shared" si="215"/>
        <v>U U U</v>
      </c>
      <c r="R658" s="3" t="s">
        <v>2510</v>
      </c>
      <c r="S658" s="3" t="s">
        <v>86</v>
      </c>
      <c r="T658" s="3" t="s">
        <v>86</v>
      </c>
      <c r="U658" s="3" t="s">
        <v>86</v>
      </c>
      <c r="V658" s="3" t="str">
        <f t="shared" si="225"/>
        <v>U</v>
      </c>
      <c r="W658" s="3" t="s">
        <v>86</v>
      </c>
      <c r="X658" s="3" t="str">
        <f t="shared" si="226"/>
        <v>U</v>
      </c>
      <c r="Y658" s="3" t="s">
        <v>86</v>
      </c>
      <c r="Z658" s="3" t="str">
        <f t="shared" si="227"/>
        <v>U</v>
      </c>
      <c r="AA658" s="3" t="s">
        <v>86</v>
      </c>
      <c r="AB658" s="3" t="str">
        <f t="shared" si="228"/>
        <v>U</v>
      </c>
      <c r="AC658" s="3" t="s">
        <v>86</v>
      </c>
      <c r="AD658" s="3" t="str">
        <f t="shared" si="229"/>
        <v>U</v>
      </c>
      <c r="AE658" s="3" t="s">
        <v>86</v>
      </c>
      <c r="AF658" s="3" t="s">
        <v>86</v>
      </c>
      <c r="AG658" s="3" t="str">
        <f t="shared" si="230"/>
        <v>U</v>
      </c>
      <c r="AH658" s="3" t="s">
        <v>86</v>
      </c>
      <c r="AI658" s="3" t="str">
        <f t="shared" si="231"/>
        <v>U</v>
      </c>
      <c r="AJ658" s="3" t="s">
        <v>86</v>
      </c>
      <c r="AK658" s="3" t="str">
        <f t="shared" si="232"/>
        <v>U</v>
      </c>
      <c r="AL658" s="3" t="s">
        <v>86</v>
      </c>
      <c r="AM658" s="3" t="str">
        <f t="shared" si="233"/>
        <v>U</v>
      </c>
      <c r="AN658" s="3" t="s">
        <v>86</v>
      </c>
      <c r="AO658" s="3" t="str">
        <f t="shared" si="234"/>
        <v>U</v>
      </c>
      <c r="AR658" s="3" t="s">
        <v>86</v>
      </c>
      <c r="AS658" s="3" t="s">
        <v>86</v>
      </c>
      <c r="AT658" s="3" t="str">
        <f t="shared" si="216"/>
        <v>U</v>
      </c>
      <c r="AU658" s="105" t="s">
        <v>86</v>
      </c>
      <c r="AV658" s="105" t="s">
        <v>86</v>
      </c>
      <c r="AW658" s="3" t="s">
        <v>86</v>
      </c>
      <c r="AX658" s="3" t="str">
        <f t="shared" si="217"/>
        <v>U</v>
      </c>
      <c r="AY658" s="25" t="s">
        <v>86</v>
      </c>
      <c r="AZ658" s="25" t="s">
        <v>86</v>
      </c>
      <c r="BA658" s="25" t="s">
        <v>86</v>
      </c>
      <c r="BB658" s="3" t="s">
        <v>86</v>
      </c>
      <c r="BC658" s="3" t="s">
        <v>86</v>
      </c>
      <c r="BD658" s="3" t="str">
        <f t="shared" si="218"/>
        <v>U</v>
      </c>
      <c r="BE658" s="105" t="s">
        <v>86</v>
      </c>
      <c r="BF658" s="3" t="s">
        <v>86</v>
      </c>
      <c r="BG658" s="3" t="str">
        <f t="shared" si="219"/>
        <v>U</v>
      </c>
      <c r="BH658" s="105" t="s">
        <v>86</v>
      </c>
      <c r="BI658" s="3" t="s">
        <v>86</v>
      </c>
      <c r="BJ658" s="3" t="s">
        <v>86</v>
      </c>
      <c r="BK658" s="3" t="s">
        <v>86</v>
      </c>
      <c r="BL658" s="3" t="str">
        <f t="shared" si="221"/>
        <v>U</v>
      </c>
      <c r="BM658" s="3" t="s">
        <v>86</v>
      </c>
      <c r="BN658" s="3" t="s">
        <v>86</v>
      </c>
      <c r="BO658" s="3" t="str">
        <f t="shared" si="222"/>
        <v>U</v>
      </c>
    </row>
    <row r="659" spans="1:67" x14ac:dyDescent="0.3">
      <c r="A659" s="3" t="s">
        <v>2508</v>
      </c>
      <c r="B659" s="3" t="s">
        <v>2511</v>
      </c>
      <c r="C659" s="3">
        <v>150397</v>
      </c>
      <c r="D659" s="3" t="s">
        <v>1146</v>
      </c>
      <c r="E659" s="3" t="s">
        <v>2511</v>
      </c>
      <c r="F659" s="83" t="s">
        <v>2159</v>
      </c>
      <c r="G659" s="83" t="s">
        <v>2158</v>
      </c>
      <c r="H659" s="1">
        <v>1</v>
      </c>
      <c r="I659" s="83"/>
      <c r="J659" s="3" t="s">
        <v>2512</v>
      </c>
      <c r="L659" s="31" t="s">
        <v>2160</v>
      </c>
      <c r="M659" s="43" t="str">
        <f t="shared" si="223"/>
        <v>U U U U</v>
      </c>
      <c r="N659" s="43" t="str">
        <f t="shared" si="224"/>
        <v>U U U U U U</v>
      </c>
      <c r="O659" s="43" t="str">
        <f t="shared" si="220"/>
        <v>- - -</v>
      </c>
      <c r="P659" s="43" t="str">
        <f t="shared" si="215"/>
        <v>- - U</v>
      </c>
      <c r="R659" s="3" t="s">
        <v>2080</v>
      </c>
      <c r="S659" s="3" t="s">
        <v>86</v>
      </c>
      <c r="T659" s="3" t="s">
        <v>86</v>
      </c>
      <c r="U659" s="3" t="s">
        <v>86</v>
      </c>
      <c r="V659" s="3" t="str">
        <f t="shared" si="225"/>
        <v>U</v>
      </c>
      <c r="W659" s="3" t="s">
        <v>86</v>
      </c>
      <c r="X659" s="3" t="str">
        <f t="shared" si="226"/>
        <v>U</v>
      </c>
      <c r="Y659" s="3" t="s">
        <v>86</v>
      </c>
      <c r="Z659" s="3" t="str">
        <f t="shared" si="227"/>
        <v>U</v>
      </c>
      <c r="AA659" s="3" t="s">
        <v>86</v>
      </c>
      <c r="AB659" s="3" t="str">
        <f t="shared" si="228"/>
        <v>U</v>
      </c>
      <c r="AC659" s="3" t="s">
        <v>86</v>
      </c>
      <c r="AD659" s="3" t="str">
        <f t="shared" si="229"/>
        <v>U</v>
      </c>
      <c r="AE659" s="3" t="s">
        <v>86</v>
      </c>
      <c r="AF659" s="3" t="s">
        <v>86</v>
      </c>
      <c r="AG659" s="3" t="str">
        <f t="shared" si="230"/>
        <v>U</v>
      </c>
      <c r="AH659" s="3" t="s">
        <v>86</v>
      </c>
      <c r="AI659" s="3" t="str">
        <f t="shared" si="231"/>
        <v>U</v>
      </c>
      <c r="AJ659" s="3" t="s">
        <v>86</v>
      </c>
      <c r="AK659" s="3" t="str">
        <f t="shared" si="232"/>
        <v>U</v>
      </c>
      <c r="AL659" s="3" t="s">
        <v>86</v>
      </c>
      <c r="AM659" s="3" t="str">
        <f t="shared" si="233"/>
        <v>U</v>
      </c>
      <c r="AN659" s="3" t="s">
        <v>86</v>
      </c>
      <c r="AO659" s="3" t="str">
        <f t="shared" si="234"/>
        <v>U</v>
      </c>
      <c r="AR659" s="123" t="s">
        <v>2179</v>
      </c>
      <c r="AS659" s="3" t="s">
        <v>2</v>
      </c>
      <c r="AT659" s="3" t="str">
        <f t="shared" si="216"/>
        <v>-</v>
      </c>
      <c r="AU659" s="120" t="s">
        <v>1271</v>
      </c>
      <c r="AV659" s="105" t="s">
        <v>1271</v>
      </c>
      <c r="AW659" s="3" t="s">
        <v>2</v>
      </c>
      <c r="AX659" s="3" t="str">
        <f t="shared" si="217"/>
        <v>-</v>
      </c>
      <c r="AY659" s="25" t="s">
        <v>86</v>
      </c>
      <c r="AZ659" s="25" t="s">
        <v>86</v>
      </c>
      <c r="BA659" s="25" t="s">
        <v>86</v>
      </c>
      <c r="BB659" s="105" t="s">
        <v>1271</v>
      </c>
      <c r="BC659" s="3" t="s">
        <v>2</v>
      </c>
      <c r="BD659" s="3" t="str">
        <f t="shared" si="218"/>
        <v>-</v>
      </c>
      <c r="BE659" s="105" t="s">
        <v>1271</v>
      </c>
      <c r="BF659" s="3" t="s">
        <v>2</v>
      </c>
      <c r="BG659" s="3" t="str">
        <f t="shared" si="219"/>
        <v>-</v>
      </c>
      <c r="BH659" s="105" t="s">
        <v>1271</v>
      </c>
      <c r="BI659" s="105" t="s">
        <v>1271</v>
      </c>
      <c r="BJ659" s="3" t="s">
        <v>86</v>
      </c>
      <c r="BK659" s="3" t="s">
        <v>2</v>
      </c>
      <c r="BL659" s="3" t="str">
        <f t="shared" si="221"/>
        <v>-</v>
      </c>
      <c r="BM659" s="3" t="s">
        <v>86</v>
      </c>
      <c r="BN659" s="3" t="s">
        <v>86</v>
      </c>
      <c r="BO659" s="3" t="str">
        <f t="shared" si="222"/>
        <v>U</v>
      </c>
    </row>
    <row r="660" spans="1:67" x14ac:dyDescent="0.3">
      <c r="A660" s="1" t="s">
        <v>2508</v>
      </c>
      <c r="B660" s="1" t="s">
        <v>2511</v>
      </c>
      <c r="C660" s="83" t="s">
        <v>2161</v>
      </c>
      <c r="D660" s="1" t="s">
        <v>1146</v>
      </c>
      <c r="E660" s="39" t="s">
        <v>2511</v>
      </c>
      <c r="F660" s="83" t="s">
        <v>2168</v>
      </c>
      <c r="G660" s="83" t="s">
        <v>2162</v>
      </c>
      <c r="H660" s="1">
        <v>0</v>
      </c>
      <c r="I660" s="83"/>
      <c r="J660" s="3" t="s">
        <v>2512</v>
      </c>
      <c r="L660" s="31" t="s">
        <v>2163</v>
      </c>
      <c r="M660" s="43" t="str">
        <f t="shared" si="223"/>
        <v>U U U U</v>
      </c>
      <c r="N660" s="43" t="str">
        <f t="shared" si="224"/>
        <v>U U U U U U</v>
      </c>
      <c r="O660" s="43" t="str">
        <f t="shared" si="220"/>
        <v>Hh R Z</v>
      </c>
      <c r="P660" s="43" t="str">
        <f t="shared" si="215"/>
        <v>- - U</v>
      </c>
      <c r="R660" s="3" t="s">
        <v>2080</v>
      </c>
      <c r="S660" s="3" t="s">
        <v>86</v>
      </c>
      <c r="T660" s="3" t="s">
        <v>86</v>
      </c>
      <c r="U660" s="3" t="s">
        <v>86</v>
      </c>
      <c r="V660" s="3" t="str">
        <f t="shared" si="225"/>
        <v>U</v>
      </c>
      <c r="W660" s="3" t="s">
        <v>86</v>
      </c>
      <c r="X660" s="3" t="str">
        <f t="shared" si="226"/>
        <v>U</v>
      </c>
      <c r="Y660" s="3" t="s">
        <v>86</v>
      </c>
      <c r="Z660" s="3" t="str">
        <f t="shared" si="227"/>
        <v>U</v>
      </c>
      <c r="AA660" s="3" t="s">
        <v>86</v>
      </c>
      <c r="AB660" s="3" t="str">
        <f t="shared" si="228"/>
        <v>U</v>
      </c>
      <c r="AC660" s="3" t="s">
        <v>86</v>
      </c>
      <c r="AD660" s="3" t="str">
        <f t="shared" si="229"/>
        <v>U</v>
      </c>
      <c r="AE660" s="3" t="s">
        <v>86</v>
      </c>
      <c r="AF660" s="3" t="s">
        <v>86</v>
      </c>
      <c r="AG660" s="3" t="str">
        <f t="shared" si="230"/>
        <v>U</v>
      </c>
      <c r="AH660" s="3" t="s">
        <v>86</v>
      </c>
      <c r="AI660" s="3" t="str">
        <f t="shared" si="231"/>
        <v>U</v>
      </c>
      <c r="AJ660" s="3" t="s">
        <v>86</v>
      </c>
      <c r="AK660" s="3" t="str">
        <f t="shared" si="232"/>
        <v>U</v>
      </c>
      <c r="AL660" s="3" t="s">
        <v>86</v>
      </c>
      <c r="AM660" s="3" t="str">
        <f t="shared" si="233"/>
        <v>U</v>
      </c>
      <c r="AN660" s="3" t="s">
        <v>86</v>
      </c>
      <c r="AO660" s="3" t="str">
        <f t="shared" si="234"/>
        <v>U</v>
      </c>
      <c r="AR660" s="120" t="s">
        <v>1147</v>
      </c>
      <c r="AS660" s="3" t="s">
        <v>5</v>
      </c>
      <c r="AT660" s="3" t="str">
        <f t="shared" si="216"/>
        <v>R</v>
      </c>
      <c r="AU660" s="120" t="s">
        <v>1148</v>
      </c>
      <c r="AV660" s="105" t="s">
        <v>1271</v>
      </c>
      <c r="AW660" s="3" t="s">
        <v>1903</v>
      </c>
      <c r="AX660" s="3" t="str">
        <f t="shared" si="217"/>
        <v>Hh</v>
      </c>
      <c r="AY660" s="25" t="s">
        <v>86</v>
      </c>
      <c r="AZ660" s="25" t="s">
        <v>86</v>
      </c>
      <c r="BA660" s="25" t="s">
        <v>86</v>
      </c>
      <c r="BB660" s="3" t="s">
        <v>2182</v>
      </c>
      <c r="BC660" s="3" t="s">
        <v>5</v>
      </c>
      <c r="BD660" s="3" t="str">
        <f t="shared" si="218"/>
        <v>Z</v>
      </c>
      <c r="BE660" s="105" t="s">
        <v>1271</v>
      </c>
      <c r="BF660" s="3" t="s">
        <v>2</v>
      </c>
      <c r="BG660" s="3" t="str">
        <f t="shared" si="219"/>
        <v>-</v>
      </c>
      <c r="BH660" s="105" t="s">
        <v>1271</v>
      </c>
      <c r="BI660" s="105" t="s">
        <v>1271</v>
      </c>
      <c r="BJ660" s="3" t="s">
        <v>86</v>
      </c>
      <c r="BK660" s="3" t="s">
        <v>2</v>
      </c>
      <c r="BL660" s="3" t="str">
        <f t="shared" si="221"/>
        <v>-</v>
      </c>
      <c r="BM660" s="3" t="s">
        <v>86</v>
      </c>
      <c r="BN660" s="3" t="s">
        <v>86</v>
      </c>
      <c r="BO660" s="3" t="str">
        <f t="shared" si="222"/>
        <v>U</v>
      </c>
    </row>
    <row r="661" spans="1:67" x14ac:dyDescent="0.35">
      <c r="H661" s="3"/>
      <c r="I661" s="3"/>
      <c r="M661" s="43"/>
      <c r="N661" s="43"/>
      <c r="O661" s="43"/>
      <c r="P661" s="43"/>
      <c r="AU661" s="100"/>
      <c r="AV661" s="100"/>
      <c r="BE661" s="100"/>
      <c r="BH661" s="100"/>
    </row>
    <row r="662" spans="1:67" x14ac:dyDescent="0.35">
      <c r="H662" s="3"/>
      <c r="I662" s="3"/>
      <c r="M662" s="43"/>
      <c r="N662" s="43"/>
      <c r="O662" s="43"/>
      <c r="P662" s="43"/>
      <c r="AU662" s="100"/>
      <c r="AV662" s="100"/>
      <c r="BE662" s="100"/>
      <c r="BH662" s="100"/>
    </row>
    <row r="663" spans="1:67" x14ac:dyDescent="0.35">
      <c r="H663" s="3"/>
      <c r="I663" s="3"/>
      <c r="M663" s="43"/>
      <c r="N663" s="43"/>
      <c r="O663" s="43"/>
      <c r="P663" s="43"/>
      <c r="AU663" s="100"/>
      <c r="AV663" s="100"/>
      <c r="BE663" s="100"/>
      <c r="BH663" s="100"/>
    </row>
    <row r="664" spans="1:67" x14ac:dyDescent="0.35">
      <c r="H664" s="3"/>
      <c r="I664" s="3"/>
      <c r="M664" s="43"/>
      <c r="N664" s="43"/>
      <c r="O664" s="43"/>
      <c r="P664" s="43"/>
      <c r="AU664" s="100"/>
      <c r="AV664" s="100"/>
      <c r="BE664" s="100"/>
      <c r="BH664" s="100"/>
    </row>
    <row r="665" spans="1:67" x14ac:dyDescent="0.35">
      <c r="H665" s="3"/>
      <c r="I665" s="3"/>
      <c r="M665" s="43"/>
      <c r="N665" s="43"/>
      <c r="O665" s="43"/>
      <c r="P665" s="43"/>
      <c r="AU665" s="100"/>
      <c r="AV665" s="100"/>
      <c r="BE665" s="100"/>
      <c r="BH665" s="100"/>
    </row>
    <row r="666" spans="1:67" x14ac:dyDescent="0.35">
      <c r="H666" s="3"/>
      <c r="I666" s="3"/>
      <c r="M666" s="43"/>
      <c r="N666" s="43"/>
      <c r="O666" s="43"/>
      <c r="P666" s="43"/>
      <c r="AU666" s="100"/>
      <c r="AV666" s="100"/>
      <c r="BE666" s="100"/>
      <c r="BH666" s="100"/>
    </row>
    <row r="667" spans="1:67" x14ac:dyDescent="0.35">
      <c r="H667" s="3"/>
      <c r="I667" s="3"/>
      <c r="M667" s="43"/>
      <c r="N667" s="43"/>
      <c r="O667" s="43"/>
      <c r="P667" s="43"/>
      <c r="AU667" s="100"/>
      <c r="AV667" s="100"/>
      <c r="BE667" s="100"/>
      <c r="BH667" s="100"/>
    </row>
    <row r="668" spans="1:67" x14ac:dyDescent="0.35">
      <c r="H668" s="3"/>
      <c r="I668" s="3"/>
      <c r="M668" s="43"/>
      <c r="N668" s="43"/>
      <c r="O668" s="43"/>
      <c r="P668" s="43"/>
      <c r="AU668" s="100"/>
      <c r="AV668" s="100"/>
      <c r="BE668" s="100"/>
      <c r="BH668" s="100"/>
    </row>
    <row r="669" spans="1:67" x14ac:dyDescent="0.35">
      <c r="H669" s="3"/>
      <c r="I669" s="3"/>
      <c r="M669" s="43"/>
      <c r="N669" s="43"/>
      <c r="O669" s="43"/>
      <c r="P669" s="43"/>
      <c r="AU669" s="100"/>
      <c r="AV669" s="100"/>
      <c r="BE669" s="100"/>
      <c r="BH669" s="100"/>
    </row>
    <row r="670" spans="1:67" x14ac:dyDescent="0.35">
      <c r="H670" s="3"/>
      <c r="I670" s="3"/>
      <c r="M670" s="43"/>
      <c r="N670" s="43"/>
      <c r="O670" s="43"/>
      <c r="P670" s="43"/>
      <c r="AU670" s="100"/>
      <c r="AV670" s="100"/>
      <c r="BE670" s="100"/>
      <c r="BH670" s="100"/>
    </row>
    <row r="671" spans="1:67" x14ac:dyDescent="0.35">
      <c r="H671" s="3"/>
      <c r="I671" s="3"/>
      <c r="M671" s="43"/>
      <c r="N671" s="43"/>
      <c r="O671" s="43"/>
      <c r="P671" s="43"/>
      <c r="AU671" s="100"/>
      <c r="AV671" s="100"/>
      <c r="BE671" s="100"/>
      <c r="BH671" s="100"/>
    </row>
    <row r="672" spans="1:67" x14ac:dyDescent="0.35">
      <c r="H672" s="3"/>
      <c r="I672" s="3"/>
      <c r="M672" s="43"/>
      <c r="N672" s="43"/>
      <c r="O672" s="43"/>
      <c r="P672" s="43"/>
      <c r="AU672" s="100"/>
      <c r="AV672" s="100"/>
      <c r="BE672" s="100"/>
      <c r="BH672" s="100"/>
    </row>
    <row r="673" spans="8:60" x14ac:dyDescent="0.35">
      <c r="H673" s="3"/>
      <c r="I673" s="3"/>
      <c r="M673" s="43"/>
      <c r="N673" s="43"/>
      <c r="O673" s="43"/>
      <c r="P673" s="43"/>
      <c r="AU673" s="100"/>
      <c r="AV673" s="100"/>
      <c r="BE673" s="100"/>
      <c r="BH673" s="100"/>
    </row>
    <row r="674" spans="8:60" x14ac:dyDescent="0.35">
      <c r="H674" s="3"/>
      <c r="I674" s="3"/>
      <c r="M674" s="43"/>
      <c r="N674" s="43"/>
      <c r="O674" s="43"/>
      <c r="P674" s="43"/>
      <c r="AU674" s="100"/>
      <c r="AV674" s="100"/>
      <c r="BE674" s="100"/>
      <c r="BH674" s="100"/>
    </row>
    <row r="675" spans="8:60" x14ac:dyDescent="0.35">
      <c r="H675" s="3"/>
      <c r="I675" s="3"/>
      <c r="M675" s="43"/>
      <c r="N675" s="43"/>
      <c r="O675" s="43"/>
      <c r="P675" s="43"/>
      <c r="AU675" s="100"/>
      <c r="AV675" s="100"/>
      <c r="BE675" s="100"/>
      <c r="BH675" s="100"/>
    </row>
    <row r="676" spans="8:60" x14ac:dyDescent="0.35">
      <c r="H676" s="3"/>
      <c r="I676" s="3"/>
      <c r="M676" s="43"/>
      <c r="N676" s="43"/>
      <c r="O676" s="43"/>
      <c r="P676" s="43"/>
      <c r="AU676" s="100"/>
      <c r="AV676" s="100"/>
      <c r="BE676" s="100"/>
      <c r="BH676" s="100"/>
    </row>
    <row r="677" spans="8:60" x14ac:dyDescent="0.35">
      <c r="H677" s="3"/>
      <c r="I677" s="3"/>
      <c r="M677" s="43"/>
      <c r="N677" s="43"/>
      <c r="O677" s="43"/>
      <c r="P677" s="43"/>
      <c r="AU677" s="100"/>
      <c r="AV677" s="100"/>
      <c r="BE677" s="100"/>
      <c r="BH677" s="100"/>
    </row>
    <row r="678" spans="8:60" x14ac:dyDescent="0.35">
      <c r="H678" s="3"/>
      <c r="I678" s="3"/>
      <c r="M678" s="43"/>
      <c r="N678" s="43"/>
      <c r="O678" s="43"/>
      <c r="P678" s="43"/>
      <c r="AU678" s="100"/>
      <c r="AV678" s="100"/>
      <c r="BE678" s="100"/>
      <c r="BH678" s="100"/>
    </row>
    <row r="679" spans="8:60" x14ac:dyDescent="0.35">
      <c r="H679" s="3"/>
      <c r="I679" s="3"/>
      <c r="M679" s="43"/>
      <c r="N679" s="43"/>
      <c r="O679" s="43"/>
      <c r="P679" s="43"/>
      <c r="AU679" s="100"/>
      <c r="AV679" s="100"/>
      <c r="BE679" s="100"/>
      <c r="BH679" s="100"/>
    </row>
    <row r="680" spans="8:60" x14ac:dyDescent="0.35">
      <c r="H680" s="3"/>
      <c r="I680" s="3"/>
      <c r="M680" s="43"/>
      <c r="N680" s="43"/>
      <c r="O680" s="43"/>
      <c r="P680" s="43"/>
      <c r="AU680" s="100"/>
      <c r="AV680" s="100"/>
      <c r="BE680" s="100"/>
      <c r="BH680" s="100"/>
    </row>
    <row r="681" spans="8:60" x14ac:dyDescent="0.35">
      <c r="H681" s="3"/>
      <c r="I681" s="3"/>
      <c r="M681" s="43"/>
      <c r="N681" s="43"/>
      <c r="O681" s="43"/>
      <c r="P681" s="43"/>
      <c r="AU681" s="100"/>
      <c r="AV681" s="100"/>
      <c r="BE681" s="100"/>
      <c r="BH681" s="100"/>
    </row>
    <row r="682" spans="8:60" x14ac:dyDescent="0.35">
      <c r="H682" s="3"/>
      <c r="I682" s="3"/>
      <c r="M682" s="43"/>
      <c r="N682" s="43"/>
      <c r="O682" s="43"/>
      <c r="P682" s="43"/>
      <c r="AU682" s="100"/>
      <c r="AV682" s="100"/>
      <c r="BE682" s="100"/>
      <c r="BH682" s="100"/>
    </row>
    <row r="683" spans="8:60" x14ac:dyDescent="0.35">
      <c r="H683" s="3"/>
      <c r="I683" s="3"/>
      <c r="M683" s="43"/>
      <c r="N683" s="43"/>
      <c r="O683" s="43"/>
      <c r="P683" s="43"/>
      <c r="AU683" s="100"/>
      <c r="AV683" s="100"/>
      <c r="BE683" s="100"/>
      <c r="BH683" s="100"/>
    </row>
    <row r="684" spans="8:60" x14ac:dyDescent="0.35">
      <c r="H684" s="3"/>
      <c r="I684" s="3"/>
      <c r="M684" s="43"/>
      <c r="N684" s="43"/>
      <c r="O684" s="43"/>
      <c r="P684" s="43"/>
      <c r="AU684" s="100"/>
      <c r="AV684" s="100"/>
      <c r="BE684" s="100"/>
      <c r="BH684" s="100"/>
    </row>
    <row r="685" spans="8:60" x14ac:dyDescent="0.35">
      <c r="H685" s="3"/>
      <c r="I685" s="3"/>
      <c r="M685" s="43"/>
      <c r="N685" s="43"/>
      <c r="O685" s="43"/>
      <c r="P685" s="43"/>
      <c r="AU685" s="100"/>
      <c r="AV685" s="100"/>
      <c r="BE685" s="100"/>
      <c r="BH685" s="100"/>
    </row>
    <row r="686" spans="8:60" x14ac:dyDescent="0.35">
      <c r="H686" s="3"/>
      <c r="I686" s="3"/>
      <c r="M686" s="43"/>
      <c r="N686" s="43"/>
      <c r="O686" s="43"/>
      <c r="P686" s="43"/>
      <c r="AU686" s="100"/>
      <c r="AV686" s="100"/>
      <c r="BE686" s="100"/>
      <c r="BH686" s="100"/>
    </row>
    <row r="687" spans="8:60" x14ac:dyDescent="0.35">
      <c r="H687" s="3"/>
      <c r="I687" s="3"/>
      <c r="M687" s="43"/>
      <c r="N687" s="43"/>
      <c r="O687" s="43"/>
      <c r="P687" s="43"/>
      <c r="AU687" s="100"/>
      <c r="AV687" s="100"/>
      <c r="BE687" s="100"/>
      <c r="BH687" s="100"/>
    </row>
    <row r="688" spans="8:60" x14ac:dyDescent="0.35">
      <c r="H688" s="3"/>
      <c r="I688" s="3"/>
      <c r="M688" s="43"/>
      <c r="N688" s="43"/>
      <c r="O688" s="43"/>
      <c r="P688" s="43"/>
      <c r="AU688" s="100"/>
      <c r="AV688" s="100"/>
      <c r="BE688" s="100"/>
      <c r="BH688" s="100"/>
    </row>
    <row r="689" spans="8:60" x14ac:dyDescent="0.35">
      <c r="H689" s="3"/>
      <c r="I689" s="3"/>
      <c r="M689" s="43"/>
      <c r="N689" s="43"/>
      <c r="O689" s="43"/>
      <c r="P689" s="43"/>
      <c r="AU689" s="100"/>
      <c r="AV689" s="100"/>
      <c r="BE689" s="100"/>
      <c r="BH689" s="100"/>
    </row>
    <row r="690" spans="8:60" x14ac:dyDescent="0.35">
      <c r="H690" s="3"/>
      <c r="I690" s="3"/>
      <c r="M690" s="43"/>
      <c r="N690" s="43"/>
      <c r="O690" s="43"/>
      <c r="P690" s="43"/>
      <c r="AU690" s="100"/>
      <c r="AV690" s="100"/>
      <c r="BE690" s="100"/>
      <c r="BH690" s="100"/>
    </row>
    <row r="691" spans="8:60" x14ac:dyDescent="0.35">
      <c r="H691" s="3"/>
      <c r="I691" s="3"/>
      <c r="M691" s="43"/>
      <c r="N691" s="43"/>
      <c r="O691" s="43"/>
      <c r="P691" s="43"/>
      <c r="AU691" s="100"/>
      <c r="AV691" s="100"/>
      <c r="BE691" s="100"/>
      <c r="BH691" s="100"/>
    </row>
    <row r="692" spans="8:60" x14ac:dyDescent="0.35">
      <c r="H692" s="3"/>
      <c r="I692" s="3"/>
      <c r="M692" s="43"/>
      <c r="N692" s="43"/>
      <c r="O692" s="43"/>
      <c r="P692" s="43"/>
      <c r="AU692" s="100"/>
      <c r="AV692" s="100"/>
      <c r="BE692" s="100"/>
      <c r="BH692" s="100"/>
    </row>
    <row r="693" spans="8:60" x14ac:dyDescent="0.35">
      <c r="H693" s="3"/>
      <c r="I693" s="3"/>
      <c r="M693" s="43"/>
      <c r="N693" s="43"/>
      <c r="O693" s="43"/>
      <c r="P693" s="43"/>
      <c r="AU693" s="100"/>
      <c r="AV693" s="100"/>
      <c r="BE693" s="100"/>
      <c r="BH693" s="100"/>
    </row>
    <row r="694" spans="8:60" x14ac:dyDescent="0.35">
      <c r="H694" s="3"/>
      <c r="I694" s="3"/>
      <c r="M694" s="43"/>
      <c r="N694" s="43"/>
      <c r="O694" s="43"/>
      <c r="P694" s="43"/>
      <c r="AU694" s="100"/>
      <c r="AV694" s="100"/>
      <c r="BE694" s="100"/>
      <c r="BH694" s="100"/>
    </row>
    <row r="695" spans="8:60" x14ac:dyDescent="0.35">
      <c r="H695" s="3"/>
      <c r="I695" s="3"/>
      <c r="M695" s="43"/>
      <c r="N695" s="43"/>
      <c r="O695" s="43"/>
      <c r="P695" s="43"/>
      <c r="AU695" s="100"/>
      <c r="AV695" s="100"/>
      <c r="BE695" s="100"/>
      <c r="BH695" s="100"/>
    </row>
    <row r="696" spans="8:60" x14ac:dyDescent="0.35">
      <c r="H696" s="3"/>
      <c r="I696" s="3"/>
      <c r="M696" s="43"/>
      <c r="N696" s="43"/>
      <c r="O696" s="43"/>
      <c r="P696" s="43"/>
      <c r="AU696" s="100"/>
      <c r="AV696" s="100"/>
      <c r="BE696" s="100"/>
      <c r="BH696" s="100"/>
    </row>
    <row r="697" spans="8:60" x14ac:dyDescent="0.35">
      <c r="H697" s="3"/>
      <c r="I697" s="3"/>
      <c r="M697" s="43"/>
      <c r="N697" s="43"/>
      <c r="O697" s="43"/>
      <c r="P697" s="43"/>
      <c r="AU697" s="100"/>
      <c r="AV697" s="100"/>
      <c r="BE697" s="100"/>
      <c r="BH697" s="100"/>
    </row>
    <row r="698" spans="8:60" x14ac:dyDescent="0.35">
      <c r="H698" s="3"/>
      <c r="I698" s="3"/>
      <c r="M698" s="43"/>
      <c r="N698" s="43"/>
      <c r="O698" s="43"/>
      <c r="P698" s="43"/>
      <c r="AU698" s="100"/>
      <c r="AV698" s="100"/>
      <c r="BE698" s="100"/>
      <c r="BH698" s="100"/>
    </row>
    <row r="699" spans="8:60" x14ac:dyDescent="0.35">
      <c r="H699" s="3"/>
      <c r="I699" s="3"/>
      <c r="M699" s="43"/>
      <c r="N699" s="43"/>
      <c r="O699" s="43"/>
      <c r="P699" s="43"/>
      <c r="AU699" s="100"/>
      <c r="AV699" s="100"/>
      <c r="BE699" s="100"/>
      <c r="BH699" s="100"/>
    </row>
    <row r="700" spans="8:60" x14ac:dyDescent="0.35">
      <c r="H700" s="3"/>
      <c r="I700" s="3"/>
      <c r="M700" s="43"/>
      <c r="N700" s="43"/>
      <c r="O700" s="43"/>
      <c r="P700" s="43"/>
      <c r="AU700" s="100"/>
      <c r="AV700" s="100"/>
      <c r="BE700" s="100"/>
      <c r="BH700" s="100"/>
    </row>
    <row r="701" spans="8:60" x14ac:dyDescent="0.35">
      <c r="H701" s="3"/>
      <c r="I701" s="3"/>
      <c r="M701" s="43"/>
      <c r="N701" s="43"/>
      <c r="O701" s="43"/>
      <c r="P701" s="43"/>
      <c r="AU701" s="100"/>
      <c r="AV701" s="100"/>
      <c r="BE701" s="100"/>
      <c r="BH701" s="100"/>
    </row>
    <row r="702" spans="8:60" x14ac:dyDescent="0.35">
      <c r="H702" s="3"/>
      <c r="I702" s="3"/>
      <c r="M702" s="43"/>
      <c r="N702" s="43"/>
      <c r="O702" s="43"/>
      <c r="P702" s="43"/>
      <c r="AU702" s="100"/>
      <c r="AV702" s="100"/>
      <c r="BE702" s="100"/>
      <c r="BH702" s="100"/>
    </row>
    <row r="703" spans="8:60" x14ac:dyDescent="0.35">
      <c r="H703" s="3"/>
      <c r="I703" s="3"/>
      <c r="M703" s="43"/>
      <c r="N703" s="43"/>
      <c r="O703" s="43"/>
      <c r="P703" s="43"/>
      <c r="AU703" s="100"/>
      <c r="AV703" s="100"/>
      <c r="BE703" s="100"/>
      <c r="BH703" s="100"/>
    </row>
    <row r="704" spans="8:60" x14ac:dyDescent="0.35">
      <c r="H704" s="3"/>
      <c r="I704" s="3"/>
      <c r="M704" s="43"/>
      <c r="N704" s="43"/>
      <c r="O704" s="43"/>
      <c r="P704" s="43"/>
      <c r="AU704" s="100"/>
      <c r="AV704" s="100"/>
      <c r="BE704" s="100"/>
      <c r="BH704" s="100"/>
    </row>
    <row r="705" spans="8:60" x14ac:dyDescent="0.35">
      <c r="H705" s="3"/>
      <c r="I705" s="3"/>
      <c r="M705" s="43"/>
      <c r="N705" s="43"/>
      <c r="O705" s="43"/>
      <c r="P705" s="43"/>
      <c r="AU705" s="100"/>
      <c r="AV705" s="100"/>
      <c r="BE705" s="100"/>
      <c r="BH705" s="100"/>
    </row>
    <row r="706" spans="8:60" x14ac:dyDescent="0.35">
      <c r="H706" s="3"/>
      <c r="I706" s="3"/>
      <c r="M706" s="43"/>
      <c r="N706" s="43"/>
      <c r="O706" s="43"/>
      <c r="P706" s="43"/>
      <c r="AU706" s="100"/>
      <c r="AV706" s="100"/>
      <c r="BE706" s="100"/>
      <c r="BH706" s="100"/>
    </row>
    <row r="707" spans="8:60" x14ac:dyDescent="0.35">
      <c r="H707" s="3"/>
      <c r="I707" s="3"/>
      <c r="M707" s="43"/>
      <c r="N707" s="43"/>
      <c r="O707" s="43"/>
      <c r="P707" s="43"/>
      <c r="AU707" s="100"/>
      <c r="AV707" s="100"/>
      <c r="BE707" s="100"/>
      <c r="BH707" s="100"/>
    </row>
    <row r="708" spans="8:60" x14ac:dyDescent="0.35">
      <c r="H708" s="3"/>
      <c r="I708" s="3"/>
      <c r="M708" s="43"/>
      <c r="N708" s="43"/>
      <c r="O708" s="43"/>
      <c r="P708" s="43"/>
      <c r="AU708" s="100"/>
      <c r="AV708" s="100"/>
      <c r="BE708" s="100"/>
      <c r="BH708" s="100"/>
    </row>
    <row r="709" spans="8:60" x14ac:dyDescent="0.35">
      <c r="H709" s="3"/>
      <c r="I709" s="3"/>
      <c r="M709" s="43"/>
      <c r="N709" s="43"/>
      <c r="O709" s="43"/>
      <c r="P709" s="43"/>
      <c r="AU709" s="100"/>
      <c r="AV709" s="100"/>
      <c r="BE709" s="100"/>
      <c r="BH709" s="100"/>
    </row>
    <row r="710" spans="8:60" x14ac:dyDescent="0.35">
      <c r="H710" s="3"/>
      <c r="I710" s="3"/>
      <c r="M710" s="43"/>
      <c r="N710" s="43"/>
      <c r="O710" s="43"/>
      <c r="P710" s="43"/>
      <c r="AU710" s="100"/>
      <c r="AV710" s="100"/>
      <c r="BE710" s="100"/>
      <c r="BH710" s="100"/>
    </row>
    <row r="711" spans="8:60" x14ac:dyDescent="0.35">
      <c r="H711" s="3"/>
      <c r="I711" s="3"/>
      <c r="M711" s="43"/>
      <c r="N711" s="43"/>
      <c r="O711" s="43"/>
      <c r="P711" s="43"/>
      <c r="AU711" s="100"/>
      <c r="AV711" s="100"/>
      <c r="BE711" s="100"/>
      <c r="BH711" s="100"/>
    </row>
    <row r="712" spans="8:60" x14ac:dyDescent="0.35">
      <c r="H712" s="3"/>
      <c r="I712" s="3"/>
      <c r="M712" s="43"/>
      <c r="N712" s="43"/>
      <c r="O712" s="43"/>
      <c r="P712" s="43"/>
      <c r="AU712" s="100"/>
      <c r="AV712" s="100"/>
      <c r="BE712" s="100"/>
      <c r="BH712" s="100"/>
    </row>
    <row r="713" spans="8:60" x14ac:dyDescent="0.35">
      <c r="H713" s="3"/>
      <c r="I713" s="3"/>
      <c r="M713" s="43"/>
      <c r="N713" s="43"/>
      <c r="O713" s="43"/>
      <c r="P713" s="43"/>
      <c r="AU713" s="100"/>
      <c r="AV713" s="100"/>
      <c r="BE713" s="100"/>
      <c r="BH713" s="100"/>
    </row>
    <row r="714" spans="8:60" x14ac:dyDescent="0.35">
      <c r="H714" s="3"/>
      <c r="I714" s="3"/>
      <c r="M714" s="43"/>
      <c r="N714" s="43"/>
      <c r="O714" s="43"/>
      <c r="P714" s="43"/>
      <c r="AU714" s="100"/>
      <c r="AV714" s="100"/>
      <c r="BE714" s="100"/>
      <c r="BH714" s="100"/>
    </row>
    <row r="715" spans="8:60" x14ac:dyDescent="0.35">
      <c r="H715" s="3"/>
      <c r="I715" s="3"/>
      <c r="M715" s="43"/>
      <c r="N715" s="43"/>
      <c r="O715" s="43"/>
      <c r="P715" s="43"/>
      <c r="AU715" s="100"/>
      <c r="AV715" s="100"/>
      <c r="BE715" s="100"/>
      <c r="BH715" s="100"/>
    </row>
    <row r="716" spans="8:60" x14ac:dyDescent="0.35">
      <c r="H716" s="3"/>
      <c r="I716" s="3"/>
      <c r="M716" s="43"/>
      <c r="N716" s="43"/>
      <c r="O716" s="43"/>
      <c r="P716" s="43"/>
      <c r="AU716" s="100"/>
      <c r="AV716" s="100"/>
      <c r="BE716" s="100"/>
      <c r="BH716" s="100"/>
    </row>
    <row r="717" spans="8:60" x14ac:dyDescent="0.35">
      <c r="H717" s="3"/>
      <c r="I717" s="3"/>
      <c r="M717" s="43"/>
      <c r="N717" s="43"/>
      <c r="O717" s="43"/>
      <c r="P717" s="43"/>
      <c r="AU717" s="100"/>
      <c r="AV717" s="100"/>
      <c r="BE717" s="100"/>
      <c r="BH717" s="100"/>
    </row>
    <row r="718" spans="8:60" x14ac:dyDescent="0.35">
      <c r="H718" s="3"/>
      <c r="I718" s="3"/>
      <c r="M718" s="43"/>
      <c r="N718" s="43"/>
      <c r="O718" s="43"/>
      <c r="P718" s="43"/>
      <c r="AU718" s="100"/>
      <c r="AV718" s="100"/>
      <c r="BE718" s="100"/>
      <c r="BH718" s="100"/>
    </row>
    <row r="719" spans="8:60" x14ac:dyDescent="0.35">
      <c r="H719" s="3"/>
      <c r="I719" s="3"/>
      <c r="M719" s="43"/>
      <c r="N719" s="43"/>
      <c r="O719" s="43"/>
      <c r="P719" s="43"/>
      <c r="AU719" s="100"/>
      <c r="AV719" s="100"/>
      <c r="BE719" s="100"/>
      <c r="BH719" s="100"/>
    </row>
    <row r="720" spans="8:60" x14ac:dyDescent="0.35">
      <c r="H720" s="3"/>
      <c r="I720" s="3"/>
      <c r="M720" s="43"/>
      <c r="N720" s="43"/>
      <c r="O720" s="43"/>
      <c r="P720" s="43"/>
      <c r="AU720" s="100"/>
      <c r="AV720" s="100"/>
      <c r="BE720" s="100"/>
      <c r="BH720" s="100"/>
    </row>
    <row r="721" spans="8:60" x14ac:dyDescent="0.35">
      <c r="H721" s="3"/>
      <c r="I721" s="3"/>
      <c r="M721" s="43"/>
      <c r="N721" s="43"/>
      <c r="O721" s="43"/>
      <c r="P721" s="43"/>
      <c r="AU721" s="100"/>
      <c r="AV721" s="100"/>
      <c r="BE721" s="100"/>
      <c r="BH721" s="100"/>
    </row>
    <row r="722" spans="8:60" x14ac:dyDescent="0.35">
      <c r="H722" s="3"/>
      <c r="I722" s="3"/>
      <c r="M722" s="43"/>
      <c r="N722" s="43"/>
      <c r="O722" s="43"/>
      <c r="P722" s="43"/>
      <c r="AU722" s="100"/>
      <c r="AV722" s="100"/>
      <c r="BE722" s="100"/>
      <c r="BH722" s="100"/>
    </row>
    <row r="723" spans="8:60" x14ac:dyDescent="0.35">
      <c r="H723" s="3"/>
      <c r="I723" s="3"/>
      <c r="M723" s="43"/>
      <c r="N723" s="43"/>
      <c r="O723" s="43"/>
      <c r="P723" s="43"/>
      <c r="AU723" s="100"/>
      <c r="AV723" s="100"/>
      <c r="BE723" s="100"/>
      <c r="BH723" s="100"/>
    </row>
    <row r="724" spans="8:60" x14ac:dyDescent="0.35">
      <c r="H724" s="3"/>
      <c r="I724" s="3"/>
      <c r="M724" s="43"/>
      <c r="N724" s="43"/>
      <c r="O724" s="43"/>
      <c r="P724" s="43"/>
      <c r="AU724" s="100"/>
      <c r="AV724" s="100"/>
      <c r="BE724" s="100"/>
      <c r="BH724" s="100"/>
    </row>
    <row r="725" spans="8:60" x14ac:dyDescent="0.35">
      <c r="H725" s="3"/>
      <c r="I725" s="3"/>
      <c r="M725" s="43"/>
      <c r="N725" s="43"/>
      <c r="O725" s="43"/>
      <c r="P725" s="43"/>
      <c r="AU725" s="100"/>
      <c r="AV725" s="100"/>
      <c r="BE725" s="100"/>
      <c r="BH725" s="100"/>
    </row>
    <row r="726" spans="8:60" x14ac:dyDescent="0.35">
      <c r="H726" s="3"/>
      <c r="I726" s="3"/>
      <c r="M726" s="43"/>
      <c r="N726" s="43"/>
      <c r="O726" s="43"/>
      <c r="P726" s="43"/>
      <c r="AU726" s="100"/>
      <c r="AV726" s="100"/>
      <c r="BE726" s="100"/>
      <c r="BH726" s="100"/>
    </row>
    <row r="727" spans="8:60" x14ac:dyDescent="0.35">
      <c r="H727" s="3"/>
      <c r="I727" s="3"/>
      <c r="M727" s="43"/>
      <c r="N727" s="43"/>
      <c r="O727" s="43"/>
      <c r="P727" s="43"/>
      <c r="AU727" s="100"/>
      <c r="AV727" s="100"/>
      <c r="BE727" s="100"/>
      <c r="BH727" s="100"/>
    </row>
    <row r="728" spans="8:60" x14ac:dyDescent="0.35">
      <c r="H728" s="3"/>
      <c r="I728" s="3"/>
      <c r="M728" s="43"/>
      <c r="N728" s="43"/>
      <c r="O728" s="43"/>
      <c r="P728" s="43"/>
      <c r="AU728" s="100"/>
      <c r="AV728" s="100"/>
      <c r="BE728" s="100"/>
      <c r="BH728" s="100"/>
    </row>
    <row r="729" spans="8:60" x14ac:dyDescent="0.35">
      <c r="H729" s="3"/>
      <c r="I729" s="3"/>
      <c r="M729" s="43"/>
      <c r="N729" s="43"/>
      <c r="O729" s="43"/>
      <c r="P729" s="43"/>
      <c r="AU729" s="100"/>
      <c r="AV729" s="100"/>
      <c r="BE729" s="100"/>
      <c r="BH729" s="100"/>
    </row>
    <row r="730" spans="8:60" x14ac:dyDescent="0.35">
      <c r="H730" s="3"/>
      <c r="I730" s="3"/>
      <c r="M730" s="43"/>
      <c r="N730" s="43"/>
      <c r="O730" s="43"/>
      <c r="P730" s="43"/>
      <c r="AU730" s="100"/>
      <c r="AV730" s="100"/>
      <c r="BE730" s="100"/>
      <c r="BH730" s="100"/>
    </row>
    <row r="731" spans="8:60" x14ac:dyDescent="0.35">
      <c r="H731" s="3"/>
      <c r="I731" s="3"/>
      <c r="M731" s="43"/>
      <c r="N731" s="43"/>
      <c r="O731" s="43"/>
      <c r="P731" s="43"/>
      <c r="AU731" s="100"/>
      <c r="AV731" s="100"/>
      <c r="BE731" s="100"/>
      <c r="BH731" s="100"/>
    </row>
    <row r="732" spans="8:60" x14ac:dyDescent="0.35">
      <c r="H732" s="3"/>
      <c r="I732" s="3"/>
      <c r="M732" s="43"/>
      <c r="N732" s="43"/>
      <c r="O732" s="43"/>
      <c r="P732" s="43"/>
      <c r="AU732" s="100"/>
      <c r="AV732" s="100"/>
      <c r="BE732" s="100"/>
      <c r="BH732" s="100"/>
    </row>
    <row r="733" spans="8:60" x14ac:dyDescent="0.35">
      <c r="H733" s="3"/>
      <c r="I733" s="3"/>
      <c r="M733" s="43"/>
      <c r="N733" s="43"/>
      <c r="O733" s="43"/>
      <c r="P733" s="43"/>
      <c r="AU733" s="100"/>
      <c r="AV733" s="100"/>
      <c r="BE733" s="100"/>
      <c r="BH733" s="100"/>
    </row>
    <row r="734" spans="8:60" x14ac:dyDescent="0.35">
      <c r="H734" s="3"/>
      <c r="I734" s="3"/>
      <c r="M734" s="43"/>
      <c r="N734" s="43"/>
      <c r="O734" s="43"/>
      <c r="P734" s="43"/>
      <c r="AU734" s="100"/>
      <c r="AV734" s="100"/>
      <c r="BE734" s="100"/>
      <c r="BH734" s="100"/>
    </row>
    <row r="735" spans="8:60" x14ac:dyDescent="0.35">
      <c r="H735" s="3"/>
      <c r="I735" s="3"/>
      <c r="M735" s="43"/>
      <c r="N735" s="43"/>
      <c r="O735" s="43"/>
      <c r="P735" s="43"/>
      <c r="AU735" s="100"/>
      <c r="AV735" s="100"/>
      <c r="BE735" s="100"/>
      <c r="BH735" s="100"/>
    </row>
    <row r="736" spans="8:60" x14ac:dyDescent="0.35">
      <c r="H736" s="3"/>
      <c r="I736" s="3"/>
      <c r="M736" s="43"/>
      <c r="N736" s="43"/>
      <c r="O736" s="43"/>
      <c r="P736" s="43"/>
      <c r="AU736" s="100"/>
      <c r="AV736" s="100"/>
      <c r="BE736" s="100"/>
      <c r="BH736" s="100"/>
    </row>
    <row r="737" spans="8:60" x14ac:dyDescent="0.35">
      <c r="H737" s="3"/>
      <c r="I737" s="3"/>
      <c r="M737" s="43"/>
      <c r="N737" s="43"/>
      <c r="O737" s="43"/>
      <c r="P737" s="43"/>
      <c r="AU737" s="100"/>
      <c r="AV737" s="100"/>
      <c r="BE737" s="100"/>
      <c r="BH737" s="100"/>
    </row>
    <row r="738" spans="8:60" x14ac:dyDescent="0.35">
      <c r="H738" s="3"/>
      <c r="I738" s="3"/>
      <c r="M738" s="43"/>
      <c r="N738" s="43"/>
      <c r="O738" s="43"/>
      <c r="P738" s="43"/>
      <c r="AU738" s="100"/>
      <c r="AV738" s="100"/>
      <c r="BE738" s="100"/>
      <c r="BH738" s="100"/>
    </row>
    <row r="739" spans="8:60" x14ac:dyDescent="0.35">
      <c r="H739" s="3"/>
      <c r="I739" s="3"/>
      <c r="M739" s="43"/>
      <c r="N739" s="43"/>
      <c r="O739" s="43"/>
      <c r="P739" s="43"/>
      <c r="AU739" s="100"/>
      <c r="AV739" s="100"/>
      <c r="BE739" s="100"/>
      <c r="BH739" s="100"/>
    </row>
    <row r="740" spans="8:60" x14ac:dyDescent="0.35">
      <c r="H740" s="3"/>
      <c r="I740" s="3"/>
      <c r="M740" s="43"/>
      <c r="N740" s="43"/>
      <c r="O740" s="43"/>
      <c r="P740" s="43"/>
      <c r="AU740" s="100"/>
      <c r="AV740" s="100"/>
      <c r="BE740" s="100"/>
      <c r="BH740" s="100"/>
    </row>
    <row r="741" spans="8:60" x14ac:dyDescent="0.35">
      <c r="H741" s="3"/>
      <c r="I741" s="3"/>
      <c r="M741" s="43"/>
      <c r="N741" s="43"/>
      <c r="O741" s="43"/>
      <c r="P741" s="43"/>
      <c r="AU741" s="100"/>
      <c r="AV741" s="100"/>
      <c r="BE741" s="100"/>
      <c r="BH741" s="100"/>
    </row>
    <row r="742" spans="8:60" x14ac:dyDescent="0.35">
      <c r="H742" s="3"/>
      <c r="I742" s="3"/>
      <c r="M742" s="43"/>
      <c r="N742" s="43"/>
      <c r="O742" s="43"/>
      <c r="P742" s="43"/>
      <c r="AU742" s="100"/>
      <c r="AV742" s="100"/>
      <c r="BE742" s="100"/>
      <c r="BH742" s="100"/>
    </row>
    <row r="743" spans="8:60" x14ac:dyDescent="0.35">
      <c r="H743" s="3"/>
      <c r="I743" s="3"/>
      <c r="M743" s="43"/>
      <c r="N743" s="43"/>
      <c r="O743" s="43"/>
      <c r="P743" s="43"/>
      <c r="AU743" s="100"/>
      <c r="AV743" s="100"/>
      <c r="BE743" s="100"/>
      <c r="BH743" s="100"/>
    </row>
    <row r="744" spans="8:60" x14ac:dyDescent="0.35">
      <c r="H744" s="3"/>
      <c r="I744" s="3"/>
      <c r="M744" s="43"/>
      <c r="N744" s="43"/>
      <c r="O744" s="43"/>
      <c r="P744" s="43"/>
      <c r="AU744" s="100"/>
      <c r="AV744" s="100"/>
      <c r="BE744" s="100"/>
      <c r="BH744" s="100"/>
    </row>
    <row r="745" spans="8:60" x14ac:dyDescent="0.35">
      <c r="H745" s="3"/>
      <c r="I745" s="3"/>
      <c r="M745" s="43"/>
      <c r="N745" s="43"/>
      <c r="O745" s="43"/>
      <c r="P745" s="43"/>
      <c r="AU745" s="100"/>
      <c r="AV745" s="100"/>
      <c r="BE745" s="100"/>
      <c r="BH745" s="100"/>
    </row>
    <row r="746" spans="8:60" x14ac:dyDescent="0.35">
      <c r="H746" s="3"/>
      <c r="I746" s="3"/>
      <c r="M746" s="43"/>
      <c r="N746" s="43"/>
      <c r="O746" s="43"/>
      <c r="P746" s="43"/>
      <c r="AU746" s="100"/>
      <c r="AV746" s="100"/>
      <c r="BE746" s="100"/>
      <c r="BH746" s="100"/>
    </row>
    <row r="747" spans="8:60" x14ac:dyDescent="0.35">
      <c r="H747" s="3"/>
      <c r="I747" s="3"/>
      <c r="M747" s="43"/>
      <c r="N747" s="43"/>
      <c r="O747" s="43"/>
      <c r="P747" s="43"/>
      <c r="AU747" s="100"/>
      <c r="AV747" s="100"/>
      <c r="BE747" s="100"/>
      <c r="BH747" s="100"/>
    </row>
    <row r="748" spans="8:60" x14ac:dyDescent="0.35">
      <c r="H748" s="3"/>
      <c r="I748" s="3"/>
      <c r="M748" s="43"/>
      <c r="N748" s="43"/>
      <c r="O748" s="43"/>
      <c r="P748" s="43"/>
      <c r="AU748" s="100"/>
      <c r="AV748" s="100"/>
      <c r="BE748" s="100"/>
      <c r="BH748" s="100"/>
    </row>
    <row r="749" spans="8:60" x14ac:dyDescent="0.35">
      <c r="H749" s="3"/>
      <c r="I749" s="3"/>
      <c r="M749" s="43"/>
      <c r="N749" s="43"/>
      <c r="O749" s="43"/>
      <c r="P749" s="43"/>
      <c r="AU749" s="100"/>
      <c r="AV749" s="100"/>
      <c r="BE749" s="100"/>
      <c r="BH749" s="100"/>
    </row>
    <row r="750" spans="8:60" x14ac:dyDescent="0.35">
      <c r="H750" s="3"/>
      <c r="I750" s="3"/>
      <c r="M750" s="43"/>
      <c r="N750" s="43"/>
      <c r="O750" s="43"/>
      <c r="P750" s="43"/>
      <c r="AU750" s="100"/>
      <c r="AV750" s="100"/>
      <c r="BE750" s="100"/>
      <c r="BH750" s="100"/>
    </row>
    <row r="751" spans="8:60" x14ac:dyDescent="0.35">
      <c r="H751" s="3"/>
      <c r="I751" s="3"/>
      <c r="M751" s="43"/>
      <c r="N751" s="43"/>
      <c r="O751" s="43"/>
      <c r="P751" s="43"/>
      <c r="AU751" s="100"/>
      <c r="AV751" s="100"/>
      <c r="BE751" s="100"/>
      <c r="BH751" s="100"/>
    </row>
    <row r="752" spans="8:60" x14ac:dyDescent="0.35">
      <c r="H752" s="3"/>
      <c r="I752" s="3"/>
      <c r="M752" s="43"/>
      <c r="N752" s="43"/>
      <c r="O752" s="43"/>
      <c r="P752" s="43"/>
      <c r="AU752" s="100"/>
      <c r="AV752" s="100"/>
      <c r="BE752" s="100"/>
      <c r="BH752" s="100"/>
    </row>
    <row r="753" spans="8:60" x14ac:dyDescent="0.35">
      <c r="H753" s="3"/>
      <c r="I753" s="3"/>
      <c r="M753" s="43"/>
      <c r="N753" s="43"/>
      <c r="O753" s="43"/>
      <c r="P753" s="43"/>
      <c r="AU753" s="100"/>
      <c r="AV753" s="100"/>
      <c r="BE753" s="100"/>
      <c r="BH753" s="100"/>
    </row>
    <row r="754" spans="8:60" x14ac:dyDescent="0.35">
      <c r="H754" s="3"/>
      <c r="I754" s="3"/>
      <c r="M754" s="43"/>
      <c r="N754" s="43"/>
      <c r="O754" s="43"/>
      <c r="P754" s="43"/>
      <c r="AU754" s="100"/>
      <c r="AV754" s="100"/>
      <c r="BE754" s="100"/>
      <c r="BH754" s="100"/>
    </row>
    <row r="755" spans="8:60" x14ac:dyDescent="0.35">
      <c r="H755" s="3"/>
      <c r="I755" s="3"/>
      <c r="M755" s="43"/>
      <c r="N755" s="43"/>
      <c r="O755" s="43"/>
      <c r="P755" s="43"/>
      <c r="AU755" s="100"/>
      <c r="AV755" s="100"/>
      <c r="BE755" s="100"/>
      <c r="BH755" s="100"/>
    </row>
    <row r="756" spans="8:60" x14ac:dyDescent="0.35">
      <c r="H756" s="3"/>
      <c r="I756" s="3"/>
      <c r="M756" s="43"/>
      <c r="N756" s="43"/>
      <c r="O756" s="43"/>
      <c r="P756" s="43"/>
      <c r="AU756" s="100"/>
      <c r="AV756" s="100"/>
      <c r="BE756" s="100"/>
      <c r="BH756" s="100"/>
    </row>
    <row r="757" spans="8:60" x14ac:dyDescent="0.35">
      <c r="H757" s="3"/>
      <c r="I757" s="3"/>
      <c r="M757" s="43"/>
      <c r="N757" s="43"/>
      <c r="O757" s="43"/>
      <c r="P757" s="43"/>
      <c r="AU757" s="100"/>
      <c r="AV757" s="100"/>
      <c r="BE757" s="100"/>
      <c r="BH757" s="100"/>
    </row>
    <row r="758" spans="8:60" x14ac:dyDescent="0.35">
      <c r="H758" s="3"/>
      <c r="I758" s="3"/>
      <c r="M758" s="43"/>
      <c r="N758" s="43"/>
      <c r="O758" s="43"/>
      <c r="P758" s="43"/>
      <c r="AU758" s="100"/>
      <c r="AV758" s="100"/>
      <c r="BE758" s="100"/>
      <c r="BH758" s="100"/>
    </row>
    <row r="759" spans="8:60" x14ac:dyDescent="0.35">
      <c r="H759" s="3"/>
      <c r="I759" s="3"/>
      <c r="M759" s="43"/>
      <c r="N759" s="43"/>
      <c r="O759" s="43"/>
      <c r="P759" s="43"/>
      <c r="AU759" s="100"/>
      <c r="AV759" s="100"/>
      <c r="BE759" s="100"/>
      <c r="BH759" s="100"/>
    </row>
    <row r="760" spans="8:60" x14ac:dyDescent="0.35">
      <c r="H760" s="3"/>
      <c r="I760" s="3"/>
      <c r="M760" s="43"/>
      <c r="N760" s="43"/>
      <c r="O760" s="43"/>
      <c r="P760" s="43"/>
      <c r="AU760" s="100"/>
      <c r="AV760" s="100"/>
      <c r="BE760" s="100"/>
      <c r="BH760" s="100"/>
    </row>
    <row r="761" spans="8:60" x14ac:dyDescent="0.35">
      <c r="H761" s="3"/>
      <c r="I761" s="3"/>
      <c r="M761" s="43"/>
      <c r="N761" s="43"/>
      <c r="O761" s="43"/>
      <c r="P761" s="43"/>
      <c r="AU761" s="100"/>
      <c r="AV761" s="100"/>
      <c r="BE761" s="100"/>
      <c r="BH761" s="100"/>
    </row>
    <row r="762" spans="8:60" x14ac:dyDescent="0.35">
      <c r="H762" s="3"/>
      <c r="I762" s="3"/>
      <c r="M762" s="43"/>
      <c r="N762" s="43"/>
      <c r="O762" s="43"/>
      <c r="P762" s="43"/>
      <c r="AU762" s="100"/>
      <c r="AV762" s="100"/>
      <c r="BE762" s="100"/>
      <c r="BH762" s="100"/>
    </row>
    <row r="763" spans="8:60" x14ac:dyDescent="0.35">
      <c r="H763" s="3"/>
      <c r="I763" s="3"/>
      <c r="M763" s="43"/>
      <c r="N763" s="43"/>
      <c r="O763" s="43"/>
      <c r="P763" s="43"/>
      <c r="AU763" s="100"/>
      <c r="AV763" s="100"/>
      <c r="BE763" s="100"/>
      <c r="BH763" s="100"/>
    </row>
    <row r="764" spans="8:60" x14ac:dyDescent="0.35">
      <c r="H764" s="3"/>
      <c r="I764" s="3"/>
      <c r="M764" s="43"/>
      <c r="N764" s="43"/>
      <c r="O764" s="43"/>
      <c r="P764" s="43"/>
      <c r="AU764" s="100"/>
      <c r="AV764" s="100"/>
      <c r="BE764" s="100"/>
      <c r="BH764" s="100"/>
    </row>
    <row r="765" spans="8:60" x14ac:dyDescent="0.35">
      <c r="H765" s="3"/>
      <c r="I765" s="3"/>
      <c r="M765" s="43"/>
      <c r="N765" s="43"/>
      <c r="O765" s="43"/>
      <c r="P765" s="43"/>
      <c r="AU765" s="100"/>
      <c r="AV765" s="100"/>
      <c r="BE765" s="100"/>
      <c r="BH765" s="100"/>
    </row>
    <row r="766" spans="8:60" x14ac:dyDescent="0.35">
      <c r="H766" s="3"/>
      <c r="I766" s="3"/>
      <c r="M766" s="43"/>
      <c r="N766" s="43"/>
      <c r="O766" s="43"/>
      <c r="P766" s="43"/>
      <c r="AU766" s="100"/>
      <c r="AV766" s="100"/>
      <c r="BE766" s="100"/>
      <c r="BH766" s="100"/>
    </row>
    <row r="767" spans="8:60" x14ac:dyDescent="0.35">
      <c r="H767" s="3"/>
      <c r="I767" s="3"/>
      <c r="M767" s="43"/>
      <c r="N767" s="43"/>
      <c r="O767" s="43"/>
      <c r="P767" s="43"/>
      <c r="AU767" s="100"/>
      <c r="AV767" s="100"/>
      <c r="BE767" s="100"/>
      <c r="BH767" s="100"/>
    </row>
    <row r="768" spans="8:60" x14ac:dyDescent="0.35">
      <c r="H768" s="3"/>
      <c r="I768" s="3"/>
      <c r="M768" s="43"/>
      <c r="N768" s="43"/>
      <c r="O768" s="43"/>
      <c r="P768" s="43"/>
      <c r="AU768" s="100"/>
      <c r="AV768" s="100"/>
      <c r="BE768" s="100"/>
      <c r="BH768" s="100"/>
    </row>
    <row r="769" spans="8:60" x14ac:dyDescent="0.35">
      <c r="H769" s="3"/>
      <c r="I769" s="3"/>
      <c r="M769" s="43"/>
      <c r="N769" s="43"/>
      <c r="O769" s="43"/>
      <c r="P769" s="43"/>
      <c r="AU769" s="100"/>
      <c r="AV769" s="100"/>
      <c r="BE769" s="100"/>
      <c r="BH769" s="100"/>
    </row>
    <row r="770" spans="8:60" x14ac:dyDescent="0.35">
      <c r="H770" s="3"/>
      <c r="I770" s="3"/>
      <c r="M770" s="43"/>
      <c r="N770" s="43"/>
      <c r="O770" s="43"/>
      <c r="P770" s="43"/>
      <c r="AU770" s="100"/>
      <c r="AV770" s="100"/>
      <c r="BE770" s="100"/>
      <c r="BH770" s="100"/>
    </row>
    <row r="771" spans="8:60" x14ac:dyDescent="0.35">
      <c r="H771" s="3"/>
      <c r="I771" s="3"/>
      <c r="M771" s="43"/>
      <c r="N771" s="43"/>
      <c r="O771" s="43"/>
      <c r="P771" s="43"/>
      <c r="AU771" s="100"/>
      <c r="AV771" s="100"/>
      <c r="BE771" s="100"/>
      <c r="BH771" s="100"/>
    </row>
    <row r="772" spans="8:60" x14ac:dyDescent="0.35">
      <c r="H772" s="3"/>
      <c r="I772" s="3"/>
      <c r="M772" s="43"/>
      <c r="N772" s="43"/>
      <c r="O772" s="43"/>
      <c r="P772" s="43"/>
      <c r="AU772" s="100"/>
      <c r="AV772" s="100"/>
      <c r="BE772" s="100"/>
      <c r="BH772" s="100"/>
    </row>
    <row r="773" spans="8:60" x14ac:dyDescent="0.35">
      <c r="H773" s="3"/>
      <c r="I773" s="3"/>
      <c r="M773" s="43"/>
      <c r="N773" s="43"/>
      <c r="O773" s="43"/>
      <c r="P773" s="43"/>
      <c r="AU773" s="100"/>
      <c r="AV773" s="100"/>
      <c r="BE773" s="100"/>
      <c r="BH773" s="100"/>
    </row>
    <row r="774" spans="8:60" x14ac:dyDescent="0.35">
      <c r="H774" s="3"/>
      <c r="I774" s="3"/>
      <c r="M774" s="43"/>
      <c r="N774" s="43"/>
      <c r="O774" s="43"/>
      <c r="P774" s="43"/>
      <c r="AU774" s="100"/>
      <c r="AV774" s="100"/>
      <c r="BE774" s="100"/>
      <c r="BH774" s="100"/>
    </row>
    <row r="775" spans="8:60" x14ac:dyDescent="0.35">
      <c r="H775" s="3"/>
      <c r="I775" s="3"/>
      <c r="M775" s="43"/>
      <c r="N775" s="43"/>
      <c r="O775" s="43"/>
      <c r="P775" s="43"/>
      <c r="AU775" s="100"/>
      <c r="AV775" s="100"/>
      <c r="BE775" s="100"/>
      <c r="BH775" s="100"/>
    </row>
    <row r="776" spans="8:60" x14ac:dyDescent="0.35">
      <c r="H776" s="3"/>
      <c r="I776" s="3"/>
      <c r="M776" s="43"/>
      <c r="N776" s="43"/>
      <c r="O776" s="43"/>
      <c r="P776" s="43"/>
      <c r="AU776" s="100"/>
      <c r="AV776" s="100"/>
      <c r="BE776" s="100"/>
      <c r="BH776" s="100"/>
    </row>
    <row r="777" spans="8:60" x14ac:dyDescent="0.35">
      <c r="H777" s="3"/>
      <c r="I777" s="3"/>
      <c r="M777" s="43"/>
      <c r="N777" s="43"/>
      <c r="O777" s="43"/>
      <c r="P777" s="43"/>
      <c r="AU777" s="100"/>
      <c r="AV777" s="100"/>
      <c r="BE777" s="100"/>
      <c r="BH777" s="100"/>
    </row>
    <row r="778" spans="8:60" x14ac:dyDescent="0.35">
      <c r="H778" s="3"/>
      <c r="I778" s="3"/>
      <c r="M778" s="43"/>
      <c r="N778" s="43"/>
      <c r="O778" s="43"/>
      <c r="P778" s="43"/>
      <c r="AU778" s="100"/>
      <c r="AV778" s="100"/>
      <c r="BE778" s="100"/>
      <c r="BH778" s="100"/>
    </row>
    <row r="779" spans="8:60" x14ac:dyDescent="0.35">
      <c r="H779" s="3"/>
      <c r="I779" s="3"/>
      <c r="M779" s="43"/>
      <c r="N779" s="43"/>
      <c r="O779" s="43"/>
      <c r="P779" s="43"/>
      <c r="AU779" s="100"/>
      <c r="AV779" s="100"/>
      <c r="BE779" s="100"/>
      <c r="BH779" s="100"/>
    </row>
    <row r="780" spans="8:60" x14ac:dyDescent="0.35">
      <c r="H780" s="3"/>
      <c r="I780" s="3"/>
      <c r="M780" s="43"/>
      <c r="N780" s="43"/>
      <c r="O780" s="43"/>
      <c r="P780" s="43"/>
      <c r="AU780" s="100"/>
      <c r="AV780" s="100"/>
      <c r="BE780" s="100"/>
      <c r="BH780" s="100"/>
    </row>
    <row r="781" spans="8:60" x14ac:dyDescent="0.35">
      <c r="H781" s="3"/>
      <c r="I781" s="3"/>
      <c r="M781" s="43"/>
      <c r="N781" s="43"/>
      <c r="O781" s="43"/>
      <c r="P781" s="43"/>
      <c r="AU781" s="100"/>
      <c r="AV781" s="100"/>
      <c r="BE781" s="100"/>
      <c r="BH781" s="100"/>
    </row>
    <row r="782" spans="8:60" x14ac:dyDescent="0.35">
      <c r="H782" s="3"/>
      <c r="I782" s="3"/>
      <c r="M782" s="43"/>
      <c r="N782" s="43"/>
      <c r="O782" s="43"/>
      <c r="P782" s="43"/>
      <c r="AU782" s="100"/>
      <c r="AV782" s="100"/>
      <c r="BE782" s="100"/>
      <c r="BH782" s="100"/>
    </row>
    <row r="783" spans="8:60" x14ac:dyDescent="0.35">
      <c r="H783" s="3"/>
      <c r="I783" s="3"/>
      <c r="M783" s="43"/>
      <c r="N783" s="43"/>
      <c r="O783" s="43"/>
      <c r="P783" s="43"/>
      <c r="AU783" s="100"/>
      <c r="AV783" s="100"/>
      <c r="BE783" s="100"/>
      <c r="BH783" s="100"/>
    </row>
    <row r="784" spans="8:60" x14ac:dyDescent="0.35">
      <c r="H784" s="3"/>
      <c r="I784" s="3"/>
      <c r="M784" s="43"/>
      <c r="N784" s="43"/>
      <c r="O784" s="43"/>
      <c r="P784" s="43"/>
      <c r="AU784" s="100"/>
      <c r="AV784" s="100"/>
      <c r="BE784" s="100"/>
      <c r="BH784" s="100"/>
    </row>
    <row r="785" spans="8:60" x14ac:dyDescent="0.35">
      <c r="H785" s="3"/>
      <c r="I785" s="3"/>
      <c r="M785" s="43"/>
      <c r="N785" s="43"/>
      <c r="O785" s="43"/>
      <c r="P785" s="43"/>
      <c r="AU785" s="100"/>
      <c r="AV785" s="100"/>
      <c r="BE785" s="100"/>
      <c r="BH785" s="100"/>
    </row>
    <row r="786" spans="8:60" x14ac:dyDescent="0.35">
      <c r="H786" s="3"/>
      <c r="I786" s="3"/>
      <c r="M786" s="43"/>
      <c r="N786" s="43"/>
      <c r="O786" s="43"/>
      <c r="P786" s="43"/>
      <c r="AU786" s="100"/>
      <c r="AV786" s="100"/>
      <c r="BE786" s="100"/>
      <c r="BH786" s="100"/>
    </row>
    <row r="787" spans="8:60" x14ac:dyDescent="0.35">
      <c r="H787" s="3"/>
      <c r="I787" s="3"/>
      <c r="M787" s="43"/>
      <c r="N787" s="43"/>
      <c r="O787" s="43"/>
      <c r="P787" s="43"/>
      <c r="AU787" s="100"/>
      <c r="AV787" s="100"/>
      <c r="BE787" s="100"/>
      <c r="BH787" s="100"/>
    </row>
    <row r="788" spans="8:60" x14ac:dyDescent="0.35">
      <c r="H788" s="3"/>
      <c r="I788" s="3"/>
      <c r="M788" s="43"/>
      <c r="N788" s="43"/>
      <c r="O788" s="43"/>
      <c r="P788" s="43"/>
      <c r="AU788" s="100"/>
      <c r="AV788" s="100"/>
      <c r="BE788" s="100"/>
      <c r="BH788" s="100"/>
    </row>
    <row r="789" spans="8:60" x14ac:dyDescent="0.35">
      <c r="H789" s="3"/>
      <c r="I789" s="3"/>
      <c r="M789" s="43"/>
      <c r="N789" s="43"/>
      <c r="O789" s="43"/>
      <c r="P789" s="43"/>
      <c r="AU789" s="100"/>
      <c r="AV789" s="100"/>
      <c r="BE789" s="100"/>
      <c r="BH789" s="100"/>
    </row>
    <row r="790" spans="8:60" x14ac:dyDescent="0.35">
      <c r="H790" s="3"/>
      <c r="I790" s="3"/>
      <c r="M790" s="43"/>
      <c r="N790" s="43"/>
      <c r="O790" s="43"/>
      <c r="P790" s="43"/>
      <c r="AU790" s="100"/>
      <c r="AV790" s="100"/>
      <c r="BE790" s="100"/>
      <c r="BH790" s="100"/>
    </row>
    <row r="791" spans="8:60" x14ac:dyDescent="0.35">
      <c r="H791" s="3"/>
      <c r="I791" s="3"/>
      <c r="M791" s="43"/>
      <c r="N791" s="43"/>
      <c r="O791" s="43"/>
      <c r="P791" s="43"/>
      <c r="AU791" s="100"/>
      <c r="AV791" s="100"/>
      <c r="BE791" s="100"/>
      <c r="BH791" s="100"/>
    </row>
    <row r="792" spans="8:60" x14ac:dyDescent="0.35">
      <c r="M792" s="43"/>
      <c r="N792" s="43"/>
      <c r="O792" s="43"/>
      <c r="P792" s="43"/>
      <c r="AU792" s="100"/>
      <c r="AV792" s="100"/>
      <c r="BE792" s="100"/>
      <c r="BH792" s="100"/>
    </row>
    <row r="793" spans="8:60" x14ac:dyDescent="0.35">
      <c r="M793" s="43"/>
      <c r="N793" s="43"/>
      <c r="O793" s="43"/>
      <c r="P793" s="43"/>
      <c r="AU793" s="100"/>
      <c r="AV793" s="100"/>
      <c r="BE793" s="100"/>
      <c r="BH793" s="100"/>
    </row>
    <row r="794" spans="8:60" x14ac:dyDescent="0.35">
      <c r="M794" s="43"/>
      <c r="N794" s="43"/>
      <c r="O794" s="43"/>
      <c r="P794" s="43"/>
      <c r="AU794" s="100"/>
      <c r="AV794" s="100"/>
      <c r="BE794" s="100"/>
      <c r="BH794" s="100"/>
    </row>
    <row r="795" spans="8:60" x14ac:dyDescent="0.35">
      <c r="M795" s="43"/>
      <c r="N795" s="43"/>
      <c r="O795" s="43"/>
      <c r="P795" s="43"/>
      <c r="AU795" s="100"/>
      <c r="AV795" s="100"/>
      <c r="BE795" s="100"/>
      <c r="BH795" s="100"/>
    </row>
    <row r="796" spans="8:60" x14ac:dyDescent="0.35">
      <c r="M796" s="43"/>
      <c r="N796" s="43"/>
      <c r="O796" s="43"/>
      <c r="P796" s="43"/>
      <c r="AU796" s="100"/>
      <c r="AV796" s="100"/>
      <c r="BE796" s="100"/>
      <c r="BH796" s="100"/>
    </row>
    <row r="797" spans="8:60" x14ac:dyDescent="0.35">
      <c r="M797" s="43"/>
      <c r="N797" s="43"/>
      <c r="O797" s="43"/>
      <c r="P797" s="43"/>
      <c r="AU797" s="100"/>
      <c r="AV797" s="100"/>
      <c r="BE797" s="100"/>
      <c r="BH797" s="100"/>
    </row>
    <row r="798" spans="8:60" x14ac:dyDescent="0.35">
      <c r="M798" s="43"/>
      <c r="N798" s="43"/>
      <c r="O798" s="43"/>
      <c r="P798" s="43"/>
      <c r="AU798" s="100"/>
      <c r="AV798" s="100"/>
      <c r="BE798" s="100"/>
      <c r="BH798" s="100"/>
    </row>
    <row r="799" spans="8:60" x14ac:dyDescent="0.35">
      <c r="M799" s="43"/>
      <c r="N799" s="43"/>
      <c r="O799" s="43"/>
      <c r="P799" s="43"/>
      <c r="AU799" s="100"/>
      <c r="AV799" s="100"/>
      <c r="BE799" s="100"/>
      <c r="BH799" s="100"/>
    </row>
    <row r="800" spans="8:60" x14ac:dyDescent="0.35">
      <c r="M800" s="43"/>
      <c r="N800" s="43"/>
      <c r="O800" s="43"/>
      <c r="P800" s="43"/>
      <c r="AU800" s="100"/>
      <c r="AV800" s="100"/>
      <c r="BE800" s="100"/>
      <c r="BH800" s="100"/>
    </row>
    <row r="801" spans="8:60" x14ac:dyDescent="0.35">
      <c r="M801" s="43"/>
      <c r="N801" s="43"/>
      <c r="O801" s="43"/>
      <c r="P801" s="43"/>
      <c r="AU801" s="100"/>
      <c r="AV801" s="100"/>
      <c r="BE801" s="100"/>
      <c r="BH801" s="100"/>
    </row>
    <row r="802" spans="8:60" x14ac:dyDescent="0.35">
      <c r="H802" s="3"/>
      <c r="I802" s="3"/>
      <c r="M802" s="43"/>
      <c r="N802" s="43"/>
      <c r="O802" s="43"/>
      <c r="P802" s="43"/>
      <c r="AU802" s="100"/>
      <c r="AV802" s="100"/>
      <c r="BE802" s="100"/>
      <c r="BH802" s="100"/>
    </row>
    <row r="803" spans="8:60" x14ac:dyDescent="0.35">
      <c r="H803" s="3"/>
      <c r="I803" s="3"/>
      <c r="M803" s="43"/>
      <c r="N803" s="43"/>
      <c r="O803" s="43"/>
      <c r="P803" s="43"/>
      <c r="AU803" s="100"/>
      <c r="AV803" s="100"/>
      <c r="BE803" s="100"/>
      <c r="BH803" s="100"/>
    </row>
    <row r="804" spans="8:60" x14ac:dyDescent="0.35">
      <c r="H804" s="3"/>
      <c r="I804" s="3"/>
      <c r="M804" s="43"/>
      <c r="N804" s="43"/>
      <c r="O804" s="43"/>
      <c r="P804" s="43"/>
      <c r="AU804" s="100"/>
      <c r="AV804" s="100"/>
      <c r="BE804" s="100"/>
      <c r="BH804" s="100"/>
    </row>
    <row r="805" spans="8:60" x14ac:dyDescent="0.35">
      <c r="H805" s="3"/>
      <c r="I805" s="3"/>
      <c r="M805" s="43"/>
      <c r="N805" s="43"/>
      <c r="O805" s="43"/>
      <c r="P805" s="43"/>
      <c r="AU805" s="100"/>
      <c r="AV805" s="100"/>
      <c r="BE805" s="100"/>
      <c r="BH805" s="100"/>
    </row>
    <row r="806" spans="8:60" x14ac:dyDescent="0.35">
      <c r="H806" s="3"/>
      <c r="I806" s="3"/>
      <c r="M806" s="43"/>
      <c r="N806" s="43"/>
      <c r="O806" s="43"/>
      <c r="P806" s="43"/>
      <c r="AU806" s="100"/>
      <c r="AV806" s="100"/>
      <c r="BE806" s="100"/>
      <c r="BH806" s="100"/>
    </row>
    <row r="807" spans="8:60" x14ac:dyDescent="0.35">
      <c r="H807" s="3"/>
      <c r="I807" s="3"/>
      <c r="M807" s="43"/>
      <c r="N807" s="43"/>
      <c r="O807" s="43"/>
      <c r="P807" s="43"/>
      <c r="AU807" s="100"/>
      <c r="AV807" s="100"/>
      <c r="BE807" s="100"/>
      <c r="BH807" s="100"/>
    </row>
    <row r="808" spans="8:60" x14ac:dyDescent="0.35">
      <c r="H808" s="3"/>
      <c r="I808" s="3"/>
      <c r="M808" s="43"/>
      <c r="N808" s="43"/>
      <c r="O808" s="43"/>
      <c r="P808" s="43"/>
      <c r="AU808" s="100"/>
      <c r="AV808" s="100"/>
      <c r="BE808" s="100"/>
      <c r="BH808" s="100"/>
    </row>
    <row r="809" spans="8:60" x14ac:dyDescent="0.35">
      <c r="H809" s="3"/>
      <c r="I809" s="3"/>
      <c r="M809" s="43"/>
      <c r="N809" s="43"/>
      <c r="O809" s="43"/>
      <c r="P809" s="43"/>
      <c r="AU809" s="100"/>
      <c r="AV809" s="100"/>
      <c r="BE809" s="100"/>
      <c r="BH809" s="100"/>
    </row>
    <row r="810" spans="8:60" x14ac:dyDescent="0.35">
      <c r="H810" s="3"/>
      <c r="I810" s="3"/>
      <c r="M810" s="43"/>
      <c r="N810" s="43"/>
      <c r="O810" s="43"/>
      <c r="P810" s="43"/>
      <c r="AU810" s="100"/>
      <c r="AV810" s="100"/>
      <c r="BE810" s="100"/>
      <c r="BH810" s="100"/>
    </row>
    <row r="811" spans="8:60" x14ac:dyDescent="0.35">
      <c r="H811" s="3"/>
      <c r="I811" s="3"/>
      <c r="M811" s="43"/>
      <c r="N811" s="43"/>
      <c r="O811" s="43"/>
      <c r="P811" s="43"/>
      <c r="AU811" s="100"/>
      <c r="AV811" s="100"/>
      <c r="BE811" s="100"/>
      <c r="BH811" s="100"/>
    </row>
    <row r="812" spans="8:60" x14ac:dyDescent="0.35">
      <c r="H812" s="3"/>
      <c r="I812" s="3"/>
      <c r="M812" s="43"/>
      <c r="N812" s="43"/>
      <c r="O812" s="43"/>
      <c r="P812" s="43"/>
      <c r="AU812" s="100"/>
      <c r="AV812" s="100"/>
      <c r="BE812" s="100"/>
      <c r="BH812" s="100"/>
    </row>
    <row r="813" spans="8:60" x14ac:dyDescent="0.35">
      <c r="H813" s="3"/>
      <c r="I813" s="3"/>
      <c r="M813" s="43"/>
      <c r="N813" s="43"/>
      <c r="O813" s="43"/>
      <c r="P813" s="43"/>
      <c r="AU813" s="100"/>
      <c r="AV813" s="100"/>
      <c r="BE813" s="100"/>
      <c r="BH813" s="100"/>
    </row>
    <row r="814" spans="8:60" x14ac:dyDescent="0.35">
      <c r="H814" s="3"/>
      <c r="I814" s="3"/>
      <c r="M814" s="43"/>
      <c r="N814" s="43"/>
      <c r="O814" s="43"/>
      <c r="P814" s="43"/>
      <c r="AU814" s="100"/>
      <c r="AV814" s="100"/>
      <c r="BE814" s="100"/>
      <c r="BH814" s="100"/>
    </row>
    <row r="815" spans="8:60" x14ac:dyDescent="0.35">
      <c r="H815" s="3"/>
      <c r="I815" s="3"/>
      <c r="M815" s="43"/>
      <c r="N815" s="43"/>
      <c r="O815" s="43"/>
      <c r="P815" s="43"/>
      <c r="AU815" s="100"/>
      <c r="AV815" s="100"/>
      <c r="BE815" s="100"/>
      <c r="BH815" s="100"/>
    </row>
    <row r="816" spans="8:60" x14ac:dyDescent="0.35">
      <c r="H816" s="3"/>
      <c r="I816" s="3"/>
      <c r="M816" s="43"/>
      <c r="N816" s="43"/>
      <c r="O816" s="43"/>
      <c r="P816" s="43"/>
      <c r="AU816" s="100"/>
      <c r="AV816" s="100"/>
      <c r="BE816" s="100"/>
      <c r="BH816" s="100"/>
    </row>
    <row r="817" spans="8:60" x14ac:dyDescent="0.35">
      <c r="H817" s="3"/>
      <c r="I817" s="3"/>
      <c r="M817" s="43"/>
      <c r="N817" s="43"/>
      <c r="O817" s="43"/>
      <c r="P817" s="43"/>
      <c r="AU817" s="100"/>
      <c r="AV817" s="100"/>
      <c r="BE817" s="100"/>
      <c r="BH817" s="100"/>
    </row>
    <row r="818" spans="8:60" x14ac:dyDescent="0.35">
      <c r="H818" s="3"/>
      <c r="I818" s="3"/>
      <c r="M818" s="43"/>
      <c r="N818" s="43"/>
      <c r="O818" s="43"/>
      <c r="P818" s="43"/>
      <c r="AU818" s="100"/>
      <c r="AV818" s="100"/>
      <c r="BE818" s="100"/>
      <c r="BH818" s="100"/>
    </row>
    <row r="819" spans="8:60" x14ac:dyDescent="0.35">
      <c r="H819" s="3"/>
      <c r="I819" s="3"/>
      <c r="M819" s="43"/>
      <c r="N819" s="43"/>
      <c r="O819" s="43"/>
      <c r="P819" s="43"/>
      <c r="AU819" s="100"/>
      <c r="AV819" s="100"/>
      <c r="BE819" s="100"/>
      <c r="BH819" s="100"/>
    </row>
    <row r="820" spans="8:60" x14ac:dyDescent="0.35">
      <c r="H820" s="3"/>
      <c r="I820" s="3"/>
      <c r="M820" s="43"/>
      <c r="N820" s="43"/>
      <c r="O820" s="43"/>
      <c r="P820" s="43"/>
      <c r="AU820" s="100"/>
      <c r="AV820" s="100"/>
      <c r="BE820" s="100"/>
      <c r="BH820" s="100"/>
    </row>
    <row r="821" spans="8:60" x14ac:dyDescent="0.35">
      <c r="H821" s="3"/>
      <c r="I821" s="3"/>
      <c r="M821" s="43"/>
      <c r="N821" s="43"/>
      <c r="O821" s="43"/>
      <c r="P821" s="43"/>
      <c r="AU821" s="100"/>
      <c r="AV821" s="100"/>
      <c r="BE821" s="100"/>
      <c r="BH821" s="100"/>
    </row>
    <row r="822" spans="8:60" x14ac:dyDescent="0.35">
      <c r="H822" s="3"/>
      <c r="I822" s="3"/>
      <c r="M822" s="43"/>
      <c r="N822" s="43"/>
      <c r="O822" s="43"/>
      <c r="P822" s="43"/>
      <c r="AU822" s="100"/>
      <c r="AV822" s="100"/>
      <c r="BE822" s="100"/>
      <c r="BH822" s="100"/>
    </row>
    <row r="823" spans="8:60" x14ac:dyDescent="0.35">
      <c r="H823" s="3"/>
      <c r="I823" s="3"/>
      <c r="M823" s="43"/>
      <c r="N823" s="43"/>
      <c r="O823" s="43"/>
      <c r="P823" s="43"/>
      <c r="AU823" s="100"/>
      <c r="AV823" s="100"/>
      <c r="BE823" s="100"/>
      <c r="BH823" s="100"/>
    </row>
    <row r="824" spans="8:60" x14ac:dyDescent="0.35">
      <c r="H824" s="3"/>
      <c r="I824" s="3"/>
      <c r="M824" s="43"/>
      <c r="N824" s="43"/>
      <c r="O824" s="43"/>
      <c r="P824" s="43"/>
      <c r="AU824" s="100"/>
      <c r="AV824" s="100"/>
      <c r="BE824" s="100"/>
      <c r="BH824" s="100"/>
    </row>
    <row r="825" spans="8:60" x14ac:dyDescent="0.35">
      <c r="H825" s="3"/>
      <c r="I825" s="3"/>
      <c r="M825" s="43"/>
      <c r="N825" s="43"/>
      <c r="O825" s="43"/>
      <c r="P825" s="43"/>
      <c r="AU825" s="100"/>
      <c r="AV825" s="100"/>
      <c r="BE825" s="100"/>
      <c r="BH825" s="100"/>
    </row>
    <row r="826" spans="8:60" x14ac:dyDescent="0.35">
      <c r="H826" s="3"/>
      <c r="I826" s="3"/>
      <c r="M826" s="43"/>
      <c r="N826" s="43"/>
      <c r="O826" s="43"/>
      <c r="P826" s="43"/>
      <c r="AU826" s="100"/>
      <c r="AV826" s="100"/>
      <c r="BE826" s="100"/>
      <c r="BH826" s="100"/>
    </row>
    <row r="827" spans="8:60" x14ac:dyDescent="0.35">
      <c r="H827" s="3"/>
      <c r="I827" s="3"/>
      <c r="M827" s="43"/>
      <c r="N827" s="43"/>
      <c r="O827" s="43"/>
      <c r="P827" s="43"/>
      <c r="AU827" s="100"/>
      <c r="AV827" s="100"/>
      <c r="BE827" s="100"/>
      <c r="BH827" s="100"/>
    </row>
    <row r="828" spans="8:60" x14ac:dyDescent="0.35">
      <c r="H828" s="3"/>
      <c r="I828" s="3"/>
      <c r="M828" s="43"/>
      <c r="N828" s="43"/>
      <c r="O828" s="43"/>
      <c r="P828" s="43"/>
      <c r="AU828" s="100"/>
      <c r="AV828" s="100"/>
      <c r="BE828" s="100"/>
      <c r="BH828" s="100"/>
    </row>
    <row r="829" spans="8:60" x14ac:dyDescent="0.35">
      <c r="H829" s="3"/>
      <c r="I829" s="3"/>
      <c r="M829" s="43"/>
      <c r="N829" s="43"/>
      <c r="O829" s="43"/>
      <c r="P829" s="43"/>
      <c r="AU829" s="100"/>
      <c r="AV829" s="100"/>
      <c r="BE829" s="100"/>
      <c r="BH829" s="100"/>
    </row>
    <row r="830" spans="8:60" x14ac:dyDescent="0.35">
      <c r="H830" s="3"/>
      <c r="I830" s="3"/>
      <c r="M830" s="43"/>
      <c r="N830" s="43"/>
      <c r="O830" s="43"/>
      <c r="P830" s="43"/>
      <c r="AU830" s="100"/>
      <c r="AV830" s="100"/>
      <c r="BE830" s="100"/>
      <c r="BH830" s="100"/>
    </row>
    <row r="831" spans="8:60" x14ac:dyDescent="0.35">
      <c r="H831" s="3"/>
      <c r="I831" s="3"/>
      <c r="M831" s="43"/>
      <c r="N831" s="43"/>
      <c r="O831" s="43"/>
      <c r="P831" s="43"/>
      <c r="AU831" s="100"/>
      <c r="AV831" s="100"/>
      <c r="BE831" s="100"/>
      <c r="BH831" s="100"/>
    </row>
    <row r="832" spans="8:60" x14ac:dyDescent="0.35">
      <c r="H832" s="3"/>
      <c r="I832" s="3"/>
      <c r="M832" s="43"/>
      <c r="N832" s="43"/>
      <c r="O832" s="43"/>
      <c r="P832" s="43"/>
      <c r="AU832" s="100"/>
      <c r="AV832" s="100"/>
      <c r="BE832" s="100"/>
      <c r="BH832" s="100"/>
    </row>
    <row r="833" spans="8:60" x14ac:dyDescent="0.35">
      <c r="H833" s="3"/>
      <c r="I833" s="3"/>
      <c r="M833" s="43"/>
      <c r="N833" s="43"/>
      <c r="O833" s="43"/>
      <c r="P833" s="43"/>
      <c r="AU833" s="100"/>
      <c r="AV833" s="100"/>
      <c r="BE833" s="100"/>
      <c r="BH833" s="100"/>
    </row>
    <row r="834" spans="8:60" x14ac:dyDescent="0.35">
      <c r="H834" s="3"/>
      <c r="I834" s="3"/>
      <c r="M834" s="43"/>
      <c r="N834" s="43"/>
      <c r="O834" s="43"/>
      <c r="P834" s="43"/>
      <c r="AU834" s="100"/>
      <c r="AV834" s="100"/>
      <c r="BE834" s="100"/>
      <c r="BH834" s="100"/>
    </row>
    <row r="835" spans="8:60" x14ac:dyDescent="0.35">
      <c r="H835" s="3"/>
      <c r="I835" s="3"/>
      <c r="M835" s="43"/>
      <c r="N835" s="43"/>
      <c r="O835" s="43"/>
      <c r="P835" s="43"/>
      <c r="AU835" s="100"/>
      <c r="AV835" s="100"/>
      <c r="BE835" s="100"/>
      <c r="BH835" s="100"/>
    </row>
    <row r="836" spans="8:60" x14ac:dyDescent="0.35">
      <c r="H836" s="3"/>
      <c r="I836" s="3"/>
      <c r="M836" s="43"/>
      <c r="N836" s="43"/>
      <c r="O836" s="43"/>
      <c r="P836" s="43"/>
      <c r="AU836" s="100"/>
      <c r="AV836" s="100"/>
      <c r="BE836" s="100"/>
      <c r="BH836" s="100"/>
    </row>
    <row r="837" spans="8:60" x14ac:dyDescent="0.35">
      <c r="H837" s="3"/>
      <c r="I837" s="3"/>
      <c r="M837" s="43"/>
      <c r="N837" s="43"/>
      <c r="O837" s="43"/>
      <c r="P837" s="43"/>
      <c r="AU837" s="100"/>
      <c r="AV837" s="100"/>
      <c r="BE837" s="100"/>
      <c r="BH837" s="100"/>
    </row>
    <row r="838" spans="8:60" x14ac:dyDescent="0.35">
      <c r="H838" s="3"/>
      <c r="I838" s="3"/>
      <c r="M838" s="43"/>
      <c r="N838" s="43"/>
      <c r="O838" s="43"/>
      <c r="P838" s="43"/>
      <c r="AU838" s="100"/>
      <c r="AV838" s="100"/>
      <c r="BE838" s="100"/>
      <c r="BH838" s="100"/>
    </row>
    <row r="839" spans="8:60" x14ac:dyDescent="0.35">
      <c r="H839" s="3"/>
      <c r="I839" s="3"/>
      <c r="M839" s="43"/>
      <c r="N839" s="43"/>
      <c r="O839" s="43"/>
      <c r="P839" s="43"/>
      <c r="AU839" s="100"/>
      <c r="AV839" s="100"/>
      <c r="BE839" s="100"/>
      <c r="BH839" s="100"/>
    </row>
    <row r="840" spans="8:60" x14ac:dyDescent="0.35">
      <c r="H840" s="3"/>
      <c r="I840" s="3"/>
      <c r="M840" s="43"/>
      <c r="N840" s="43"/>
      <c r="O840" s="43"/>
      <c r="P840" s="43"/>
      <c r="AU840" s="100"/>
      <c r="AV840" s="100"/>
      <c r="BE840" s="100"/>
      <c r="BH840" s="100"/>
    </row>
    <row r="841" spans="8:60" x14ac:dyDescent="0.35">
      <c r="H841" s="3"/>
      <c r="I841" s="3"/>
      <c r="M841" s="43"/>
      <c r="N841" s="43"/>
      <c r="O841" s="43"/>
      <c r="P841" s="43"/>
      <c r="AU841" s="100"/>
      <c r="AV841" s="100"/>
      <c r="BE841" s="100"/>
      <c r="BH841" s="100"/>
    </row>
    <row r="842" spans="8:60" x14ac:dyDescent="0.35">
      <c r="H842" s="3"/>
      <c r="I842" s="3"/>
      <c r="M842" s="43"/>
      <c r="N842" s="43"/>
      <c r="O842" s="43"/>
      <c r="P842" s="43"/>
      <c r="AU842" s="100"/>
      <c r="AV842" s="100"/>
      <c r="BE842" s="100"/>
      <c r="BH842" s="100"/>
    </row>
    <row r="843" spans="8:60" x14ac:dyDescent="0.35">
      <c r="H843" s="3"/>
      <c r="I843" s="3"/>
      <c r="M843" s="43"/>
      <c r="N843" s="43"/>
      <c r="O843" s="43"/>
      <c r="P843" s="43"/>
      <c r="AU843" s="100"/>
      <c r="AV843" s="100"/>
      <c r="BE843" s="100"/>
      <c r="BH843" s="100"/>
    </row>
    <row r="844" spans="8:60" x14ac:dyDescent="0.35">
      <c r="H844" s="3"/>
      <c r="I844" s="3"/>
      <c r="M844" s="43"/>
      <c r="N844" s="43"/>
      <c r="O844" s="43"/>
      <c r="P844" s="43"/>
      <c r="AU844" s="100"/>
      <c r="AV844" s="100"/>
      <c r="BE844" s="100"/>
      <c r="BH844" s="100"/>
    </row>
    <row r="845" spans="8:60" x14ac:dyDescent="0.35">
      <c r="H845" s="3"/>
      <c r="I845" s="3"/>
      <c r="M845" s="43"/>
      <c r="N845" s="43"/>
      <c r="O845" s="43"/>
      <c r="P845" s="43"/>
      <c r="AU845" s="100"/>
      <c r="AV845" s="100"/>
      <c r="BE845" s="100"/>
      <c r="BH845" s="100"/>
    </row>
    <row r="846" spans="8:60" x14ac:dyDescent="0.35">
      <c r="H846" s="3"/>
      <c r="I846" s="3"/>
      <c r="M846" s="43"/>
      <c r="N846" s="43"/>
      <c r="O846" s="43"/>
      <c r="P846" s="43"/>
      <c r="AU846" s="100"/>
      <c r="AV846" s="100"/>
      <c r="BE846" s="100"/>
      <c r="BH846" s="100"/>
    </row>
    <row r="847" spans="8:60" x14ac:dyDescent="0.35">
      <c r="H847" s="3"/>
      <c r="I847" s="3"/>
      <c r="M847" s="43"/>
      <c r="N847" s="43"/>
      <c r="O847" s="43"/>
      <c r="P847" s="43"/>
      <c r="AU847" s="100"/>
      <c r="AV847" s="100"/>
      <c r="BE847" s="100"/>
      <c r="BH847" s="100"/>
    </row>
    <row r="848" spans="8:60" x14ac:dyDescent="0.35">
      <c r="H848" s="3"/>
      <c r="I848" s="3"/>
      <c r="M848" s="43"/>
      <c r="N848" s="43"/>
      <c r="O848" s="43"/>
      <c r="P848" s="43"/>
      <c r="AU848" s="100"/>
      <c r="AV848" s="100"/>
      <c r="BE848" s="100"/>
      <c r="BH848" s="100"/>
    </row>
    <row r="849" spans="8:60" x14ac:dyDescent="0.35">
      <c r="H849" s="3"/>
      <c r="I849" s="3"/>
      <c r="M849" s="43"/>
      <c r="N849" s="43"/>
      <c r="O849" s="43"/>
      <c r="P849" s="43"/>
      <c r="AU849" s="100"/>
      <c r="AV849" s="100"/>
      <c r="BE849" s="100"/>
      <c r="BH849" s="100"/>
    </row>
    <row r="850" spans="8:60" x14ac:dyDescent="0.35">
      <c r="H850" s="3"/>
      <c r="I850" s="3"/>
      <c r="M850" s="43"/>
      <c r="N850" s="43"/>
      <c r="O850" s="43"/>
      <c r="P850" s="43"/>
      <c r="AU850" s="100"/>
      <c r="AV850" s="100"/>
      <c r="BE850" s="100"/>
      <c r="BH850" s="100"/>
    </row>
    <row r="851" spans="8:60" x14ac:dyDescent="0.35">
      <c r="H851" s="3"/>
      <c r="I851" s="3"/>
      <c r="M851" s="43"/>
      <c r="N851" s="43"/>
      <c r="O851" s="43"/>
      <c r="P851" s="43"/>
      <c r="AU851" s="100"/>
      <c r="AV851" s="100"/>
      <c r="BE851" s="100"/>
      <c r="BH851" s="100"/>
    </row>
    <row r="852" spans="8:60" x14ac:dyDescent="0.35">
      <c r="H852" s="3"/>
      <c r="I852" s="3"/>
      <c r="M852" s="43"/>
      <c r="N852" s="43"/>
      <c r="O852" s="43"/>
      <c r="P852" s="43"/>
      <c r="AU852" s="100"/>
      <c r="AV852" s="100"/>
      <c r="BE852" s="100"/>
      <c r="BH852" s="100"/>
    </row>
    <row r="853" spans="8:60" x14ac:dyDescent="0.35">
      <c r="H853" s="3"/>
      <c r="I853" s="3"/>
      <c r="M853" s="43"/>
      <c r="N853" s="43"/>
      <c r="O853" s="43"/>
      <c r="P853" s="43"/>
      <c r="AU853" s="100"/>
      <c r="AV853" s="100"/>
      <c r="BE853" s="100"/>
      <c r="BH853" s="100"/>
    </row>
    <row r="854" spans="8:60" x14ac:dyDescent="0.35">
      <c r="H854" s="3"/>
      <c r="I854" s="3"/>
      <c r="M854" s="43"/>
      <c r="N854" s="43"/>
      <c r="O854" s="43"/>
      <c r="P854" s="43"/>
      <c r="AU854" s="100"/>
      <c r="AV854" s="100"/>
      <c r="BE854" s="100"/>
      <c r="BH854" s="100"/>
    </row>
    <row r="855" spans="8:60" x14ac:dyDescent="0.35">
      <c r="H855" s="3"/>
      <c r="I855" s="3"/>
      <c r="M855" s="43"/>
      <c r="N855" s="43"/>
      <c r="O855" s="43"/>
      <c r="P855" s="43"/>
      <c r="AU855" s="100"/>
      <c r="AV855" s="100"/>
      <c r="BE855" s="100"/>
      <c r="BH855" s="100"/>
    </row>
    <row r="856" spans="8:60" x14ac:dyDescent="0.35">
      <c r="H856" s="3"/>
      <c r="I856" s="3"/>
      <c r="M856" s="43"/>
      <c r="N856" s="43"/>
      <c r="O856" s="43"/>
      <c r="P856" s="43"/>
      <c r="AU856" s="100"/>
      <c r="AV856" s="100"/>
      <c r="BE856" s="100"/>
      <c r="BH856" s="100"/>
    </row>
    <row r="857" spans="8:60" x14ac:dyDescent="0.35">
      <c r="H857" s="3"/>
      <c r="I857" s="3"/>
      <c r="M857" s="43"/>
      <c r="N857" s="43"/>
      <c r="O857" s="43"/>
      <c r="P857" s="43"/>
      <c r="AU857" s="100"/>
      <c r="AV857" s="100"/>
      <c r="BE857" s="100"/>
      <c r="BH857" s="100"/>
    </row>
    <row r="858" spans="8:60" x14ac:dyDescent="0.35">
      <c r="H858" s="3"/>
      <c r="I858" s="3"/>
      <c r="M858" s="43"/>
      <c r="N858" s="43"/>
      <c r="O858" s="43"/>
      <c r="P858" s="43"/>
      <c r="AU858" s="100"/>
      <c r="AV858" s="100"/>
      <c r="BE858" s="100"/>
      <c r="BH858" s="100"/>
    </row>
    <row r="859" spans="8:60" x14ac:dyDescent="0.35">
      <c r="H859" s="3"/>
      <c r="I859" s="3"/>
      <c r="M859" s="43"/>
      <c r="N859" s="43"/>
      <c r="O859" s="43"/>
      <c r="P859" s="43"/>
      <c r="AU859" s="100"/>
      <c r="AV859" s="100"/>
      <c r="BE859" s="100"/>
      <c r="BH859" s="100"/>
    </row>
    <row r="860" spans="8:60" x14ac:dyDescent="0.35">
      <c r="H860" s="3"/>
      <c r="I860" s="3"/>
      <c r="M860" s="43"/>
      <c r="N860" s="43"/>
      <c r="O860" s="43"/>
      <c r="P860" s="43"/>
      <c r="AU860" s="100"/>
      <c r="AV860" s="100"/>
      <c r="BE860" s="100"/>
      <c r="BH860" s="100"/>
    </row>
    <row r="861" spans="8:60" x14ac:dyDescent="0.35">
      <c r="H861" s="3"/>
      <c r="I861" s="3"/>
      <c r="M861" s="43"/>
      <c r="N861" s="43"/>
      <c r="O861" s="43"/>
      <c r="P861" s="43"/>
      <c r="AU861" s="100"/>
      <c r="AV861" s="100"/>
      <c r="BE861" s="100"/>
      <c r="BH861" s="100"/>
    </row>
    <row r="862" spans="8:60" x14ac:dyDescent="0.35">
      <c r="H862" s="3"/>
      <c r="I862" s="3"/>
      <c r="M862" s="43"/>
      <c r="N862" s="43"/>
      <c r="O862" s="43"/>
      <c r="P862" s="43"/>
      <c r="AU862" s="100"/>
      <c r="AV862" s="100"/>
      <c r="BE862" s="100"/>
      <c r="BH862" s="100"/>
    </row>
    <row r="863" spans="8:60" x14ac:dyDescent="0.35">
      <c r="H863" s="3"/>
      <c r="I863" s="3"/>
      <c r="M863" s="43"/>
      <c r="N863" s="43"/>
      <c r="O863" s="43"/>
      <c r="P863" s="43"/>
      <c r="AU863" s="100"/>
      <c r="AV863" s="100"/>
      <c r="BE863" s="100"/>
      <c r="BH863" s="100"/>
    </row>
    <row r="864" spans="8:60" x14ac:dyDescent="0.35">
      <c r="H864" s="3"/>
      <c r="I864" s="3"/>
      <c r="M864" s="43"/>
      <c r="N864" s="43"/>
      <c r="O864" s="43"/>
      <c r="P864" s="43"/>
      <c r="AU864" s="100"/>
      <c r="AV864" s="100"/>
      <c r="BE864" s="100"/>
      <c r="BH864" s="100"/>
    </row>
    <row r="865" spans="8:60" x14ac:dyDescent="0.35">
      <c r="H865" s="3"/>
      <c r="I865" s="3"/>
      <c r="M865" s="43"/>
      <c r="N865" s="43"/>
      <c r="O865" s="43"/>
      <c r="P865" s="43"/>
      <c r="AU865" s="100"/>
      <c r="AV865" s="100"/>
      <c r="BE865" s="100"/>
      <c r="BH865" s="100"/>
    </row>
    <row r="866" spans="8:60" x14ac:dyDescent="0.35">
      <c r="H866" s="3"/>
      <c r="I866" s="3"/>
      <c r="M866" s="43"/>
      <c r="N866" s="43"/>
      <c r="O866" s="43"/>
      <c r="P866" s="43"/>
      <c r="AU866" s="100"/>
      <c r="AV866" s="100"/>
      <c r="BE866" s="100"/>
      <c r="BH866" s="100"/>
    </row>
    <row r="867" spans="8:60" x14ac:dyDescent="0.35">
      <c r="H867" s="3"/>
      <c r="I867" s="3"/>
      <c r="M867" s="43"/>
      <c r="N867" s="43"/>
      <c r="O867" s="43"/>
      <c r="P867" s="43"/>
      <c r="AU867" s="100"/>
      <c r="AV867" s="100"/>
      <c r="BE867" s="100"/>
      <c r="BH867" s="100"/>
    </row>
    <row r="868" spans="8:60" x14ac:dyDescent="0.35">
      <c r="H868" s="3"/>
      <c r="I868" s="3"/>
      <c r="M868" s="43"/>
      <c r="N868" s="43"/>
      <c r="O868" s="43"/>
      <c r="P868" s="43"/>
      <c r="AU868" s="100"/>
      <c r="AV868" s="100"/>
      <c r="BE868" s="100"/>
      <c r="BH868" s="100"/>
    </row>
    <row r="869" spans="8:60" x14ac:dyDescent="0.35">
      <c r="H869" s="3"/>
      <c r="I869" s="3"/>
      <c r="M869" s="43"/>
      <c r="N869" s="43"/>
      <c r="O869" s="43"/>
      <c r="P869" s="43"/>
      <c r="AU869" s="100"/>
      <c r="AV869" s="100"/>
      <c r="BE869" s="100"/>
      <c r="BH869" s="100"/>
    </row>
    <row r="870" spans="8:60" x14ac:dyDescent="0.35">
      <c r="H870" s="3"/>
      <c r="I870" s="3"/>
      <c r="M870" s="43"/>
      <c r="N870" s="43"/>
      <c r="O870" s="43"/>
      <c r="P870" s="43"/>
      <c r="AU870" s="100"/>
      <c r="AV870" s="100"/>
      <c r="BE870" s="100"/>
      <c r="BH870" s="100"/>
    </row>
    <row r="871" spans="8:60" x14ac:dyDescent="0.35">
      <c r="H871" s="3"/>
      <c r="I871" s="3"/>
      <c r="M871" s="43"/>
      <c r="N871" s="43"/>
      <c r="O871" s="43"/>
      <c r="P871" s="43"/>
      <c r="AU871" s="100"/>
      <c r="AV871" s="100"/>
      <c r="BE871" s="100"/>
      <c r="BH871" s="100"/>
    </row>
    <row r="872" spans="8:60" x14ac:dyDescent="0.35">
      <c r="H872" s="3"/>
      <c r="I872" s="3"/>
      <c r="M872" s="43"/>
      <c r="N872" s="43"/>
      <c r="O872" s="43"/>
      <c r="P872" s="43"/>
      <c r="AU872" s="100"/>
      <c r="AV872" s="100"/>
      <c r="BE872" s="100"/>
      <c r="BH872" s="100"/>
    </row>
    <row r="873" spans="8:60" x14ac:dyDescent="0.35">
      <c r="H873" s="3"/>
      <c r="I873" s="3"/>
      <c r="M873" s="43"/>
      <c r="N873" s="43"/>
      <c r="O873" s="43"/>
      <c r="P873" s="43"/>
      <c r="AU873" s="100"/>
      <c r="AV873" s="100"/>
      <c r="BE873" s="100"/>
      <c r="BH873" s="100"/>
    </row>
    <row r="874" spans="8:60" x14ac:dyDescent="0.35">
      <c r="H874" s="3"/>
      <c r="I874" s="3"/>
      <c r="M874" s="43"/>
      <c r="N874" s="43"/>
      <c r="O874" s="43"/>
      <c r="P874" s="43"/>
      <c r="AU874" s="100"/>
      <c r="AV874" s="100"/>
      <c r="BE874" s="100"/>
      <c r="BH874" s="100"/>
    </row>
    <row r="875" spans="8:60" x14ac:dyDescent="0.35">
      <c r="H875" s="3"/>
      <c r="I875" s="3"/>
      <c r="M875" s="43"/>
      <c r="N875" s="43"/>
      <c r="O875" s="43"/>
      <c r="P875" s="43"/>
      <c r="AU875" s="100"/>
      <c r="AV875" s="100"/>
      <c r="BE875" s="100"/>
      <c r="BH875" s="100"/>
    </row>
    <row r="876" spans="8:60" x14ac:dyDescent="0.35">
      <c r="H876" s="3"/>
      <c r="I876" s="3"/>
      <c r="M876" s="43"/>
      <c r="N876" s="43"/>
      <c r="O876" s="43"/>
      <c r="P876" s="43"/>
      <c r="AU876" s="100"/>
      <c r="AV876" s="100"/>
      <c r="BE876" s="100"/>
      <c r="BH876" s="100"/>
    </row>
    <row r="877" spans="8:60" x14ac:dyDescent="0.35">
      <c r="H877" s="3"/>
      <c r="I877" s="3"/>
      <c r="M877" s="43"/>
      <c r="N877" s="43"/>
      <c r="O877" s="43"/>
      <c r="P877" s="43"/>
      <c r="AU877" s="100"/>
      <c r="AV877" s="100"/>
      <c r="BE877" s="100"/>
      <c r="BH877" s="100"/>
    </row>
    <row r="878" spans="8:60" x14ac:dyDescent="0.35">
      <c r="H878" s="3"/>
      <c r="I878" s="3"/>
      <c r="M878" s="43"/>
      <c r="N878" s="43"/>
      <c r="O878" s="43"/>
      <c r="P878" s="43"/>
      <c r="AU878" s="100"/>
      <c r="AV878" s="100"/>
      <c r="BE878" s="100"/>
      <c r="BH878" s="100"/>
    </row>
    <row r="879" spans="8:60" x14ac:dyDescent="0.35">
      <c r="H879" s="3"/>
      <c r="I879" s="3"/>
      <c r="M879" s="43"/>
      <c r="N879" s="43"/>
      <c r="O879" s="43"/>
      <c r="P879" s="43"/>
      <c r="AU879" s="100"/>
      <c r="AV879" s="100"/>
      <c r="BE879" s="100"/>
      <c r="BH879" s="100"/>
    </row>
    <row r="880" spans="8:60" x14ac:dyDescent="0.35">
      <c r="H880" s="3"/>
      <c r="I880" s="3"/>
      <c r="M880" s="43"/>
      <c r="N880" s="43"/>
      <c r="O880" s="43"/>
      <c r="P880" s="43"/>
      <c r="AU880" s="100"/>
      <c r="AV880" s="100"/>
      <c r="BE880" s="100"/>
      <c r="BH880" s="100"/>
    </row>
    <row r="881" spans="8:60" x14ac:dyDescent="0.35">
      <c r="H881" s="3"/>
      <c r="I881" s="3"/>
      <c r="M881" s="43"/>
      <c r="N881" s="43"/>
      <c r="O881" s="43"/>
      <c r="P881" s="43"/>
      <c r="AU881" s="100"/>
      <c r="AV881" s="100"/>
      <c r="BE881" s="100"/>
      <c r="BH881" s="100"/>
    </row>
    <row r="882" spans="8:60" x14ac:dyDescent="0.35">
      <c r="H882" s="3"/>
      <c r="I882" s="3"/>
      <c r="M882" s="43"/>
      <c r="N882" s="43"/>
      <c r="O882" s="43"/>
      <c r="P882" s="43"/>
      <c r="AU882" s="100"/>
      <c r="AV882" s="100"/>
      <c r="BE882" s="100"/>
      <c r="BH882" s="100"/>
    </row>
    <row r="883" spans="8:60" x14ac:dyDescent="0.35">
      <c r="H883" s="3"/>
      <c r="I883" s="3"/>
      <c r="M883" s="43"/>
      <c r="N883" s="43"/>
      <c r="O883" s="43"/>
      <c r="P883" s="43"/>
      <c r="AU883" s="100"/>
      <c r="AV883" s="100"/>
      <c r="BE883" s="100"/>
      <c r="BH883" s="100"/>
    </row>
    <row r="884" spans="8:60" x14ac:dyDescent="0.35">
      <c r="H884" s="3"/>
      <c r="I884" s="3"/>
      <c r="M884" s="43"/>
      <c r="N884" s="43"/>
      <c r="O884" s="43"/>
      <c r="P884" s="43"/>
      <c r="AU884" s="100"/>
      <c r="AV884" s="100"/>
      <c r="BE884" s="100"/>
      <c r="BH884" s="100"/>
    </row>
    <row r="885" spans="8:60" x14ac:dyDescent="0.35">
      <c r="H885" s="3"/>
      <c r="I885" s="3"/>
      <c r="M885" s="43"/>
      <c r="N885" s="43"/>
      <c r="O885" s="43"/>
      <c r="P885" s="43"/>
      <c r="AU885" s="100"/>
      <c r="AV885" s="100"/>
      <c r="BE885" s="100"/>
      <c r="BH885" s="100"/>
    </row>
    <row r="886" spans="8:60" x14ac:dyDescent="0.35">
      <c r="H886" s="3"/>
      <c r="I886" s="3"/>
      <c r="M886" s="43"/>
      <c r="N886" s="43"/>
      <c r="O886" s="43"/>
      <c r="P886" s="43"/>
      <c r="AU886" s="100"/>
      <c r="AV886" s="100"/>
      <c r="BE886" s="100"/>
      <c r="BH886" s="100"/>
    </row>
    <row r="887" spans="8:60" x14ac:dyDescent="0.35">
      <c r="H887" s="3"/>
      <c r="I887" s="3"/>
      <c r="M887" s="43"/>
      <c r="N887" s="43"/>
      <c r="O887" s="43"/>
      <c r="P887" s="43"/>
      <c r="AU887" s="100"/>
      <c r="AV887" s="100"/>
      <c r="BE887" s="100"/>
      <c r="BH887" s="100"/>
    </row>
    <row r="888" spans="8:60" x14ac:dyDescent="0.35">
      <c r="H888" s="3"/>
      <c r="I888" s="3"/>
      <c r="M888" s="43"/>
      <c r="N888" s="43"/>
      <c r="O888" s="43"/>
      <c r="P888" s="43"/>
      <c r="AU888" s="100"/>
      <c r="AV888" s="100"/>
      <c r="BE888" s="100"/>
      <c r="BH888" s="100"/>
    </row>
    <row r="889" spans="8:60" x14ac:dyDescent="0.35">
      <c r="H889" s="3"/>
      <c r="I889" s="3"/>
      <c r="M889" s="43"/>
      <c r="N889" s="43"/>
      <c r="O889" s="43"/>
      <c r="P889" s="43"/>
      <c r="AU889" s="100"/>
      <c r="AV889" s="100"/>
      <c r="BE889" s="100"/>
      <c r="BH889" s="100"/>
    </row>
    <row r="890" spans="8:60" x14ac:dyDescent="0.35">
      <c r="H890" s="3"/>
      <c r="I890" s="3"/>
      <c r="M890" s="43"/>
      <c r="N890" s="43"/>
      <c r="O890" s="43"/>
      <c r="P890" s="43"/>
      <c r="AU890" s="100"/>
      <c r="AV890" s="100"/>
      <c r="BE890" s="100"/>
      <c r="BH890" s="100"/>
    </row>
    <row r="891" spans="8:60" x14ac:dyDescent="0.35">
      <c r="H891" s="3"/>
      <c r="I891" s="3"/>
      <c r="M891" s="43"/>
      <c r="N891" s="43"/>
      <c r="O891" s="43"/>
      <c r="P891" s="43"/>
      <c r="AU891" s="100"/>
      <c r="AV891" s="100"/>
      <c r="BE891" s="100"/>
      <c r="BH891" s="100"/>
    </row>
    <row r="892" spans="8:60" x14ac:dyDescent="0.35">
      <c r="H892" s="3"/>
      <c r="I892" s="3"/>
      <c r="M892" s="43"/>
      <c r="N892" s="43"/>
      <c r="O892" s="43"/>
      <c r="P892" s="43"/>
      <c r="AU892" s="100"/>
      <c r="AV892" s="100"/>
      <c r="BE892" s="100"/>
      <c r="BH892" s="100"/>
    </row>
    <row r="893" spans="8:60" x14ac:dyDescent="0.35">
      <c r="H893" s="3"/>
      <c r="I893" s="3"/>
      <c r="M893" s="43"/>
      <c r="N893" s="43"/>
      <c r="O893" s="43"/>
      <c r="P893" s="43"/>
      <c r="AU893" s="100"/>
      <c r="AV893" s="100"/>
      <c r="BE893" s="100"/>
      <c r="BH893" s="100"/>
    </row>
    <row r="894" spans="8:60" x14ac:dyDescent="0.35">
      <c r="H894" s="3"/>
      <c r="I894" s="3"/>
      <c r="M894" s="43"/>
      <c r="N894" s="43"/>
      <c r="O894" s="43"/>
      <c r="P894" s="43"/>
      <c r="AU894" s="100"/>
      <c r="AV894" s="100"/>
      <c r="BE894" s="100"/>
      <c r="BH894" s="100"/>
    </row>
    <row r="895" spans="8:60" x14ac:dyDescent="0.35">
      <c r="H895" s="3"/>
      <c r="I895" s="3"/>
      <c r="M895" s="43"/>
      <c r="N895" s="43"/>
      <c r="O895" s="43"/>
      <c r="P895" s="43"/>
      <c r="AU895" s="100"/>
      <c r="AV895" s="100"/>
      <c r="BE895" s="100"/>
      <c r="BH895" s="100"/>
    </row>
    <row r="896" spans="8:60" x14ac:dyDescent="0.35">
      <c r="H896" s="3"/>
      <c r="I896" s="3"/>
      <c r="M896" s="43"/>
      <c r="N896" s="43"/>
      <c r="O896" s="43"/>
      <c r="P896" s="43"/>
      <c r="AU896" s="100"/>
      <c r="AV896" s="100"/>
      <c r="BE896" s="100"/>
      <c r="BH896" s="100"/>
    </row>
    <row r="897" spans="8:60" x14ac:dyDescent="0.35">
      <c r="H897" s="3"/>
      <c r="I897" s="3"/>
      <c r="M897" s="43"/>
      <c r="N897" s="43"/>
      <c r="O897" s="43"/>
      <c r="P897" s="43"/>
      <c r="AU897" s="100"/>
      <c r="AV897" s="100"/>
      <c r="BE897" s="100"/>
      <c r="BH897" s="100"/>
    </row>
    <row r="898" spans="8:60" x14ac:dyDescent="0.35">
      <c r="H898" s="3"/>
      <c r="I898" s="3"/>
      <c r="M898" s="43"/>
      <c r="N898" s="43"/>
      <c r="O898" s="43"/>
      <c r="P898" s="43"/>
      <c r="AU898" s="100"/>
      <c r="AV898" s="100"/>
      <c r="BE898" s="100"/>
      <c r="BH898" s="100"/>
    </row>
    <row r="899" spans="8:60" x14ac:dyDescent="0.35">
      <c r="H899" s="3"/>
      <c r="I899" s="3"/>
      <c r="M899" s="43"/>
      <c r="N899" s="43"/>
      <c r="O899" s="43"/>
      <c r="P899" s="43"/>
      <c r="AU899" s="100"/>
      <c r="AV899" s="100"/>
      <c r="BE899" s="100"/>
      <c r="BH899" s="100"/>
    </row>
    <row r="900" spans="8:60" x14ac:dyDescent="0.35">
      <c r="H900" s="3"/>
      <c r="I900" s="3"/>
      <c r="M900" s="43"/>
      <c r="N900" s="43"/>
      <c r="O900" s="43"/>
      <c r="P900" s="43"/>
      <c r="AU900" s="100"/>
      <c r="AV900" s="100"/>
      <c r="BE900" s="100"/>
      <c r="BH900" s="100"/>
    </row>
    <row r="901" spans="8:60" x14ac:dyDescent="0.35">
      <c r="H901" s="3"/>
      <c r="I901" s="3"/>
      <c r="M901" s="43"/>
      <c r="N901" s="43"/>
      <c r="O901" s="43"/>
      <c r="P901" s="43"/>
      <c r="AU901" s="100"/>
      <c r="AV901" s="100"/>
      <c r="BE901" s="100"/>
      <c r="BH901" s="100"/>
    </row>
    <row r="902" spans="8:60" x14ac:dyDescent="0.35">
      <c r="H902" s="3"/>
      <c r="I902" s="3"/>
      <c r="M902" s="43"/>
      <c r="N902" s="43"/>
      <c r="O902" s="43"/>
      <c r="P902" s="43"/>
      <c r="AU902" s="100"/>
      <c r="AV902" s="100"/>
      <c r="BE902" s="100"/>
      <c r="BH902" s="100"/>
    </row>
    <row r="903" spans="8:60" x14ac:dyDescent="0.35">
      <c r="H903" s="3"/>
      <c r="I903" s="3"/>
      <c r="M903" s="43"/>
      <c r="N903" s="43"/>
      <c r="O903" s="43"/>
      <c r="P903" s="43"/>
      <c r="AU903" s="100"/>
      <c r="AV903" s="100"/>
      <c r="BE903" s="100"/>
      <c r="BH903" s="100"/>
    </row>
    <row r="904" spans="8:60" x14ac:dyDescent="0.35">
      <c r="H904" s="3"/>
      <c r="I904" s="3"/>
      <c r="M904" s="43"/>
      <c r="N904" s="43"/>
      <c r="O904" s="43"/>
      <c r="P904" s="43"/>
      <c r="AU904" s="100"/>
      <c r="AV904" s="100"/>
      <c r="BE904" s="100"/>
      <c r="BH904" s="100"/>
    </row>
    <row r="905" spans="8:60" x14ac:dyDescent="0.35">
      <c r="H905" s="3"/>
      <c r="I905" s="3"/>
      <c r="M905" s="43"/>
      <c r="N905" s="43"/>
      <c r="O905" s="43"/>
      <c r="P905" s="43"/>
      <c r="AU905" s="100"/>
      <c r="AV905" s="100"/>
      <c r="BE905" s="100"/>
      <c r="BH905" s="100"/>
    </row>
    <row r="906" spans="8:60" x14ac:dyDescent="0.35">
      <c r="H906" s="3"/>
      <c r="I906" s="3"/>
      <c r="M906" s="43"/>
      <c r="N906" s="43"/>
      <c r="O906" s="43"/>
      <c r="P906" s="43"/>
      <c r="AU906" s="100"/>
      <c r="AV906" s="100"/>
      <c r="BE906" s="100"/>
      <c r="BH906" s="100"/>
    </row>
    <row r="907" spans="8:60" x14ac:dyDescent="0.35">
      <c r="H907" s="3"/>
      <c r="I907" s="3"/>
      <c r="M907" s="43"/>
      <c r="N907" s="43"/>
      <c r="O907" s="43"/>
      <c r="P907" s="43"/>
      <c r="AU907" s="100"/>
      <c r="AV907" s="100"/>
      <c r="BE907" s="100"/>
      <c r="BH907" s="100"/>
    </row>
    <row r="908" spans="8:60" x14ac:dyDescent="0.35">
      <c r="H908" s="3"/>
      <c r="I908" s="3"/>
      <c r="M908" s="43"/>
      <c r="N908" s="43"/>
      <c r="O908" s="43"/>
      <c r="P908" s="43"/>
      <c r="AU908" s="100"/>
      <c r="AV908" s="100"/>
      <c r="BE908" s="100"/>
      <c r="BH908" s="100"/>
    </row>
    <row r="909" spans="8:60" x14ac:dyDescent="0.35">
      <c r="H909" s="3"/>
      <c r="I909" s="3"/>
      <c r="M909" s="43"/>
      <c r="N909" s="43"/>
      <c r="O909" s="43"/>
      <c r="P909" s="43"/>
      <c r="AU909" s="100"/>
      <c r="AV909" s="100"/>
      <c r="BE909" s="100"/>
      <c r="BH909" s="100"/>
    </row>
    <row r="910" spans="8:60" x14ac:dyDescent="0.35">
      <c r="H910" s="3"/>
      <c r="I910" s="3"/>
      <c r="M910" s="43"/>
      <c r="N910" s="43"/>
      <c r="O910" s="43"/>
      <c r="P910" s="43"/>
      <c r="AU910" s="100"/>
      <c r="AV910" s="100"/>
      <c r="BE910" s="100"/>
      <c r="BH910" s="100"/>
    </row>
    <row r="911" spans="8:60" x14ac:dyDescent="0.35">
      <c r="H911" s="3"/>
      <c r="I911" s="3"/>
      <c r="M911" s="43"/>
      <c r="N911" s="43"/>
      <c r="O911" s="43"/>
      <c r="P911" s="43"/>
      <c r="AU911" s="100"/>
      <c r="AV911" s="100"/>
      <c r="BE911" s="100"/>
      <c r="BH911" s="100"/>
    </row>
    <row r="912" spans="8:60" x14ac:dyDescent="0.35">
      <c r="H912" s="3"/>
      <c r="I912" s="3"/>
      <c r="M912" s="43"/>
      <c r="N912" s="43"/>
      <c r="O912" s="43"/>
      <c r="P912" s="43"/>
      <c r="AU912" s="100"/>
      <c r="AV912" s="100"/>
      <c r="BE912" s="100"/>
      <c r="BH912" s="100"/>
    </row>
    <row r="913" spans="8:60" x14ac:dyDescent="0.35">
      <c r="H913" s="3"/>
      <c r="I913" s="3"/>
      <c r="M913" s="43"/>
      <c r="N913" s="43"/>
      <c r="O913" s="43"/>
      <c r="P913" s="43"/>
      <c r="AU913" s="100"/>
      <c r="AV913" s="100"/>
      <c r="BE913" s="100"/>
      <c r="BH913" s="100"/>
    </row>
    <row r="914" spans="8:60" x14ac:dyDescent="0.35">
      <c r="H914" s="3"/>
      <c r="I914" s="3"/>
      <c r="M914" s="43"/>
      <c r="N914" s="43"/>
      <c r="O914" s="43"/>
      <c r="P914" s="43"/>
      <c r="AU914" s="100"/>
      <c r="AV914" s="100"/>
      <c r="BE914" s="100"/>
      <c r="BH914" s="100"/>
    </row>
    <row r="915" spans="8:60" x14ac:dyDescent="0.35">
      <c r="H915" s="3"/>
      <c r="I915" s="3"/>
      <c r="M915" s="43"/>
      <c r="N915" s="43"/>
      <c r="O915" s="43"/>
      <c r="P915" s="43"/>
      <c r="AU915" s="100"/>
      <c r="AV915" s="100"/>
      <c r="BE915" s="100"/>
      <c r="BH915" s="100"/>
    </row>
    <row r="916" spans="8:60" x14ac:dyDescent="0.35">
      <c r="H916" s="3"/>
      <c r="I916" s="3"/>
      <c r="M916" s="43"/>
      <c r="N916" s="43"/>
      <c r="O916" s="43"/>
      <c r="P916" s="43"/>
      <c r="AU916" s="100"/>
      <c r="AV916" s="100"/>
      <c r="BE916" s="100"/>
      <c r="BH916" s="100"/>
    </row>
    <row r="917" spans="8:60" x14ac:dyDescent="0.35">
      <c r="H917" s="3"/>
      <c r="I917" s="3"/>
      <c r="M917" s="43"/>
      <c r="N917" s="43"/>
      <c r="O917" s="43"/>
      <c r="P917" s="43"/>
      <c r="AU917" s="100"/>
      <c r="AV917" s="100"/>
      <c r="BE917" s="100"/>
      <c r="BH917" s="100"/>
    </row>
    <row r="918" spans="8:60" x14ac:dyDescent="0.35">
      <c r="H918" s="3"/>
      <c r="I918" s="3"/>
      <c r="M918" s="43"/>
      <c r="N918" s="43"/>
      <c r="O918" s="43"/>
      <c r="P918" s="43"/>
      <c r="AU918" s="100"/>
      <c r="AV918" s="100"/>
      <c r="BE918" s="100"/>
      <c r="BH918" s="100"/>
    </row>
    <row r="919" spans="8:60" x14ac:dyDescent="0.35">
      <c r="H919" s="3"/>
      <c r="I919" s="3"/>
      <c r="M919" s="43"/>
      <c r="N919" s="43"/>
      <c r="O919" s="43"/>
      <c r="P919" s="43"/>
      <c r="AU919" s="100"/>
      <c r="AV919" s="100"/>
      <c r="BE919" s="100"/>
      <c r="BH919" s="100"/>
    </row>
    <row r="920" spans="8:60" x14ac:dyDescent="0.35">
      <c r="H920" s="3"/>
      <c r="I920" s="3"/>
      <c r="M920" s="43"/>
      <c r="N920" s="43"/>
      <c r="O920" s="43"/>
      <c r="P920" s="43"/>
      <c r="AU920" s="100"/>
      <c r="AV920" s="100"/>
      <c r="BE920" s="100"/>
      <c r="BH920" s="100"/>
    </row>
    <row r="921" spans="8:60" x14ac:dyDescent="0.35">
      <c r="H921" s="3"/>
      <c r="I921" s="3"/>
      <c r="M921" s="43"/>
      <c r="N921" s="43"/>
      <c r="O921" s="43"/>
      <c r="P921" s="43"/>
      <c r="AU921" s="100"/>
      <c r="AV921" s="100"/>
      <c r="BE921" s="100"/>
      <c r="BH921" s="100"/>
    </row>
    <row r="922" spans="8:60" x14ac:dyDescent="0.35">
      <c r="H922" s="3"/>
      <c r="I922" s="3"/>
      <c r="M922" s="43"/>
      <c r="N922" s="43"/>
      <c r="O922" s="43"/>
      <c r="P922" s="43"/>
      <c r="AU922" s="100"/>
      <c r="AV922" s="100"/>
      <c r="BE922" s="100"/>
      <c r="BH922" s="100"/>
    </row>
    <row r="923" spans="8:60" x14ac:dyDescent="0.35">
      <c r="H923" s="3"/>
      <c r="I923" s="3"/>
      <c r="M923" s="43"/>
      <c r="N923" s="43"/>
      <c r="O923" s="43"/>
      <c r="P923" s="43"/>
      <c r="AU923" s="100"/>
      <c r="AV923" s="100"/>
      <c r="BE923" s="100"/>
      <c r="BH923" s="100"/>
    </row>
    <row r="924" spans="8:60" x14ac:dyDescent="0.35">
      <c r="H924" s="3"/>
      <c r="I924" s="3"/>
      <c r="M924" s="43"/>
      <c r="N924" s="43"/>
      <c r="O924" s="43"/>
      <c r="P924" s="43"/>
      <c r="AU924" s="100"/>
      <c r="AV924" s="100"/>
      <c r="BE924" s="100"/>
      <c r="BH924" s="100"/>
    </row>
    <row r="925" spans="8:60" x14ac:dyDescent="0.35">
      <c r="H925" s="3"/>
      <c r="I925" s="3"/>
      <c r="M925" s="43"/>
      <c r="N925" s="43"/>
      <c r="O925" s="43"/>
      <c r="P925" s="43"/>
      <c r="AU925" s="100"/>
      <c r="AV925" s="100"/>
      <c r="BE925" s="100"/>
      <c r="BH925" s="100"/>
    </row>
    <row r="926" spans="8:60" x14ac:dyDescent="0.35">
      <c r="H926" s="3"/>
      <c r="I926" s="3"/>
      <c r="M926" s="43"/>
      <c r="N926" s="43"/>
      <c r="O926" s="43"/>
      <c r="P926" s="43"/>
      <c r="AU926" s="100"/>
      <c r="AV926" s="100"/>
      <c r="BE926" s="100"/>
      <c r="BH926" s="100"/>
    </row>
    <row r="927" spans="8:60" x14ac:dyDescent="0.35">
      <c r="H927" s="3"/>
      <c r="I927" s="3"/>
      <c r="M927" s="43"/>
      <c r="N927" s="43"/>
      <c r="O927" s="43"/>
      <c r="P927" s="43"/>
      <c r="AU927" s="100"/>
      <c r="AV927" s="100"/>
      <c r="BE927" s="100"/>
      <c r="BH927" s="100"/>
    </row>
    <row r="928" spans="8:60" x14ac:dyDescent="0.35">
      <c r="H928" s="3"/>
      <c r="I928" s="3"/>
      <c r="M928" s="43"/>
      <c r="N928" s="43"/>
      <c r="O928" s="43"/>
      <c r="P928" s="43"/>
      <c r="AU928" s="100"/>
      <c r="AV928" s="100"/>
      <c r="BE928" s="100"/>
      <c r="BH928" s="100"/>
    </row>
    <row r="929" spans="8:60" x14ac:dyDescent="0.35">
      <c r="H929" s="3"/>
      <c r="I929" s="3"/>
      <c r="M929" s="43"/>
      <c r="N929" s="43"/>
      <c r="O929" s="43"/>
      <c r="P929" s="43"/>
      <c r="AU929" s="100"/>
      <c r="AV929" s="100"/>
      <c r="BE929" s="100"/>
      <c r="BH929" s="100"/>
    </row>
    <row r="930" spans="8:60" x14ac:dyDescent="0.35">
      <c r="H930" s="3"/>
      <c r="I930" s="3"/>
      <c r="M930" s="43"/>
      <c r="N930" s="43"/>
      <c r="O930" s="43"/>
      <c r="P930" s="43"/>
      <c r="AU930" s="100"/>
      <c r="AV930" s="100"/>
      <c r="BE930" s="100"/>
      <c r="BH930" s="100"/>
    </row>
    <row r="931" spans="8:60" x14ac:dyDescent="0.35">
      <c r="H931" s="3"/>
      <c r="I931" s="3"/>
      <c r="M931" s="43"/>
      <c r="N931" s="43"/>
      <c r="O931" s="43"/>
      <c r="P931" s="43"/>
      <c r="AU931" s="100"/>
      <c r="AV931" s="100"/>
      <c r="BE931" s="100"/>
      <c r="BH931" s="100"/>
    </row>
    <row r="932" spans="8:60" x14ac:dyDescent="0.35">
      <c r="H932" s="3"/>
      <c r="I932" s="3"/>
      <c r="M932" s="43"/>
      <c r="N932" s="43"/>
      <c r="O932" s="43"/>
      <c r="P932" s="43"/>
      <c r="AU932" s="100"/>
      <c r="AV932" s="100"/>
      <c r="BE932" s="100"/>
      <c r="BH932" s="100"/>
    </row>
    <row r="933" spans="8:60" x14ac:dyDescent="0.35">
      <c r="H933" s="3"/>
      <c r="I933" s="3"/>
      <c r="M933" s="43"/>
      <c r="N933" s="43"/>
      <c r="O933" s="43"/>
      <c r="P933" s="43"/>
      <c r="AU933" s="100"/>
      <c r="AV933" s="100"/>
      <c r="BE933" s="100"/>
      <c r="BH933" s="100"/>
    </row>
    <row r="934" spans="8:60" x14ac:dyDescent="0.35">
      <c r="H934" s="3"/>
      <c r="I934" s="3"/>
      <c r="M934" s="43"/>
      <c r="N934" s="43"/>
      <c r="O934" s="43"/>
      <c r="P934" s="43"/>
      <c r="AU934" s="100"/>
      <c r="AV934" s="100"/>
      <c r="BE934" s="100"/>
      <c r="BH934" s="100"/>
    </row>
    <row r="935" spans="8:60" x14ac:dyDescent="0.35">
      <c r="H935" s="3"/>
      <c r="I935" s="3"/>
      <c r="M935" s="43"/>
      <c r="N935" s="43"/>
      <c r="O935" s="43"/>
      <c r="P935" s="43"/>
      <c r="AU935" s="100"/>
      <c r="AV935" s="100"/>
      <c r="BE935" s="100"/>
      <c r="BH935" s="100"/>
    </row>
    <row r="936" spans="8:60" x14ac:dyDescent="0.35">
      <c r="H936" s="3"/>
      <c r="I936" s="3"/>
      <c r="M936" s="43"/>
      <c r="N936" s="43"/>
      <c r="O936" s="43"/>
      <c r="P936" s="43"/>
      <c r="AU936" s="100"/>
      <c r="AV936" s="100"/>
      <c r="BE936" s="100"/>
      <c r="BH936" s="100"/>
    </row>
    <row r="937" spans="8:60" x14ac:dyDescent="0.35">
      <c r="H937" s="3"/>
      <c r="I937" s="3"/>
      <c r="M937" s="43"/>
      <c r="N937" s="43"/>
      <c r="O937" s="43"/>
      <c r="P937" s="43"/>
      <c r="AU937" s="100"/>
      <c r="AV937" s="100"/>
      <c r="BE937" s="100"/>
      <c r="BH937" s="100"/>
    </row>
    <row r="938" spans="8:60" x14ac:dyDescent="0.35">
      <c r="H938" s="3"/>
      <c r="I938" s="3"/>
      <c r="M938" s="43"/>
      <c r="N938" s="43"/>
      <c r="O938" s="43"/>
      <c r="P938" s="43"/>
      <c r="AU938" s="100"/>
      <c r="AV938" s="100"/>
      <c r="BE938" s="100"/>
      <c r="BH938" s="100"/>
    </row>
    <row r="939" spans="8:60" x14ac:dyDescent="0.35">
      <c r="H939" s="3"/>
      <c r="I939" s="3"/>
      <c r="M939" s="43"/>
      <c r="N939" s="43"/>
      <c r="O939" s="43"/>
      <c r="P939" s="43"/>
      <c r="AU939" s="100"/>
      <c r="AV939" s="100"/>
      <c r="BE939" s="100"/>
      <c r="BH939" s="100"/>
    </row>
    <row r="940" spans="8:60" x14ac:dyDescent="0.35">
      <c r="H940" s="3"/>
      <c r="I940" s="3"/>
      <c r="M940" s="43"/>
      <c r="N940" s="43"/>
      <c r="O940" s="43"/>
      <c r="P940" s="43"/>
      <c r="AU940" s="100"/>
      <c r="AV940" s="100"/>
      <c r="BE940" s="100"/>
      <c r="BH940" s="100"/>
    </row>
    <row r="941" spans="8:60" x14ac:dyDescent="0.35">
      <c r="H941" s="3"/>
      <c r="I941" s="3"/>
      <c r="M941" s="43"/>
      <c r="N941" s="43"/>
      <c r="O941" s="43"/>
      <c r="P941" s="43"/>
      <c r="AU941" s="100"/>
      <c r="AV941" s="100"/>
      <c r="BE941" s="100"/>
      <c r="BH941" s="100"/>
    </row>
    <row r="942" spans="8:60" x14ac:dyDescent="0.35">
      <c r="H942" s="3"/>
      <c r="I942" s="3"/>
      <c r="M942" s="43"/>
      <c r="N942" s="43"/>
      <c r="O942" s="43"/>
      <c r="P942" s="43"/>
      <c r="AU942" s="100"/>
      <c r="AV942" s="100"/>
      <c r="BE942" s="100"/>
      <c r="BH942" s="100"/>
    </row>
    <row r="943" spans="8:60" x14ac:dyDescent="0.35">
      <c r="H943" s="3"/>
      <c r="I943" s="3"/>
      <c r="M943" s="43"/>
      <c r="N943" s="43"/>
      <c r="O943" s="43"/>
      <c r="P943" s="43"/>
      <c r="AU943" s="100"/>
      <c r="AV943" s="100"/>
      <c r="BE943" s="100"/>
      <c r="BH943" s="100"/>
    </row>
    <row r="944" spans="8:60" x14ac:dyDescent="0.35">
      <c r="H944" s="3"/>
      <c r="I944" s="3"/>
      <c r="M944" s="43"/>
      <c r="N944" s="43"/>
      <c r="O944" s="43"/>
      <c r="P944" s="43"/>
      <c r="AU944" s="100"/>
      <c r="AV944" s="100"/>
      <c r="BE944" s="100"/>
      <c r="BH944" s="100"/>
    </row>
    <row r="945" spans="8:60" x14ac:dyDescent="0.35">
      <c r="H945" s="3"/>
      <c r="I945" s="3"/>
      <c r="M945" s="43"/>
      <c r="N945" s="43"/>
      <c r="O945" s="43"/>
      <c r="P945" s="43"/>
      <c r="AU945" s="100"/>
      <c r="AV945" s="100"/>
      <c r="BE945" s="100"/>
      <c r="BH945" s="100"/>
    </row>
    <row r="946" spans="8:60" x14ac:dyDescent="0.35">
      <c r="H946" s="3"/>
      <c r="I946" s="3"/>
      <c r="M946" s="43"/>
      <c r="N946" s="43"/>
      <c r="O946" s="43"/>
      <c r="P946" s="43"/>
      <c r="AU946" s="100"/>
      <c r="AV946" s="100"/>
      <c r="BE946" s="100"/>
      <c r="BH946" s="100"/>
    </row>
    <row r="947" spans="8:60" x14ac:dyDescent="0.35">
      <c r="H947" s="3"/>
      <c r="I947" s="3"/>
      <c r="M947" s="43"/>
      <c r="N947" s="43"/>
      <c r="O947" s="43"/>
      <c r="P947" s="43"/>
      <c r="AU947" s="100"/>
      <c r="AV947" s="100"/>
      <c r="BE947" s="100"/>
      <c r="BH947" s="100"/>
    </row>
    <row r="948" spans="8:60" x14ac:dyDescent="0.35">
      <c r="H948" s="3"/>
      <c r="I948" s="3"/>
      <c r="M948" s="43"/>
      <c r="N948" s="43"/>
      <c r="O948" s="43"/>
      <c r="P948" s="43"/>
      <c r="AU948" s="100"/>
      <c r="AV948" s="100"/>
      <c r="BE948" s="100"/>
      <c r="BH948" s="100"/>
    </row>
    <row r="949" spans="8:60" x14ac:dyDescent="0.35">
      <c r="H949" s="3"/>
      <c r="I949" s="3"/>
      <c r="M949" s="43"/>
      <c r="N949" s="43"/>
      <c r="O949" s="43"/>
      <c r="P949" s="43"/>
      <c r="AU949" s="100"/>
      <c r="AV949" s="100"/>
      <c r="BE949" s="100"/>
      <c r="BH949" s="100"/>
    </row>
    <row r="950" spans="8:60" x14ac:dyDescent="0.35">
      <c r="H950" s="3"/>
      <c r="I950" s="3"/>
      <c r="M950" s="43"/>
      <c r="N950" s="43"/>
      <c r="O950" s="43"/>
      <c r="P950" s="43"/>
      <c r="AU950" s="100"/>
      <c r="AV950" s="100"/>
      <c r="BE950" s="100"/>
      <c r="BH950" s="100"/>
    </row>
    <row r="951" spans="8:60" x14ac:dyDescent="0.35">
      <c r="H951" s="3"/>
      <c r="I951" s="3"/>
      <c r="M951" s="43"/>
      <c r="N951" s="43"/>
      <c r="O951" s="43"/>
      <c r="P951" s="43"/>
      <c r="AU951" s="100"/>
      <c r="AV951" s="100"/>
      <c r="BE951" s="100"/>
      <c r="BH951" s="100"/>
    </row>
    <row r="952" spans="8:60" x14ac:dyDescent="0.35">
      <c r="H952" s="3"/>
      <c r="I952" s="3"/>
      <c r="M952" s="43"/>
      <c r="N952" s="43"/>
      <c r="O952" s="43"/>
      <c r="P952" s="43"/>
      <c r="AU952" s="100"/>
      <c r="AV952" s="100"/>
      <c r="BE952" s="100"/>
      <c r="BH952" s="100"/>
    </row>
    <row r="953" spans="8:60" x14ac:dyDescent="0.35">
      <c r="H953" s="3"/>
      <c r="I953" s="3"/>
      <c r="M953" s="43"/>
      <c r="N953" s="43"/>
      <c r="O953" s="43"/>
      <c r="P953" s="43"/>
      <c r="AU953" s="100"/>
      <c r="AV953" s="100"/>
      <c r="BE953" s="100"/>
      <c r="BH953" s="100"/>
    </row>
    <row r="954" spans="8:60" x14ac:dyDescent="0.35">
      <c r="H954" s="3"/>
      <c r="I954" s="3"/>
      <c r="M954" s="43"/>
      <c r="N954" s="43"/>
      <c r="O954" s="43"/>
      <c r="P954" s="43"/>
      <c r="AU954" s="100"/>
      <c r="AV954" s="100"/>
      <c r="BE954" s="100"/>
      <c r="BH954" s="100"/>
    </row>
    <row r="955" spans="8:60" x14ac:dyDescent="0.35">
      <c r="H955" s="3"/>
      <c r="I955" s="3"/>
      <c r="M955" s="43"/>
      <c r="N955" s="43"/>
      <c r="O955" s="43"/>
      <c r="P955" s="43"/>
      <c r="AU955" s="100"/>
      <c r="AV955" s="100"/>
      <c r="BE955" s="100"/>
      <c r="BH955" s="100"/>
    </row>
    <row r="956" spans="8:60" x14ac:dyDescent="0.35">
      <c r="H956" s="3"/>
      <c r="I956" s="3"/>
      <c r="M956" s="43"/>
      <c r="N956" s="43"/>
      <c r="O956" s="43"/>
      <c r="P956" s="43"/>
      <c r="AU956" s="100"/>
      <c r="AV956" s="100"/>
      <c r="BE956" s="100"/>
      <c r="BH956" s="100"/>
    </row>
    <row r="957" spans="8:60" x14ac:dyDescent="0.35">
      <c r="H957" s="3"/>
      <c r="I957" s="3"/>
      <c r="M957" s="43"/>
      <c r="N957" s="43"/>
      <c r="O957" s="43"/>
      <c r="P957" s="43"/>
      <c r="AU957" s="100"/>
      <c r="AV957" s="100"/>
      <c r="BE957" s="100"/>
      <c r="BH957" s="100"/>
    </row>
    <row r="958" spans="8:60" x14ac:dyDescent="0.35">
      <c r="H958" s="3"/>
      <c r="I958" s="3"/>
      <c r="M958" s="43"/>
      <c r="N958" s="43"/>
      <c r="O958" s="43"/>
      <c r="P958" s="43"/>
      <c r="AU958" s="100"/>
      <c r="AV958" s="100"/>
      <c r="BE958" s="100"/>
      <c r="BH958" s="100"/>
    </row>
    <row r="959" spans="8:60" x14ac:dyDescent="0.35">
      <c r="H959" s="3"/>
      <c r="I959" s="3"/>
      <c r="M959" s="43"/>
      <c r="N959" s="43"/>
      <c r="O959" s="43"/>
      <c r="P959" s="43"/>
      <c r="AU959" s="100"/>
      <c r="AV959" s="100"/>
      <c r="BE959" s="100"/>
      <c r="BH959" s="100"/>
    </row>
    <row r="960" spans="8:60" x14ac:dyDescent="0.35">
      <c r="H960" s="3"/>
      <c r="I960" s="3"/>
      <c r="M960" s="43"/>
      <c r="N960" s="43"/>
      <c r="O960" s="43"/>
      <c r="P960" s="43"/>
      <c r="AU960" s="100"/>
      <c r="AV960" s="100"/>
      <c r="BE960" s="100"/>
      <c r="BH960" s="100"/>
    </row>
    <row r="961" spans="8:60" x14ac:dyDescent="0.35">
      <c r="H961" s="3"/>
      <c r="I961" s="3"/>
      <c r="M961" s="43"/>
      <c r="N961" s="43"/>
      <c r="O961" s="43"/>
      <c r="P961" s="43"/>
      <c r="AU961" s="100"/>
      <c r="AV961" s="100"/>
      <c r="BE961" s="100"/>
      <c r="BH961" s="100"/>
    </row>
    <row r="962" spans="8:60" x14ac:dyDescent="0.35">
      <c r="H962" s="3"/>
      <c r="I962" s="3"/>
      <c r="M962" s="43"/>
      <c r="N962" s="43"/>
      <c r="O962" s="43"/>
      <c r="P962" s="43"/>
      <c r="AU962" s="100"/>
      <c r="AV962" s="100"/>
      <c r="BE962" s="100"/>
      <c r="BH962" s="100"/>
    </row>
    <row r="963" spans="8:60" x14ac:dyDescent="0.35">
      <c r="H963" s="3"/>
      <c r="I963" s="3"/>
      <c r="M963" s="43"/>
      <c r="N963" s="43"/>
      <c r="O963" s="43"/>
      <c r="P963" s="43"/>
      <c r="AU963" s="100"/>
      <c r="AV963" s="100"/>
      <c r="BE963" s="100"/>
      <c r="BH963" s="100"/>
    </row>
    <row r="964" spans="8:60" x14ac:dyDescent="0.35">
      <c r="H964" s="3"/>
      <c r="I964" s="3"/>
      <c r="M964" s="43"/>
      <c r="N964" s="43"/>
      <c r="O964" s="43"/>
      <c r="P964" s="43"/>
      <c r="AU964" s="100"/>
      <c r="AV964" s="100"/>
      <c r="BE964" s="100"/>
      <c r="BH964" s="100"/>
    </row>
    <row r="965" spans="8:60" x14ac:dyDescent="0.35">
      <c r="H965" s="3"/>
      <c r="I965" s="3"/>
      <c r="M965" s="43"/>
      <c r="N965" s="43"/>
      <c r="O965" s="43"/>
      <c r="P965" s="43"/>
      <c r="AU965" s="100"/>
      <c r="AV965" s="100"/>
      <c r="BE965" s="100"/>
      <c r="BH965" s="100"/>
    </row>
    <row r="966" spans="8:60" x14ac:dyDescent="0.35">
      <c r="H966" s="3"/>
      <c r="I966" s="3"/>
      <c r="M966" s="43"/>
      <c r="N966" s="43"/>
      <c r="O966" s="43"/>
      <c r="P966" s="43"/>
      <c r="AU966" s="100"/>
      <c r="AV966" s="100"/>
      <c r="BE966" s="100"/>
      <c r="BH966" s="100"/>
    </row>
    <row r="967" spans="8:60" x14ac:dyDescent="0.35">
      <c r="H967" s="3"/>
      <c r="I967" s="3"/>
      <c r="M967" s="43"/>
      <c r="N967" s="43"/>
      <c r="O967" s="43"/>
      <c r="P967" s="43"/>
      <c r="AU967" s="100"/>
      <c r="AV967" s="100"/>
      <c r="BE967" s="100"/>
      <c r="BH967" s="100"/>
    </row>
    <row r="968" spans="8:60" x14ac:dyDescent="0.35">
      <c r="H968" s="3"/>
      <c r="I968" s="3"/>
      <c r="M968" s="43"/>
      <c r="N968" s="43"/>
      <c r="O968" s="43"/>
      <c r="P968" s="43"/>
      <c r="AU968" s="100"/>
      <c r="AV968" s="100"/>
      <c r="BE968" s="100"/>
      <c r="BH968" s="100"/>
    </row>
    <row r="969" spans="8:60" x14ac:dyDescent="0.35">
      <c r="H969" s="3"/>
      <c r="I969" s="3"/>
      <c r="M969" s="43"/>
      <c r="N969" s="43"/>
      <c r="O969" s="43"/>
      <c r="P969" s="43"/>
      <c r="AU969" s="100"/>
      <c r="AV969" s="100"/>
      <c r="BE969" s="100"/>
      <c r="BH969" s="100"/>
    </row>
    <row r="970" spans="8:60" x14ac:dyDescent="0.35">
      <c r="H970" s="3"/>
      <c r="I970" s="3"/>
      <c r="M970" s="43"/>
      <c r="N970" s="43"/>
      <c r="O970" s="43"/>
      <c r="P970" s="43"/>
      <c r="AU970" s="100"/>
      <c r="AV970" s="100"/>
      <c r="BE970" s="100"/>
      <c r="BH970" s="100"/>
    </row>
    <row r="971" spans="8:60" x14ac:dyDescent="0.35">
      <c r="H971" s="3"/>
      <c r="I971" s="3"/>
      <c r="M971" s="43"/>
      <c r="N971" s="43"/>
      <c r="O971" s="43"/>
      <c r="P971" s="43"/>
      <c r="AU971" s="100"/>
      <c r="AV971" s="100"/>
      <c r="BE971" s="100"/>
      <c r="BH971" s="100"/>
    </row>
    <row r="972" spans="8:60" x14ac:dyDescent="0.35">
      <c r="H972" s="3"/>
      <c r="I972" s="3"/>
      <c r="M972" s="43"/>
      <c r="N972" s="43"/>
      <c r="O972" s="43"/>
      <c r="P972" s="43"/>
      <c r="AU972" s="100"/>
      <c r="AV972" s="100"/>
      <c r="BE972" s="100"/>
      <c r="BH972" s="100"/>
    </row>
    <row r="973" spans="8:60" x14ac:dyDescent="0.35">
      <c r="H973" s="3"/>
      <c r="I973" s="3"/>
      <c r="M973" s="43"/>
      <c r="N973" s="43"/>
      <c r="O973" s="43"/>
      <c r="P973" s="43"/>
      <c r="AU973" s="100"/>
      <c r="AV973" s="100"/>
      <c r="BE973" s="100"/>
      <c r="BH973" s="100"/>
    </row>
    <row r="974" spans="8:60" x14ac:dyDescent="0.35">
      <c r="H974" s="3"/>
      <c r="I974" s="3"/>
      <c r="M974" s="43"/>
      <c r="N974" s="43"/>
      <c r="O974" s="43"/>
      <c r="P974" s="43"/>
      <c r="AU974" s="100"/>
      <c r="AV974" s="100"/>
      <c r="BE974" s="100"/>
      <c r="BH974" s="100"/>
    </row>
    <row r="975" spans="8:60" x14ac:dyDescent="0.35">
      <c r="H975" s="3"/>
      <c r="I975" s="3"/>
      <c r="M975" s="43"/>
      <c r="N975" s="43"/>
      <c r="O975" s="43"/>
      <c r="P975" s="43"/>
      <c r="AU975" s="100"/>
      <c r="AV975" s="100"/>
      <c r="BE975" s="100"/>
      <c r="BH975" s="100"/>
    </row>
    <row r="976" spans="8:60" x14ac:dyDescent="0.35">
      <c r="H976" s="3"/>
      <c r="I976" s="3"/>
      <c r="M976" s="43"/>
      <c r="N976" s="43"/>
      <c r="O976" s="43"/>
      <c r="P976" s="43"/>
      <c r="AU976" s="100"/>
      <c r="AV976" s="100"/>
      <c r="BE976" s="100"/>
      <c r="BH976" s="100"/>
    </row>
    <row r="977" spans="8:60" x14ac:dyDescent="0.35">
      <c r="H977" s="3"/>
      <c r="I977" s="3"/>
      <c r="M977" s="43"/>
      <c r="N977" s="43"/>
      <c r="O977" s="43"/>
      <c r="P977" s="43"/>
      <c r="AU977" s="100"/>
      <c r="AV977" s="100"/>
      <c r="BE977" s="100"/>
      <c r="BH977" s="100"/>
    </row>
    <row r="978" spans="8:60" x14ac:dyDescent="0.35">
      <c r="H978" s="3"/>
      <c r="I978" s="3"/>
      <c r="M978" s="43"/>
      <c r="N978" s="43"/>
      <c r="O978" s="43"/>
      <c r="P978" s="43"/>
      <c r="AU978" s="100"/>
      <c r="AV978" s="100"/>
      <c r="BE978" s="100"/>
      <c r="BH978" s="100"/>
    </row>
    <row r="979" spans="8:60" x14ac:dyDescent="0.35">
      <c r="H979" s="3"/>
      <c r="I979" s="3"/>
      <c r="M979" s="43"/>
      <c r="N979" s="43"/>
      <c r="O979" s="43"/>
      <c r="P979" s="43"/>
      <c r="AU979" s="100"/>
      <c r="AV979" s="100"/>
      <c r="BE979" s="100"/>
      <c r="BH979" s="100"/>
    </row>
    <row r="980" spans="8:60" x14ac:dyDescent="0.35">
      <c r="H980" s="3"/>
      <c r="I980" s="3"/>
      <c r="M980" s="43"/>
      <c r="N980" s="43"/>
      <c r="O980" s="43"/>
      <c r="P980" s="43"/>
      <c r="AU980" s="100"/>
      <c r="AV980" s="100"/>
      <c r="BE980" s="100"/>
      <c r="BH980" s="100"/>
    </row>
    <row r="981" spans="8:60" x14ac:dyDescent="0.35">
      <c r="H981" s="3"/>
      <c r="I981" s="3"/>
      <c r="M981" s="43"/>
      <c r="N981" s="43"/>
      <c r="O981" s="43"/>
      <c r="P981" s="43"/>
      <c r="AU981" s="100"/>
      <c r="AV981" s="100"/>
      <c r="BE981" s="100"/>
      <c r="BH981" s="100"/>
    </row>
    <row r="982" spans="8:60" x14ac:dyDescent="0.35">
      <c r="H982" s="3"/>
      <c r="I982" s="3"/>
      <c r="M982" s="43"/>
      <c r="N982" s="43"/>
      <c r="O982" s="43"/>
      <c r="P982" s="43"/>
      <c r="AU982" s="100"/>
      <c r="AV982" s="100"/>
      <c r="BE982" s="100"/>
      <c r="BH982" s="100"/>
    </row>
    <row r="983" spans="8:60" x14ac:dyDescent="0.35">
      <c r="H983" s="3"/>
      <c r="I983" s="3"/>
      <c r="M983" s="43"/>
      <c r="N983" s="43"/>
      <c r="O983" s="43"/>
      <c r="P983" s="43"/>
      <c r="AU983" s="100"/>
      <c r="AV983" s="100"/>
      <c r="BE983" s="100"/>
      <c r="BH983" s="100"/>
    </row>
    <row r="984" spans="8:60" x14ac:dyDescent="0.35">
      <c r="H984" s="3"/>
      <c r="I984" s="3"/>
      <c r="M984" s="43"/>
      <c r="N984" s="43"/>
      <c r="O984" s="43"/>
      <c r="P984" s="43"/>
      <c r="AU984" s="100"/>
      <c r="AV984" s="100"/>
      <c r="BE984" s="100"/>
      <c r="BH984" s="100"/>
    </row>
    <row r="985" spans="8:60" x14ac:dyDescent="0.35">
      <c r="H985" s="3"/>
      <c r="I985" s="3"/>
      <c r="M985" s="43"/>
      <c r="N985" s="43"/>
      <c r="O985" s="43"/>
      <c r="P985" s="43"/>
      <c r="AU985" s="100"/>
      <c r="AV985" s="100"/>
      <c r="BE985" s="100"/>
      <c r="BH985" s="100"/>
    </row>
    <row r="986" spans="8:60" x14ac:dyDescent="0.35">
      <c r="H986" s="3"/>
      <c r="I986" s="3"/>
      <c r="M986" s="43"/>
      <c r="N986" s="43"/>
      <c r="O986" s="43"/>
      <c r="P986" s="43"/>
      <c r="AU986" s="100"/>
      <c r="AV986" s="100"/>
      <c r="BE986" s="100"/>
      <c r="BH986" s="100"/>
    </row>
    <row r="987" spans="8:60" x14ac:dyDescent="0.35">
      <c r="H987" s="3"/>
      <c r="I987" s="3"/>
      <c r="M987" s="43"/>
      <c r="N987" s="43"/>
      <c r="O987" s="43"/>
      <c r="P987" s="43"/>
      <c r="AU987" s="100"/>
      <c r="AV987" s="100"/>
      <c r="BE987" s="100"/>
      <c r="BH987" s="100"/>
    </row>
    <row r="988" spans="8:60" x14ac:dyDescent="0.35">
      <c r="H988" s="3"/>
      <c r="I988" s="3"/>
      <c r="M988" s="43"/>
      <c r="N988" s="43"/>
      <c r="O988" s="43"/>
      <c r="P988" s="43"/>
      <c r="AU988" s="100"/>
      <c r="AV988" s="100"/>
      <c r="BE988" s="100"/>
      <c r="BH988" s="100"/>
    </row>
    <row r="989" spans="8:60" x14ac:dyDescent="0.35">
      <c r="H989" s="3"/>
      <c r="I989" s="3"/>
      <c r="M989" s="43"/>
      <c r="N989" s="43"/>
      <c r="O989" s="43"/>
      <c r="P989" s="43"/>
      <c r="AU989" s="100"/>
      <c r="AV989" s="100"/>
      <c r="BE989" s="100"/>
      <c r="BH989" s="100"/>
    </row>
    <row r="990" spans="8:60" x14ac:dyDescent="0.35">
      <c r="H990" s="3"/>
      <c r="I990" s="3"/>
      <c r="M990" s="43"/>
      <c r="N990" s="43"/>
      <c r="O990" s="43"/>
      <c r="P990" s="43"/>
      <c r="AU990" s="100"/>
      <c r="AV990" s="100"/>
      <c r="BE990" s="100"/>
      <c r="BH990" s="100"/>
    </row>
    <row r="991" spans="8:60" x14ac:dyDescent="0.35">
      <c r="H991" s="3"/>
      <c r="I991" s="3"/>
      <c r="M991" s="43"/>
      <c r="N991" s="43"/>
      <c r="O991" s="43"/>
      <c r="P991" s="43"/>
      <c r="AU991" s="100"/>
      <c r="AV991" s="100"/>
      <c r="BE991" s="100"/>
      <c r="BH991" s="100"/>
    </row>
    <row r="992" spans="8:60" x14ac:dyDescent="0.35">
      <c r="H992" s="3"/>
      <c r="I992" s="3"/>
      <c r="M992" s="43"/>
      <c r="N992" s="43"/>
      <c r="O992" s="43"/>
      <c r="P992" s="43"/>
      <c r="AU992" s="100"/>
      <c r="AV992" s="100"/>
      <c r="BE992" s="100"/>
      <c r="BH992" s="100"/>
    </row>
    <row r="993" spans="8:60" x14ac:dyDescent="0.35">
      <c r="H993" s="3"/>
      <c r="I993" s="3"/>
      <c r="M993" s="43"/>
      <c r="N993" s="43"/>
      <c r="O993" s="43"/>
      <c r="P993" s="43"/>
      <c r="AU993" s="100"/>
      <c r="AV993" s="100"/>
      <c r="BE993" s="100"/>
      <c r="BH993" s="100"/>
    </row>
    <row r="994" spans="8:60" x14ac:dyDescent="0.35">
      <c r="H994" s="3"/>
      <c r="I994" s="3"/>
      <c r="M994" s="43"/>
      <c r="N994" s="43"/>
      <c r="O994" s="43"/>
      <c r="P994" s="43"/>
      <c r="AU994" s="100"/>
      <c r="AV994" s="100"/>
      <c r="BE994" s="100"/>
      <c r="BH994" s="100"/>
    </row>
    <row r="995" spans="8:60" x14ac:dyDescent="0.35">
      <c r="H995" s="3"/>
      <c r="I995" s="3"/>
      <c r="M995" s="43"/>
      <c r="N995" s="43"/>
      <c r="O995" s="43"/>
      <c r="P995" s="43"/>
      <c r="AU995" s="100"/>
      <c r="AV995" s="100"/>
      <c r="BE995" s="100"/>
      <c r="BH995" s="100"/>
    </row>
    <row r="996" spans="8:60" x14ac:dyDescent="0.35">
      <c r="H996" s="3"/>
      <c r="I996" s="3"/>
      <c r="M996" s="43"/>
      <c r="N996" s="43"/>
      <c r="O996" s="43"/>
      <c r="P996" s="43"/>
      <c r="AU996" s="100"/>
      <c r="AV996" s="100"/>
      <c r="BE996" s="100"/>
      <c r="BH996" s="100"/>
    </row>
    <row r="997" spans="8:60" x14ac:dyDescent="0.35">
      <c r="H997" s="3"/>
      <c r="I997" s="3"/>
      <c r="M997" s="43"/>
      <c r="N997" s="43"/>
      <c r="O997" s="43"/>
      <c r="P997" s="43"/>
      <c r="AU997" s="100"/>
      <c r="AV997" s="100"/>
      <c r="BE997" s="100"/>
      <c r="BH997" s="100"/>
    </row>
    <row r="998" spans="8:60" x14ac:dyDescent="0.35">
      <c r="H998" s="3"/>
      <c r="I998" s="3"/>
      <c r="M998" s="43"/>
      <c r="N998" s="43"/>
      <c r="O998" s="43"/>
      <c r="P998" s="43"/>
      <c r="AU998" s="100"/>
      <c r="AV998" s="100"/>
      <c r="BE998" s="100"/>
      <c r="BH998" s="100"/>
    </row>
    <row r="999" spans="8:60" x14ac:dyDescent="0.35">
      <c r="H999" s="3"/>
      <c r="I999" s="3"/>
      <c r="M999" s="43"/>
      <c r="N999" s="43"/>
      <c r="O999" s="43"/>
      <c r="P999" s="43"/>
      <c r="AU999" s="100"/>
      <c r="AV999" s="100"/>
      <c r="BE999" s="100"/>
      <c r="BH999" s="100"/>
    </row>
    <row r="1000" spans="8:60" x14ac:dyDescent="0.35">
      <c r="H1000" s="3"/>
      <c r="I1000" s="3"/>
      <c r="M1000" s="43"/>
      <c r="N1000" s="43"/>
      <c r="O1000" s="43"/>
      <c r="P1000" s="43"/>
      <c r="AU1000" s="100"/>
      <c r="AV1000" s="100"/>
      <c r="BE1000" s="100"/>
      <c r="BH1000" s="100"/>
    </row>
    <row r="1001" spans="8:60" x14ac:dyDescent="0.35">
      <c r="H1001" s="3"/>
      <c r="I1001" s="3"/>
      <c r="M1001" s="43"/>
      <c r="N1001" s="43"/>
      <c r="O1001" s="43"/>
      <c r="P1001" s="43"/>
      <c r="AU1001" s="100"/>
      <c r="AV1001" s="100"/>
      <c r="BE1001" s="100"/>
      <c r="BH1001" s="100"/>
    </row>
    <row r="1002" spans="8:60" x14ac:dyDescent="0.35">
      <c r="H1002" s="3"/>
      <c r="I1002" s="3"/>
      <c r="M1002" s="43"/>
      <c r="N1002" s="43"/>
      <c r="O1002" s="43"/>
      <c r="P1002" s="43"/>
      <c r="AU1002" s="100"/>
      <c r="AV1002" s="100"/>
      <c r="BE1002" s="100"/>
      <c r="BH1002" s="100"/>
    </row>
    <row r="1003" spans="8:60" x14ac:dyDescent="0.35">
      <c r="H1003" s="3"/>
      <c r="I1003" s="3"/>
      <c r="M1003" s="43"/>
      <c r="N1003" s="43"/>
      <c r="O1003" s="43"/>
      <c r="P1003" s="43"/>
      <c r="AU1003" s="100"/>
      <c r="AV1003" s="100"/>
      <c r="BE1003" s="100"/>
      <c r="BH1003" s="100"/>
    </row>
    <row r="1004" spans="8:60" x14ac:dyDescent="0.35">
      <c r="H1004" s="3"/>
      <c r="I1004" s="3"/>
      <c r="M1004" s="43"/>
      <c r="N1004" s="43"/>
      <c r="O1004" s="43"/>
      <c r="P1004" s="43"/>
      <c r="AU1004" s="100"/>
      <c r="AV1004" s="100"/>
      <c r="BE1004" s="100"/>
      <c r="BH1004" s="100"/>
    </row>
    <row r="1005" spans="8:60" x14ac:dyDescent="0.35">
      <c r="H1005" s="3"/>
      <c r="I1005" s="3"/>
      <c r="M1005" s="43"/>
      <c r="N1005" s="43"/>
      <c r="O1005" s="43"/>
      <c r="P1005" s="43"/>
      <c r="AU1005" s="100"/>
      <c r="AV1005" s="100"/>
      <c r="BE1005" s="100"/>
      <c r="BH1005" s="100"/>
    </row>
    <row r="1006" spans="8:60" x14ac:dyDescent="0.35">
      <c r="H1006" s="3"/>
      <c r="I1006" s="3"/>
      <c r="M1006" s="43"/>
      <c r="N1006" s="43"/>
      <c r="O1006" s="43"/>
      <c r="P1006" s="43"/>
      <c r="AU1006" s="100"/>
      <c r="AV1006" s="100"/>
      <c r="BE1006" s="100"/>
      <c r="BH1006" s="100"/>
    </row>
    <row r="1007" spans="8:60" x14ac:dyDescent="0.35">
      <c r="H1007" s="3"/>
      <c r="I1007" s="3"/>
      <c r="M1007" s="43"/>
      <c r="N1007" s="43"/>
      <c r="O1007" s="43"/>
      <c r="P1007" s="43"/>
      <c r="AU1007" s="100"/>
      <c r="AV1007" s="100"/>
      <c r="BE1007" s="100"/>
      <c r="BH1007" s="100"/>
    </row>
    <row r="1008" spans="8:60" x14ac:dyDescent="0.35">
      <c r="H1008" s="3"/>
      <c r="I1008" s="3"/>
      <c r="M1008" s="43"/>
      <c r="N1008" s="43"/>
      <c r="O1008" s="43"/>
      <c r="P1008" s="43"/>
      <c r="AU1008" s="100"/>
      <c r="AV1008" s="100"/>
      <c r="BE1008" s="100"/>
      <c r="BH1008" s="100"/>
    </row>
    <row r="1009" spans="8:60" x14ac:dyDescent="0.35">
      <c r="H1009" s="3"/>
      <c r="I1009" s="3"/>
      <c r="M1009" s="43"/>
      <c r="N1009" s="43"/>
      <c r="O1009" s="43"/>
      <c r="P1009" s="43"/>
      <c r="AU1009" s="100"/>
      <c r="AV1009" s="100"/>
      <c r="BE1009" s="100"/>
      <c r="BH1009" s="100"/>
    </row>
    <row r="1010" spans="8:60" x14ac:dyDescent="0.35">
      <c r="H1010" s="3"/>
      <c r="I1010" s="3"/>
      <c r="M1010" s="43"/>
      <c r="N1010" s="43"/>
      <c r="O1010" s="43"/>
      <c r="P1010" s="43"/>
      <c r="AU1010" s="100"/>
      <c r="AV1010" s="100"/>
      <c r="BE1010" s="100"/>
      <c r="BH1010" s="100"/>
    </row>
    <row r="1011" spans="8:60" x14ac:dyDescent="0.35">
      <c r="H1011" s="3"/>
      <c r="I1011" s="3"/>
      <c r="M1011" s="43"/>
      <c r="N1011" s="43"/>
      <c r="O1011" s="43"/>
      <c r="P1011" s="43"/>
      <c r="AU1011" s="100"/>
      <c r="AV1011" s="100"/>
      <c r="BE1011" s="100"/>
      <c r="BH1011" s="100"/>
    </row>
    <row r="1012" spans="8:60" x14ac:dyDescent="0.35">
      <c r="H1012" s="3"/>
      <c r="I1012" s="3"/>
      <c r="M1012" s="43"/>
      <c r="N1012" s="43"/>
      <c r="O1012" s="43"/>
      <c r="P1012" s="43"/>
      <c r="AU1012" s="100"/>
      <c r="AV1012" s="100"/>
      <c r="BE1012" s="100"/>
      <c r="BH1012" s="100"/>
    </row>
    <row r="1013" spans="8:60" x14ac:dyDescent="0.35">
      <c r="H1013" s="3"/>
      <c r="I1013" s="3"/>
      <c r="M1013" s="43"/>
      <c r="N1013" s="43"/>
      <c r="O1013" s="43"/>
      <c r="P1013" s="43"/>
      <c r="AU1013" s="100"/>
      <c r="AV1013" s="100"/>
      <c r="BE1013" s="100"/>
      <c r="BH1013" s="100"/>
    </row>
    <row r="1014" spans="8:60" x14ac:dyDescent="0.35">
      <c r="H1014" s="3"/>
      <c r="I1014" s="3"/>
      <c r="M1014" s="43"/>
      <c r="N1014" s="43"/>
      <c r="O1014" s="43"/>
      <c r="P1014" s="43"/>
      <c r="AU1014" s="100"/>
      <c r="AV1014" s="100"/>
      <c r="BE1014" s="100"/>
      <c r="BH1014" s="100"/>
    </row>
    <row r="1015" spans="8:60" x14ac:dyDescent="0.35">
      <c r="H1015" s="3"/>
      <c r="I1015" s="3"/>
      <c r="M1015" s="43"/>
      <c r="N1015" s="43"/>
      <c r="O1015" s="43"/>
      <c r="P1015" s="43"/>
      <c r="AU1015" s="100"/>
      <c r="AV1015" s="100"/>
      <c r="BE1015" s="100"/>
      <c r="BH1015" s="100"/>
    </row>
    <row r="1016" spans="8:60" x14ac:dyDescent="0.35">
      <c r="H1016" s="3"/>
      <c r="I1016" s="3"/>
      <c r="M1016" s="43"/>
      <c r="N1016" s="43"/>
      <c r="O1016" s="43"/>
      <c r="P1016" s="43"/>
      <c r="AU1016" s="100"/>
      <c r="AV1016" s="100"/>
      <c r="BE1016" s="100"/>
      <c r="BH1016" s="100"/>
    </row>
    <row r="1017" spans="8:60" x14ac:dyDescent="0.35">
      <c r="H1017" s="3"/>
      <c r="I1017" s="3"/>
      <c r="M1017" s="43"/>
      <c r="N1017" s="43"/>
      <c r="O1017" s="43"/>
      <c r="P1017" s="43"/>
      <c r="AU1017" s="100"/>
      <c r="AV1017" s="100"/>
      <c r="BE1017" s="100"/>
      <c r="BH1017" s="100"/>
    </row>
    <row r="1018" spans="8:60" x14ac:dyDescent="0.35">
      <c r="H1018" s="3"/>
      <c r="I1018" s="3"/>
    </row>
    <row r="1019" spans="8:60" x14ac:dyDescent="0.35">
      <c r="H1019" s="3"/>
      <c r="I1019" s="3"/>
    </row>
    <row r="1020" spans="8:60" x14ac:dyDescent="0.35">
      <c r="H1020" s="3"/>
      <c r="I1020" s="3"/>
    </row>
    <row r="1021" spans="8:60" x14ac:dyDescent="0.35">
      <c r="H1021" s="3"/>
      <c r="I1021" s="3"/>
    </row>
    <row r="1022" spans="8:60" x14ac:dyDescent="0.35">
      <c r="H1022" s="3"/>
      <c r="I1022" s="3"/>
    </row>
    <row r="1023" spans="8:60" x14ac:dyDescent="0.35">
      <c r="H1023" s="3"/>
      <c r="I1023" s="3"/>
    </row>
    <row r="1024" spans="8:60" x14ac:dyDescent="0.35">
      <c r="H1024" s="3"/>
      <c r="I1024" s="3"/>
    </row>
    <row r="1025" spans="8:12" x14ac:dyDescent="0.35">
      <c r="H1025" s="3"/>
      <c r="I1025" s="3"/>
    </row>
    <row r="1026" spans="8:12" x14ac:dyDescent="0.35">
      <c r="H1026" s="3"/>
      <c r="I1026" s="3"/>
      <c r="K1026" s="3"/>
      <c r="L1026" s="3"/>
    </row>
    <row r="1027" spans="8:12" x14ac:dyDescent="0.35">
      <c r="H1027" s="3"/>
      <c r="I1027" s="3"/>
      <c r="K1027" s="3"/>
      <c r="L1027" s="3"/>
    </row>
    <row r="1028" spans="8:12" x14ac:dyDescent="0.35">
      <c r="H1028" s="3"/>
      <c r="I1028" s="3"/>
      <c r="K1028" s="3"/>
      <c r="L1028" s="3"/>
    </row>
    <row r="1029" spans="8:12" x14ac:dyDescent="0.35">
      <c r="H1029" s="3"/>
      <c r="I1029" s="3"/>
      <c r="K1029" s="3"/>
      <c r="L1029" s="3"/>
    </row>
    <row r="1030" spans="8:12" x14ac:dyDescent="0.35">
      <c r="H1030" s="3"/>
      <c r="I1030" s="3"/>
      <c r="K1030" s="3"/>
      <c r="L1030" s="3"/>
    </row>
    <row r="1031" spans="8:12" x14ac:dyDescent="0.35">
      <c r="H1031" s="3"/>
      <c r="I1031" s="3"/>
      <c r="K1031" s="3"/>
      <c r="L1031" s="3"/>
    </row>
    <row r="1032" spans="8:12" x14ac:dyDescent="0.35">
      <c r="H1032" s="3"/>
      <c r="I1032" s="3"/>
      <c r="K1032" s="3"/>
      <c r="L1032" s="3"/>
    </row>
    <row r="1033" spans="8:12" x14ac:dyDescent="0.35">
      <c r="H1033" s="3"/>
      <c r="I1033" s="3"/>
      <c r="K1033" s="3"/>
      <c r="L1033" s="3"/>
    </row>
    <row r="1034" spans="8:12" x14ac:dyDescent="0.35">
      <c r="H1034" s="3"/>
      <c r="I1034" s="3"/>
      <c r="K1034" s="3"/>
      <c r="L1034" s="3"/>
    </row>
    <row r="1035" spans="8:12" x14ac:dyDescent="0.35">
      <c r="H1035" s="3"/>
      <c r="I1035" s="3"/>
      <c r="K1035" s="3"/>
      <c r="L1035" s="3"/>
    </row>
    <row r="1036" spans="8:12" x14ac:dyDescent="0.35">
      <c r="H1036" s="3"/>
      <c r="I1036" s="3"/>
      <c r="K1036" s="3"/>
      <c r="L1036" s="3"/>
    </row>
    <row r="1037" spans="8:12" x14ac:dyDescent="0.35">
      <c r="H1037" s="3"/>
      <c r="I1037" s="3"/>
      <c r="K1037" s="3"/>
      <c r="L1037" s="3"/>
    </row>
    <row r="1038" spans="8:12" x14ac:dyDescent="0.35">
      <c r="H1038" s="3"/>
      <c r="I1038" s="3"/>
      <c r="K1038" s="3"/>
      <c r="L1038" s="3"/>
    </row>
    <row r="1039" spans="8:12" x14ac:dyDescent="0.35">
      <c r="H1039" s="3"/>
      <c r="I1039" s="3"/>
      <c r="K1039" s="3"/>
      <c r="L1039" s="3"/>
    </row>
    <row r="1040" spans="8:12" x14ac:dyDescent="0.35">
      <c r="H1040" s="3"/>
      <c r="I1040" s="3"/>
      <c r="K1040" s="3"/>
      <c r="L1040" s="3"/>
    </row>
    <row r="1041" spans="8:12" x14ac:dyDescent="0.35">
      <c r="H1041" s="3"/>
      <c r="I1041" s="3"/>
      <c r="K1041" s="3"/>
      <c r="L1041" s="3"/>
    </row>
    <row r="1042" spans="8:12" x14ac:dyDescent="0.35">
      <c r="H1042" s="3"/>
      <c r="I1042" s="3"/>
      <c r="K1042" s="3"/>
      <c r="L1042" s="3"/>
    </row>
    <row r="1043" spans="8:12" x14ac:dyDescent="0.35">
      <c r="H1043" s="3"/>
      <c r="I1043" s="3"/>
      <c r="K1043" s="3"/>
      <c r="L1043" s="3"/>
    </row>
    <row r="1044" spans="8:12" x14ac:dyDescent="0.35">
      <c r="H1044" s="3"/>
      <c r="I1044" s="3"/>
      <c r="K1044" s="3"/>
      <c r="L1044" s="3"/>
    </row>
    <row r="1045" spans="8:12" x14ac:dyDescent="0.35">
      <c r="H1045" s="3"/>
      <c r="I1045" s="3"/>
      <c r="K1045" s="3"/>
      <c r="L1045" s="3"/>
    </row>
    <row r="1046" spans="8:12" x14ac:dyDescent="0.35">
      <c r="H1046" s="3"/>
      <c r="I1046" s="3"/>
      <c r="K1046" s="3"/>
      <c r="L1046" s="3"/>
    </row>
    <row r="1047" spans="8:12" x14ac:dyDescent="0.35">
      <c r="H1047" s="3"/>
      <c r="I1047" s="3"/>
      <c r="K1047" s="3"/>
      <c r="L1047" s="3"/>
    </row>
    <row r="1048" spans="8:12" x14ac:dyDescent="0.35">
      <c r="H1048" s="3"/>
      <c r="I1048" s="3"/>
      <c r="K1048" s="3"/>
      <c r="L1048" s="3"/>
    </row>
    <row r="1049" spans="8:12" x14ac:dyDescent="0.35">
      <c r="H1049" s="3"/>
      <c r="I1049" s="3"/>
      <c r="K1049" s="3"/>
      <c r="L1049" s="3"/>
    </row>
    <row r="1050" spans="8:12" x14ac:dyDescent="0.35">
      <c r="H1050" s="3"/>
      <c r="I1050" s="3"/>
      <c r="K1050" s="3"/>
      <c r="L1050" s="3"/>
    </row>
    <row r="1051" spans="8:12" x14ac:dyDescent="0.35">
      <c r="H1051" s="3"/>
      <c r="I1051" s="3"/>
      <c r="K1051" s="3"/>
      <c r="L1051" s="3"/>
    </row>
    <row r="1052" spans="8:12" x14ac:dyDescent="0.35">
      <c r="H1052" s="3"/>
      <c r="I1052" s="3"/>
      <c r="K1052" s="3"/>
      <c r="L1052" s="3"/>
    </row>
    <row r="1053" spans="8:12" x14ac:dyDescent="0.35">
      <c r="H1053" s="3"/>
      <c r="I1053" s="3"/>
      <c r="K1053" s="3"/>
      <c r="L1053" s="3"/>
    </row>
    <row r="1054" spans="8:12" x14ac:dyDescent="0.35">
      <c r="H1054" s="3"/>
      <c r="I1054" s="3"/>
      <c r="K1054" s="3"/>
      <c r="L1054" s="3"/>
    </row>
    <row r="1055" spans="8:12" x14ac:dyDescent="0.35">
      <c r="H1055" s="3"/>
      <c r="I1055" s="3"/>
      <c r="K1055" s="3"/>
      <c r="L1055" s="3"/>
    </row>
    <row r="1056" spans="8:12" x14ac:dyDescent="0.35">
      <c r="H1056" s="3"/>
      <c r="I1056" s="3"/>
      <c r="K1056" s="3"/>
      <c r="L1056" s="3"/>
    </row>
    <row r="1057" spans="8:12" x14ac:dyDescent="0.35">
      <c r="H1057" s="3"/>
      <c r="I1057" s="3"/>
      <c r="K1057" s="3"/>
      <c r="L1057" s="3"/>
    </row>
    <row r="1058" spans="8:12" x14ac:dyDescent="0.35">
      <c r="H1058" s="3"/>
      <c r="I1058" s="3"/>
      <c r="K1058" s="3"/>
      <c r="L1058" s="3"/>
    </row>
    <row r="1059" spans="8:12" x14ac:dyDescent="0.35">
      <c r="H1059" s="3"/>
      <c r="I1059" s="3"/>
      <c r="K1059" s="3"/>
      <c r="L1059" s="3"/>
    </row>
    <row r="1060" spans="8:12" x14ac:dyDescent="0.35">
      <c r="H1060" s="3"/>
      <c r="I1060" s="3"/>
      <c r="K1060" s="3"/>
      <c r="L1060" s="3"/>
    </row>
    <row r="1061" spans="8:12" x14ac:dyDescent="0.35">
      <c r="H1061" s="3"/>
      <c r="I1061" s="3"/>
      <c r="K1061" s="3"/>
      <c r="L1061" s="3"/>
    </row>
    <row r="1062" spans="8:12" x14ac:dyDescent="0.35">
      <c r="H1062" s="3"/>
      <c r="I1062" s="3"/>
      <c r="K1062" s="3"/>
      <c r="L1062" s="3"/>
    </row>
    <row r="1063" spans="8:12" x14ac:dyDescent="0.35">
      <c r="H1063" s="3"/>
      <c r="I1063" s="3"/>
      <c r="K1063" s="3"/>
      <c r="L1063" s="3"/>
    </row>
    <row r="1064" spans="8:12" x14ac:dyDescent="0.35">
      <c r="H1064" s="3"/>
      <c r="I1064" s="3"/>
      <c r="K1064" s="3"/>
      <c r="L1064" s="3"/>
    </row>
    <row r="1065" spans="8:12" x14ac:dyDescent="0.35">
      <c r="H1065" s="3"/>
      <c r="I1065" s="3"/>
      <c r="K1065" s="3"/>
      <c r="L1065" s="3"/>
    </row>
    <row r="1066" spans="8:12" x14ac:dyDescent="0.35">
      <c r="H1066" s="3"/>
      <c r="I1066" s="3"/>
      <c r="K1066" s="3"/>
      <c r="L1066" s="3"/>
    </row>
    <row r="1067" spans="8:12" x14ac:dyDescent="0.35">
      <c r="H1067" s="3"/>
      <c r="I1067" s="3"/>
      <c r="K1067" s="3"/>
      <c r="L1067" s="3"/>
    </row>
    <row r="1068" spans="8:12" x14ac:dyDescent="0.35">
      <c r="H1068" s="3"/>
      <c r="I1068" s="3"/>
      <c r="K1068" s="3"/>
      <c r="L1068" s="3"/>
    </row>
    <row r="1069" spans="8:12" x14ac:dyDescent="0.35">
      <c r="H1069" s="3"/>
      <c r="I1069" s="3"/>
      <c r="K1069" s="3"/>
      <c r="L1069" s="3"/>
    </row>
    <row r="1070" spans="8:12" x14ac:dyDescent="0.35">
      <c r="H1070" s="3"/>
      <c r="I1070" s="3"/>
      <c r="K1070" s="3"/>
      <c r="L1070" s="3"/>
    </row>
    <row r="1071" spans="8:12" x14ac:dyDescent="0.35">
      <c r="H1071" s="3"/>
      <c r="I1071" s="3"/>
      <c r="K1071" s="3"/>
      <c r="L1071" s="3"/>
    </row>
    <row r="1072" spans="8:12" x14ac:dyDescent="0.35">
      <c r="H1072" s="3"/>
      <c r="I1072" s="3"/>
      <c r="K1072" s="3"/>
      <c r="L1072" s="3"/>
    </row>
    <row r="1073" spans="8:12" x14ac:dyDescent="0.35">
      <c r="H1073" s="3"/>
      <c r="I1073" s="3"/>
      <c r="K1073" s="3"/>
      <c r="L1073" s="3"/>
    </row>
    <row r="1074" spans="8:12" x14ac:dyDescent="0.35">
      <c r="H1074" s="3"/>
      <c r="I1074" s="3"/>
      <c r="K1074" s="3"/>
      <c r="L1074" s="3"/>
    </row>
    <row r="1075" spans="8:12" x14ac:dyDescent="0.35">
      <c r="H1075" s="3"/>
      <c r="I1075" s="3"/>
      <c r="K1075" s="3"/>
      <c r="L1075" s="3"/>
    </row>
    <row r="1076" spans="8:12" x14ac:dyDescent="0.35">
      <c r="H1076" s="3"/>
      <c r="I1076" s="3"/>
      <c r="K1076" s="3"/>
      <c r="L1076" s="3"/>
    </row>
    <row r="1077" spans="8:12" x14ac:dyDescent="0.35">
      <c r="H1077" s="3"/>
      <c r="I1077" s="3"/>
      <c r="K1077" s="3"/>
      <c r="L1077" s="3"/>
    </row>
    <row r="1078" spans="8:12" x14ac:dyDescent="0.35">
      <c r="H1078" s="3"/>
      <c r="I1078" s="3"/>
      <c r="K1078" s="3"/>
      <c r="L1078" s="3"/>
    </row>
    <row r="1079" spans="8:12" x14ac:dyDescent="0.35">
      <c r="H1079" s="3"/>
      <c r="I1079" s="3"/>
      <c r="K1079" s="3"/>
      <c r="L1079" s="3"/>
    </row>
    <row r="1080" spans="8:12" x14ac:dyDescent="0.35">
      <c r="H1080" s="3"/>
      <c r="I1080" s="3"/>
      <c r="K1080" s="3"/>
      <c r="L1080" s="3"/>
    </row>
    <row r="1081" spans="8:12" x14ac:dyDescent="0.35">
      <c r="H1081" s="3"/>
      <c r="I1081" s="3"/>
      <c r="K1081" s="3"/>
      <c r="L1081" s="3"/>
    </row>
    <row r="1082" spans="8:12" x14ac:dyDescent="0.35">
      <c r="H1082" s="3"/>
      <c r="I1082" s="3"/>
      <c r="K1082" s="3"/>
      <c r="L1082" s="3"/>
    </row>
    <row r="1083" spans="8:12" x14ac:dyDescent="0.35">
      <c r="H1083" s="3"/>
      <c r="I1083" s="3"/>
      <c r="K1083" s="3"/>
      <c r="L1083" s="3"/>
    </row>
    <row r="1084" spans="8:12" x14ac:dyDescent="0.35">
      <c r="H1084" s="3"/>
      <c r="I1084" s="3"/>
      <c r="K1084" s="3"/>
      <c r="L1084" s="3"/>
    </row>
    <row r="1085" spans="8:12" x14ac:dyDescent="0.35">
      <c r="H1085" s="3"/>
      <c r="I1085" s="3"/>
      <c r="K1085" s="3"/>
      <c r="L1085" s="3"/>
    </row>
    <row r="1086" spans="8:12" x14ac:dyDescent="0.35">
      <c r="H1086" s="3"/>
      <c r="I1086" s="3"/>
      <c r="K1086" s="3"/>
      <c r="L1086" s="3"/>
    </row>
    <row r="1087" spans="8:12" x14ac:dyDescent="0.35">
      <c r="H1087" s="3"/>
      <c r="I1087" s="3"/>
      <c r="K1087" s="3"/>
      <c r="L1087" s="3"/>
    </row>
    <row r="1088" spans="8:12" x14ac:dyDescent="0.35">
      <c r="H1088" s="3"/>
      <c r="I1088" s="3"/>
      <c r="K1088" s="3"/>
      <c r="L1088" s="3"/>
    </row>
    <row r="1089" spans="8:12" x14ac:dyDescent="0.35">
      <c r="H1089" s="3"/>
      <c r="I1089" s="3"/>
      <c r="K1089" s="3"/>
      <c r="L1089" s="3"/>
    </row>
    <row r="1090" spans="8:12" x14ac:dyDescent="0.35">
      <c r="H1090" s="3"/>
      <c r="I1090" s="3"/>
      <c r="K1090" s="3"/>
      <c r="L1090" s="3"/>
    </row>
    <row r="1091" spans="8:12" x14ac:dyDescent="0.35">
      <c r="H1091" s="3"/>
      <c r="I1091" s="3"/>
      <c r="K1091" s="3"/>
      <c r="L1091" s="3"/>
    </row>
    <row r="1092" spans="8:12" x14ac:dyDescent="0.35">
      <c r="H1092" s="3"/>
      <c r="I1092" s="3"/>
      <c r="K1092" s="3"/>
      <c r="L1092" s="3"/>
    </row>
    <row r="1093" spans="8:12" x14ac:dyDescent="0.35">
      <c r="H1093" s="3"/>
      <c r="I1093" s="3"/>
      <c r="K1093" s="3"/>
      <c r="L1093" s="3"/>
    </row>
    <row r="1094" spans="8:12" x14ac:dyDescent="0.35">
      <c r="H1094" s="3"/>
      <c r="I1094" s="3"/>
      <c r="K1094" s="3"/>
      <c r="L1094" s="3"/>
    </row>
    <row r="1095" spans="8:12" x14ac:dyDescent="0.35">
      <c r="H1095" s="3"/>
      <c r="I1095" s="3"/>
      <c r="K1095" s="3"/>
      <c r="L1095" s="3"/>
    </row>
    <row r="1096" spans="8:12" x14ac:dyDescent="0.35">
      <c r="H1096" s="3"/>
      <c r="I1096" s="3"/>
      <c r="K1096" s="3"/>
      <c r="L1096" s="3"/>
    </row>
    <row r="1097" spans="8:12" x14ac:dyDescent="0.35">
      <c r="H1097" s="3"/>
      <c r="I1097" s="3"/>
      <c r="K1097" s="3"/>
      <c r="L1097" s="3"/>
    </row>
    <row r="1098" spans="8:12" x14ac:dyDescent="0.35">
      <c r="H1098" s="3"/>
      <c r="I1098" s="3"/>
      <c r="K1098" s="3"/>
      <c r="L1098" s="3"/>
    </row>
    <row r="1099" spans="8:12" x14ac:dyDescent="0.35">
      <c r="H1099" s="3"/>
      <c r="I1099" s="3"/>
      <c r="K1099" s="3"/>
      <c r="L1099" s="3"/>
    </row>
    <row r="1100" spans="8:12" x14ac:dyDescent="0.35">
      <c r="H1100" s="3"/>
      <c r="I1100" s="3"/>
      <c r="K1100" s="3"/>
      <c r="L1100" s="3"/>
    </row>
    <row r="1101" spans="8:12" x14ac:dyDescent="0.35">
      <c r="H1101" s="3"/>
      <c r="I1101" s="3"/>
      <c r="K1101" s="3"/>
      <c r="L1101" s="3"/>
    </row>
    <row r="1102" spans="8:12" x14ac:dyDescent="0.35">
      <c r="H1102" s="3"/>
      <c r="I1102" s="3"/>
      <c r="K1102" s="3"/>
      <c r="L1102" s="3"/>
    </row>
    <row r="1103" spans="8:12" x14ac:dyDescent="0.35">
      <c r="H1103" s="3"/>
      <c r="I1103" s="3"/>
      <c r="K1103" s="3"/>
      <c r="L1103" s="3"/>
    </row>
    <row r="1104" spans="8:12" x14ac:dyDescent="0.35">
      <c r="H1104" s="3"/>
      <c r="I1104" s="3"/>
      <c r="K1104" s="3"/>
      <c r="L1104" s="3"/>
    </row>
    <row r="1105" spans="8:12" x14ac:dyDescent="0.35">
      <c r="H1105" s="3"/>
      <c r="I1105" s="3"/>
      <c r="K1105" s="3"/>
      <c r="L1105" s="3"/>
    </row>
    <row r="1106" spans="8:12" x14ac:dyDescent="0.35">
      <c r="H1106" s="3"/>
      <c r="I1106" s="3"/>
      <c r="K1106" s="3"/>
      <c r="L1106" s="3"/>
    </row>
    <row r="1107" spans="8:12" x14ac:dyDescent="0.35">
      <c r="H1107" s="3"/>
      <c r="I1107" s="3"/>
      <c r="K1107" s="3"/>
      <c r="L1107" s="3"/>
    </row>
    <row r="1108" spans="8:12" x14ac:dyDescent="0.35">
      <c r="H1108" s="3"/>
      <c r="I1108" s="3"/>
      <c r="K1108" s="3"/>
      <c r="L1108" s="3"/>
    </row>
    <row r="1109" spans="8:12" x14ac:dyDescent="0.35">
      <c r="H1109" s="3"/>
      <c r="I1109" s="3"/>
      <c r="K1109" s="3"/>
      <c r="L1109" s="3"/>
    </row>
    <row r="1110" spans="8:12" x14ac:dyDescent="0.35">
      <c r="H1110" s="3"/>
      <c r="I1110" s="3"/>
      <c r="K1110" s="3"/>
      <c r="L1110" s="3"/>
    </row>
    <row r="1111" spans="8:12" x14ac:dyDescent="0.35">
      <c r="H1111" s="3"/>
      <c r="I1111" s="3"/>
      <c r="K1111" s="3"/>
      <c r="L1111" s="3"/>
    </row>
    <row r="1112" spans="8:12" x14ac:dyDescent="0.35">
      <c r="H1112" s="3"/>
      <c r="I1112" s="3"/>
      <c r="K1112" s="3"/>
      <c r="L1112" s="3"/>
    </row>
    <row r="1113" spans="8:12" x14ac:dyDescent="0.35">
      <c r="H1113" s="3"/>
      <c r="I1113" s="3"/>
      <c r="K1113" s="3"/>
      <c r="L1113" s="3"/>
    </row>
    <row r="1114" spans="8:12" x14ac:dyDescent="0.35">
      <c r="H1114" s="3"/>
      <c r="I1114" s="3"/>
      <c r="K1114" s="3"/>
      <c r="L1114" s="3"/>
    </row>
    <row r="1115" spans="8:12" x14ac:dyDescent="0.35">
      <c r="H1115" s="3"/>
      <c r="I1115" s="3"/>
      <c r="K1115" s="3"/>
      <c r="L1115" s="3"/>
    </row>
    <row r="1116" spans="8:12" x14ac:dyDescent="0.35">
      <c r="H1116" s="3"/>
      <c r="I1116" s="3"/>
      <c r="K1116" s="3"/>
      <c r="L1116" s="3"/>
    </row>
    <row r="1117" spans="8:12" x14ac:dyDescent="0.35">
      <c r="H1117" s="3"/>
      <c r="I1117" s="3"/>
      <c r="K1117" s="3"/>
      <c r="L1117" s="3"/>
    </row>
    <row r="1118" spans="8:12" x14ac:dyDescent="0.35">
      <c r="H1118" s="3"/>
      <c r="I1118" s="3"/>
      <c r="K1118" s="3"/>
      <c r="L1118" s="3"/>
    </row>
    <row r="1119" spans="8:12" x14ac:dyDescent="0.35">
      <c r="H1119" s="3"/>
      <c r="I1119" s="3"/>
      <c r="K1119" s="3"/>
      <c r="L1119" s="3"/>
    </row>
    <row r="1120" spans="8:12" x14ac:dyDescent="0.35">
      <c r="H1120" s="3"/>
      <c r="I1120" s="3"/>
      <c r="K1120" s="3"/>
      <c r="L1120" s="3"/>
    </row>
    <row r="1121" spans="8:12" x14ac:dyDescent="0.35">
      <c r="H1121" s="3"/>
      <c r="I1121" s="3"/>
      <c r="K1121" s="3"/>
      <c r="L1121" s="3"/>
    </row>
    <row r="1122" spans="8:12" x14ac:dyDescent="0.35">
      <c r="H1122" s="3"/>
      <c r="I1122" s="3"/>
      <c r="K1122" s="3"/>
      <c r="L1122" s="3"/>
    </row>
    <row r="1123" spans="8:12" x14ac:dyDescent="0.35">
      <c r="H1123" s="3"/>
      <c r="I1123" s="3"/>
      <c r="K1123" s="3"/>
      <c r="L1123" s="3"/>
    </row>
    <row r="1124" spans="8:12" x14ac:dyDescent="0.35">
      <c r="H1124" s="3"/>
      <c r="I1124" s="3"/>
      <c r="K1124" s="3"/>
      <c r="L1124" s="3"/>
    </row>
    <row r="1125" spans="8:12" x14ac:dyDescent="0.35">
      <c r="H1125" s="3"/>
      <c r="I1125" s="3"/>
      <c r="K1125" s="3"/>
      <c r="L1125" s="3"/>
    </row>
    <row r="1126" spans="8:12" x14ac:dyDescent="0.35">
      <c r="H1126" s="3"/>
      <c r="I1126" s="3"/>
      <c r="K1126" s="3"/>
      <c r="L1126" s="3"/>
    </row>
    <row r="1127" spans="8:12" x14ac:dyDescent="0.35">
      <c r="H1127" s="3"/>
      <c r="I1127" s="3"/>
      <c r="K1127" s="3"/>
      <c r="L1127" s="3"/>
    </row>
    <row r="1128" spans="8:12" x14ac:dyDescent="0.35">
      <c r="H1128" s="3"/>
      <c r="I1128" s="3"/>
      <c r="K1128" s="3"/>
      <c r="L1128" s="3"/>
    </row>
    <row r="1129" spans="8:12" x14ac:dyDescent="0.35">
      <c r="H1129" s="3"/>
      <c r="I1129" s="3"/>
      <c r="K1129" s="3"/>
      <c r="L1129" s="3"/>
    </row>
    <row r="1130" spans="8:12" x14ac:dyDescent="0.35">
      <c r="H1130" s="3"/>
      <c r="I1130" s="3"/>
      <c r="K1130" s="3"/>
      <c r="L1130" s="3"/>
    </row>
    <row r="1131" spans="8:12" x14ac:dyDescent="0.35">
      <c r="H1131" s="3"/>
      <c r="I1131" s="3"/>
      <c r="K1131" s="3"/>
      <c r="L1131" s="3"/>
    </row>
    <row r="1132" spans="8:12" x14ac:dyDescent="0.35">
      <c r="H1132" s="3"/>
      <c r="I1132" s="3"/>
      <c r="K1132" s="3"/>
      <c r="L1132" s="3"/>
    </row>
    <row r="1133" spans="8:12" x14ac:dyDescent="0.35">
      <c r="H1133" s="3"/>
      <c r="I1133" s="3"/>
      <c r="K1133" s="3"/>
      <c r="L1133" s="3"/>
    </row>
    <row r="1134" spans="8:12" x14ac:dyDescent="0.35">
      <c r="H1134" s="3"/>
      <c r="I1134" s="3"/>
      <c r="K1134" s="3"/>
      <c r="L1134" s="3"/>
    </row>
    <row r="1135" spans="8:12" x14ac:dyDescent="0.35">
      <c r="H1135" s="3"/>
      <c r="I1135" s="3"/>
      <c r="K1135" s="3"/>
      <c r="L1135" s="3"/>
    </row>
    <row r="1136" spans="8:12" x14ac:dyDescent="0.35">
      <c r="H1136" s="3"/>
      <c r="I1136" s="3"/>
      <c r="K1136" s="3"/>
      <c r="L1136" s="3"/>
    </row>
    <row r="1137" spans="8:12" x14ac:dyDescent="0.35">
      <c r="H1137" s="3"/>
      <c r="I1137" s="3"/>
      <c r="K1137" s="3"/>
      <c r="L1137" s="3"/>
    </row>
    <row r="1138" spans="8:12" x14ac:dyDescent="0.35">
      <c r="H1138" s="3"/>
      <c r="I1138" s="3"/>
      <c r="K1138" s="3"/>
      <c r="L1138" s="3"/>
    </row>
    <row r="1139" spans="8:12" x14ac:dyDescent="0.35">
      <c r="H1139" s="3"/>
      <c r="I1139" s="3"/>
      <c r="K1139" s="3"/>
      <c r="L1139" s="3"/>
    </row>
    <row r="1140" spans="8:12" x14ac:dyDescent="0.35">
      <c r="H1140" s="3"/>
      <c r="I1140" s="3"/>
      <c r="K1140" s="3"/>
      <c r="L1140" s="3"/>
    </row>
    <row r="1141" spans="8:12" x14ac:dyDescent="0.35">
      <c r="H1141" s="3"/>
      <c r="I1141" s="3"/>
      <c r="K1141" s="3"/>
      <c r="L1141" s="3"/>
    </row>
    <row r="1142" spans="8:12" x14ac:dyDescent="0.35">
      <c r="H1142" s="3"/>
      <c r="I1142" s="3"/>
      <c r="K1142" s="3"/>
      <c r="L1142" s="3"/>
    </row>
    <row r="1143" spans="8:12" x14ac:dyDescent="0.35">
      <c r="H1143" s="3"/>
      <c r="I1143" s="3"/>
      <c r="K1143" s="3"/>
      <c r="L1143" s="3"/>
    </row>
    <row r="1144" spans="8:12" x14ac:dyDescent="0.35">
      <c r="H1144" s="3"/>
      <c r="I1144" s="3"/>
      <c r="K1144" s="3"/>
      <c r="L1144" s="3"/>
    </row>
    <row r="1145" spans="8:12" x14ac:dyDescent="0.35">
      <c r="H1145" s="3"/>
      <c r="I1145" s="3"/>
      <c r="K1145" s="3"/>
      <c r="L1145" s="3"/>
    </row>
    <row r="1146" spans="8:12" x14ac:dyDescent="0.35">
      <c r="H1146" s="3"/>
      <c r="I1146" s="3"/>
      <c r="K1146" s="3"/>
      <c r="L1146" s="3"/>
    </row>
    <row r="1147" spans="8:12" x14ac:dyDescent="0.35">
      <c r="H1147" s="3"/>
      <c r="I1147" s="3"/>
      <c r="K1147" s="3"/>
      <c r="L1147" s="3"/>
    </row>
    <row r="1148" spans="8:12" x14ac:dyDescent="0.35">
      <c r="H1148" s="3"/>
      <c r="I1148" s="3"/>
      <c r="K1148" s="3"/>
      <c r="L1148" s="3"/>
    </row>
    <row r="1149" spans="8:12" x14ac:dyDescent="0.35">
      <c r="H1149" s="3"/>
      <c r="I1149" s="3"/>
      <c r="K1149" s="3"/>
      <c r="L1149" s="3"/>
    </row>
    <row r="1150" spans="8:12" x14ac:dyDescent="0.35">
      <c r="H1150" s="3"/>
      <c r="I1150" s="3"/>
      <c r="K1150" s="3"/>
      <c r="L1150" s="3"/>
    </row>
    <row r="1151" spans="8:12" x14ac:dyDescent="0.35">
      <c r="H1151" s="3"/>
      <c r="I1151" s="3"/>
      <c r="K1151" s="3"/>
      <c r="L1151" s="3"/>
    </row>
    <row r="1152" spans="8:12" x14ac:dyDescent="0.35">
      <c r="H1152" s="3"/>
      <c r="I1152" s="3"/>
      <c r="K1152" s="3"/>
      <c r="L1152" s="3"/>
    </row>
    <row r="1153" spans="8:12" x14ac:dyDescent="0.35">
      <c r="H1153" s="3"/>
      <c r="I1153" s="3"/>
      <c r="K1153" s="3"/>
      <c r="L1153" s="3"/>
    </row>
    <row r="1154" spans="8:12" x14ac:dyDescent="0.35">
      <c r="H1154" s="3"/>
      <c r="I1154" s="3"/>
      <c r="K1154" s="3"/>
      <c r="L1154" s="3"/>
    </row>
    <row r="1155" spans="8:12" x14ac:dyDescent="0.35">
      <c r="H1155" s="3"/>
      <c r="I1155" s="3"/>
      <c r="K1155" s="3"/>
      <c r="L1155" s="3"/>
    </row>
    <row r="1156" spans="8:12" x14ac:dyDescent="0.35">
      <c r="H1156" s="3"/>
      <c r="I1156" s="3"/>
      <c r="K1156" s="3"/>
      <c r="L1156" s="3"/>
    </row>
    <row r="1157" spans="8:12" x14ac:dyDescent="0.35">
      <c r="H1157" s="3"/>
      <c r="I1157" s="3"/>
      <c r="K1157" s="3"/>
      <c r="L1157" s="3"/>
    </row>
    <row r="1158" spans="8:12" x14ac:dyDescent="0.35">
      <c r="H1158" s="3"/>
      <c r="I1158" s="3"/>
      <c r="K1158" s="3"/>
      <c r="L1158" s="3"/>
    </row>
    <row r="1159" spans="8:12" x14ac:dyDescent="0.35">
      <c r="H1159" s="3"/>
      <c r="I1159" s="3"/>
      <c r="K1159" s="3"/>
      <c r="L1159" s="3"/>
    </row>
    <row r="1160" spans="8:12" x14ac:dyDescent="0.35">
      <c r="H1160" s="3"/>
      <c r="I1160" s="3"/>
      <c r="K1160" s="3"/>
      <c r="L1160" s="3"/>
    </row>
    <row r="1161" spans="8:12" x14ac:dyDescent="0.35">
      <c r="H1161" s="3"/>
      <c r="I1161" s="3"/>
      <c r="K1161" s="3"/>
      <c r="L1161" s="3"/>
    </row>
    <row r="1162" spans="8:12" x14ac:dyDescent="0.35">
      <c r="H1162" s="3"/>
      <c r="I1162" s="3"/>
      <c r="K1162" s="3"/>
      <c r="L1162" s="3"/>
    </row>
    <row r="1163" spans="8:12" x14ac:dyDescent="0.35">
      <c r="H1163" s="3"/>
      <c r="I1163" s="3"/>
      <c r="K1163" s="3"/>
      <c r="L1163" s="3"/>
    </row>
    <row r="1164" spans="8:12" x14ac:dyDescent="0.35">
      <c r="H1164" s="3"/>
      <c r="I1164" s="3"/>
      <c r="K1164" s="3"/>
      <c r="L1164" s="3"/>
    </row>
    <row r="1165" spans="8:12" x14ac:dyDescent="0.35">
      <c r="H1165" s="3"/>
      <c r="I1165" s="3"/>
      <c r="K1165" s="3"/>
      <c r="L1165" s="3"/>
    </row>
    <row r="1166" spans="8:12" x14ac:dyDescent="0.35">
      <c r="H1166" s="3"/>
      <c r="I1166" s="3"/>
      <c r="K1166" s="3"/>
      <c r="L1166" s="3"/>
    </row>
    <row r="1167" spans="8:12" x14ac:dyDescent="0.35">
      <c r="H1167" s="3"/>
      <c r="I1167" s="3"/>
      <c r="K1167" s="3"/>
      <c r="L1167" s="3"/>
    </row>
    <row r="1168" spans="8:12" x14ac:dyDescent="0.35">
      <c r="H1168" s="3"/>
      <c r="I1168" s="3"/>
      <c r="K1168" s="3"/>
      <c r="L1168" s="3"/>
    </row>
    <row r="1169" spans="8:12" x14ac:dyDescent="0.35">
      <c r="H1169" s="3"/>
      <c r="I1169" s="3"/>
      <c r="K1169" s="3"/>
      <c r="L1169" s="3"/>
    </row>
    <row r="1170" spans="8:12" x14ac:dyDescent="0.35">
      <c r="H1170" s="3"/>
      <c r="I1170" s="3"/>
      <c r="K1170" s="3"/>
      <c r="L1170" s="3"/>
    </row>
    <row r="1171" spans="8:12" x14ac:dyDescent="0.35">
      <c r="H1171" s="3"/>
      <c r="I1171" s="3"/>
      <c r="K1171" s="3"/>
      <c r="L1171" s="3"/>
    </row>
    <row r="1172" spans="8:12" x14ac:dyDescent="0.35">
      <c r="H1172" s="3"/>
      <c r="I1172" s="3"/>
      <c r="K1172" s="3"/>
      <c r="L1172" s="3"/>
    </row>
    <row r="1173" spans="8:12" x14ac:dyDescent="0.35">
      <c r="H1173" s="3"/>
      <c r="I1173" s="3"/>
      <c r="K1173" s="3"/>
      <c r="L1173" s="3"/>
    </row>
    <row r="1174" spans="8:12" x14ac:dyDescent="0.35">
      <c r="H1174" s="3"/>
      <c r="I1174" s="3"/>
      <c r="K1174" s="3"/>
      <c r="L1174" s="3"/>
    </row>
    <row r="1175" spans="8:12" x14ac:dyDescent="0.35">
      <c r="H1175" s="3"/>
      <c r="I1175" s="3"/>
      <c r="K1175" s="3"/>
      <c r="L1175" s="3"/>
    </row>
    <row r="1176" spans="8:12" x14ac:dyDescent="0.35">
      <c r="H1176" s="3"/>
      <c r="I1176" s="3"/>
      <c r="K1176" s="3"/>
      <c r="L1176" s="3"/>
    </row>
    <row r="1177" spans="8:12" x14ac:dyDescent="0.35">
      <c r="H1177" s="3"/>
      <c r="I1177" s="3"/>
      <c r="K1177" s="3"/>
      <c r="L1177" s="3"/>
    </row>
    <row r="1178" spans="8:12" x14ac:dyDescent="0.35">
      <c r="H1178" s="3"/>
      <c r="I1178" s="3"/>
      <c r="K1178" s="3"/>
      <c r="L1178" s="3"/>
    </row>
    <row r="1179" spans="8:12" x14ac:dyDescent="0.35">
      <c r="H1179" s="3"/>
      <c r="I1179" s="3"/>
      <c r="K1179" s="3"/>
      <c r="L1179" s="3"/>
    </row>
    <row r="1180" spans="8:12" x14ac:dyDescent="0.35">
      <c r="H1180" s="3"/>
      <c r="I1180" s="3"/>
      <c r="K1180" s="3"/>
      <c r="L1180" s="3"/>
    </row>
    <row r="1181" spans="8:12" x14ac:dyDescent="0.35">
      <c r="H1181" s="3"/>
      <c r="I1181" s="3"/>
      <c r="K1181" s="3"/>
      <c r="L1181" s="3"/>
    </row>
    <row r="1182" spans="8:12" x14ac:dyDescent="0.35">
      <c r="H1182" s="3"/>
      <c r="I1182" s="3"/>
      <c r="K1182" s="3"/>
      <c r="L1182" s="3"/>
    </row>
    <row r="1183" spans="8:12" x14ac:dyDescent="0.35">
      <c r="H1183" s="3"/>
      <c r="I1183" s="3"/>
      <c r="K1183" s="3"/>
      <c r="L1183" s="3"/>
    </row>
    <row r="1184" spans="8:12" x14ac:dyDescent="0.35">
      <c r="H1184" s="3"/>
      <c r="I1184" s="3"/>
      <c r="K1184" s="3"/>
      <c r="L1184" s="3"/>
    </row>
    <row r="1185" spans="8:12" x14ac:dyDescent="0.35">
      <c r="H1185" s="3"/>
      <c r="I1185" s="3"/>
      <c r="K1185" s="3"/>
      <c r="L1185" s="3"/>
    </row>
    <row r="1186" spans="8:12" x14ac:dyDescent="0.35">
      <c r="H1186" s="3"/>
      <c r="I1186" s="3"/>
      <c r="K1186" s="3"/>
      <c r="L1186" s="3"/>
    </row>
    <row r="1187" spans="8:12" x14ac:dyDescent="0.35">
      <c r="H1187" s="3"/>
      <c r="I1187" s="3"/>
      <c r="K1187" s="3"/>
      <c r="L1187" s="3"/>
    </row>
    <row r="1188" spans="8:12" x14ac:dyDescent="0.35">
      <c r="H1188" s="3"/>
      <c r="I1188" s="3"/>
      <c r="K1188" s="3"/>
      <c r="L1188" s="3"/>
    </row>
    <row r="1189" spans="8:12" x14ac:dyDescent="0.35">
      <c r="H1189" s="3"/>
      <c r="I1189" s="3"/>
      <c r="K1189" s="3"/>
      <c r="L1189" s="3"/>
    </row>
    <row r="1190" spans="8:12" x14ac:dyDescent="0.35">
      <c r="H1190" s="3"/>
      <c r="I1190" s="3"/>
      <c r="K1190" s="3"/>
      <c r="L1190" s="3"/>
    </row>
    <row r="1191" spans="8:12" x14ac:dyDescent="0.35">
      <c r="H1191" s="3"/>
      <c r="I1191" s="3"/>
      <c r="K1191" s="3"/>
      <c r="L1191" s="3"/>
    </row>
    <row r="1192" spans="8:12" x14ac:dyDescent="0.35">
      <c r="H1192" s="3"/>
      <c r="I1192" s="3"/>
      <c r="K1192" s="3"/>
      <c r="L1192" s="3"/>
    </row>
    <row r="1193" spans="8:12" x14ac:dyDescent="0.35">
      <c r="H1193" s="3"/>
      <c r="I1193" s="3"/>
      <c r="K1193" s="3"/>
      <c r="L1193" s="3"/>
    </row>
    <row r="1194" spans="8:12" x14ac:dyDescent="0.35">
      <c r="H1194" s="3"/>
      <c r="I1194" s="3"/>
      <c r="K1194" s="3"/>
      <c r="L1194" s="3"/>
    </row>
    <row r="1195" spans="8:12" x14ac:dyDescent="0.35">
      <c r="H1195" s="3"/>
      <c r="I1195" s="3"/>
      <c r="K1195" s="3"/>
      <c r="L1195" s="3"/>
    </row>
    <row r="1196" spans="8:12" x14ac:dyDescent="0.35">
      <c r="H1196" s="3"/>
      <c r="I1196" s="3"/>
      <c r="K1196" s="3"/>
      <c r="L1196" s="3"/>
    </row>
    <row r="1197" spans="8:12" x14ac:dyDescent="0.35">
      <c r="H1197" s="3"/>
      <c r="I1197" s="3"/>
      <c r="K1197" s="3"/>
      <c r="L1197" s="3"/>
    </row>
    <row r="1198" spans="8:12" x14ac:dyDescent="0.35">
      <c r="H1198" s="3"/>
      <c r="I1198" s="3"/>
      <c r="K1198" s="3"/>
      <c r="L1198" s="3"/>
    </row>
    <row r="1199" spans="8:12" x14ac:dyDescent="0.35">
      <c r="H1199" s="3"/>
      <c r="I1199" s="3"/>
      <c r="K1199" s="3"/>
      <c r="L1199" s="3"/>
    </row>
    <row r="1200" spans="8:12" x14ac:dyDescent="0.35">
      <c r="H1200" s="3"/>
      <c r="I1200" s="3"/>
      <c r="K1200" s="3"/>
      <c r="L1200" s="3"/>
    </row>
    <row r="1201" spans="8:12" x14ac:dyDescent="0.35">
      <c r="H1201" s="3"/>
      <c r="I1201" s="3"/>
      <c r="K1201" s="3"/>
      <c r="L1201" s="3"/>
    </row>
    <row r="1202" spans="8:12" x14ac:dyDescent="0.35">
      <c r="H1202" s="3"/>
      <c r="I1202" s="3"/>
      <c r="K1202" s="3"/>
      <c r="L1202" s="3"/>
    </row>
    <row r="1203" spans="8:12" x14ac:dyDescent="0.35">
      <c r="H1203" s="3"/>
      <c r="I1203" s="3"/>
      <c r="K1203" s="3"/>
      <c r="L1203" s="3"/>
    </row>
    <row r="1204" spans="8:12" x14ac:dyDescent="0.35">
      <c r="H1204" s="3"/>
      <c r="I1204" s="3"/>
      <c r="K1204" s="3"/>
      <c r="L1204" s="3"/>
    </row>
    <row r="1205" spans="8:12" x14ac:dyDescent="0.35">
      <c r="H1205" s="3"/>
      <c r="I1205" s="3"/>
      <c r="K1205" s="3"/>
      <c r="L1205" s="3"/>
    </row>
    <row r="1206" spans="8:12" x14ac:dyDescent="0.35">
      <c r="H1206" s="3"/>
      <c r="I1206" s="3"/>
      <c r="K1206" s="3"/>
      <c r="L1206" s="3"/>
    </row>
    <row r="1207" spans="8:12" x14ac:dyDescent="0.35">
      <c r="H1207" s="3"/>
      <c r="I1207" s="3"/>
      <c r="K1207" s="3"/>
      <c r="L1207" s="3"/>
    </row>
    <row r="1208" spans="8:12" x14ac:dyDescent="0.35">
      <c r="H1208" s="3"/>
      <c r="I1208" s="3"/>
      <c r="K1208" s="3"/>
      <c r="L1208" s="3"/>
    </row>
    <row r="1209" spans="8:12" x14ac:dyDescent="0.35">
      <c r="H1209" s="3"/>
      <c r="I1209" s="3"/>
      <c r="K1209" s="3"/>
      <c r="L1209" s="3"/>
    </row>
    <row r="1210" spans="8:12" x14ac:dyDescent="0.35">
      <c r="H1210" s="3"/>
      <c r="I1210" s="3"/>
      <c r="K1210" s="3"/>
      <c r="L1210" s="3"/>
    </row>
    <row r="1211" spans="8:12" x14ac:dyDescent="0.35">
      <c r="H1211" s="3"/>
      <c r="I1211" s="3"/>
      <c r="K1211" s="3"/>
      <c r="L1211" s="3"/>
    </row>
    <row r="1212" spans="8:12" x14ac:dyDescent="0.35">
      <c r="H1212" s="3"/>
      <c r="I1212" s="3"/>
      <c r="K1212" s="3"/>
      <c r="L1212" s="3"/>
    </row>
    <row r="1213" spans="8:12" x14ac:dyDescent="0.35">
      <c r="H1213" s="3"/>
      <c r="I1213" s="3"/>
      <c r="K1213" s="3"/>
      <c r="L1213" s="3"/>
    </row>
    <row r="1214" spans="8:12" x14ac:dyDescent="0.35">
      <c r="H1214" s="3"/>
      <c r="I1214" s="3"/>
      <c r="K1214" s="3"/>
      <c r="L1214" s="3"/>
    </row>
    <row r="1215" spans="8:12" x14ac:dyDescent="0.35">
      <c r="H1215" s="3"/>
      <c r="I1215" s="3"/>
      <c r="K1215" s="3"/>
      <c r="L1215" s="3"/>
    </row>
    <row r="1216" spans="8:12" x14ac:dyDescent="0.35">
      <c r="H1216" s="3"/>
      <c r="I1216" s="3"/>
      <c r="K1216" s="3"/>
      <c r="L1216" s="3"/>
    </row>
    <row r="1217" spans="8:12" x14ac:dyDescent="0.35">
      <c r="H1217" s="3"/>
      <c r="I1217" s="3"/>
      <c r="K1217" s="3"/>
      <c r="L1217" s="3"/>
    </row>
    <row r="1218" spans="8:12" x14ac:dyDescent="0.35">
      <c r="H1218" s="3"/>
      <c r="I1218" s="3"/>
      <c r="K1218" s="3"/>
      <c r="L1218" s="3"/>
    </row>
    <row r="1219" spans="8:12" x14ac:dyDescent="0.35">
      <c r="H1219" s="3"/>
      <c r="I1219" s="3"/>
      <c r="K1219" s="3"/>
      <c r="L1219" s="3"/>
    </row>
    <row r="1220" spans="8:12" x14ac:dyDescent="0.35">
      <c r="H1220" s="3"/>
      <c r="I1220" s="3"/>
      <c r="K1220" s="3"/>
      <c r="L1220" s="3"/>
    </row>
    <row r="1221" spans="8:12" x14ac:dyDescent="0.35">
      <c r="H1221" s="3"/>
      <c r="I1221" s="3"/>
      <c r="K1221" s="3"/>
      <c r="L1221" s="3"/>
    </row>
    <row r="1222" spans="8:12" x14ac:dyDescent="0.35">
      <c r="H1222" s="3"/>
      <c r="I1222" s="3"/>
      <c r="K1222" s="3"/>
      <c r="L1222" s="3"/>
    </row>
    <row r="1223" spans="8:12" x14ac:dyDescent="0.35">
      <c r="H1223" s="3"/>
      <c r="I1223" s="3"/>
      <c r="K1223" s="3"/>
      <c r="L1223" s="3"/>
    </row>
    <row r="1224" spans="8:12" x14ac:dyDescent="0.35">
      <c r="H1224" s="3"/>
      <c r="I1224" s="3"/>
      <c r="K1224" s="3"/>
      <c r="L1224" s="3"/>
    </row>
    <row r="1225" spans="8:12" x14ac:dyDescent="0.35">
      <c r="H1225" s="3"/>
      <c r="I1225" s="3"/>
      <c r="K1225" s="3"/>
      <c r="L1225" s="3"/>
    </row>
    <row r="1226" spans="8:12" x14ac:dyDescent="0.35">
      <c r="H1226" s="3"/>
      <c r="I1226" s="3"/>
      <c r="K1226" s="3"/>
      <c r="L1226" s="3"/>
    </row>
    <row r="1227" spans="8:12" x14ac:dyDescent="0.35">
      <c r="H1227" s="3"/>
      <c r="I1227" s="3"/>
      <c r="K1227" s="3"/>
      <c r="L1227" s="3"/>
    </row>
    <row r="1228" spans="8:12" x14ac:dyDescent="0.35">
      <c r="H1228" s="3"/>
      <c r="I1228" s="3"/>
      <c r="K1228" s="3"/>
      <c r="L1228" s="3"/>
    </row>
    <row r="1229" spans="8:12" x14ac:dyDescent="0.35">
      <c r="H1229" s="3"/>
      <c r="I1229" s="3"/>
      <c r="K1229" s="3"/>
      <c r="L1229" s="3"/>
    </row>
    <row r="1230" spans="8:12" x14ac:dyDescent="0.35">
      <c r="H1230" s="3"/>
      <c r="I1230" s="3"/>
      <c r="K1230" s="3"/>
      <c r="L1230" s="3"/>
    </row>
    <row r="1231" spans="8:12" x14ac:dyDescent="0.35">
      <c r="H1231" s="3"/>
      <c r="I1231" s="3"/>
      <c r="K1231" s="3"/>
      <c r="L1231" s="3"/>
    </row>
    <row r="1232" spans="8:12" x14ac:dyDescent="0.35">
      <c r="H1232" s="3"/>
      <c r="I1232" s="3"/>
      <c r="K1232" s="3"/>
      <c r="L1232" s="3"/>
    </row>
    <row r="1233" spans="8:12" x14ac:dyDescent="0.35">
      <c r="H1233" s="3"/>
      <c r="I1233" s="3"/>
      <c r="K1233" s="3"/>
      <c r="L1233" s="3"/>
    </row>
    <row r="1234" spans="8:12" x14ac:dyDescent="0.35">
      <c r="H1234" s="3"/>
      <c r="I1234" s="3"/>
      <c r="K1234" s="3"/>
      <c r="L1234" s="3"/>
    </row>
    <row r="1235" spans="8:12" x14ac:dyDescent="0.35">
      <c r="H1235" s="3"/>
      <c r="I1235" s="3"/>
      <c r="K1235" s="3"/>
      <c r="L1235" s="3"/>
    </row>
    <row r="1236" spans="8:12" x14ac:dyDescent="0.35">
      <c r="H1236" s="3"/>
      <c r="I1236" s="3"/>
      <c r="K1236" s="3"/>
      <c r="L1236" s="3"/>
    </row>
    <row r="1237" spans="8:12" x14ac:dyDescent="0.35">
      <c r="H1237" s="3"/>
      <c r="I1237" s="3"/>
      <c r="K1237" s="3"/>
      <c r="L1237" s="3"/>
    </row>
    <row r="1238" spans="8:12" x14ac:dyDescent="0.35">
      <c r="H1238" s="3"/>
      <c r="I1238" s="3"/>
      <c r="K1238" s="3"/>
      <c r="L1238" s="3"/>
    </row>
    <row r="1239" spans="8:12" x14ac:dyDescent="0.35">
      <c r="H1239" s="3"/>
      <c r="I1239" s="3"/>
      <c r="K1239" s="3"/>
      <c r="L1239" s="3"/>
    </row>
    <row r="1240" spans="8:12" x14ac:dyDescent="0.35">
      <c r="H1240" s="3"/>
      <c r="I1240" s="3"/>
      <c r="K1240" s="3"/>
      <c r="L1240" s="3"/>
    </row>
    <row r="1241" spans="8:12" x14ac:dyDescent="0.35">
      <c r="H1241" s="3"/>
      <c r="I1241" s="3"/>
      <c r="K1241" s="3"/>
      <c r="L1241" s="3"/>
    </row>
    <row r="1242" spans="8:12" x14ac:dyDescent="0.35">
      <c r="H1242" s="3"/>
      <c r="I1242" s="3"/>
      <c r="K1242" s="3"/>
      <c r="L1242" s="3"/>
    </row>
    <row r="1243" spans="8:12" x14ac:dyDescent="0.35">
      <c r="H1243" s="3"/>
      <c r="I1243" s="3"/>
      <c r="K1243" s="3"/>
      <c r="L1243" s="3"/>
    </row>
    <row r="1244" spans="8:12" x14ac:dyDescent="0.35">
      <c r="H1244" s="3"/>
      <c r="I1244" s="3"/>
      <c r="K1244" s="3"/>
      <c r="L1244" s="3"/>
    </row>
    <row r="1245" spans="8:12" x14ac:dyDescent="0.35">
      <c r="H1245" s="3"/>
      <c r="I1245" s="3"/>
      <c r="K1245" s="3"/>
      <c r="L1245" s="3"/>
    </row>
    <row r="1246" spans="8:12" x14ac:dyDescent="0.35">
      <c r="H1246" s="3"/>
      <c r="I1246" s="3"/>
      <c r="K1246" s="3"/>
      <c r="L1246" s="3"/>
    </row>
    <row r="1247" spans="8:12" x14ac:dyDescent="0.35">
      <c r="H1247" s="3"/>
      <c r="I1247" s="3"/>
      <c r="K1247" s="3"/>
      <c r="L1247" s="3"/>
    </row>
    <row r="1248" spans="8:12" x14ac:dyDescent="0.35">
      <c r="H1248" s="3"/>
      <c r="I1248" s="3"/>
      <c r="K1248" s="3"/>
      <c r="L1248" s="3"/>
    </row>
    <row r="1249" spans="8:12" x14ac:dyDescent="0.35">
      <c r="H1249" s="3"/>
      <c r="I1249" s="3"/>
      <c r="K1249" s="3"/>
      <c r="L1249" s="3"/>
    </row>
    <row r="1250" spans="8:12" x14ac:dyDescent="0.35">
      <c r="H1250" s="3"/>
      <c r="I1250" s="3"/>
      <c r="K1250" s="3"/>
      <c r="L1250" s="3"/>
    </row>
    <row r="1251" spans="8:12" x14ac:dyDescent="0.35">
      <c r="H1251" s="3"/>
      <c r="I1251" s="3"/>
      <c r="K1251" s="3"/>
      <c r="L1251" s="3"/>
    </row>
    <row r="1252" spans="8:12" x14ac:dyDescent="0.35">
      <c r="H1252" s="3"/>
      <c r="I1252" s="3"/>
      <c r="K1252" s="3"/>
      <c r="L1252" s="3"/>
    </row>
    <row r="1253" spans="8:12" x14ac:dyDescent="0.35">
      <c r="H1253" s="3"/>
      <c r="I1253" s="3"/>
      <c r="K1253" s="3"/>
      <c r="L1253" s="3"/>
    </row>
    <row r="1254" spans="8:12" x14ac:dyDescent="0.35">
      <c r="H1254" s="3"/>
      <c r="I1254" s="3"/>
      <c r="K1254" s="3"/>
      <c r="L1254" s="3"/>
    </row>
    <row r="1255" spans="8:12" x14ac:dyDescent="0.35">
      <c r="H1255" s="3"/>
      <c r="I1255" s="3"/>
      <c r="K1255" s="3"/>
      <c r="L1255" s="3"/>
    </row>
    <row r="1256" spans="8:12" x14ac:dyDescent="0.35">
      <c r="H1256" s="3"/>
      <c r="I1256" s="3"/>
      <c r="K1256" s="3"/>
      <c r="L1256" s="3"/>
    </row>
    <row r="1257" spans="8:12" x14ac:dyDescent="0.35">
      <c r="H1257" s="3"/>
      <c r="I1257" s="3"/>
      <c r="K1257" s="3"/>
      <c r="L1257" s="3"/>
    </row>
    <row r="1258" spans="8:12" x14ac:dyDescent="0.35">
      <c r="H1258" s="3"/>
      <c r="I1258" s="3"/>
      <c r="K1258" s="3"/>
      <c r="L1258" s="3"/>
    </row>
    <row r="1259" spans="8:12" x14ac:dyDescent="0.35">
      <c r="H1259" s="3"/>
      <c r="I1259" s="3"/>
      <c r="K1259" s="3"/>
      <c r="L1259" s="3"/>
    </row>
    <row r="1260" spans="8:12" x14ac:dyDescent="0.35">
      <c r="H1260" s="3"/>
      <c r="I1260" s="3"/>
      <c r="K1260" s="3"/>
      <c r="L1260" s="3"/>
    </row>
    <row r="1261" spans="8:12" x14ac:dyDescent="0.35">
      <c r="H1261" s="3"/>
      <c r="I1261" s="3"/>
      <c r="K1261" s="3"/>
      <c r="L1261" s="3"/>
    </row>
    <row r="1262" spans="8:12" x14ac:dyDescent="0.35">
      <c r="H1262" s="3"/>
      <c r="I1262" s="3"/>
      <c r="K1262" s="3"/>
      <c r="L1262" s="3"/>
    </row>
    <row r="1263" spans="8:12" x14ac:dyDescent="0.35">
      <c r="H1263" s="3"/>
      <c r="I1263" s="3"/>
      <c r="K1263" s="3"/>
      <c r="L1263" s="3"/>
    </row>
    <row r="1264" spans="8:12" x14ac:dyDescent="0.35">
      <c r="H1264" s="3"/>
      <c r="I1264" s="3"/>
      <c r="K1264" s="3"/>
      <c r="L1264" s="3"/>
    </row>
    <row r="1265" spans="8:12" x14ac:dyDescent="0.35">
      <c r="H1265" s="3"/>
      <c r="I1265" s="3"/>
      <c r="K1265" s="3"/>
      <c r="L1265" s="3"/>
    </row>
    <row r="1266" spans="8:12" x14ac:dyDescent="0.35">
      <c r="H1266" s="3"/>
      <c r="I1266" s="3"/>
      <c r="K1266" s="3"/>
      <c r="L1266" s="3"/>
    </row>
    <row r="1267" spans="8:12" x14ac:dyDescent="0.35">
      <c r="H1267" s="3"/>
      <c r="I1267" s="3"/>
      <c r="K1267" s="3"/>
      <c r="L1267" s="3"/>
    </row>
    <row r="1268" spans="8:12" x14ac:dyDescent="0.35">
      <c r="H1268" s="3"/>
      <c r="I1268" s="3"/>
      <c r="K1268" s="3"/>
      <c r="L1268" s="3"/>
    </row>
    <row r="1269" spans="8:12" x14ac:dyDescent="0.35">
      <c r="H1269" s="3"/>
      <c r="I1269" s="3"/>
      <c r="K1269" s="3"/>
      <c r="L1269" s="3"/>
    </row>
    <row r="1270" spans="8:12" x14ac:dyDescent="0.35">
      <c r="H1270" s="3"/>
      <c r="I1270" s="3"/>
      <c r="K1270" s="3"/>
      <c r="L1270" s="3"/>
    </row>
    <row r="1271" spans="8:12" x14ac:dyDescent="0.35">
      <c r="H1271" s="3"/>
      <c r="I1271" s="3"/>
      <c r="K1271" s="3"/>
      <c r="L1271" s="3"/>
    </row>
    <row r="1272" spans="8:12" x14ac:dyDescent="0.35">
      <c r="H1272" s="3"/>
      <c r="I1272" s="3"/>
      <c r="K1272" s="3"/>
      <c r="L1272" s="3"/>
    </row>
    <row r="1273" spans="8:12" x14ac:dyDescent="0.35">
      <c r="H1273" s="3"/>
      <c r="I1273" s="3"/>
      <c r="K1273" s="3"/>
      <c r="L1273" s="3"/>
    </row>
    <row r="1274" spans="8:12" x14ac:dyDescent="0.35">
      <c r="H1274" s="3"/>
      <c r="I1274" s="3"/>
      <c r="K1274" s="3"/>
      <c r="L1274" s="3"/>
    </row>
    <row r="1275" spans="8:12" x14ac:dyDescent="0.35">
      <c r="H1275" s="3"/>
      <c r="I1275" s="3"/>
      <c r="K1275" s="3"/>
      <c r="L1275" s="3"/>
    </row>
    <row r="1276" spans="8:12" x14ac:dyDescent="0.35">
      <c r="H1276" s="3"/>
      <c r="I1276" s="3"/>
      <c r="K1276" s="3"/>
      <c r="L1276" s="3"/>
    </row>
    <row r="1277" spans="8:12" x14ac:dyDescent="0.35">
      <c r="H1277" s="3"/>
      <c r="I1277" s="3"/>
      <c r="K1277" s="3"/>
      <c r="L1277" s="3"/>
    </row>
    <row r="1278" spans="8:12" x14ac:dyDescent="0.35">
      <c r="H1278" s="3"/>
      <c r="I1278" s="3"/>
      <c r="K1278" s="3"/>
      <c r="L1278" s="3"/>
    </row>
  </sheetData>
  <sheetProtection formatCells="0" formatColumns="0" formatRows="0" sort="0" autoFilter="0"/>
  <sortState ref="A2:BU552">
    <sortCondition ref="A2:A552"/>
    <sortCondition ref="G2:G552"/>
    <sortCondition ref="H2:H552"/>
  </sortState>
  <phoneticPr fontId="4" type="noConversion"/>
  <pageMargins left="0.7" right="0.7" top="0.75" bottom="0.75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CB402-8F80-4EEB-BB59-AFE1B5FF4A02}">
  <dimension ref="A1:BO679"/>
  <sheetViews>
    <sheetView tabSelected="1" zoomScale="130" zoomScaleNormal="130" workbookViewId="0"/>
  </sheetViews>
  <sheetFormatPr defaultRowHeight="14.5" x14ac:dyDescent="0.35"/>
  <cols>
    <col min="6" max="6" width="13.81640625" bestFit="1" customWidth="1"/>
    <col min="7" max="7" width="13.1796875" bestFit="1" customWidth="1"/>
    <col min="9" max="9" width="10.453125" bestFit="1" customWidth="1"/>
    <col min="10" max="10" width="10.7265625" bestFit="1" customWidth="1"/>
    <col min="52" max="52" width="10.26953125" bestFit="1" customWidth="1"/>
    <col min="64" max="64" width="12.08984375" bestFit="1" customWidth="1"/>
    <col min="66" max="66" width="12.54296875" bestFit="1" customWidth="1"/>
    <col min="67" max="67" width="14.54296875" bestFit="1" customWidth="1"/>
  </cols>
  <sheetData>
    <row r="1" spans="1:67" x14ac:dyDescent="0.35">
      <c r="A1" s="112" t="s">
        <v>2532</v>
      </c>
      <c r="B1" s="112" t="s">
        <v>2533</v>
      </c>
      <c r="C1" s="112" t="s">
        <v>2534</v>
      </c>
      <c r="D1" s="112" t="s">
        <v>2535</v>
      </c>
      <c r="E1" s="112" t="s">
        <v>2536</v>
      </c>
      <c r="F1" s="112" t="s">
        <v>211</v>
      </c>
      <c r="G1" s="112" t="s">
        <v>212</v>
      </c>
      <c r="H1" s="132" t="s">
        <v>2571</v>
      </c>
      <c r="I1" s="133" t="s">
        <v>2537</v>
      </c>
      <c r="J1" s="112" t="s">
        <v>2572</v>
      </c>
      <c r="K1" s="112" t="s">
        <v>2538</v>
      </c>
      <c r="L1" s="112" t="s">
        <v>2570</v>
      </c>
      <c r="M1" s="112" t="s">
        <v>2573</v>
      </c>
      <c r="N1" s="112" t="s">
        <v>2574</v>
      </c>
      <c r="O1" s="112" t="s">
        <v>2575</v>
      </c>
      <c r="P1" s="112" t="s">
        <v>2576</v>
      </c>
      <c r="Q1" s="112" t="s">
        <v>2539</v>
      </c>
      <c r="R1" s="112" t="s">
        <v>2540</v>
      </c>
      <c r="S1" s="112" t="s">
        <v>2541</v>
      </c>
      <c r="T1" s="112" t="s">
        <v>2577</v>
      </c>
      <c r="U1" s="112" t="s">
        <v>2542</v>
      </c>
      <c r="V1" s="112" t="s">
        <v>2578</v>
      </c>
      <c r="W1" s="112" t="s">
        <v>2543</v>
      </c>
      <c r="X1" s="112" t="s">
        <v>2544</v>
      </c>
      <c r="Y1" s="112" t="s">
        <v>2545</v>
      </c>
      <c r="Z1" s="112" t="s">
        <v>2546</v>
      </c>
      <c r="AA1" s="112" t="s">
        <v>2547</v>
      </c>
      <c r="AB1" s="112" t="s">
        <v>2548</v>
      </c>
      <c r="AC1" s="112" t="s">
        <v>2549</v>
      </c>
      <c r="AD1" s="112" t="s">
        <v>2550</v>
      </c>
      <c r="AE1" s="112" t="s">
        <v>2551</v>
      </c>
      <c r="AF1" s="112" t="s">
        <v>2552</v>
      </c>
      <c r="AG1" s="112" t="s">
        <v>1905</v>
      </c>
      <c r="AH1" s="112" t="s">
        <v>2553</v>
      </c>
      <c r="AI1" s="112" t="s">
        <v>2554</v>
      </c>
      <c r="AJ1" s="112" t="s">
        <v>2579</v>
      </c>
      <c r="AK1" s="112" t="s">
        <v>2580</v>
      </c>
      <c r="AL1" s="112" t="s">
        <v>2555</v>
      </c>
      <c r="AM1" s="112" t="s">
        <v>2556</v>
      </c>
      <c r="AN1" s="112" t="s">
        <v>2557</v>
      </c>
      <c r="AO1" s="112" t="s">
        <v>2558</v>
      </c>
      <c r="AP1" s="112" t="s">
        <v>2581</v>
      </c>
      <c r="AQ1" s="112" t="s">
        <v>2582</v>
      </c>
      <c r="AR1" s="112" t="s">
        <v>2559</v>
      </c>
      <c r="AS1" s="112" t="s">
        <v>2583</v>
      </c>
      <c r="AT1" s="112" t="s">
        <v>2584</v>
      </c>
      <c r="AU1" s="112" t="s">
        <v>2560</v>
      </c>
      <c r="AV1" s="112" t="s">
        <v>2561</v>
      </c>
      <c r="AW1" s="112" t="s">
        <v>2562</v>
      </c>
      <c r="AX1" s="112" t="s">
        <v>2585</v>
      </c>
      <c r="AY1" s="112" t="s">
        <v>2586</v>
      </c>
      <c r="AZ1" s="112" t="s">
        <v>2563</v>
      </c>
      <c r="BA1" s="112" t="s">
        <v>2587</v>
      </c>
      <c r="BB1" s="112" t="s">
        <v>2564</v>
      </c>
      <c r="BC1" s="112" t="s">
        <v>2565</v>
      </c>
      <c r="BD1" s="112" t="s">
        <v>2588</v>
      </c>
      <c r="BE1" s="112" t="s">
        <v>2566</v>
      </c>
      <c r="BF1" s="112" t="s">
        <v>2589</v>
      </c>
      <c r="BG1" s="112" t="s">
        <v>2590</v>
      </c>
      <c r="BH1" s="112" t="s">
        <v>2567</v>
      </c>
      <c r="BI1" s="112" t="s">
        <v>360</v>
      </c>
      <c r="BJ1" s="112" t="s">
        <v>2568</v>
      </c>
      <c r="BK1" s="112" t="s">
        <v>2591</v>
      </c>
      <c r="BL1" s="112" t="s">
        <v>2592</v>
      </c>
      <c r="BM1" s="112" t="s">
        <v>362</v>
      </c>
      <c r="BN1" s="112" t="s">
        <v>2569</v>
      </c>
      <c r="BO1" s="112" t="s">
        <v>2593</v>
      </c>
    </row>
    <row r="2" spans="1:67" x14ac:dyDescent="0.35">
      <c r="A2" t="str">
        <f>IF(original!A2&lt;&gt;"",original!A2,"9")</f>
        <v>A</v>
      </c>
      <c r="B2" t="str">
        <f>IF(original!B2&lt;&gt;"",original!B2,"xxx")</f>
        <v>No</v>
      </c>
      <c r="C2" t="str">
        <f>IF(original!C2&lt;&gt;"",original!C2,"xxx")</f>
        <v>305/15</v>
      </c>
      <c r="D2" t="str">
        <f>IF(original!D2&lt;&gt;"",MID(original!D2,1,50),"xxx")</f>
        <v>colonies</v>
      </c>
      <c r="E2" t="str">
        <f>IF(original!E2&lt;&gt;"",MID(original!E2,1,50),"xxx")</f>
        <v>Yes</v>
      </c>
      <c r="F2" t="str">
        <f>IF(original!F2&lt;&gt;"",original!F2,"xxx")</f>
        <v>2014-01-006-00</v>
      </c>
      <c r="G2" t="str">
        <f>IF(original!G2&lt;&gt;"",CONCATENATE("x-", original!G2),"xxx")</f>
        <v>x-2014-01-006</v>
      </c>
      <c r="H2">
        <f>IF(original!H2&lt;&gt;"",original!H2,99)</f>
        <v>0</v>
      </c>
      <c r="I2" s="131">
        <f>IF((OR(original!I2="",original!I2="Unknown")),DATE(1900,1,1),original!I2)</f>
        <v>1</v>
      </c>
      <c r="J2" t="str">
        <f>IF(original!J2&lt;&gt;"",MID(original!J2,1,50),"xxx")</f>
        <v>failure MDR</v>
      </c>
      <c r="K2" t="str">
        <f>IF(original!K2&lt;&gt;"",MID(original!K2,1,50),"xxx")</f>
        <v>xxx</v>
      </c>
      <c r="L2" t="str">
        <f>IF(original!L2&lt;&gt;"",MID(original!L2,1,50),"xxx")</f>
        <v>160182</v>
      </c>
      <c r="M2" t="str">
        <f>IF(original!M2&lt;&gt;"",MID(original!M2,1,50),"xxx")</f>
        <v>U U U U</v>
      </c>
      <c r="N2" t="str">
        <f>IF(original!N2&lt;&gt;"",MID(original!N2,1,50),"xxx")</f>
        <v>U U U U U U</v>
      </c>
      <c r="O2" t="str">
        <f>IF(original!O2&lt;&gt;"",MID(original!O2,1,50),"xxx")</f>
        <v>- R Z</v>
      </c>
      <c r="P2" t="str">
        <f>IF(original!P2&lt;&gt;"",MID(original!P2,1,50),"xxx")</f>
        <v>- - -</v>
      </c>
      <c r="Q2" t="str">
        <f>IF(original!Q2&lt;&gt;"",MID(original!Q2,1,50),"xxx")</f>
        <v>xxx</v>
      </c>
      <c r="R2" t="str">
        <f>IF(original!R2&lt;&gt;"",MID(original!R2,1,50),"xxx")</f>
        <v>MTBc</v>
      </c>
      <c r="S2" t="str">
        <f>IF(original!S2&lt;&gt;"",MID(original!S2,1,50),"xxx")</f>
        <v>NT</v>
      </c>
      <c r="T2" t="str">
        <f>IF(original!T2&lt;&gt;"",MID(original!T2,1,50),"xxx")</f>
        <v>NT</v>
      </c>
      <c r="U2" t="str">
        <f>IF(original!U2&lt;&gt;"",MID(original!U2,1,50),"xxx")</f>
        <v>NT</v>
      </c>
      <c r="V2" t="str">
        <f>IF(original!V2&lt;&gt;"",MID(original!V2,1,50),"xxx")</f>
        <v>U</v>
      </c>
      <c r="W2" t="str">
        <f>IF(original!W2&lt;&gt;"",MID(original!W2,1,50),"xxx")</f>
        <v>NT</v>
      </c>
      <c r="X2" t="str">
        <f>IF(original!X2&lt;&gt;"",MID(original!X2,1,50),"xxx")</f>
        <v>U</v>
      </c>
      <c r="Y2" t="str">
        <f>IF(original!Y2&lt;&gt;"",MID(original!Y2,1,50),"xxx")</f>
        <v>NT</v>
      </c>
      <c r="Z2" t="str">
        <f>IF(original!Z2&lt;&gt;"",MID(original!Z2,1,50),"xxx")</f>
        <v>U</v>
      </c>
      <c r="AA2" t="str">
        <f>IF(original!AA2&lt;&gt;"",MID(original!AA2,1,50),"xxx")</f>
        <v>NT</v>
      </c>
      <c r="AB2" t="str">
        <f>IF(original!AB2&lt;&gt;"",MID(original!AB2,1,50),"xxx")</f>
        <v>U</v>
      </c>
      <c r="AC2" t="str">
        <f>IF(original!AC2&lt;&gt;"",MID(original!AC2,1,50),"xxx")</f>
        <v>NT</v>
      </c>
      <c r="AD2" t="str">
        <f>IF(original!AD2&lt;&gt;"",MID(original!AD2,1,50),"xxx")</f>
        <v>U</v>
      </c>
      <c r="AE2" t="str">
        <f>IF(original!AE2&lt;&gt;"",MID(original!AE2,1,50),"xxx")</f>
        <v>NT</v>
      </c>
      <c r="AF2" t="str">
        <f>IF(original!AF2&lt;&gt;"",MID(original!AF2,1,50),"xxx")</f>
        <v>NT</v>
      </c>
      <c r="AG2" t="str">
        <f>IF(original!AG2&lt;&gt;"",MID(original!AG2,1,50),"xxx")</f>
        <v>U</v>
      </c>
      <c r="AH2" t="str">
        <f>IF(original!AH2&lt;&gt;"",MID(original!AH2,1,50),"xxx")</f>
        <v>NT</v>
      </c>
      <c r="AI2" t="str">
        <f>IF(original!AI2&lt;&gt;"",MID(original!AI2,1,50),"xxx")</f>
        <v>U</v>
      </c>
      <c r="AJ2" t="str">
        <f>IF(original!AJ2&lt;&gt;"",MID(original!AJ2,1,50),"xxx")</f>
        <v>NT</v>
      </c>
      <c r="AK2" t="str">
        <f>IF(original!AK2&lt;&gt;"",MID(original!AK2,1,50),"xxx")</f>
        <v>U</v>
      </c>
      <c r="AL2" t="str">
        <f>IF(original!AL2&lt;&gt;"",MID(original!AL2,1,50),"xxx")</f>
        <v>NT</v>
      </c>
      <c r="AM2" t="str">
        <f>IF(original!AM2&lt;&gt;"",MID(original!AM2,1,50),"xxx")</f>
        <v>U</v>
      </c>
      <c r="AN2" t="str">
        <f>IF(original!AN2&lt;&gt;"",MID(original!AN2,1,50),"xxx")</f>
        <v>NT</v>
      </c>
      <c r="AO2" t="str">
        <f>IF(original!AO2&lt;&gt;"",MID(original!AO2,1,50),"xxx")</f>
        <v>U</v>
      </c>
      <c r="AP2" t="str">
        <f>IF(original!AP2&lt;&gt;"",MID(original!AP2,1,50),"xxx")</f>
        <v>xxx</v>
      </c>
      <c r="AQ2" t="str">
        <f>IF(original!AQ2&lt;&gt;"",MID(original!AQ2,1,50),"xxx")</f>
        <v>xxx</v>
      </c>
      <c r="AR2" t="str">
        <f>IF(original!AR2&lt;&gt;"",MID(original!AR2,1,50),"xxx")</f>
        <v>MUT3</v>
      </c>
      <c r="AS2" t="str">
        <f>IF(original!AS2&lt;&gt;"",MID(original!AS2,1,50),"xxx")</f>
        <v>R</v>
      </c>
      <c r="AT2" t="str">
        <f>IF(original!AT2&lt;&gt;"",MID(original!AT2,1,50),"xxx")</f>
        <v>R</v>
      </c>
      <c r="AU2" t="str">
        <f>IF(original!AU2&lt;&gt;"",MID(original!AU2,1,50),"xxx")</f>
        <v>Wildtype (Hain)</v>
      </c>
      <c r="AV2" t="str">
        <f>IF(original!AV2&lt;&gt;"",MID(original!AV2,1,50),"xxx")</f>
        <v>Wildtype (Hain)</v>
      </c>
      <c r="AW2" t="str">
        <f>IF(original!AW2&lt;&gt;"",MID(original!AW2,1,50),"xxx")</f>
        <v>S</v>
      </c>
      <c r="AX2" t="str">
        <f>IF(original!AX2&lt;&gt;"",MID(original!AX2,1,50),"xxx")</f>
        <v>-</v>
      </c>
      <c r="AY2" t="str">
        <f>IF(original!AY2&lt;&gt;"",MID(original!AY2,1,50),"xxx")</f>
        <v>NT</v>
      </c>
      <c r="AZ2" t="str">
        <f>IF(original!AZ2&lt;&gt;"",MID(original!AZ2,1,50),"xxx")</f>
        <v>NT</v>
      </c>
      <c r="BA2" t="str">
        <f>IF(original!BA2&lt;&gt;"",MID(original!BA2,1,50),"xxx")</f>
        <v>NT</v>
      </c>
      <c r="BB2" t="str">
        <f>IF(original!BB2&lt;&gt;"",MID(original!BB2,1,50),"xxx")</f>
        <v>Mix: WT+ Gly130(GGG), Mix: WT + Arg51(CGC)</v>
      </c>
      <c r="BC2" t="str">
        <f>IF(original!BC2&lt;&gt;"",MID(original!BC2,1,50),"xxx")</f>
        <v>R</v>
      </c>
      <c r="BD2" t="str">
        <f>IF(original!BD2&lt;&gt;"",MID(original!BD2,1,50),"xxx")</f>
        <v>Z</v>
      </c>
      <c r="BE2" t="str">
        <f>IF(original!BE2&lt;&gt;"",MID(original!BE2,1,50),"xxx")</f>
        <v>Wildtype</v>
      </c>
      <c r="BF2" t="str">
        <f>IF(original!BF2&lt;&gt;"",MID(original!BF2,1,50),"xxx")</f>
        <v>S</v>
      </c>
      <c r="BG2" t="str">
        <f>IF(original!BG2&lt;&gt;"",MID(original!BG2,1,50),"xxx")</f>
        <v>-</v>
      </c>
      <c r="BH2" t="str">
        <f>IF(original!BH2&lt;&gt;"",MID(original!BH2,1,50),"xxx")</f>
        <v>Wildtype</v>
      </c>
      <c r="BI2" t="str">
        <f>IF(original!BI2&lt;&gt;"",MID(original!BI2,1,50),"xxx")</f>
        <v>Wildtype</v>
      </c>
      <c r="BJ2" t="str">
        <f>IF(original!BJ2&lt;&gt;"",MID(original!BJ2,1,50),"xxx")</f>
        <v>NT</v>
      </c>
      <c r="BK2" t="str">
        <f>IF(original!BK2&lt;&gt;"",MID(original!BK2,1,50),"xxx")</f>
        <v>S</v>
      </c>
      <c r="BL2" t="str">
        <f>IF(original!BL2&lt;&gt;"",MID(original!BL2,1,50),"xxx")</f>
        <v>-</v>
      </c>
      <c r="BM2" t="str">
        <f>IF(original!BM2&lt;&gt;"",MID(original!BM2,1,50),"xxx")</f>
        <v>Wildtype</v>
      </c>
      <c r="BN2" t="str">
        <f>IF(original!BN2&lt;&gt;"",MID(original!BN2,1,50),"xxx")</f>
        <v>S</v>
      </c>
      <c r="BO2" t="str">
        <f>IF(original!BO2&lt;&gt;"",MID(original!BO2,1,50),"xxx")</f>
        <v>-</v>
      </c>
    </row>
    <row r="3" spans="1:67" x14ac:dyDescent="0.35">
      <c r="A3" t="str">
        <f>IF(original!A3&lt;&gt;"",original!A3,"9")</f>
        <v>A</v>
      </c>
      <c r="B3" t="str">
        <f>IF(original!B3&lt;&gt;"",original!B3,"xxx")</f>
        <v>No</v>
      </c>
      <c r="C3" t="str">
        <f>IF(original!C3&lt;&gt;"",original!C3,"xxx")</f>
        <v>652/15</v>
      </c>
      <c r="D3" t="str">
        <f>IF(original!D3&lt;&gt;"",MID(original!D3,1,50),"xxx")</f>
        <v>colonies</v>
      </c>
      <c r="E3" t="str">
        <f>IF(original!E3&lt;&gt;"",MID(original!E3,1,50),"xxx")</f>
        <v>Yes</v>
      </c>
      <c r="F3" t="str">
        <f>IF(original!F3&lt;&gt;"",original!F3,"xxx")</f>
        <v>2014-01-006-05</v>
      </c>
      <c r="G3" t="str">
        <f>IF(original!G3&lt;&gt;"",CONCATENATE("x-", original!G3),"xxx")</f>
        <v>x-2014-01-006</v>
      </c>
      <c r="H3">
        <f>IF(original!H3&lt;&gt;"",original!H3,99)</f>
        <v>5</v>
      </c>
      <c r="I3" s="131">
        <f>IF((OR(original!I3="",original!I3="Unknown")),DATE(1900,1,1),original!I3)</f>
        <v>1</v>
      </c>
      <c r="J3" t="str">
        <f>IF(original!J3&lt;&gt;"",MID(original!J3,1,50),"xxx")</f>
        <v>failure MDR</v>
      </c>
      <c r="K3" t="str">
        <f>IF(original!K3&lt;&gt;"",MID(original!K3,1,50),"xxx")</f>
        <v>xxx</v>
      </c>
      <c r="L3" t="str">
        <f>IF(original!L3&lt;&gt;"",MID(original!L3,1,50),"xxx")</f>
        <v>160191</v>
      </c>
      <c r="M3" t="str">
        <f>IF(original!M3&lt;&gt;"",MID(original!M3,1,50),"xxx")</f>
        <v>U U U U</v>
      </c>
      <c r="N3" t="str">
        <f>IF(original!N3&lt;&gt;"",MID(original!N3,1,50),"xxx")</f>
        <v>U U U U U U</v>
      </c>
      <c r="O3" t="str">
        <f>IF(original!O3&lt;&gt;"",MID(original!O3,1,50),"xxx")</f>
        <v>- R Z</v>
      </c>
      <c r="P3" t="str">
        <f>IF(original!P3&lt;&gt;"",MID(original!P3,1,50),"xxx")</f>
        <v>FQb - -</v>
      </c>
      <c r="Q3" t="str">
        <f>IF(original!Q3&lt;&gt;"",MID(original!Q3,1,50),"xxx")</f>
        <v>xxx</v>
      </c>
      <c r="R3" t="str">
        <f>IF(original!R3&lt;&gt;"",MID(original!R3,1,50),"xxx")</f>
        <v>MTBc</v>
      </c>
      <c r="S3" t="str">
        <f>IF(original!S3&lt;&gt;"",MID(original!S3,1,50),"xxx")</f>
        <v>NT</v>
      </c>
      <c r="T3" t="str">
        <f>IF(original!T3&lt;&gt;"",MID(original!T3,1,50),"xxx")</f>
        <v>NT</v>
      </c>
      <c r="U3" t="str">
        <f>IF(original!U3&lt;&gt;"",MID(original!U3,1,50),"xxx")</f>
        <v>NT</v>
      </c>
      <c r="V3" t="str">
        <f>IF(original!V3&lt;&gt;"",MID(original!V3,1,50),"xxx")</f>
        <v>U</v>
      </c>
      <c r="W3" t="str">
        <f>IF(original!W3&lt;&gt;"",MID(original!W3,1,50),"xxx")</f>
        <v>NT</v>
      </c>
      <c r="X3" t="str">
        <f>IF(original!X3&lt;&gt;"",MID(original!X3,1,50),"xxx")</f>
        <v>U</v>
      </c>
      <c r="Y3" t="str">
        <f>IF(original!Y3&lt;&gt;"",MID(original!Y3,1,50),"xxx")</f>
        <v>NT</v>
      </c>
      <c r="Z3" t="str">
        <f>IF(original!Z3&lt;&gt;"",MID(original!Z3,1,50),"xxx")</f>
        <v>U</v>
      </c>
      <c r="AA3" t="str">
        <f>IF(original!AA3&lt;&gt;"",MID(original!AA3,1,50),"xxx")</f>
        <v>NT</v>
      </c>
      <c r="AB3" t="str">
        <f>IF(original!AB3&lt;&gt;"",MID(original!AB3,1,50),"xxx")</f>
        <v>U</v>
      </c>
      <c r="AC3" t="str">
        <f>IF(original!AC3&lt;&gt;"",MID(original!AC3,1,50),"xxx")</f>
        <v>NT</v>
      </c>
      <c r="AD3" t="str">
        <f>IF(original!AD3&lt;&gt;"",MID(original!AD3,1,50),"xxx")</f>
        <v>U</v>
      </c>
      <c r="AE3" t="str">
        <f>IF(original!AE3&lt;&gt;"",MID(original!AE3,1,50),"xxx")</f>
        <v>NT</v>
      </c>
      <c r="AF3" t="str">
        <f>IF(original!AF3&lt;&gt;"",MID(original!AF3,1,50),"xxx")</f>
        <v>NT</v>
      </c>
      <c r="AG3" t="str">
        <f>IF(original!AG3&lt;&gt;"",MID(original!AG3,1,50),"xxx")</f>
        <v>U</v>
      </c>
      <c r="AH3" t="str">
        <f>IF(original!AH3&lt;&gt;"",MID(original!AH3,1,50),"xxx")</f>
        <v>NT</v>
      </c>
      <c r="AI3" t="str">
        <f>IF(original!AI3&lt;&gt;"",MID(original!AI3,1,50),"xxx")</f>
        <v>U</v>
      </c>
      <c r="AJ3" t="str">
        <f>IF(original!AJ3&lt;&gt;"",MID(original!AJ3,1,50),"xxx")</f>
        <v>NT</v>
      </c>
      <c r="AK3" t="str">
        <f>IF(original!AK3&lt;&gt;"",MID(original!AK3,1,50),"xxx")</f>
        <v>U</v>
      </c>
      <c r="AL3" t="str">
        <f>IF(original!AL3&lt;&gt;"",MID(original!AL3,1,50),"xxx")</f>
        <v>NT</v>
      </c>
      <c r="AM3" t="str">
        <f>IF(original!AM3&lt;&gt;"",MID(original!AM3,1,50),"xxx")</f>
        <v>U</v>
      </c>
      <c r="AN3" t="str">
        <f>IF(original!AN3&lt;&gt;"",MID(original!AN3,1,50),"xxx")</f>
        <v>NT</v>
      </c>
      <c r="AO3" t="str">
        <f>IF(original!AO3&lt;&gt;"",MID(original!AO3,1,50),"xxx")</f>
        <v>U</v>
      </c>
      <c r="AP3" t="str">
        <f>IF(original!AP3&lt;&gt;"",MID(original!AP3,1,50),"xxx")</f>
        <v>xxx</v>
      </c>
      <c r="AQ3" t="str">
        <f>IF(original!AQ3&lt;&gt;"",MID(original!AQ3,1,50),"xxx")</f>
        <v>xxx</v>
      </c>
      <c r="AR3" t="str">
        <f>IF(original!AR3&lt;&gt;"",MID(original!AR3,1,50),"xxx")</f>
        <v>MUT3</v>
      </c>
      <c r="AS3" t="str">
        <f>IF(original!AS3&lt;&gt;"",MID(original!AS3,1,50),"xxx")</f>
        <v>R</v>
      </c>
      <c r="AT3" t="str">
        <f>IF(original!AT3&lt;&gt;"",MID(original!AT3,1,50),"xxx")</f>
        <v>R</v>
      </c>
      <c r="AU3" t="str">
        <f>IF(original!AU3&lt;&gt;"",MID(original!AU3,1,50),"xxx")</f>
        <v>Wildtype (Hain)</v>
      </c>
      <c r="AV3" t="str">
        <f>IF(original!AV3&lt;&gt;"",MID(original!AV3,1,50),"xxx")</f>
        <v>Wildtype (Hain)</v>
      </c>
      <c r="AW3" t="str">
        <f>IF(original!AW3&lt;&gt;"",MID(original!AW3,1,50),"xxx")</f>
        <v>S</v>
      </c>
      <c r="AX3" t="str">
        <f>IF(original!AX3&lt;&gt;"",MID(original!AX3,1,50),"xxx")</f>
        <v>-</v>
      </c>
      <c r="AY3" t="str">
        <f>IF(original!AY3&lt;&gt;"",MID(original!AY3,1,50),"xxx")</f>
        <v>NT</v>
      </c>
      <c r="AZ3" t="str">
        <f>IF(original!AZ3&lt;&gt;"",MID(original!AZ3,1,50),"xxx")</f>
        <v>NT</v>
      </c>
      <c r="BA3" t="str">
        <f>IF(original!BA3&lt;&gt;"",MID(original!BA3,1,50),"xxx")</f>
        <v>NT</v>
      </c>
      <c r="BB3" t="str">
        <f>IF(original!BB3&lt;&gt;"",MID(original!BB3,1,50),"xxx")</f>
        <v>51Arg</v>
      </c>
      <c r="BC3" t="str">
        <f>IF(original!BC3&lt;&gt;"",MID(original!BC3,1,50),"xxx")</f>
        <v>R</v>
      </c>
      <c r="BD3" t="str">
        <f>IF(original!BD3&lt;&gt;"",MID(original!BD3,1,50),"xxx")</f>
        <v>Z</v>
      </c>
      <c r="BE3" t="str">
        <f>IF(original!BE3&lt;&gt;"",MID(original!BE3,1,50),"xxx")</f>
        <v>MUT1 (90Val)</v>
      </c>
      <c r="BF3" t="str">
        <f>IF(original!BF3&lt;&gt;"",MID(original!BF3,1,50),"xxx")</f>
        <v>R</v>
      </c>
      <c r="BG3" t="str">
        <f>IF(original!BG3&lt;&gt;"",MID(original!BG3,1,50),"xxx")</f>
        <v>FQb</v>
      </c>
      <c r="BH3" t="str">
        <f>IF(original!BH3&lt;&gt;"",MID(original!BH3,1,50),"xxx")</f>
        <v>Wildtype</v>
      </c>
      <c r="BI3" t="str">
        <f>IF(original!BI3&lt;&gt;"",MID(original!BI3,1,50),"xxx")</f>
        <v>Wildtype</v>
      </c>
      <c r="BJ3" t="str">
        <f>IF(original!BJ3&lt;&gt;"",MID(original!BJ3,1,50),"xxx")</f>
        <v>NT</v>
      </c>
      <c r="BK3" t="str">
        <f>IF(original!BK3&lt;&gt;"",MID(original!BK3,1,50),"xxx")</f>
        <v>S</v>
      </c>
      <c r="BL3" t="str">
        <f>IF(original!BL3&lt;&gt;"",MID(original!BL3,1,50),"xxx")</f>
        <v>-</v>
      </c>
      <c r="BM3" t="str">
        <f>IF(original!BM3&lt;&gt;"",MID(original!BM3,1,50),"xxx")</f>
        <v>Wildtype</v>
      </c>
      <c r="BN3" t="str">
        <f>IF(original!BN3&lt;&gt;"",MID(original!BN3,1,50),"xxx")</f>
        <v>S</v>
      </c>
      <c r="BO3" t="str">
        <f>IF(original!BO3&lt;&gt;"",MID(original!BO3,1,50),"xxx")</f>
        <v>-</v>
      </c>
    </row>
    <row r="4" spans="1:67" x14ac:dyDescent="0.35">
      <c r="A4" t="str">
        <f>IF(original!A4&lt;&gt;"",original!A4,"9")</f>
        <v>A</v>
      </c>
      <c r="B4" t="str">
        <f>IF(original!B4&lt;&gt;"",original!B4,"xxx")</f>
        <v>Yes</v>
      </c>
      <c r="C4" t="str">
        <f>IF(original!C4&lt;&gt;"",original!C4,"xxx")</f>
        <v>551/14</v>
      </c>
      <c r="D4" t="str">
        <f>IF(original!D4&lt;&gt;"",MID(original!D4,1,50),"xxx")</f>
        <v>colonies</v>
      </c>
      <c r="E4" t="str">
        <f>IF(original!E4&lt;&gt;"",MID(original!E4,1,50),"xxx")</f>
        <v>No</v>
      </c>
      <c r="F4" t="str">
        <f>IF(original!F4&lt;&gt;"",original!F4,"xxx")</f>
        <v>2014-01-011-00</v>
      </c>
      <c r="G4" t="str">
        <f>IF(original!G4&lt;&gt;"",CONCATENATE("x-", original!G4),"xxx")</f>
        <v>x-2014-01-011</v>
      </c>
      <c r="H4">
        <f>IF(original!H4&lt;&gt;"",original!H4,99)</f>
        <v>0</v>
      </c>
      <c r="I4" s="131">
        <f>IF((OR(original!I4="",original!I4="Unknown")),DATE(1900,1,1),original!I4)</f>
        <v>1</v>
      </c>
      <c r="J4" t="str">
        <f>IF(original!J4&lt;&gt;"",MID(original!J4,1,50),"xxx")</f>
        <v>Unknown</v>
      </c>
      <c r="K4" t="str">
        <f>IF(original!K4&lt;&gt;"",MID(original!K4,1,50),"xxx")</f>
        <v>xxx</v>
      </c>
      <c r="L4" t="str">
        <f>IF(original!L4&lt;&gt;"",MID(original!L4,1,50),"xxx")</f>
        <v>151136</v>
      </c>
      <c r="M4" t="str">
        <f>IF(original!M4&lt;&gt;"",MID(original!M4,1,50),"xxx")</f>
        <v>H1 R E U</v>
      </c>
      <c r="N4" t="str">
        <f>IF(original!N4&lt;&gt;"",MID(original!N4,1,50),"xxx")</f>
        <v>S O8 - - - U</v>
      </c>
      <c r="O4" t="str">
        <f>IF(original!O4&lt;&gt;"",MID(original!O4,1,50),"xxx")</f>
        <v>U U U</v>
      </c>
      <c r="P4" t="str">
        <f>IF(original!P4&lt;&gt;"",MID(original!P4,1,50),"xxx")</f>
        <v>- - U</v>
      </c>
      <c r="Q4" t="str">
        <f>IF(original!Q4&lt;&gt;"",MID(original!Q4,1,50),"xxx")</f>
        <v>xxx</v>
      </c>
      <c r="R4" t="str">
        <f>IF(original!R4&lt;&gt;"",MID(original!R4,1,50),"xxx")</f>
        <v>MTBc</v>
      </c>
      <c r="S4" t="str">
        <f>IF(original!S4&lt;&gt;"",MID(original!S4,1,50),"xxx")</f>
        <v>R</v>
      </c>
      <c r="T4" t="str">
        <f>IF(original!T4&lt;&gt;"",MID(original!T4,1,50),"xxx")</f>
        <v>R</v>
      </c>
      <c r="U4" t="str">
        <f>IF(original!U4&lt;&gt;"",MID(original!U4,1,50),"xxx")</f>
        <v>S</v>
      </c>
      <c r="V4" t="str">
        <f>IF(original!V4&lt;&gt;"",MID(original!V4,1,50),"xxx")</f>
        <v>H1</v>
      </c>
      <c r="W4" t="str">
        <f>IF(original!W4&lt;&gt;"",MID(original!W4,1,50),"xxx")</f>
        <v>R</v>
      </c>
      <c r="X4" t="str">
        <f>IF(original!X4&lt;&gt;"",MID(original!X4,1,50),"xxx")</f>
        <v>R</v>
      </c>
      <c r="Y4" t="str">
        <f>IF(original!Y4&lt;&gt;"",MID(original!Y4,1,50),"xxx")</f>
        <v>R</v>
      </c>
      <c r="Z4" t="str">
        <f>IF(original!Z4&lt;&gt;"",MID(original!Z4,1,50),"xxx")</f>
        <v>E</v>
      </c>
      <c r="AA4" t="str">
        <f>IF(original!AA4&lt;&gt;"",MID(original!AA4,1,50),"xxx")</f>
        <v>NT</v>
      </c>
      <c r="AB4" t="str">
        <f>IF(original!AB4&lt;&gt;"",MID(original!AB4,1,50),"xxx")</f>
        <v>U</v>
      </c>
      <c r="AC4" t="str">
        <f>IF(original!AC4&lt;&gt;"",MID(original!AC4,1,50),"xxx")</f>
        <v>R</v>
      </c>
      <c r="AD4" t="str">
        <f>IF(original!AD4&lt;&gt;"",MID(original!AD4,1,50),"xxx")</f>
        <v>S</v>
      </c>
      <c r="AE4" t="str">
        <f>IF(original!AE4&lt;&gt;"",MID(original!AE4,1,50),"xxx")</f>
        <v>R</v>
      </c>
      <c r="AF4" t="str">
        <f>IF(original!AF4&lt;&gt;"",MID(original!AF4,1,50),"xxx")</f>
        <v>R</v>
      </c>
      <c r="AG4" t="str">
        <f>IF(original!AG4&lt;&gt;"",MID(original!AG4,1,50),"xxx")</f>
        <v>O8</v>
      </c>
      <c r="AH4" t="str">
        <f>IF(original!AH4&lt;&gt;"",MID(original!AH4,1,50),"xxx")</f>
        <v>S</v>
      </c>
      <c r="AI4" t="str">
        <f>IF(original!AI4&lt;&gt;"",MID(original!AI4,1,50),"xxx")</f>
        <v>-</v>
      </c>
      <c r="AJ4" t="str">
        <f>IF(original!AJ4&lt;&gt;"",MID(original!AJ4,1,50),"xxx")</f>
        <v>S</v>
      </c>
      <c r="AK4" t="str">
        <f>IF(original!AK4&lt;&gt;"",MID(original!AK4,1,50),"xxx")</f>
        <v>-</v>
      </c>
      <c r="AL4" t="str">
        <f>IF(original!AL4&lt;&gt;"",MID(original!AL4,1,50),"xxx")</f>
        <v>S</v>
      </c>
      <c r="AM4" t="str">
        <f>IF(original!AM4&lt;&gt;"",MID(original!AM4,1,50),"xxx")</f>
        <v>-</v>
      </c>
      <c r="AN4" t="str">
        <f>IF(original!AN4&lt;&gt;"",MID(original!AN4,1,50),"xxx")</f>
        <v>NT</v>
      </c>
      <c r="AO4" t="str">
        <f>IF(original!AO4&lt;&gt;"",MID(original!AO4,1,50),"xxx")</f>
        <v>U</v>
      </c>
      <c r="AP4" t="str">
        <f>IF(original!AP4&lt;&gt;"",MID(original!AP4,1,50),"xxx")</f>
        <v>xxx</v>
      </c>
      <c r="AQ4" t="str">
        <f>IF(original!AQ4&lt;&gt;"",MID(original!AQ4,1,50),"xxx")</f>
        <v>xxx</v>
      </c>
      <c r="AR4" t="str">
        <f>IF(original!AR4&lt;&gt;"",MID(original!AR4,1,50),"xxx")</f>
        <v>NT</v>
      </c>
      <c r="AS4" t="str">
        <f>IF(original!AS4&lt;&gt;"",MID(original!AS4,1,50),"xxx")</f>
        <v>NT</v>
      </c>
      <c r="AT4" t="str">
        <f>IF(original!AT4&lt;&gt;"",MID(original!AT4,1,50),"xxx")</f>
        <v>U</v>
      </c>
      <c r="AU4" t="str">
        <f>IF(original!AU4&lt;&gt;"",MID(original!AU4,1,50),"xxx")</f>
        <v>NT</v>
      </c>
      <c r="AV4" t="str">
        <f>IF(original!AV4&lt;&gt;"",MID(original!AV4,1,50),"xxx")</f>
        <v>NT</v>
      </c>
      <c r="AW4" t="str">
        <f>IF(original!AW4&lt;&gt;"",MID(original!AW4,1,50),"xxx")</f>
        <v>NT</v>
      </c>
      <c r="AX4" t="str">
        <f>IF(original!AX4&lt;&gt;"",MID(original!AX4,1,50),"xxx")</f>
        <v>U</v>
      </c>
      <c r="AY4" t="str">
        <f>IF(original!AY4&lt;&gt;"",MID(original!AY4,1,50),"xxx")</f>
        <v>NT</v>
      </c>
      <c r="AZ4" t="str">
        <f>IF(original!AZ4&lt;&gt;"",MID(original!AZ4,1,50),"xxx")</f>
        <v>NT</v>
      </c>
      <c r="BA4" t="str">
        <f>IF(original!BA4&lt;&gt;"",MID(original!BA4,1,50),"xxx")</f>
        <v>NT</v>
      </c>
      <c r="BB4" t="str">
        <f>IF(original!BB4&lt;&gt;"",MID(original!BB4,1,50),"xxx")</f>
        <v>NT</v>
      </c>
      <c r="BC4" t="str">
        <f>IF(original!BC4&lt;&gt;"",MID(original!BC4,1,50),"xxx")</f>
        <v>NT</v>
      </c>
      <c r="BD4" t="str">
        <f>IF(original!BD4&lt;&gt;"",MID(original!BD4,1,50),"xxx")</f>
        <v>U</v>
      </c>
      <c r="BE4" t="str">
        <f>IF(original!BE4&lt;&gt;"",MID(original!BE4,1,50),"xxx")</f>
        <v>Wildtype (HainV2.0)</v>
      </c>
      <c r="BF4" t="str">
        <f>IF(original!BF4&lt;&gt;"",MID(original!BF4,1,50),"xxx")</f>
        <v>S</v>
      </c>
      <c r="BG4" t="str">
        <f>IF(original!BG4&lt;&gt;"",MID(original!BG4,1,50),"xxx")</f>
        <v>-</v>
      </c>
      <c r="BH4" t="str">
        <f>IF(original!BH4&lt;&gt;"",MID(original!BH4,1,50),"xxx")</f>
        <v>Wildtype (HainV2.0)</v>
      </c>
      <c r="BI4" t="str">
        <f>IF(original!BI4&lt;&gt;"",MID(original!BI4,1,50),"xxx")</f>
        <v>Wildtype (HainV2.0)</v>
      </c>
      <c r="BJ4" t="str">
        <f>IF(original!BJ4&lt;&gt;"",MID(original!BJ4,1,50),"xxx")</f>
        <v>NT</v>
      </c>
      <c r="BK4" t="str">
        <f>IF(original!BK4&lt;&gt;"",MID(original!BK4,1,50),"xxx")</f>
        <v>S</v>
      </c>
      <c r="BL4" t="str">
        <f>IF(original!BL4&lt;&gt;"",MID(original!BL4,1,50),"xxx")</f>
        <v>-</v>
      </c>
      <c r="BM4" t="str">
        <f>IF(original!BM4&lt;&gt;"",MID(original!BM4,1,50),"xxx")</f>
        <v>NT</v>
      </c>
      <c r="BN4" t="str">
        <f>IF(original!BN4&lt;&gt;"",MID(original!BN4,1,50),"xxx")</f>
        <v>NT</v>
      </c>
      <c r="BO4" t="str">
        <f>IF(original!BO4&lt;&gt;"",MID(original!BO4,1,50),"xxx")</f>
        <v>U</v>
      </c>
    </row>
    <row r="5" spans="1:67" x14ac:dyDescent="0.35">
      <c r="A5" t="str">
        <f>IF(original!A5&lt;&gt;"",original!A5,"9")</f>
        <v>A</v>
      </c>
      <c r="B5" t="str">
        <f>IF(original!B5&lt;&gt;"",original!B5,"xxx")</f>
        <v>Yes</v>
      </c>
      <c r="C5" t="str">
        <f>IF(original!C5&lt;&gt;"",original!C5,"xxx")</f>
        <v>576/14</v>
      </c>
      <c r="D5" t="str">
        <f>IF(original!D5&lt;&gt;"",MID(original!D5,1,50),"xxx")</f>
        <v>colonies</v>
      </c>
      <c r="E5" t="str">
        <f>IF(original!E5&lt;&gt;"",MID(original!E5,1,50),"xxx")</f>
        <v>No</v>
      </c>
      <c r="F5" t="str">
        <f>IF(original!F5&lt;&gt;"",original!F5,"xxx")</f>
        <v>2014-01-011-00</v>
      </c>
      <c r="G5" t="str">
        <f>IF(original!G5&lt;&gt;"",CONCATENATE("x-", original!G5),"xxx")</f>
        <v>x-2014-01-011</v>
      </c>
      <c r="H5">
        <f>IF(original!H5&lt;&gt;"",original!H5,99)</f>
        <v>0</v>
      </c>
      <c r="I5" s="131">
        <f>IF((OR(original!I5="",original!I5="Unknown")),DATE(1900,1,1),original!I5)</f>
        <v>1</v>
      </c>
      <c r="J5" t="str">
        <f>IF(original!J5&lt;&gt;"",MID(original!J5,1,50),"xxx")</f>
        <v>Unknown</v>
      </c>
      <c r="K5" t="str">
        <f>IF(original!K5&lt;&gt;"",MID(original!K5,1,50),"xxx")</f>
        <v>xxx</v>
      </c>
      <c r="L5" t="str">
        <f>IF(original!L5&lt;&gt;"",MID(original!L5,1,50),"xxx")</f>
        <v>151345</v>
      </c>
      <c r="M5" t="str">
        <f>IF(original!M5&lt;&gt;"",MID(original!M5,1,50),"xxx")</f>
        <v>H1 R E U</v>
      </c>
      <c r="N5" t="str">
        <f>IF(original!N5&lt;&gt;"",MID(original!N5,1,50),"xxx")</f>
        <v>S - - - Eth U</v>
      </c>
      <c r="O5" t="str">
        <f>IF(original!O5&lt;&gt;"",MID(original!O5,1,50),"xxx")</f>
        <v>U U U</v>
      </c>
      <c r="P5" t="str">
        <f>IF(original!P5&lt;&gt;"",MID(original!P5,1,50),"xxx")</f>
        <v>U U U</v>
      </c>
      <c r="Q5" t="str">
        <f>IF(original!Q5&lt;&gt;"",MID(original!Q5,1,50),"xxx")</f>
        <v>xxx</v>
      </c>
      <c r="R5" t="str">
        <f>IF(original!R5&lt;&gt;"",MID(original!R5,1,50),"xxx")</f>
        <v>MTBc</v>
      </c>
      <c r="S5" t="str">
        <f>IF(original!S5&lt;&gt;"",MID(original!S5,1,50),"xxx")</f>
        <v>R</v>
      </c>
      <c r="T5" t="str">
        <f>IF(original!T5&lt;&gt;"",MID(original!T5,1,50),"xxx")</f>
        <v>R</v>
      </c>
      <c r="U5" t="str">
        <f>IF(original!U5&lt;&gt;"",MID(original!U5,1,50),"xxx")</f>
        <v>S</v>
      </c>
      <c r="V5" t="str">
        <f>IF(original!V5&lt;&gt;"",MID(original!V5,1,50),"xxx")</f>
        <v>H1</v>
      </c>
      <c r="W5" t="str">
        <f>IF(original!W5&lt;&gt;"",MID(original!W5,1,50),"xxx")</f>
        <v>R</v>
      </c>
      <c r="X5" t="str">
        <f>IF(original!X5&lt;&gt;"",MID(original!X5,1,50),"xxx")</f>
        <v>R</v>
      </c>
      <c r="Y5" t="str">
        <f>IF(original!Y5&lt;&gt;"",MID(original!Y5,1,50),"xxx")</f>
        <v>R</v>
      </c>
      <c r="Z5" t="str">
        <f>IF(original!Z5&lt;&gt;"",MID(original!Z5,1,50),"xxx")</f>
        <v>E</v>
      </c>
      <c r="AA5" t="str">
        <f>IF(original!AA5&lt;&gt;"",MID(original!AA5,1,50),"xxx")</f>
        <v>NT</v>
      </c>
      <c r="AB5" t="str">
        <f>IF(original!AB5&lt;&gt;"",MID(original!AB5,1,50),"xxx")</f>
        <v>U</v>
      </c>
      <c r="AC5" t="str">
        <f>IF(original!AC5&lt;&gt;"",MID(original!AC5,1,50),"xxx")</f>
        <v>R</v>
      </c>
      <c r="AD5" t="str">
        <f>IF(original!AD5&lt;&gt;"",MID(original!AD5,1,50),"xxx")</f>
        <v>S</v>
      </c>
      <c r="AE5" t="str">
        <f>IF(original!AE5&lt;&gt;"",MID(original!AE5,1,50),"xxx")</f>
        <v>S</v>
      </c>
      <c r="AF5" t="str">
        <f>IF(original!AF5&lt;&gt;"",MID(original!AF5,1,50),"xxx")</f>
        <v>S</v>
      </c>
      <c r="AG5" t="str">
        <f>IF(original!AG5&lt;&gt;"",MID(original!AG5,1,50),"xxx")</f>
        <v>-</v>
      </c>
      <c r="AH5" t="str">
        <f>IF(original!AH5&lt;&gt;"",MID(original!AH5,1,50),"xxx")</f>
        <v>S</v>
      </c>
      <c r="AI5" t="str">
        <f>IF(original!AI5&lt;&gt;"",MID(original!AI5,1,50),"xxx")</f>
        <v>-</v>
      </c>
      <c r="AJ5" t="str">
        <f>IF(original!AJ5&lt;&gt;"",MID(original!AJ5,1,50),"xxx")</f>
        <v>S</v>
      </c>
      <c r="AK5" t="str">
        <f>IF(original!AK5&lt;&gt;"",MID(original!AK5,1,50),"xxx")</f>
        <v>-</v>
      </c>
      <c r="AL5" t="str">
        <f>IF(original!AL5&lt;&gt;"",MID(original!AL5,1,50),"xxx")</f>
        <v>R</v>
      </c>
      <c r="AM5" t="str">
        <f>IF(original!AM5&lt;&gt;"",MID(original!AM5,1,50),"xxx")</f>
        <v>Eth</v>
      </c>
      <c r="AN5" t="str">
        <f>IF(original!AN5&lt;&gt;"",MID(original!AN5,1,50),"xxx")</f>
        <v>NT</v>
      </c>
      <c r="AO5" t="str">
        <f>IF(original!AO5&lt;&gt;"",MID(original!AO5,1,50),"xxx")</f>
        <v>U</v>
      </c>
      <c r="AP5" t="str">
        <f>IF(original!AP5&lt;&gt;"",MID(original!AP5,1,50),"xxx")</f>
        <v>xxx</v>
      </c>
      <c r="AQ5" t="str">
        <f>IF(original!AQ5&lt;&gt;"",MID(original!AQ5,1,50),"xxx")</f>
        <v>xxx</v>
      </c>
      <c r="AR5" t="str">
        <f>IF(original!AR5&lt;&gt;"",MID(original!AR5,1,50),"xxx")</f>
        <v>NT</v>
      </c>
      <c r="AS5" t="str">
        <f>IF(original!AS5&lt;&gt;"",MID(original!AS5,1,50),"xxx")</f>
        <v>NT</v>
      </c>
      <c r="AT5" t="str">
        <f>IF(original!AT5&lt;&gt;"",MID(original!AT5,1,50),"xxx")</f>
        <v>U</v>
      </c>
      <c r="AU5" t="str">
        <f>IF(original!AU5&lt;&gt;"",MID(original!AU5,1,50),"xxx")</f>
        <v>NT</v>
      </c>
      <c r="AV5" t="str">
        <f>IF(original!AV5&lt;&gt;"",MID(original!AV5,1,50),"xxx")</f>
        <v>NT</v>
      </c>
      <c r="AW5" t="str">
        <f>IF(original!AW5&lt;&gt;"",MID(original!AW5,1,50),"xxx")</f>
        <v>NT</v>
      </c>
      <c r="AX5" t="str">
        <f>IF(original!AX5&lt;&gt;"",MID(original!AX5,1,50),"xxx")</f>
        <v>U</v>
      </c>
      <c r="AY5" t="str">
        <f>IF(original!AY5&lt;&gt;"",MID(original!AY5,1,50),"xxx")</f>
        <v>NT</v>
      </c>
      <c r="AZ5" t="str">
        <f>IF(original!AZ5&lt;&gt;"",MID(original!AZ5,1,50),"xxx")</f>
        <v>NT</v>
      </c>
      <c r="BA5" t="str">
        <f>IF(original!BA5&lt;&gt;"",MID(original!BA5,1,50),"xxx")</f>
        <v>NT</v>
      </c>
      <c r="BB5" t="str">
        <f>IF(original!BB5&lt;&gt;"",MID(original!BB5,1,50),"xxx")</f>
        <v>NT</v>
      </c>
      <c r="BC5" t="str">
        <f>IF(original!BC5&lt;&gt;"",MID(original!BC5,1,50),"xxx")</f>
        <v>NT</v>
      </c>
      <c r="BD5" t="str">
        <f>IF(original!BD5&lt;&gt;"",MID(original!BD5,1,50),"xxx")</f>
        <v>U</v>
      </c>
      <c r="BE5" t="str">
        <f>IF(original!BE5&lt;&gt;"",MID(original!BE5,1,50),"xxx")</f>
        <v>NT</v>
      </c>
      <c r="BF5" t="str">
        <f>IF(original!BF5&lt;&gt;"",MID(original!BF5,1,50),"xxx")</f>
        <v>NT</v>
      </c>
      <c r="BG5" t="str">
        <f>IF(original!BG5&lt;&gt;"",MID(original!BG5,1,50),"xxx")</f>
        <v>U</v>
      </c>
      <c r="BH5" t="str">
        <f>IF(original!BH5&lt;&gt;"",MID(original!BH5,1,50),"xxx")</f>
        <v>NT</v>
      </c>
      <c r="BI5" t="str">
        <f>IF(original!BI5&lt;&gt;"",MID(original!BI5,1,50),"xxx")</f>
        <v>NT</v>
      </c>
      <c r="BJ5" t="str">
        <f>IF(original!BJ5&lt;&gt;"",MID(original!BJ5,1,50),"xxx")</f>
        <v>NT</v>
      </c>
      <c r="BK5" t="str">
        <f>IF(original!BK5&lt;&gt;"",MID(original!BK5,1,50),"xxx")</f>
        <v>NT</v>
      </c>
      <c r="BL5" t="str">
        <f>IF(original!BL5&lt;&gt;"",MID(original!BL5,1,50),"xxx")</f>
        <v>U</v>
      </c>
      <c r="BM5" t="str">
        <f>IF(original!BM5&lt;&gt;"",MID(original!BM5,1,50),"xxx")</f>
        <v>NT</v>
      </c>
      <c r="BN5" t="str">
        <f>IF(original!BN5&lt;&gt;"",MID(original!BN5,1,50),"xxx")</f>
        <v>NT</v>
      </c>
      <c r="BO5" t="str">
        <f>IF(original!BO5&lt;&gt;"",MID(original!BO5,1,50),"xxx")</f>
        <v>U</v>
      </c>
    </row>
    <row r="6" spans="1:67" x14ac:dyDescent="0.35">
      <c r="A6" t="str">
        <f>IF(original!A6&lt;&gt;"",original!A6,"9")</f>
        <v>A</v>
      </c>
      <c r="B6" t="str">
        <f>IF(original!B6&lt;&gt;"",original!B6,"xxx")</f>
        <v>Yes</v>
      </c>
      <c r="C6" t="str">
        <f>IF(original!C6&lt;&gt;"",original!C6,"xxx")</f>
        <v>576/14</v>
      </c>
      <c r="D6" t="str">
        <f>IF(original!D6&lt;&gt;"",MID(original!D6,1,50),"xxx")</f>
        <v>colonies</v>
      </c>
      <c r="E6" t="str">
        <f>IF(original!E6&lt;&gt;"",MID(original!E6,1,50),"xxx")</f>
        <v>Yes</v>
      </c>
      <c r="F6" t="str">
        <f>IF(original!F6&lt;&gt;"",original!F6,"xxx")</f>
        <v>2014-01-011-00</v>
      </c>
      <c r="G6" t="str">
        <f>IF(original!G6&lt;&gt;"",CONCATENATE("x-", original!G6),"xxx")</f>
        <v>x-2014-01-011</v>
      </c>
      <c r="H6">
        <f>IF(original!H6&lt;&gt;"",original!H6,99)</f>
        <v>0</v>
      </c>
      <c r="I6" s="131">
        <f>IF((OR(original!I6="",original!I6="Unknown")),DATE(1900,1,1),original!I6)</f>
        <v>1</v>
      </c>
      <c r="J6" t="str">
        <f>IF(original!J6&lt;&gt;"",MID(original!J6,1,50),"xxx")</f>
        <v>Unknown</v>
      </c>
      <c r="K6" t="str">
        <f>IF(original!K6&lt;&gt;"",MID(original!K6,1,50),"xxx")</f>
        <v>xxx</v>
      </c>
      <c r="L6" t="str">
        <f>IF(original!L6&lt;&gt;"",MID(original!L6,1,50),"xxx")</f>
        <v>151346</v>
      </c>
      <c r="M6" t="str">
        <f>IF(original!M6&lt;&gt;"",MID(original!M6,1,50),"xxx")</f>
        <v>U U U U</v>
      </c>
      <c r="N6" t="str">
        <f>IF(original!N6&lt;&gt;"",MID(original!N6,1,50),"xxx")</f>
        <v>U U U U U U</v>
      </c>
      <c r="O6" t="str">
        <f>IF(original!O6&lt;&gt;"",MID(original!O6,1,50),"xxx")</f>
        <v>Hh R U</v>
      </c>
      <c r="P6" t="str">
        <f>IF(original!P6&lt;&gt;"",MID(original!P6,1,50),"xxx")</f>
        <v>U U U</v>
      </c>
      <c r="Q6" t="str">
        <f>IF(original!Q6&lt;&gt;"",MID(original!Q6,1,50),"xxx")</f>
        <v>xxx</v>
      </c>
      <c r="R6" t="str">
        <f>IF(original!R6&lt;&gt;"",MID(original!R6,1,50),"xxx")</f>
        <v>MTBc</v>
      </c>
      <c r="S6" t="str">
        <f>IF(original!S6&lt;&gt;"",MID(original!S6,1,50),"xxx")</f>
        <v>NT</v>
      </c>
      <c r="T6" t="str">
        <f>IF(original!T6&lt;&gt;"",MID(original!T6,1,50),"xxx")</f>
        <v>NT</v>
      </c>
      <c r="U6" t="str">
        <f>IF(original!U6&lt;&gt;"",MID(original!U6,1,50),"xxx")</f>
        <v>NT</v>
      </c>
      <c r="V6" t="str">
        <f>IF(original!V6&lt;&gt;"",MID(original!V6,1,50),"xxx")</f>
        <v>U</v>
      </c>
      <c r="W6" t="str">
        <f>IF(original!W6&lt;&gt;"",MID(original!W6,1,50),"xxx")</f>
        <v>NT</v>
      </c>
      <c r="X6" t="str">
        <f>IF(original!X6&lt;&gt;"",MID(original!X6,1,50),"xxx")</f>
        <v>U</v>
      </c>
      <c r="Y6" t="str">
        <f>IF(original!Y6&lt;&gt;"",MID(original!Y6,1,50),"xxx")</f>
        <v>NT</v>
      </c>
      <c r="Z6" t="str">
        <f>IF(original!Z6&lt;&gt;"",MID(original!Z6,1,50),"xxx")</f>
        <v>U</v>
      </c>
      <c r="AA6" t="str">
        <f>IF(original!AA6&lt;&gt;"",MID(original!AA6,1,50),"xxx")</f>
        <v>NT</v>
      </c>
      <c r="AB6" t="str">
        <f>IF(original!AB6&lt;&gt;"",MID(original!AB6,1,50),"xxx")</f>
        <v>U</v>
      </c>
      <c r="AC6" t="str">
        <f>IF(original!AC6&lt;&gt;"",MID(original!AC6,1,50),"xxx")</f>
        <v>NT</v>
      </c>
      <c r="AD6" t="str">
        <f>IF(original!AD6&lt;&gt;"",MID(original!AD6,1,50),"xxx")</f>
        <v>U</v>
      </c>
      <c r="AE6" t="str">
        <f>IF(original!AE6&lt;&gt;"",MID(original!AE6,1,50),"xxx")</f>
        <v>NT</v>
      </c>
      <c r="AF6" t="str">
        <f>IF(original!AF6&lt;&gt;"",MID(original!AF6,1,50),"xxx")</f>
        <v>NT</v>
      </c>
      <c r="AG6" t="str">
        <f>IF(original!AG6&lt;&gt;"",MID(original!AG6,1,50),"xxx")</f>
        <v>U</v>
      </c>
      <c r="AH6" t="str">
        <f>IF(original!AH6&lt;&gt;"",MID(original!AH6,1,50),"xxx")</f>
        <v>NT</v>
      </c>
      <c r="AI6" t="str">
        <f>IF(original!AI6&lt;&gt;"",MID(original!AI6,1,50),"xxx")</f>
        <v>U</v>
      </c>
      <c r="AJ6" t="str">
        <f>IF(original!AJ6&lt;&gt;"",MID(original!AJ6,1,50),"xxx")</f>
        <v>NT</v>
      </c>
      <c r="AK6" t="str">
        <f>IF(original!AK6&lt;&gt;"",MID(original!AK6,1,50),"xxx")</f>
        <v>U</v>
      </c>
      <c r="AL6" t="str">
        <f>IF(original!AL6&lt;&gt;"",MID(original!AL6,1,50),"xxx")</f>
        <v>NT</v>
      </c>
      <c r="AM6" t="str">
        <f>IF(original!AM6&lt;&gt;"",MID(original!AM6,1,50),"xxx")</f>
        <v>U</v>
      </c>
      <c r="AN6" t="str">
        <f>IF(original!AN6&lt;&gt;"",MID(original!AN6,1,50),"xxx")</f>
        <v>NT</v>
      </c>
      <c r="AO6" t="str">
        <f>IF(original!AO6&lt;&gt;"",MID(original!AO6,1,50),"xxx")</f>
        <v>U</v>
      </c>
      <c r="AP6" t="str">
        <f>IF(original!AP6&lt;&gt;"",MID(original!AP6,1,50),"xxx")</f>
        <v>20150189</v>
      </c>
      <c r="AQ6" t="str">
        <f>IF(original!AQ6&lt;&gt;"",MID(original!AQ6,1,50),"xxx")</f>
        <v>xxx</v>
      </c>
      <c r="AR6" t="str">
        <f>IF(original!AR6&lt;&gt;"",MID(original!AR6,1,50),"xxx")</f>
        <v>MUT3</v>
      </c>
      <c r="AS6" t="str">
        <f>IF(original!AS6&lt;&gt;"",MID(original!AS6,1,50),"xxx")</f>
        <v>R</v>
      </c>
      <c r="AT6" t="str">
        <f>IF(original!AT6&lt;&gt;"",MID(original!AT6,1,50),"xxx")</f>
        <v>R</v>
      </c>
      <c r="AU6" t="str">
        <f>IF(original!AU6&lt;&gt;"",MID(original!AU6,1,50),"xxx")</f>
        <v>MUT1</v>
      </c>
      <c r="AV6" t="str">
        <f>IF(original!AV6&lt;&gt;"",MID(original!AV6,1,50),"xxx")</f>
        <v>Wildtype (Hain)</v>
      </c>
      <c r="AW6" t="str">
        <f>IF(original!AW6&lt;&gt;"",MID(original!AW6,1,50),"xxx")</f>
        <v>Rh</v>
      </c>
      <c r="AX6" t="str">
        <f>IF(original!AX6&lt;&gt;"",MID(original!AX6,1,50),"xxx")</f>
        <v>Hh</v>
      </c>
      <c r="AY6" t="str">
        <f>IF(original!AY6&lt;&gt;"",MID(original!AY6,1,50),"xxx")</f>
        <v>NT</v>
      </c>
      <c r="AZ6" t="str">
        <f>IF(original!AZ6&lt;&gt;"",MID(original!AZ6,1,50),"xxx")</f>
        <v>NT</v>
      </c>
      <c r="BA6" t="str">
        <f>IF(original!BA6&lt;&gt;"",MID(original!BA6,1,50),"xxx")</f>
        <v>NT</v>
      </c>
      <c r="BB6" t="str">
        <f>IF(original!BB6&lt;&gt;"",MID(original!BB6,1,50),"xxx")</f>
        <v>NT</v>
      </c>
      <c r="BC6" t="str">
        <f>IF(original!BC6&lt;&gt;"",MID(original!BC6,1,50),"xxx")</f>
        <v>NT</v>
      </c>
      <c r="BD6" t="str">
        <f>IF(original!BD6&lt;&gt;"",MID(original!BD6,1,50),"xxx")</f>
        <v>U</v>
      </c>
      <c r="BE6" t="str">
        <f>IF(original!BE6&lt;&gt;"",MID(original!BE6,1,50),"xxx")</f>
        <v>NT</v>
      </c>
      <c r="BF6" t="str">
        <f>IF(original!BF6&lt;&gt;"",MID(original!BF6,1,50),"xxx")</f>
        <v>NT</v>
      </c>
      <c r="BG6" t="str">
        <f>IF(original!BG6&lt;&gt;"",MID(original!BG6,1,50),"xxx")</f>
        <v>U</v>
      </c>
      <c r="BH6" t="str">
        <f>IF(original!BH6&lt;&gt;"",MID(original!BH6,1,50),"xxx")</f>
        <v>NT</v>
      </c>
      <c r="BI6" t="str">
        <f>IF(original!BI6&lt;&gt;"",MID(original!BI6,1,50),"xxx")</f>
        <v>NT</v>
      </c>
      <c r="BJ6" t="str">
        <f>IF(original!BJ6&lt;&gt;"",MID(original!BJ6,1,50),"xxx")</f>
        <v>NT</v>
      </c>
      <c r="BK6" t="str">
        <f>IF(original!BK6&lt;&gt;"",MID(original!BK6,1,50),"xxx")</f>
        <v>NT</v>
      </c>
      <c r="BL6" t="str">
        <f>IF(original!BL6&lt;&gt;"",MID(original!BL6,1,50),"xxx")</f>
        <v>U</v>
      </c>
      <c r="BM6" t="str">
        <f>IF(original!BM6&lt;&gt;"",MID(original!BM6,1,50),"xxx")</f>
        <v>NT</v>
      </c>
      <c r="BN6" t="str">
        <f>IF(original!BN6&lt;&gt;"",MID(original!BN6,1,50),"xxx")</f>
        <v>NT</v>
      </c>
      <c r="BO6" t="str">
        <f>IF(original!BO6&lt;&gt;"",MID(original!BO6,1,50),"xxx")</f>
        <v>U</v>
      </c>
    </row>
    <row r="7" spans="1:67" x14ac:dyDescent="0.35">
      <c r="A7" t="str">
        <f>IF(original!A7&lt;&gt;"",original!A7,"9")</f>
        <v>A</v>
      </c>
      <c r="B7" t="str">
        <f>IF(original!B7&lt;&gt;"",original!B7,"xxx")</f>
        <v>Yes</v>
      </c>
      <c r="C7" t="str">
        <f>IF(original!C7&lt;&gt;"",original!C7,"xxx")</f>
        <v>576/14</v>
      </c>
      <c r="D7" t="str">
        <f>IF(original!D7&lt;&gt;"",MID(original!D7,1,50),"xxx")</f>
        <v>colonies</v>
      </c>
      <c r="E7" t="str">
        <f>IF(original!E7&lt;&gt;"",MID(original!E7,1,50),"xxx")</f>
        <v>No</v>
      </c>
      <c r="F7" t="str">
        <f>IF(original!F7&lt;&gt;"",original!F7,"xxx")</f>
        <v>2014-01-011-00</v>
      </c>
      <c r="G7" t="str">
        <f>IF(original!G7&lt;&gt;"",CONCATENATE("x-", original!G7),"xxx")</f>
        <v>x-2014-01-011</v>
      </c>
      <c r="H7">
        <f>IF(original!H7&lt;&gt;"",original!H7,99)</f>
        <v>0</v>
      </c>
      <c r="I7" s="131">
        <f>IF((OR(original!I7="",original!I7="Unknown")),DATE(1900,1,1),original!I7)</f>
        <v>1</v>
      </c>
      <c r="J7" t="str">
        <f>IF(original!J7&lt;&gt;"",MID(original!J7,1,50),"xxx")</f>
        <v>Unknown</v>
      </c>
      <c r="K7" t="str">
        <f>IF(original!K7&lt;&gt;"",MID(original!K7,1,50),"xxx")</f>
        <v>xxx</v>
      </c>
      <c r="L7" t="str">
        <f>IF(original!L7&lt;&gt;"",MID(original!L7,1,50),"xxx")</f>
        <v>151347</v>
      </c>
      <c r="M7" t="str">
        <f>IF(original!M7&lt;&gt;"",MID(original!M7,1,50),"xxx")</f>
        <v>U U U U</v>
      </c>
      <c r="N7" t="str">
        <f>IF(original!N7&lt;&gt;"",MID(original!N7,1,50),"xxx")</f>
        <v>U U U U U U</v>
      </c>
      <c r="O7" t="str">
        <f>IF(original!O7&lt;&gt;"",MID(original!O7,1,50),"xxx")</f>
        <v>U U U</v>
      </c>
      <c r="P7" t="str">
        <f>IF(original!P7&lt;&gt;"",MID(original!P7,1,50),"xxx")</f>
        <v>U U U</v>
      </c>
      <c r="Q7" t="str">
        <f>IF(original!Q7&lt;&gt;"",MID(original!Q7,1,50),"xxx")</f>
        <v>xxx</v>
      </c>
      <c r="R7" t="str">
        <f>IF(original!R7&lt;&gt;"",MID(original!R7,1,50),"xxx")</f>
        <v>NT</v>
      </c>
      <c r="S7" t="str">
        <f>IF(original!S7&lt;&gt;"",MID(original!S7,1,50),"xxx")</f>
        <v>NT</v>
      </c>
      <c r="T7" t="str">
        <f>IF(original!T7&lt;&gt;"",MID(original!T7,1,50),"xxx")</f>
        <v>NT</v>
      </c>
      <c r="U7" t="str">
        <f>IF(original!U7&lt;&gt;"",MID(original!U7,1,50),"xxx")</f>
        <v>NT</v>
      </c>
      <c r="V7" t="str">
        <f>IF(original!V7&lt;&gt;"",MID(original!V7,1,50),"xxx")</f>
        <v>U</v>
      </c>
      <c r="W7" t="str">
        <f>IF(original!W7&lt;&gt;"",MID(original!W7,1,50),"xxx")</f>
        <v>NT</v>
      </c>
      <c r="X7" t="str">
        <f>IF(original!X7&lt;&gt;"",MID(original!X7,1,50),"xxx")</f>
        <v>U</v>
      </c>
      <c r="Y7" t="str">
        <f>IF(original!Y7&lt;&gt;"",MID(original!Y7,1,50),"xxx")</f>
        <v>NT</v>
      </c>
      <c r="Z7" t="str">
        <f>IF(original!Z7&lt;&gt;"",MID(original!Z7,1,50),"xxx")</f>
        <v>U</v>
      </c>
      <c r="AA7" t="str">
        <f>IF(original!AA7&lt;&gt;"",MID(original!AA7,1,50),"xxx")</f>
        <v>NT</v>
      </c>
      <c r="AB7" t="str">
        <f>IF(original!AB7&lt;&gt;"",MID(original!AB7,1,50),"xxx")</f>
        <v>U</v>
      </c>
      <c r="AC7" t="str">
        <f>IF(original!AC7&lt;&gt;"",MID(original!AC7,1,50),"xxx")</f>
        <v>NT</v>
      </c>
      <c r="AD7" t="str">
        <f>IF(original!AD7&lt;&gt;"",MID(original!AD7,1,50),"xxx")</f>
        <v>U</v>
      </c>
      <c r="AE7" t="str">
        <f>IF(original!AE7&lt;&gt;"",MID(original!AE7,1,50),"xxx")</f>
        <v>NT</v>
      </c>
      <c r="AF7" t="str">
        <f>IF(original!AF7&lt;&gt;"",MID(original!AF7,1,50),"xxx")</f>
        <v>NT</v>
      </c>
      <c r="AG7" t="str">
        <f>IF(original!AG7&lt;&gt;"",MID(original!AG7,1,50),"xxx")</f>
        <v>U</v>
      </c>
      <c r="AH7" t="str">
        <f>IF(original!AH7&lt;&gt;"",MID(original!AH7,1,50),"xxx")</f>
        <v>NT</v>
      </c>
      <c r="AI7" t="str">
        <f>IF(original!AI7&lt;&gt;"",MID(original!AI7,1,50),"xxx")</f>
        <v>U</v>
      </c>
      <c r="AJ7" t="str">
        <f>IF(original!AJ7&lt;&gt;"",MID(original!AJ7,1,50),"xxx")</f>
        <v>NT</v>
      </c>
      <c r="AK7" t="str">
        <f>IF(original!AK7&lt;&gt;"",MID(original!AK7,1,50),"xxx")</f>
        <v>U</v>
      </c>
      <c r="AL7" t="str">
        <f>IF(original!AL7&lt;&gt;"",MID(original!AL7,1,50),"xxx")</f>
        <v>NT</v>
      </c>
      <c r="AM7" t="str">
        <f>IF(original!AM7&lt;&gt;"",MID(original!AM7,1,50),"xxx")</f>
        <v>U</v>
      </c>
      <c r="AN7" t="str">
        <f>IF(original!AN7&lt;&gt;"",MID(original!AN7,1,50),"xxx")</f>
        <v>NT</v>
      </c>
      <c r="AO7" t="str">
        <f>IF(original!AO7&lt;&gt;"",MID(original!AO7,1,50),"xxx")</f>
        <v>U</v>
      </c>
      <c r="AP7" t="str">
        <f>IF(original!AP7&lt;&gt;"",MID(original!AP7,1,50),"xxx")</f>
        <v>xxx</v>
      </c>
      <c r="AQ7" t="str">
        <f>IF(original!AQ7&lt;&gt;"",MID(original!AQ7,1,50),"xxx")</f>
        <v>xxx</v>
      </c>
      <c r="AR7" t="str">
        <f>IF(original!AR7&lt;&gt;"",MID(original!AR7,1,50),"xxx")</f>
        <v>NT</v>
      </c>
      <c r="AS7" t="str">
        <f>IF(original!AS7&lt;&gt;"",MID(original!AS7,1,50),"xxx")</f>
        <v>NT</v>
      </c>
      <c r="AT7" t="str">
        <f>IF(original!AT7&lt;&gt;"",MID(original!AT7,1,50),"xxx")</f>
        <v>U</v>
      </c>
      <c r="AU7" t="str">
        <f>IF(original!AU7&lt;&gt;"",MID(original!AU7,1,50),"xxx")</f>
        <v>NT</v>
      </c>
      <c r="AV7" t="str">
        <f>IF(original!AV7&lt;&gt;"",MID(original!AV7,1,50),"xxx")</f>
        <v>NT</v>
      </c>
      <c r="AW7" t="str">
        <f>IF(original!AW7&lt;&gt;"",MID(original!AW7,1,50),"xxx")</f>
        <v>NT</v>
      </c>
      <c r="AX7" t="str">
        <f>IF(original!AX7&lt;&gt;"",MID(original!AX7,1,50),"xxx")</f>
        <v>U</v>
      </c>
      <c r="AY7" t="str">
        <f>IF(original!AY7&lt;&gt;"",MID(original!AY7,1,50),"xxx")</f>
        <v>NT</v>
      </c>
      <c r="AZ7" t="str">
        <f>IF(original!AZ7&lt;&gt;"",MID(original!AZ7,1,50),"xxx")</f>
        <v>NT</v>
      </c>
      <c r="BA7" t="str">
        <f>IF(original!BA7&lt;&gt;"",MID(original!BA7,1,50),"xxx")</f>
        <v>NT</v>
      </c>
      <c r="BB7" t="str">
        <f>IF(original!BB7&lt;&gt;"",MID(original!BB7,1,50),"xxx")</f>
        <v>NT</v>
      </c>
      <c r="BC7" t="str">
        <f>IF(original!BC7&lt;&gt;"",MID(original!BC7,1,50),"xxx")</f>
        <v>NT</v>
      </c>
      <c r="BD7" t="str">
        <f>IF(original!BD7&lt;&gt;"",MID(original!BD7,1,50),"xxx")</f>
        <v>U</v>
      </c>
      <c r="BE7" t="str">
        <f>IF(original!BE7&lt;&gt;"",MID(original!BE7,1,50),"xxx")</f>
        <v>NT</v>
      </c>
      <c r="BF7" t="str">
        <f>IF(original!BF7&lt;&gt;"",MID(original!BF7,1,50),"xxx")</f>
        <v>NT</v>
      </c>
      <c r="BG7" t="str">
        <f>IF(original!BG7&lt;&gt;"",MID(original!BG7,1,50),"xxx")</f>
        <v>U</v>
      </c>
      <c r="BH7" t="str">
        <f>IF(original!BH7&lt;&gt;"",MID(original!BH7,1,50),"xxx")</f>
        <v>NT</v>
      </c>
      <c r="BI7" t="str">
        <f>IF(original!BI7&lt;&gt;"",MID(original!BI7,1,50),"xxx")</f>
        <v>NT</v>
      </c>
      <c r="BJ7" t="str">
        <f>IF(original!BJ7&lt;&gt;"",MID(original!BJ7,1,50),"xxx")</f>
        <v>NT</v>
      </c>
      <c r="BK7" t="str">
        <f>IF(original!BK7&lt;&gt;"",MID(original!BK7,1,50),"xxx")</f>
        <v>NT</v>
      </c>
      <c r="BL7" t="str">
        <f>IF(original!BL7&lt;&gt;"",MID(original!BL7,1,50),"xxx")</f>
        <v>U</v>
      </c>
      <c r="BM7" t="str">
        <f>IF(original!BM7&lt;&gt;"",MID(original!BM7,1,50),"xxx")</f>
        <v>NT</v>
      </c>
      <c r="BN7" t="str">
        <f>IF(original!BN7&lt;&gt;"",MID(original!BN7,1,50),"xxx")</f>
        <v>NT</v>
      </c>
      <c r="BO7" t="str">
        <f>IF(original!BO7&lt;&gt;"",MID(original!BO7,1,50),"xxx")</f>
        <v>U</v>
      </c>
    </row>
    <row r="8" spans="1:67" x14ac:dyDescent="0.35">
      <c r="A8" t="str">
        <f>IF(original!A8&lt;&gt;"",original!A8,"9")</f>
        <v>A</v>
      </c>
      <c r="B8" t="str">
        <f>IF(original!B8&lt;&gt;"",original!B8,"xxx")</f>
        <v>Yes</v>
      </c>
      <c r="C8" t="str">
        <f>IF(original!C8&lt;&gt;"",original!C8,"xxx")</f>
        <v>576/14</v>
      </c>
      <c r="D8" t="str">
        <f>IF(original!D8&lt;&gt;"",MID(original!D8,1,50),"xxx")</f>
        <v>colonies</v>
      </c>
      <c r="E8" t="str">
        <f>IF(original!E8&lt;&gt;"",MID(original!E8,1,50),"xxx")</f>
        <v>No</v>
      </c>
      <c r="F8" t="str">
        <f>IF(original!F8&lt;&gt;"",original!F8,"xxx")</f>
        <v>2014-01-011-00</v>
      </c>
      <c r="G8" t="str">
        <f>IF(original!G8&lt;&gt;"",CONCATENATE("x-", original!G8),"xxx")</f>
        <v>x-2014-01-011</v>
      </c>
      <c r="H8">
        <f>IF(original!H8&lt;&gt;"",original!H8,99)</f>
        <v>0</v>
      </c>
      <c r="I8" s="131">
        <f>IF((OR(original!I8="",original!I8="Unknown")),DATE(1900,1,1),original!I8)</f>
        <v>1</v>
      </c>
      <c r="J8" t="str">
        <f>IF(original!J8&lt;&gt;"",MID(original!J8,1,50),"xxx")</f>
        <v>Unknown</v>
      </c>
      <c r="K8" t="str">
        <f>IF(original!K8&lt;&gt;"",MID(original!K8,1,50),"xxx")</f>
        <v>xxx</v>
      </c>
      <c r="L8" t="str">
        <f>IF(original!L8&lt;&gt;"",MID(original!L8,1,50),"xxx")</f>
        <v>151348</v>
      </c>
      <c r="M8" t="str">
        <f>IF(original!M8&lt;&gt;"",MID(original!M8,1,50),"xxx")</f>
        <v>U U U U</v>
      </c>
      <c r="N8" t="str">
        <f>IF(original!N8&lt;&gt;"",MID(original!N8,1,50),"xxx")</f>
        <v>U U U U U U</v>
      </c>
      <c r="O8" t="str">
        <f>IF(original!O8&lt;&gt;"",MID(original!O8,1,50),"xxx")</f>
        <v>U U U</v>
      </c>
      <c r="P8" t="str">
        <f>IF(original!P8&lt;&gt;"",MID(original!P8,1,50),"xxx")</f>
        <v>U U U</v>
      </c>
      <c r="Q8" t="str">
        <f>IF(original!Q8&lt;&gt;"",MID(original!Q8,1,50),"xxx")</f>
        <v>xxx</v>
      </c>
      <c r="R8" t="str">
        <f>IF(original!R8&lt;&gt;"",MID(original!R8,1,50),"xxx")</f>
        <v>NT</v>
      </c>
      <c r="S8" t="str">
        <f>IF(original!S8&lt;&gt;"",MID(original!S8,1,50),"xxx")</f>
        <v>NT</v>
      </c>
      <c r="T8" t="str">
        <f>IF(original!T8&lt;&gt;"",MID(original!T8,1,50),"xxx")</f>
        <v>NT</v>
      </c>
      <c r="U8" t="str">
        <f>IF(original!U8&lt;&gt;"",MID(original!U8,1,50),"xxx")</f>
        <v>NT</v>
      </c>
      <c r="V8" t="str">
        <f>IF(original!V8&lt;&gt;"",MID(original!V8,1,50),"xxx")</f>
        <v>U</v>
      </c>
      <c r="W8" t="str">
        <f>IF(original!W8&lt;&gt;"",MID(original!W8,1,50),"xxx")</f>
        <v>NT</v>
      </c>
      <c r="X8" t="str">
        <f>IF(original!X8&lt;&gt;"",MID(original!X8,1,50),"xxx")</f>
        <v>U</v>
      </c>
      <c r="Y8" t="str">
        <f>IF(original!Y8&lt;&gt;"",MID(original!Y8,1,50),"xxx")</f>
        <v>NT</v>
      </c>
      <c r="Z8" t="str">
        <f>IF(original!Z8&lt;&gt;"",MID(original!Z8,1,50),"xxx")</f>
        <v>U</v>
      </c>
      <c r="AA8" t="str">
        <f>IF(original!AA8&lt;&gt;"",MID(original!AA8,1,50),"xxx")</f>
        <v>NT</v>
      </c>
      <c r="AB8" t="str">
        <f>IF(original!AB8&lt;&gt;"",MID(original!AB8,1,50),"xxx")</f>
        <v>U</v>
      </c>
      <c r="AC8" t="str">
        <f>IF(original!AC8&lt;&gt;"",MID(original!AC8,1,50),"xxx")</f>
        <v>NT</v>
      </c>
      <c r="AD8" t="str">
        <f>IF(original!AD8&lt;&gt;"",MID(original!AD8,1,50),"xxx")</f>
        <v>U</v>
      </c>
      <c r="AE8" t="str">
        <f>IF(original!AE8&lt;&gt;"",MID(original!AE8,1,50),"xxx")</f>
        <v>NT</v>
      </c>
      <c r="AF8" t="str">
        <f>IF(original!AF8&lt;&gt;"",MID(original!AF8,1,50),"xxx")</f>
        <v>NT</v>
      </c>
      <c r="AG8" t="str">
        <f>IF(original!AG8&lt;&gt;"",MID(original!AG8,1,50),"xxx")</f>
        <v>U</v>
      </c>
      <c r="AH8" t="str">
        <f>IF(original!AH8&lt;&gt;"",MID(original!AH8,1,50),"xxx")</f>
        <v>NT</v>
      </c>
      <c r="AI8" t="str">
        <f>IF(original!AI8&lt;&gt;"",MID(original!AI8,1,50),"xxx")</f>
        <v>U</v>
      </c>
      <c r="AJ8" t="str">
        <f>IF(original!AJ8&lt;&gt;"",MID(original!AJ8,1,50),"xxx")</f>
        <v>NT</v>
      </c>
      <c r="AK8" t="str">
        <f>IF(original!AK8&lt;&gt;"",MID(original!AK8,1,50),"xxx")</f>
        <v>U</v>
      </c>
      <c r="AL8" t="str">
        <f>IF(original!AL8&lt;&gt;"",MID(original!AL8,1,50),"xxx")</f>
        <v>NT</v>
      </c>
      <c r="AM8" t="str">
        <f>IF(original!AM8&lt;&gt;"",MID(original!AM8,1,50),"xxx")</f>
        <v>U</v>
      </c>
      <c r="AN8" t="str">
        <f>IF(original!AN8&lt;&gt;"",MID(original!AN8,1,50),"xxx")</f>
        <v>NT</v>
      </c>
      <c r="AO8" t="str">
        <f>IF(original!AO8&lt;&gt;"",MID(original!AO8,1,50),"xxx")</f>
        <v>U</v>
      </c>
      <c r="AP8" t="str">
        <f>IF(original!AP8&lt;&gt;"",MID(original!AP8,1,50),"xxx")</f>
        <v>xxx</v>
      </c>
      <c r="AQ8" t="str">
        <f>IF(original!AQ8&lt;&gt;"",MID(original!AQ8,1,50),"xxx")</f>
        <v>xxx</v>
      </c>
      <c r="AR8" t="str">
        <f>IF(original!AR8&lt;&gt;"",MID(original!AR8,1,50),"xxx")</f>
        <v>NT</v>
      </c>
      <c r="AS8" t="str">
        <f>IF(original!AS8&lt;&gt;"",MID(original!AS8,1,50),"xxx")</f>
        <v>NT</v>
      </c>
      <c r="AT8" t="str">
        <f>IF(original!AT8&lt;&gt;"",MID(original!AT8,1,50),"xxx")</f>
        <v>U</v>
      </c>
      <c r="AU8" t="str">
        <f>IF(original!AU8&lt;&gt;"",MID(original!AU8,1,50),"xxx")</f>
        <v>NT</v>
      </c>
      <c r="AV8" t="str">
        <f>IF(original!AV8&lt;&gt;"",MID(original!AV8,1,50),"xxx")</f>
        <v>NT</v>
      </c>
      <c r="AW8" t="str">
        <f>IF(original!AW8&lt;&gt;"",MID(original!AW8,1,50),"xxx")</f>
        <v>NT</v>
      </c>
      <c r="AX8" t="str">
        <f>IF(original!AX8&lt;&gt;"",MID(original!AX8,1,50),"xxx")</f>
        <v>U</v>
      </c>
      <c r="AY8" t="str">
        <f>IF(original!AY8&lt;&gt;"",MID(original!AY8,1,50),"xxx")</f>
        <v>NT</v>
      </c>
      <c r="AZ8" t="str">
        <f>IF(original!AZ8&lt;&gt;"",MID(original!AZ8,1,50),"xxx")</f>
        <v>NT</v>
      </c>
      <c r="BA8" t="str">
        <f>IF(original!BA8&lt;&gt;"",MID(original!BA8,1,50),"xxx")</f>
        <v>NT</v>
      </c>
      <c r="BB8" t="str">
        <f>IF(original!BB8&lt;&gt;"",MID(original!BB8,1,50),"xxx")</f>
        <v>NT</v>
      </c>
      <c r="BC8" t="str">
        <f>IF(original!BC8&lt;&gt;"",MID(original!BC8,1,50),"xxx")</f>
        <v>NT</v>
      </c>
      <c r="BD8" t="str">
        <f>IF(original!BD8&lt;&gt;"",MID(original!BD8,1,50),"xxx")</f>
        <v>U</v>
      </c>
      <c r="BE8" t="str">
        <f>IF(original!BE8&lt;&gt;"",MID(original!BE8,1,50),"xxx")</f>
        <v>NT</v>
      </c>
      <c r="BF8" t="str">
        <f>IF(original!BF8&lt;&gt;"",MID(original!BF8,1,50),"xxx")</f>
        <v>NT</v>
      </c>
      <c r="BG8" t="str">
        <f>IF(original!BG8&lt;&gt;"",MID(original!BG8,1,50),"xxx")</f>
        <v>U</v>
      </c>
      <c r="BH8" t="str">
        <f>IF(original!BH8&lt;&gt;"",MID(original!BH8,1,50),"xxx")</f>
        <v>NT</v>
      </c>
      <c r="BI8" t="str">
        <f>IF(original!BI8&lt;&gt;"",MID(original!BI8,1,50),"xxx")</f>
        <v>NT</v>
      </c>
      <c r="BJ8" t="str">
        <f>IF(original!BJ8&lt;&gt;"",MID(original!BJ8,1,50),"xxx")</f>
        <v>NT</v>
      </c>
      <c r="BK8" t="str">
        <f>IF(original!BK8&lt;&gt;"",MID(original!BK8,1,50),"xxx")</f>
        <v>NT</v>
      </c>
      <c r="BL8" t="str">
        <f>IF(original!BL8&lt;&gt;"",MID(original!BL8,1,50),"xxx")</f>
        <v>U</v>
      </c>
      <c r="BM8" t="str">
        <f>IF(original!BM8&lt;&gt;"",MID(original!BM8,1,50),"xxx")</f>
        <v>NT</v>
      </c>
      <c r="BN8" t="str">
        <f>IF(original!BN8&lt;&gt;"",MID(original!BN8,1,50),"xxx")</f>
        <v>NT</v>
      </c>
      <c r="BO8" t="str">
        <f>IF(original!BO8&lt;&gt;"",MID(original!BO8,1,50),"xxx")</f>
        <v>U</v>
      </c>
    </row>
    <row r="9" spans="1:67" x14ac:dyDescent="0.35">
      <c r="A9" t="str">
        <f>IF(original!A9&lt;&gt;"",original!A9,"9")</f>
        <v>A</v>
      </c>
      <c r="B9" t="str">
        <f>IF(original!B9&lt;&gt;"",original!B9,"xxx")</f>
        <v>Yes</v>
      </c>
      <c r="C9" t="str">
        <f>IF(original!C9&lt;&gt;"",original!C9,"xxx")</f>
        <v>551/14</v>
      </c>
      <c r="D9" t="str">
        <f>IF(original!D9&lt;&gt;"",MID(original!D9,1,50),"xxx")</f>
        <v>colonies</v>
      </c>
      <c r="E9" t="str">
        <f>IF(original!E9&lt;&gt;"",MID(original!E9,1,50),"xxx")</f>
        <v>No</v>
      </c>
      <c r="F9" t="str">
        <f>IF(original!F9&lt;&gt;"",original!F9,"xxx")</f>
        <v>2014-01-011-00</v>
      </c>
      <c r="G9" t="str">
        <f>IF(original!G9&lt;&gt;"",CONCATENATE("x-", original!G9),"xxx")</f>
        <v>x-2014-01-011</v>
      </c>
      <c r="H9">
        <f>IF(original!H9&lt;&gt;"",original!H9,99)</f>
        <v>0</v>
      </c>
      <c r="I9" s="131">
        <f>IF((OR(original!I9="",original!I9="Unknown")),DATE(1900,1,1),original!I9)</f>
        <v>1</v>
      </c>
      <c r="J9" t="str">
        <f>IF(original!J9&lt;&gt;"",MID(original!J9,1,50),"xxx")</f>
        <v>Unknown</v>
      </c>
      <c r="K9" t="str">
        <f>IF(original!K9&lt;&gt;"",MID(original!K9,1,50),"xxx")</f>
        <v>xxx</v>
      </c>
      <c r="L9" t="str">
        <f>IF(original!L9&lt;&gt;"",MID(original!L9,1,50),"xxx")</f>
        <v>151134</v>
      </c>
      <c r="M9" t="str">
        <f>IF(original!M9&lt;&gt;"",MID(original!M9,1,50),"xxx")</f>
        <v>H1 R E U</v>
      </c>
      <c r="N9" t="str">
        <f>IF(original!N9&lt;&gt;"",MID(original!N9,1,50),"xxx")</f>
        <v>- O8 - - - U</v>
      </c>
      <c r="O9" t="str">
        <f>IF(original!O9&lt;&gt;"",MID(original!O9,1,50),"xxx")</f>
        <v>Hh R -</v>
      </c>
      <c r="P9" t="str">
        <f>IF(original!P9&lt;&gt;"",MID(original!P9,1,50),"xxx")</f>
        <v>- - U</v>
      </c>
      <c r="Q9" t="str">
        <f>IF(original!Q9&lt;&gt;"",MID(original!Q9,1,50),"xxx")</f>
        <v>xxx</v>
      </c>
      <c r="R9" t="str">
        <f>IF(original!R9&lt;&gt;"",MID(original!R9,1,50),"xxx")</f>
        <v>MTBc</v>
      </c>
      <c r="S9" t="str">
        <f>IF(original!S9&lt;&gt;"",MID(original!S9,1,50),"xxx")</f>
        <v>R</v>
      </c>
      <c r="T9" t="str">
        <f>IF(original!T9&lt;&gt;"",MID(original!T9,1,50),"xxx")</f>
        <v>R</v>
      </c>
      <c r="U9" t="str">
        <f>IF(original!U9&lt;&gt;"",MID(original!U9,1,50),"xxx")</f>
        <v>S</v>
      </c>
      <c r="V9" t="str">
        <f>IF(original!V9&lt;&gt;"",MID(original!V9,1,50),"xxx")</f>
        <v>H1</v>
      </c>
      <c r="W9" t="str">
        <f>IF(original!W9&lt;&gt;"",MID(original!W9,1,50),"xxx")</f>
        <v>R</v>
      </c>
      <c r="X9" t="str">
        <f>IF(original!X9&lt;&gt;"",MID(original!X9,1,50),"xxx")</f>
        <v>R</v>
      </c>
      <c r="Y9" t="str">
        <f>IF(original!Y9&lt;&gt;"",MID(original!Y9,1,50),"xxx")</f>
        <v>R</v>
      </c>
      <c r="Z9" t="str">
        <f>IF(original!Z9&lt;&gt;"",MID(original!Z9,1,50),"xxx")</f>
        <v>E</v>
      </c>
      <c r="AA9" t="str">
        <f>IF(original!AA9&lt;&gt;"",MID(original!AA9,1,50),"xxx")</f>
        <v>NT</v>
      </c>
      <c r="AB9" t="str">
        <f>IF(original!AB9&lt;&gt;"",MID(original!AB9,1,50),"xxx")</f>
        <v>U</v>
      </c>
      <c r="AC9" t="str">
        <f>IF(original!AC9&lt;&gt;"",MID(original!AC9,1,50),"xxx")</f>
        <v>S</v>
      </c>
      <c r="AD9" t="str">
        <f>IF(original!AD9&lt;&gt;"",MID(original!AD9,1,50),"xxx")</f>
        <v>-</v>
      </c>
      <c r="AE9" t="str">
        <f>IF(original!AE9&lt;&gt;"",MID(original!AE9,1,50),"xxx")</f>
        <v>R</v>
      </c>
      <c r="AF9" t="str">
        <f>IF(original!AF9&lt;&gt;"",MID(original!AF9,1,50),"xxx")</f>
        <v>R</v>
      </c>
      <c r="AG9" t="str">
        <f>IF(original!AG9&lt;&gt;"",MID(original!AG9,1,50),"xxx")</f>
        <v>O8</v>
      </c>
      <c r="AH9" t="str">
        <f>IF(original!AH9&lt;&gt;"",MID(original!AH9,1,50),"xxx")</f>
        <v>S</v>
      </c>
      <c r="AI9" t="str">
        <f>IF(original!AI9&lt;&gt;"",MID(original!AI9,1,50),"xxx")</f>
        <v>-</v>
      </c>
      <c r="AJ9" t="str">
        <f>IF(original!AJ9&lt;&gt;"",MID(original!AJ9,1,50),"xxx")</f>
        <v>S</v>
      </c>
      <c r="AK9" t="str">
        <f>IF(original!AK9&lt;&gt;"",MID(original!AK9,1,50),"xxx")</f>
        <v>-</v>
      </c>
      <c r="AL9" t="str">
        <f>IF(original!AL9&lt;&gt;"",MID(original!AL9,1,50),"xxx")</f>
        <v>S</v>
      </c>
      <c r="AM9" t="str">
        <f>IF(original!AM9&lt;&gt;"",MID(original!AM9,1,50),"xxx")</f>
        <v>-</v>
      </c>
      <c r="AN9" t="str">
        <f>IF(original!AN9&lt;&gt;"",MID(original!AN9,1,50),"xxx")</f>
        <v>NT</v>
      </c>
      <c r="AO9" t="str">
        <f>IF(original!AO9&lt;&gt;"",MID(original!AO9,1,50),"xxx")</f>
        <v>U</v>
      </c>
      <c r="AP9" t="str">
        <f>IF(original!AP9&lt;&gt;"",MID(original!AP9,1,50),"xxx")</f>
        <v>20150196</v>
      </c>
      <c r="AQ9" t="str">
        <f>IF(original!AQ9&lt;&gt;"",MID(original!AQ9,1,50),"xxx")</f>
        <v>xxx</v>
      </c>
      <c r="AR9" t="str">
        <f>IF(original!AR9&lt;&gt;"",MID(original!AR9,1,50),"xxx")</f>
        <v>MUT3</v>
      </c>
      <c r="AS9" t="str">
        <f>IF(original!AS9&lt;&gt;"",MID(original!AS9,1,50),"xxx")</f>
        <v>R</v>
      </c>
      <c r="AT9" t="str">
        <f>IF(original!AT9&lt;&gt;"",MID(original!AT9,1,50),"xxx")</f>
        <v>R</v>
      </c>
      <c r="AU9" t="str">
        <f>IF(original!AU9&lt;&gt;"",MID(original!AU9,1,50),"xxx")</f>
        <v>MUT1</v>
      </c>
      <c r="AV9" t="str">
        <f>IF(original!AV9&lt;&gt;"",MID(original!AV9,1,50),"xxx")</f>
        <v>Wildtype (Hain)</v>
      </c>
      <c r="AW9" t="str">
        <f>IF(original!AW9&lt;&gt;"",MID(original!AW9,1,50),"xxx")</f>
        <v>Rh</v>
      </c>
      <c r="AX9" t="str">
        <f>IF(original!AX9&lt;&gt;"",MID(original!AX9,1,50),"xxx")</f>
        <v>Hh</v>
      </c>
      <c r="AY9" t="str">
        <f>IF(original!AY9&lt;&gt;"",MID(original!AY9,1,50),"xxx")</f>
        <v>NT</v>
      </c>
      <c r="AZ9" t="str">
        <f>IF(original!AZ9&lt;&gt;"",MID(original!AZ9,1,50),"xxx")</f>
        <v>NT</v>
      </c>
      <c r="BA9" t="str">
        <f>IF(original!BA9&lt;&gt;"",MID(original!BA9,1,50),"xxx")</f>
        <v>NT</v>
      </c>
      <c r="BB9" t="str">
        <f>IF(original!BB9&lt;&gt;"",MID(original!BB9,1,50),"xxx")</f>
        <v>Wildtype</v>
      </c>
      <c r="BC9" t="str">
        <f>IF(original!BC9&lt;&gt;"",MID(original!BC9,1,50),"xxx")</f>
        <v>S</v>
      </c>
      <c r="BD9" t="str">
        <f>IF(original!BD9&lt;&gt;"",MID(original!BD9,1,50),"xxx")</f>
        <v>-</v>
      </c>
      <c r="BE9" t="str">
        <f>IF(original!BE9&lt;&gt;"",MID(original!BE9,1,50),"xxx")</f>
        <v>Wildtype/ Wildtype (HainV2.0)</v>
      </c>
      <c r="BF9" t="str">
        <f>IF(original!BF9&lt;&gt;"",MID(original!BF9,1,50),"xxx")</f>
        <v>S</v>
      </c>
      <c r="BG9" t="str">
        <f>IF(original!BG9&lt;&gt;"",MID(original!BG9,1,50),"xxx")</f>
        <v>-</v>
      </c>
      <c r="BH9" t="str">
        <f>IF(original!BH9&lt;&gt;"",MID(original!BH9,1,50),"xxx")</f>
        <v>Wildtype</v>
      </c>
      <c r="BI9" t="str">
        <f>IF(original!BI9&lt;&gt;"",MID(original!BI9,1,50),"xxx")</f>
        <v>Wildtype (HainV2.0)</v>
      </c>
      <c r="BJ9" t="str">
        <f>IF(original!BJ9&lt;&gt;"",MID(original!BJ9,1,50),"xxx")</f>
        <v>NT</v>
      </c>
      <c r="BK9" t="str">
        <f>IF(original!BK9&lt;&gt;"",MID(original!BK9,1,50),"xxx")</f>
        <v>S</v>
      </c>
      <c r="BL9" t="str">
        <f>IF(original!BL9&lt;&gt;"",MID(original!BL9,1,50),"xxx")</f>
        <v>-</v>
      </c>
      <c r="BM9" t="str">
        <f>IF(original!BM9&lt;&gt;"",MID(original!BM9,1,50),"xxx")</f>
        <v>NT</v>
      </c>
      <c r="BN9" t="str">
        <f>IF(original!BN9&lt;&gt;"",MID(original!BN9,1,50),"xxx")</f>
        <v>NT</v>
      </c>
      <c r="BO9" t="str">
        <f>IF(original!BO9&lt;&gt;"",MID(original!BO9,1,50),"xxx")</f>
        <v>U</v>
      </c>
    </row>
    <row r="10" spans="1:67" x14ac:dyDescent="0.35">
      <c r="A10" t="str">
        <f>IF(original!A10&lt;&gt;"",original!A10,"9")</f>
        <v>A</v>
      </c>
      <c r="B10" t="str">
        <f>IF(original!B10&lt;&gt;"",original!B10,"xxx")</f>
        <v>Yes</v>
      </c>
      <c r="C10" t="str">
        <f>IF(original!C10&lt;&gt;"",original!C10,"xxx")</f>
        <v>76/15</v>
      </c>
      <c r="D10" t="str">
        <f>IF(original!D10&lt;&gt;"",MID(original!D10,1,50),"xxx")</f>
        <v>colonies</v>
      </c>
      <c r="E10" t="str">
        <f>IF(original!E10&lt;&gt;"",MID(original!E10,1,50),"xxx")</f>
        <v>No</v>
      </c>
      <c r="F10" t="str">
        <f>IF(original!F10&lt;&gt;"",original!F10,"xxx")</f>
        <v>2014-01-011-07</v>
      </c>
      <c r="G10" t="str">
        <f>IF(original!G10&lt;&gt;"",CONCATENATE("x-", original!G10),"xxx")</f>
        <v>x-2014-01-011</v>
      </c>
      <c r="H10">
        <f>IF(original!H10&lt;&gt;"",original!H10,99)</f>
        <v>7</v>
      </c>
      <c r="I10" s="131">
        <f>IF((OR(original!I10="",original!I10="Unknown")),DATE(1900,1,1),original!I10)</f>
        <v>1</v>
      </c>
      <c r="J10" t="str">
        <f>IF(original!J10&lt;&gt;"",MID(original!J10,1,50),"xxx")</f>
        <v>Unknown</v>
      </c>
      <c r="K10" t="str">
        <f>IF(original!K10&lt;&gt;"",MID(original!K10,1,50),"xxx")</f>
        <v>xxx</v>
      </c>
      <c r="L10" t="str">
        <f>IF(original!L10&lt;&gt;"",MID(original!L10,1,50),"xxx")</f>
        <v>151349</v>
      </c>
      <c r="M10" t="str">
        <f>IF(original!M10&lt;&gt;"",MID(original!M10,1,50),"xxx")</f>
        <v>H1 R E U</v>
      </c>
      <c r="N10" t="str">
        <f>IF(original!N10&lt;&gt;"",MID(original!N10,1,50),"xxx")</f>
        <v>- O8 - C - U</v>
      </c>
      <c r="O10" t="str">
        <f>IF(original!O10&lt;&gt;"",MID(original!O10,1,50),"xxx")</f>
        <v>U U U</v>
      </c>
      <c r="P10" t="str">
        <f>IF(original!P10&lt;&gt;"",MID(original!P10,1,50),"xxx")</f>
        <v>U U U</v>
      </c>
      <c r="Q10" t="str">
        <f>IF(original!Q10&lt;&gt;"",MID(original!Q10,1,50),"xxx")</f>
        <v>xxx</v>
      </c>
      <c r="R10" t="str">
        <f>IF(original!R10&lt;&gt;"",MID(original!R10,1,50),"xxx")</f>
        <v>MTBc</v>
      </c>
      <c r="S10" t="str">
        <f>IF(original!S10&lt;&gt;"",MID(original!S10,1,50),"xxx")</f>
        <v>R</v>
      </c>
      <c r="T10" t="str">
        <f>IF(original!T10&lt;&gt;"",MID(original!T10,1,50),"xxx")</f>
        <v>R</v>
      </c>
      <c r="U10" t="str">
        <f>IF(original!U10&lt;&gt;"",MID(original!U10,1,50),"xxx")</f>
        <v>S</v>
      </c>
      <c r="V10" t="str">
        <f>IF(original!V10&lt;&gt;"",MID(original!V10,1,50),"xxx")</f>
        <v>H1</v>
      </c>
      <c r="W10" t="str">
        <f>IF(original!W10&lt;&gt;"",MID(original!W10,1,50),"xxx")</f>
        <v>R</v>
      </c>
      <c r="X10" t="str">
        <f>IF(original!X10&lt;&gt;"",MID(original!X10,1,50),"xxx")</f>
        <v>R</v>
      </c>
      <c r="Y10" t="str">
        <f>IF(original!Y10&lt;&gt;"",MID(original!Y10,1,50),"xxx")</f>
        <v>R</v>
      </c>
      <c r="Z10" t="str">
        <f>IF(original!Z10&lt;&gt;"",MID(original!Z10,1,50),"xxx")</f>
        <v>E</v>
      </c>
      <c r="AA10" t="str">
        <f>IF(original!AA10&lt;&gt;"",MID(original!AA10,1,50),"xxx")</f>
        <v>NT</v>
      </c>
      <c r="AB10" t="str">
        <f>IF(original!AB10&lt;&gt;"",MID(original!AB10,1,50),"xxx")</f>
        <v>U</v>
      </c>
      <c r="AC10" t="str">
        <f>IF(original!AC10&lt;&gt;"",MID(original!AC10,1,50),"xxx")</f>
        <v>S</v>
      </c>
      <c r="AD10" t="str">
        <f>IF(original!AD10&lt;&gt;"",MID(original!AD10,1,50),"xxx")</f>
        <v>-</v>
      </c>
      <c r="AE10" t="str">
        <f>IF(original!AE10&lt;&gt;"",MID(original!AE10,1,50),"xxx")</f>
        <v>R</v>
      </c>
      <c r="AF10" t="str">
        <f>IF(original!AF10&lt;&gt;"",MID(original!AF10,1,50),"xxx")</f>
        <v>R</v>
      </c>
      <c r="AG10" t="str">
        <f>IF(original!AG10&lt;&gt;"",MID(original!AG10,1,50),"xxx")</f>
        <v>O8</v>
      </c>
      <c r="AH10" t="str">
        <f>IF(original!AH10&lt;&gt;"",MID(original!AH10,1,50),"xxx")</f>
        <v>S</v>
      </c>
      <c r="AI10" t="str">
        <f>IF(original!AI10&lt;&gt;"",MID(original!AI10,1,50),"xxx")</f>
        <v>-</v>
      </c>
      <c r="AJ10" t="str">
        <f>IF(original!AJ10&lt;&gt;"",MID(original!AJ10,1,50),"xxx")</f>
        <v>R</v>
      </c>
      <c r="AK10" t="str">
        <f>IF(original!AK10&lt;&gt;"",MID(original!AK10,1,50),"xxx")</f>
        <v>C</v>
      </c>
      <c r="AL10" t="str">
        <f>IF(original!AL10&lt;&gt;"",MID(original!AL10,1,50),"xxx")</f>
        <v>S</v>
      </c>
      <c r="AM10" t="str">
        <f>IF(original!AM10&lt;&gt;"",MID(original!AM10,1,50),"xxx")</f>
        <v>-</v>
      </c>
      <c r="AN10" t="str">
        <f>IF(original!AN10&lt;&gt;"",MID(original!AN10,1,50),"xxx")</f>
        <v>NT</v>
      </c>
      <c r="AO10" t="str">
        <f>IF(original!AO10&lt;&gt;"",MID(original!AO10,1,50),"xxx")</f>
        <v>U</v>
      </c>
      <c r="AP10" t="str">
        <f>IF(original!AP10&lt;&gt;"",MID(original!AP10,1,50),"xxx")</f>
        <v>xxx</v>
      </c>
      <c r="AQ10" t="str">
        <f>IF(original!AQ10&lt;&gt;"",MID(original!AQ10,1,50),"xxx")</f>
        <v>xxx</v>
      </c>
      <c r="AR10" t="str">
        <f>IF(original!AR10&lt;&gt;"",MID(original!AR10,1,50),"xxx")</f>
        <v>NT</v>
      </c>
      <c r="AS10" t="str">
        <f>IF(original!AS10&lt;&gt;"",MID(original!AS10,1,50),"xxx")</f>
        <v>NT</v>
      </c>
      <c r="AT10" t="str">
        <f>IF(original!AT10&lt;&gt;"",MID(original!AT10,1,50),"xxx")</f>
        <v>U</v>
      </c>
      <c r="AU10" t="str">
        <f>IF(original!AU10&lt;&gt;"",MID(original!AU10,1,50),"xxx")</f>
        <v>NT</v>
      </c>
      <c r="AV10" t="str">
        <f>IF(original!AV10&lt;&gt;"",MID(original!AV10,1,50),"xxx")</f>
        <v>NT</v>
      </c>
      <c r="AW10" t="str">
        <f>IF(original!AW10&lt;&gt;"",MID(original!AW10,1,50),"xxx")</f>
        <v>NT</v>
      </c>
      <c r="AX10" t="str">
        <f>IF(original!AX10&lt;&gt;"",MID(original!AX10,1,50),"xxx")</f>
        <v>U</v>
      </c>
      <c r="AY10" t="str">
        <f>IF(original!AY10&lt;&gt;"",MID(original!AY10,1,50),"xxx")</f>
        <v>NT</v>
      </c>
      <c r="AZ10" t="str">
        <f>IF(original!AZ10&lt;&gt;"",MID(original!AZ10,1,50),"xxx")</f>
        <v>NT</v>
      </c>
      <c r="BA10" t="str">
        <f>IF(original!BA10&lt;&gt;"",MID(original!BA10,1,50),"xxx")</f>
        <v>NT</v>
      </c>
      <c r="BB10" t="str">
        <f>IF(original!BB10&lt;&gt;"",MID(original!BB10,1,50),"xxx")</f>
        <v>NT</v>
      </c>
      <c r="BC10" t="str">
        <f>IF(original!BC10&lt;&gt;"",MID(original!BC10,1,50),"xxx")</f>
        <v>NT</v>
      </c>
      <c r="BD10" t="str">
        <f>IF(original!BD10&lt;&gt;"",MID(original!BD10,1,50),"xxx")</f>
        <v>U</v>
      </c>
      <c r="BE10" t="str">
        <f>IF(original!BE10&lt;&gt;"",MID(original!BE10,1,50),"xxx")</f>
        <v>NT</v>
      </c>
      <c r="BF10" t="str">
        <f>IF(original!BF10&lt;&gt;"",MID(original!BF10,1,50),"xxx")</f>
        <v>NT</v>
      </c>
      <c r="BG10" t="str">
        <f>IF(original!BG10&lt;&gt;"",MID(original!BG10,1,50),"xxx")</f>
        <v>U</v>
      </c>
      <c r="BH10" t="str">
        <f>IF(original!BH10&lt;&gt;"",MID(original!BH10,1,50),"xxx")</f>
        <v>NT</v>
      </c>
      <c r="BI10" t="str">
        <f>IF(original!BI10&lt;&gt;"",MID(original!BI10,1,50),"xxx")</f>
        <v>NT</v>
      </c>
      <c r="BJ10" t="str">
        <f>IF(original!BJ10&lt;&gt;"",MID(original!BJ10,1,50),"xxx")</f>
        <v>NT</v>
      </c>
      <c r="BK10" t="str">
        <f>IF(original!BK10&lt;&gt;"",MID(original!BK10,1,50),"xxx")</f>
        <v>NT</v>
      </c>
      <c r="BL10" t="str">
        <f>IF(original!BL10&lt;&gt;"",MID(original!BL10,1,50),"xxx")</f>
        <v>U</v>
      </c>
      <c r="BM10" t="str">
        <f>IF(original!BM10&lt;&gt;"",MID(original!BM10,1,50),"xxx")</f>
        <v>NT</v>
      </c>
      <c r="BN10" t="str">
        <f>IF(original!BN10&lt;&gt;"",MID(original!BN10,1,50),"xxx")</f>
        <v>NT</v>
      </c>
      <c r="BO10" t="str">
        <f>IF(original!BO10&lt;&gt;"",MID(original!BO10,1,50),"xxx")</f>
        <v>U</v>
      </c>
    </row>
    <row r="11" spans="1:67" x14ac:dyDescent="0.35">
      <c r="A11" t="str">
        <f>IF(original!A11&lt;&gt;"",original!A11,"9")</f>
        <v>A</v>
      </c>
      <c r="B11" t="str">
        <f>IF(original!B11&lt;&gt;"",original!B11,"xxx")</f>
        <v>Yes</v>
      </c>
      <c r="C11" t="str">
        <f>IF(original!C11&lt;&gt;"",original!C11,"xxx")</f>
        <v>76/15</v>
      </c>
      <c r="D11" t="str">
        <f>IF(original!D11&lt;&gt;"",MID(original!D11,1,50),"xxx")</f>
        <v>colonies</v>
      </c>
      <c r="E11" t="str">
        <f>IF(original!E11&lt;&gt;"",MID(original!E11,1,50),"xxx")</f>
        <v>Yes</v>
      </c>
      <c r="F11" t="str">
        <f>IF(original!F11&lt;&gt;"",original!F11,"xxx")</f>
        <v>2014-01-011-07</v>
      </c>
      <c r="G11" t="str">
        <f>IF(original!G11&lt;&gt;"",CONCATENATE("x-", original!G11),"xxx")</f>
        <v>x-2014-01-011</v>
      </c>
      <c r="H11">
        <f>IF(original!H11&lt;&gt;"",original!H11,99)</f>
        <v>7</v>
      </c>
      <c r="I11" s="131">
        <f>IF((OR(original!I11="",original!I11="Unknown")),DATE(1900,1,1),original!I11)</f>
        <v>1</v>
      </c>
      <c r="J11" t="str">
        <f>IF(original!J11&lt;&gt;"",MID(original!J11,1,50),"xxx")</f>
        <v>Unknown</v>
      </c>
      <c r="K11" t="str">
        <f>IF(original!K11&lt;&gt;"",MID(original!K11,1,50),"xxx")</f>
        <v>xxx</v>
      </c>
      <c r="L11" t="str">
        <f>IF(original!L11&lt;&gt;"",MID(original!L11,1,50),"xxx")</f>
        <v>151350</v>
      </c>
      <c r="M11" t="str">
        <f>IF(original!M11&lt;&gt;"",MID(original!M11,1,50),"xxx")</f>
        <v>U U U U</v>
      </c>
      <c r="N11" t="str">
        <f>IF(original!N11&lt;&gt;"",MID(original!N11,1,50),"xxx")</f>
        <v>U U U U U U</v>
      </c>
      <c r="O11" t="str">
        <f>IF(original!O11&lt;&gt;"",MID(original!O11,1,50),"xxx")</f>
        <v>Hh R U</v>
      </c>
      <c r="P11" t="str">
        <f>IF(original!P11&lt;&gt;"",MID(original!P11,1,50),"xxx")</f>
        <v>U U U</v>
      </c>
      <c r="Q11" t="str">
        <f>IF(original!Q11&lt;&gt;"",MID(original!Q11,1,50),"xxx")</f>
        <v>xxx</v>
      </c>
      <c r="R11" t="str">
        <f>IF(original!R11&lt;&gt;"",MID(original!R11,1,50),"xxx")</f>
        <v>MTBc</v>
      </c>
      <c r="S11" t="str">
        <f>IF(original!S11&lt;&gt;"",MID(original!S11,1,50),"xxx")</f>
        <v>NT</v>
      </c>
      <c r="T11" t="str">
        <f>IF(original!T11&lt;&gt;"",MID(original!T11,1,50),"xxx")</f>
        <v>NT</v>
      </c>
      <c r="U11" t="str">
        <f>IF(original!U11&lt;&gt;"",MID(original!U11,1,50),"xxx")</f>
        <v>NT</v>
      </c>
      <c r="V11" t="str">
        <f>IF(original!V11&lt;&gt;"",MID(original!V11,1,50),"xxx")</f>
        <v>U</v>
      </c>
      <c r="W11" t="str">
        <f>IF(original!W11&lt;&gt;"",MID(original!W11,1,50),"xxx")</f>
        <v>NT</v>
      </c>
      <c r="X11" t="str">
        <f>IF(original!X11&lt;&gt;"",MID(original!X11,1,50),"xxx")</f>
        <v>U</v>
      </c>
      <c r="Y11" t="str">
        <f>IF(original!Y11&lt;&gt;"",MID(original!Y11,1,50),"xxx")</f>
        <v>NT</v>
      </c>
      <c r="Z11" t="str">
        <f>IF(original!Z11&lt;&gt;"",MID(original!Z11,1,50),"xxx")</f>
        <v>U</v>
      </c>
      <c r="AA11" t="str">
        <f>IF(original!AA11&lt;&gt;"",MID(original!AA11,1,50),"xxx")</f>
        <v>NT</v>
      </c>
      <c r="AB11" t="str">
        <f>IF(original!AB11&lt;&gt;"",MID(original!AB11,1,50),"xxx")</f>
        <v>U</v>
      </c>
      <c r="AC11" t="str">
        <f>IF(original!AC11&lt;&gt;"",MID(original!AC11,1,50),"xxx")</f>
        <v>NT</v>
      </c>
      <c r="AD11" t="str">
        <f>IF(original!AD11&lt;&gt;"",MID(original!AD11,1,50),"xxx")</f>
        <v>U</v>
      </c>
      <c r="AE11" t="str">
        <f>IF(original!AE11&lt;&gt;"",MID(original!AE11,1,50),"xxx")</f>
        <v>NT</v>
      </c>
      <c r="AF11" t="str">
        <f>IF(original!AF11&lt;&gt;"",MID(original!AF11,1,50),"xxx")</f>
        <v>NT</v>
      </c>
      <c r="AG11" t="str">
        <f>IF(original!AG11&lt;&gt;"",MID(original!AG11,1,50),"xxx")</f>
        <v>U</v>
      </c>
      <c r="AH11" t="str">
        <f>IF(original!AH11&lt;&gt;"",MID(original!AH11,1,50),"xxx")</f>
        <v>NT</v>
      </c>
      <c r="AI11" t="str">
        <f>IF(original!AI11&lt;&gt;"",MID(original!AI11,1,50),"xxx")</f>
        <v>U</v>
      </c>
      <c r="AJ11" t="str">
        <f>IF(original!AJ11&lt;&gt;"",MID(original!AJ11,1,50),"xxx")</f>
        <v>NT</v>
      </c>
      <c r="AK11" t="str">
        <f>IF(original!AK11&lt;&gt;"",MID(original!AK11,1,50),"xxx")</f>
        <v>U</v>
      </c>
      <c r="AL11" t="str">
        <f>IF(original!AL11&lt;&gt;"",MID(original!AL11,1,50),"xxx")</f>
        <v>NT</v>
      </c>
      <c r="AM11" t="str">
        <f>IF(original!AM11&lt;&gt;"",MID(original!AM11,1,50),"xxx")</f>
        <v>U</v>
      </c>
      <c r="AN11" t="str">
        <f>IF(original!AN11&lt;&gt;"",MID(original!AN11,1,50),"xxx")</f>
        <v>NT</v>
      </c>
      <c r="AO11" t="str">
        <f>IF(original!AO11&lt;&gt;"",MID(original!AO11,1,50),"xxx")</f>
        <v>U</v>
      </c>
      <c r="AP11" t="str">
        <f>IF(original!AP11&lt;&gt;"",MID(original!AP11,1,50),"xxx")</f>
        <v>20150189</v>
      </c>
      <c r="AQ11" t="str">
        <f>IF(original!AQ11&lt;&gt;"",MID(original!AQ11,1,50),"xxx")</f>
        <v>xxx</v>
      </c>
      <c r="AR11" t="str">
        <f>IF(original!AR11&lt;&gt;"",MID(original!AR11,1,50),"xxx")</f>
        <v>MUT3</v>
      </c>
      <c r="AS11" t="str">
        <f>IF(original!AS11&lt;&gt;"",MID(original!AS11,1,50),"xxx")</f>
        <v>R</v>
      </c>
      <c r="AT11" t="str">
        <f>IF(original!AT11&lt;&gt;"",MID(original!AT11,1,50),"xxx")</f>
        <v>R</v>
      </c>
      <c r="AU11" t="str">
        <f>IF(original!AU11&lt;&gt;"",MID(original!AU11,1,50),"xxx")</f>
        <v>MUT1</v>
      </c>
      <c r="AV11" t="str">
        <f>IF(original!AV11&lt;&gt;"",MID(original!AV11,1,50),"xxx")</f>
        <v>Wildtype (Hain)</v>
      </c>
      <c r="AW11" t="str">
        <f>IF(original!AW11&lt;&gt;"",MID(original!AW11,1,50),"xxx")</f>
        <v>Rh</v>
      </c>
      <c r="AX11" t="str">
        <f>IF(original!AX11&lt;&gt;"",MID(original!AX11,1,50),"xxx")</f>
        <v>Hh</v>
      </c>
      <c r="AY11" t="str">
        <f>IF(original!AY11&lt;&gt;"",MID(original!AY11,1,50),"xxx")</f>
        <v>NT</v>
      </c>
      <c r="AZ11" t="str">
        <f>IF(original!AZ11&lt;&gt;"",MID(original!AZ11,1,50),"xxx")</f>
        <v>NT</v>
      </c>
      <c r="BA11" t="str">
        <f>IF(original!BA11&lt;&gt;"",MID(original!BA11,1,50),"xxx")</f>
        <v>NT</v>
      </c>
      <c r="BB11" t="str">
        <f>IF(original!BB11&lt;&gt;"",MID(original!BB11,1,50),"xxx")</f>
        <v>NT</v>
      </c>
      <c r="BC11" t="str">
        <f>IF(original!BC11&lt;&gt;"",MID(original!BC11,1,50),"xxx")</f>
        <v>NT</v>
      </c>
      <c r="BD11" t="str">
        <f>IF(original!BD11&lt;&gt;"",MID(original!BD11,1,50),"xxx")</f>
        <v>U</v>
      </c>
      <c r="BE11" t="str">
        <f>IF(original!BE11&lt;&gt;"",MID(original!BE11,1,50),"xxx")</f>
        <v>NT</v>
      </c>
      <c r="BF11" t="str">
        <f>IF(original!BF11&lt;&gt;"",MID(original!BF11,1,50),"xxx")</f>
        <v>NT</v>
      </c>
      <c r="BG11" t="str">
        <f>IF(original!BG11&lt;&gt;"",MID(original!BG11,1,50),"xxx")</f>
        <v>U</v>
      </c>
      <c r="BH11" t="str">
        <f>IF(original!BH11&lt;&gt;"",MID(original!BH11,1,50),"xxx")</f>
        <v>NT</v>
      </c>
      <c r="BI11" t="str">
        <f>IF(original!BI11&lt;&gt;"",MID(original!BI11,1,50),"xxx")</f>
        <v>NT</v>
      </c>
      <c r="BJ11" t="str">
        <f>IF(original!BJ11&lt;&gt;"",MID(original!BJ11,1,50),"xxx")</f>
        <v>NT</v>
      </c>
      <c r="BK11" t="str">
        <f>IF(original!BK11&lt;&gt;"",MID(original!BK11,1,50),"xxx")</f>
        <v>NT</v>
      </c>
      <c r="BL11" t="str">
        <f>IF(original!BL11&lt;&gt;"",MID(original!BL11,1,50),"xxx")</f>
        <v>U</v>
      </c>
      <c r="BM11" t="str">
        <f>IF(original!BM11&lt;&gt;"",MID(original!BM11,1,50),"xxx")</f>
        <v>NT</v>
      </c>
      <c r="BN11" t="str">
        <f>IF(original!BN11&lt;&gt;"",MID(original!BN11,1,50),"xxx")</f>
        <v>NT</v>
      </c>
      <c r="BO11" t="str">
        <f>IF(original!BO11&lt;&gt;"",MID(original!BO11,1,50),"xxx")</f>
        <v>U</v>
      </c>
    </row>
    <row r="12" spans="1:67" x14ac:dyDescent="0.35">
      <c r="A12" t="str">
        <f>IF(original!A12&lt;&gt;"",original!A12,"9")</f>
        <v>A</v>
      </c>
      <c r="B12" t="str">
        <f>IF(original!B12&lt;&gt;"",original!B12,"xxx")</f>
        <v>Yes</v>
      </c>
      <c r="C12" t="str">
        <f>IF(original!C12&lt;&gt;"",original!C12,"xxx")</f>
        <v>76/15</v>
      </c>
      <c r="D12" t="str">
        <f>IF(original!D12&lt;&gt;"",MID(original!D12,1,50),"xxx")</f>
        <v>colonies</v>
      </c>
      <c r="E12" t="str">
        <f>IF(original!E12&lt;&gt;"",MID(original!E12,1,50),"xxx")</f>
        <v>No</v>
      </c>
      <c r="F12" t="str">
        <f>IF(original!F12&lt;&gt;"",original!F12,"xxx")</f>
        <v>2014-01-011-07</v>
      </c>
      <c r="G12" t="str">
        <f>IF(original!G12&lt;&gt;"",CONCATENATE("x-", original!G12),"xxx")</f>
        <v>x-2014-01-011</v>
      </c>
      <c r="H12">
        <f>IF(original!H12&lt;&gt;"",original!H12,99)</f>
        <v>7</v>
      </c>
      <c r="I12" s="131">
        <f>IF((OR(original!I12="",original!I12="Unknown")),DATE(1900,1,1),original!I12)</f>
        <v>1</v>
      </c>
      <c r="J12" t="str">
        <f>IF(original!J12&lt;&gt;"",MID(original!J12,1,50),"xxx")</f>
        <v>Unknown</v>
      </c>
      <c r="K12" t="str">
        <f>IF(original!K12&lt;&gt;"",MID(original!K12,1,50),"xxx")</f>
        <v>xxx</v>
      </c>
      <c r="L12" t="str">
        <f>IF(original!L12&lt;&gt;"",MID(original!L12,1,50),"xxx")</f>
        <v>151351</v>
      </c>
      <c r="M12" t="str">
        <f>IF(original!M12&lt;&gt;"",MID(original!M12,1,50),"xxx")</f>
        <v>U U U U</v>
      </c>
      <c r="N12" t="str">
        <f>IF(original!N12&lt;&gt;"",MID(original!N12,1,50),"xxx")</f>
        <v>U U U U U U</v>
      </c>
      <c r="O12" t="str">
        <f>IF(original!O12&lt;&gt;"",MID(original!O12,1,50),"xxx")</f>
        <v>U U U</v>
      </c>
      <c r="P12" t="str">
        <f>IF(original!P12&lt;&gt;"",MID(original!P12,1,50),"xxx")</f>
        <v>U U U</v>
      </c>
      <c r="Q12" t="str">
        <f>IF(original!Q12&lt;&gt;"",MID(original!Q12,1,50),"xxx")</f>
        <v>xxx</v>
      </c>
      <c r="R12" t="str">
        <f>IF(original!R12&lt;&gt;"",MID(original!R12,1,50),"xxx")</f>
        <v>NT</v>
      </c>
      <c r="S12" t="str">
        <f>IF(original!S12&lt;&gt;"",MID(original!S12,1,50),"xxx")</f>
        <v>NT</v>
      </c>
      <c r="T12" t="str">
        <f>IF(original!T12&lt;&gt;"",MID(original!T12,1,50),"xxx")</f>
        <v>NT</v>
      </c>
      <c r="U12" t="str">
        <f>IF(original!U12&lt;&gt;"",MID(original!U12,1,50),"xxx")</f>
        <v>NT</v>
      </c>
      <c r="V12" t="str">
        <f>IF(original!V12&lt;&gt;"",MID(original!V12,1,50),"xxx")</f>
        <v>U</v>
      </c>
      <c r="W12" t="str">
        <f>IF(original!W12&lt;&gt;"",MID(original!W12,1,50),"xxx")</f>
        <v>NT</v>
      </c>
      <c r="X12" t="str">
        <f>IF(original!X12&lt;&gt;"",MID(original!X12,1,50),"xxx")</f>
        <v>U</v>
      </c>
      <c r="Y12" t="str">
        <f>IF(original!Y12&lt;&gt;"",MID(original!Y12,1,50),"xxx")</f>
        <v>NT</v>
      </c>
      <c r="Z12" t="str">
        <f>IF(original!Z12&lt;&gt;"",MID(original!Z12,1,50),"xxx")</f>
        <v>U</v>
      </c>
      <c r="AA12" t="str">
        <f>IF(original!AA12&lt;&gt;"",MID(original!AA12,1,50),"xxx")</f>
        <v>NT</v>
      </c>
      <c r="AB12" t="str">
        <f>IF(original!AB12&lt;&gt;"",MID(original!AB12,1,50),"xxx")</f>
        <v>U</v>
      </c>
      <c r="AC12" t="str">
        <f>IF(original!AC12&lt;&gt;"",MID(original!AC12,1,50),"xxx")</f>
        <v>NT</v>
      </c>
      <c r="AD12" t="str">
        <f>IF(original!AD12&lt;&gt;"",MID(original!AD12,1,50),"xxx")</f>
        <v>U</v>
      </c>
      <c r="AE12" t="str">
        <f>IF(original!AE12&lt;&gt;"",MID(original!AE12,1,50),"xxx")</f>
        <v>NT</v>
      </c>
      <c r="AF12" t="str">
        <f>IF(original!AF12&lt;&gt;"",MID(original!AF12,1,50),"xxx")</f>
        <v>NT</v>
      </c>
      <c r="AG12" t="str">
        <f>IF(original!AG12&lt;&gt;"",MID(original!AG12,1,50),"xxx")</f>
        <v>U</v>
      </c>
      <c r="AH12" t="str">
        <f>IF(original!AH12&lt;&gt;"",MID(original!AH12,1,50),"xxx")</f>
        <v>NT</v>
      </c>
      <c r="AI12" t="str">
        <f>IF(original!AI12&lt;&gt;"",MID(original!AI12,1,50),"xxx")</f>
        <v>U</v>
      </c>
      <c r="AJ12" t="str">
        <f>IF(original!AJ12&lt;&gt;"",MID(original!AJ12,1,50),"xxx")</f>
        <v>NT</v>
      </c>
      <c r="AK12" t="str">
        <f>IF(original!AK12&lt;&gt;"",MID(original!AK12,1,50),"xxx")</f>
        <v>U</v>
      </c>
      <c r="AL12" t="str">
        <f>IF(original!AL12&lt;&gt;"",MID(original!AL12,1,50),"xxx")</f>
        <v>NT</v>
      </c>
      <c r="AM12" t="str">
        <f>IF(original!AM12&lt;&gt;"",MID(original!AM12,1,50),"xxx")</f>
        <v>U</v>
      </c>
      <c r="AN12" t="str">
        <f>IF(original!AN12&lt;&gt;"",MID(original!AN12,1,50),"xxx")</f>
        <v>NT</v>
      </c>
      <c r="AO12" t="str">
        <f>IF(original!AO12&lt;&gt;"",MID(original!AO12,1,50),"xxx")</f>
        <v>U</v>
      </c>
      <c r="AP12" t="str">
        <f>IF(original!AP12&lt;&gt;"",MID(original!AP12,1,50),"xxx")</f>
        <v>xxx</v>
      </c>
      <c r="AQ12" t="str">
        <f>IF(original!AQ12&lt;&gt;"",MID(original!AQ12,1,50),"xxx")</f>
        <v>xxx</v>
      </c>
      <c r="AR12" t="str">
        <f>IF(original!AR12&lt;&gt;"",MID(original!AR12,1,50),"xxx")</f>
        <v>NT</v>
      </c>
      <c r="AS12" t="str">
        <f>IF(original!AS12&lt;&gt;"",MID(original!AS12,1,50),"xxx")</f>
        <v>NT</v>
      </c>
      <c r="AT12" t="str">
        <f>IF(original!AT12&lt;&gt;"",MID(original!AT12,1,50),"xxx")</f>
        <v>U</v>
      </c>
      <c r="AU12" t="str">
        <f>IF(original!AU12&lt;&gt;"",MID(original!AU12,1,50),"xxx")</f>
        <v>NT</v>
      </c>
      <c r="AV12" t="str">
        <f>IF(original!AV12&lt;&gt;"",MID(original!AV12,1,50),"xxx")</f>
        <v>NT</v>
      </c>
      <c r="AW12" t="str">
        <f>IF(original!AW12&lt;&gt;"",MID(original!AW12,1,50),"xxx")</f>
        <v>NT</v>
      </c>
      <c r="AX12" t="str">
        <f>IF(original!AX12&lt;&gt;"",MID(original!AX12,1,50),"xxx")</f>
        <v>U</v>
      </c>
      <c r="AY12" t="str">
        <f>IF(original!AY12&lt;&gt;"",MID(original!AY12,1,50),"xxx")</f>
        <v>NT</v>
      </c>
      <c r="AZ12" t="str">
        <f>IF(original!AZ12&lt;&gt;"",MID(original!AZ12,1,50),"xxx")</f>
        <v>NT</v>
      </c>
      <c r="BA12" t="str">
        <f>IF(original!BA12&lt;&gt;"",MID(original!BA12,1,50),"xxx")</f>
        <v>NT</v>
      </c>
      <c r="BB12" t="str">
        <f>IF(original!BB12&lt;&gt;"",MID(original!BB12,1,50),"xxx")</f>
        <v>NT</v>
      </c>
      <c r="BC12" t="str">
        <f>IF(original!BC12&lt;&gt;"",MID(original!BC12,1,50),"xxx")</f>
        <v>NT</v>
      </c>
      <c r="BD12" t="str">
        <f>IF(original!BD12&lt;&gt;"",MID(original!BD12,1,50),"xxx")</f>
        <v>U</v>
      </c>
      <c r="BE12" t="str">
        <f>IF(original!BE12&lt;&gt;"",MID(original!BE12,1,50),"xxx")</f>
        <v>NT</v>
      </c>
      <c r="BF12" t="str">
        <f>IF(original!BF12&lt;&gt;"",MID(original!BF12,1,50),"xxx")</f>
        <v>NT</v>
      </c>
      <c r="BG12" t="str">
        <f>IF(original!BG12&lt;&gt;"",MID(original!BG12,1,50),"xxx")</f>
        <v>U</v>
      </c>
      <c r="BH12" t="str">
        <f>IF(original!BH12&lt;&gt;"",MID(original!BH12,1,50),"xxx")</f>
        <v>NT</v>
      </c>
      <c r="BI12" t="str">
        <f>IF(original!BI12&lt;&gt;"",MID(original!BI12,1,50),"xxx")</f>
        <v>NT</v>
      </c>
      <c r="BJ12" t="str">
        <f>IF(original!BJ12&lt;&gt;"",MID(original!BJ12,1,50),"xxx")</f>
        <v>NT</v>
      </c>
      <c r="BK12" t="str">
        <f>IF(original!BK12&lt;&gt;"",MID(original!BK12,1,50),"xxx")</f>
        <v>NT</v>
      </c>
      <c r="BL12" t="str">
        <f>IF(original!BL12&lt;&gt;"",MID(original!BL12,1,50),"xxx")</f>
        <v>U</v>
      </c>
      <c r="BM12" t="str">
        <f>IF(original!BM12&lt;&gt;"",MID(original!BM12,1,50),"xxx")</f>
        <v>NT</v>
      </c>
      <c r="BN12" t="str">
        <f>IF(original!BN12&lt;&gt;"",MID(original!BN12,1,50),"xxx")</f>
        <v>NT</v>
      </c>
      <c r="BO12" t="str">
        <f>IF(original!BO12&lt;&gt;"",MID(original!BO12,1,50),"xxx")</f>
        <v>U</v>
      </c>
    </row>
    <row r="13" spans="1:67" x14ac:dyDescent="0.35">
      <c r="A13" t="str">
        <f>IF(original!A13&lt;&gt;"",original!A13,"9")</f>
        <v>A</v>
      </c>
      <c r="B13" t="str">
        <f>IF(original!B13&lt;&gt;"",original!B13,"xxx")</f>
        <v>Yes</v>
      </c>
      <c r="C13" t="str">
        <f>IF(original!C13&lt;&gt;"",original!C13,"xxx")</f>
        <v>76/15</v>
      </c>
      <c r="D13" t="str">
        <f>IF(original!D13&lt;&gt;"",MID(original!D13,1,50),"xxx")</f>
        <v>colonies</v>
      </c>
      <c r="E13" t="str">
        <f>IF(original!E13&lt;&gt;"",MID(original!E13,1,50),"xxx")</f>
        <v>No</v>
      </c>
      <c r="F13" t="str">
        <f>IF(original!F13&lt;&gt;"",original!F13,"xxx")</f>
        <v>2014-01-011-07</v>
      </c>
      <c r="G13" t="str">
        <f>IF(original!G13&lt;&gt;"",CONCATENATE("x-", original!G13),"xxx")</f>
        <v>x-2014-01-011</v>
      </c>
      <c r="H13">
        <f>IF(original!H13&lt;&gt;"",original!H13,99)</f>
        <v>7</v>
      </c>
      <c r="I13" s="131">
        <f>IF((OR(original!I13="",original!I13="Unknown")),DATE(1900,1,1),original!I13)</f>
        <v>1</v>
      </c>
      <c r="J13" t="str">
        <f>IF(original!J13&lt;&gt;"",MID(original!J13,1,50),"xxx")</f>
        <v>Unknown</v>
      </c>
      <c r="K13" t="str">
        <f>IF(original!K13&lt;&gt;"",MID(original!K13,1,50),"xxx")</f>
        <v>xxx</v>
      </c>
      <c r="L13" t="str">
        <f>IF(original!L13&lt;&gt;"",MID(original!L13,1,50),"xxx")</f>
        <v>151352</v>
      </c>
      <c r="M13" t="str">
        <f>IF(original!M13&lt;&gt;"",MID(original!M13,1,50),"xxx")</f>
        <v>U U U U</v>
      </c>
      <c r="N13" t="str">
        <f>IF(original!N13&lt;&gt;"",MID(original!N13,1,50),"xxx")</f>
        <v>U U U U U U</v>
      </c>
      <c r="O13" t="str">
        <f>IF(original!O13&lt;&gt;"",MID(original!O13,1,50),"xxx")</f>
        <v>U U U</v>
      </c>
      <c r="P13" t="str">
        <f>IF(original!P13&lt;&gt;"",MID(original!P13,1,50),"xxx")</f>
        <v>U U U</v>
      </c>
      <c r="Q13" t="str">
        <f>IF(original!Q13&lt;&gt;"",MID(original!Q13,1,50),"xxx")</f>
        <v>xxx</v>
      </c>
      <c r="R13" t="str">
        <f>IF(original!R13&lt;&gt;"",MID(original!R13,1,50),"xxx")</f>
        <v>NT</v>
      </c>
      <c r="S13" t="str">
        <f>IF(original!S13&lt;&gt;"",MID(original!S13,1,50),"xxx")</f>
        <v>NT</v>
      </c>
      <c r="T13" t="str">
        <f>IF(original!T13&lt;&gt;"",MID(original!T13,1,50),"xxx")</f>
        <v>NT</v>
      </c>
      <c r="U13" t="str">
        <f>IF(original!U13&lt;&gt;"",MID(original!U13,1,50),"xxx")</f>
        <v>NT</v>
      </c>
      <c r="V13" t="str">
        <f>IF(original!V13&lt;&gt;"",MID(original!V13,1,50),"xxx")</f>
        <v>U</v>
      </c>
      <c r="W13" t="str">
        <f>IF(original!W13&lt;&gt;"",MID(original!W13,1,50),"xxx")</f>
        <v>NT</v>
      </c>
      <c r="X13" t="str">
        <f>IF(original!X13&lt;&gt;"",MID(original!X13,1,50),"xxx")</f>
        <v>U</v>
      </c>
      <c r="Y13" t="str">
        <f>IF(original!Y13&lt;&gt;"",MID(original!Y13,1,50),"xxx")</f>
        <v>NT</v>
      </c>
      <c r="Z13" t="str">
        <f>IF(original!Z13&lt;&gt;"",MID(original!Z13,1,50),"xxx")</f>
        <v>U</v>
      </c>
      <c r="AA13" t="str">
        <f>IF(original!AA13&lt;&gt;"",MID(original!AA13,1,50),"xxx")</f>
        <v>NT</v>
      </c>
      <c r="AB13" t="str">
        <f>IF(original!AB13&lt;&gt;"",MID(original!AB13,1,50),"xxx")</f>
        <v>U</v>
      </c>
      <c r="AC13" t="str">
        <f>IF(original!AC13&lt;&gt;"",MID(original!AC13,1,50),"xxx")</f>
        <v>NT</v>
      </c>
      <c r="AD13" t="str">
        <f>IF(original!AD13&lt;&gt;"",MID(original!AD13,1,50),"xxx")</f>
        <v>U</v>
      </c>
      <c r="AE13" t="str">
        <f>IF(original!AE13&lt;&gt;"",MID(original!AE13,1,50),"xxx")</f>
        <v>NT</v>
      </c>
      <c r="AF13" t="str">
        <f>IF(original!AF13&lt;&gt;"",MID(original!AF13,1,50),"xxx")</f>
        <v>NT</v>
      </c>
      <c r="AG13" t="str">
        <f>IF(original!AG13&lt;&gt;"",MID(original!AG13,1,50),"xxx")</f>
        <v>U</v>
      </c>
      <c r="AH13" t="str">
        <f>IF(original!AH13&lt;&gt;"",MID(original!AH13,1,50),"xxx")</f>
        <v>NT</v>
      </c>
      <c r="AI13" t="str">
        <f>IF(original!AI13&lt;&gt;"",MID(original!AI13,1,50),"xxx")</f>
        <v>U</v>
      </c>
      <c r="AJ13" t="str">
        <f>IF(original!AJ13&lt;&gt;"",MID(original!AJ13,1,50),"xxx")</f>
        <v>NT</v>
      </c>
      <c r="AK13" t="str">
        <f>IF(original!AK13&lt;&gt;"",MID(original!AK13,1,50),"xxx")</f>
        <v>U</v>
      </c>
      <c r="AL13" t="str">
        <f>IF(original!AL13&lt;&gt;"",MID(original!AL13,1,50),"xxx")</f>
        <v>NT</v>
      </c>
      <c r="AM13" t="str">
        <f>IF(original!AM13&lt;&gt;"",MID(original!AM13,1,50),"xxx")</f>
        <v>U</v>
      </c>
      <c r="AN13" t="str">
        <f>IF(original!AN13&lt;&gt;"",MID(original!AN13,1,50),"xxx")</f>
        <v>NT</v>
      </c>
      <c r="AO13" t="str">
        <f>IF(original!AO13&lt;&gt;"",MID(original!AO13,1,50),"xxx")</f>
        <v>U</v>
      </c>
      <c r="AP13" t="str">
        <f>IF(original!AP13&lt;&gt;"",MID(original!AP13,1,50),"xxx")</f>
        <v>xxx</v>
      </c>
      <c r="AQ13" t="str">
        <f>IF(original!AQ13&lt;&gt;"",MID(original!AQ13,1,50),"xxx")</f>
        <v>xxx</v>
      </c>
      <c r="AR13" t="str">
        <f>IF(original!AR13&lt;&gt;"",MID(original!AR13,1,50),"xxx")</f>
        <v>NT</v>
      </c>
      <c r="AS13" t="str">
        <f>IF(original!AS13&lt;&gt;"",MID(original!AS13,1,50),"xxx")</f>
        <v>NT</v>
      </c>
      <c r="AT13" t="str">
        <f>IF(original!AT13&lt;&gt;"",MID(original!AT13,1,50),"xxx")</f>
        <v>U</v>
      </c>
      <c r="AU13" t="str">
        <f>IF(original!AU13&lt;&gt;"",MID(original!AU13,1,50),"xxx")</f>
        <v>NT</v>
      </c>
      <c r="AV13" t="str">
        <f>IF(original!AV13&lt;&gt;"",MID(original!AV13,1,50),"xxx")</f>
        <v>NT</v>
      </c>
      <c r="AW13" t="str">
        <f>IF(original!AW13&lt;&gt;"",MID(original!AW13,1,50),"xxx")</f>
        <v>NT</v>
      </c>
      <c r="AX13" t="str">
        <f>IF(original!AX13&lt;&gt;"",MID(original!AX13,1,50),"xxx")</f>
        <v>U</v>
      </c>
      <c r="AY13" t="str">
        <f>IF(original!AY13&lt;&gt;"",MID(original!AY13,1,50),"xxx")</f>
        <v>NT</v>
      </c>
      <c r="AZ13" t="str">
        <f>IF(original!AZ13&lt;&gt;"",MID(original!AZ13,1,50),"xxx")</f>
        <v>NT</v>
      </c>
      <c r="BA13" t="str">
        <f>IF(original!BA13&lt;&gt;"",MID(original!BA13,1,50),"xxx")</f>
        <v>NT</v>
      </c>
      <c r="BB13" t="str">
        <f>IF(original!BB13&lt;&gt;"",MID(original!BB13,1,50),"xxx")</f>
        <v>NT</v>
      </c>
      <c r="BC13" t="str">
        <f>IF(original!BC13&lt;&gt;"",MID(original!BC13,1,50),"xxx")</f>
        <v>NT</v>
      </c>
      <c r="BD13" t="str">
        <f>IF(original!BD13&lt;&gt;"",MID(original!BD13,1,50),"xxx")</f>
        <v>U</v>
      </c>
      <c r="BE13" t="str">
        <f>IF(original!BE13&lt;&gt;"",MID(original!BE13,1,50),"xxx")</f>
        <v>NT</v>
      </c>
      <c r="BF13" t="str">
        <f>IF(original!BF13&lt;&gt;"",MID(original!BF13,1,50),"xxx")</f>
        <v>NT</v>
      </c>
      <c r="BG13" t="str">
        <f>IF(original!BG13&lt;&gt;"",MID(original!BG13,1,50),"xxx")</f>
        <v>U</v>
      </c>
      <c r="BH13" t="str">
        <f>IF(original!BH13&lt;&gt;"",MID(original!BH13,1,50),"xxx")</f>
        <v>NT</v>
      </c>
      <c r="BI13" t="str">
        <f>IF(original!BI13&lt;&gt;"",MID(original!BI13,1,50),"xxx")</f>
        <v>NT</v>
      </c>
      <c r="BJ13" t="str">
        <f>IF(original!BJ13&lt;&gt;"",MID(original!BJ13,1,50),"xxx")</f>
        <v>NT</v>
      </c>
      <c r="BK13" t="str">
        <f>IF(original!BK13&lt;&gt;"",MID(original!BK13,1,50),"xxx")</f>
        <v>NT</v>
      </c>
      <c r="BL13" t="str">
        <f>IF(original!BL13&lt;&gt;"",MID(original!BL13,1,50),"xxx")</f>
        <v>U</v>
      </c>
      <c r="BM13" t="str">
        <f>IF(original!BM13&lt;&gt;"",MID(original!BM13,1,50),"xxx")</f>
        <v>NT</v>
      </c>
      <c r="BN13" t="str">
        <f>IF(original!BN13&lt;&gt;"",MID(original!BN13,1,50),"xxx")</f>
        <v>NT</v>
      </c>
      <c r="BO13" t="str">
        <f>IF(original!BO13&lt;&gt;"",MID(original!BO13,1,50),"xxx")</f>
        <v>U</v>
      </c>
    </row>
    <row r="14" spans="1:67" x14ac:dyDescent="0.35">
      <c r="A14" t="str">
        <f>IF(original!A14&lt;&gt;"",original!A14,"9")</f>
        <v>A</v>
      </c>
      <c r="B14" t="str">
        <f>IF(original!B14&lt;&gt;"",original!B14,"xxx")</f>
        <v>Yes</v>
      </c>
      <c r="C14" t="str">
        <f>IF(original!C14&lt;&gt;"",original!C14,"xxx")</f>
        <v>146/15</v>
      </c>
      <c r="D14" t="str">
        <f>IF(original!D14&lt;&gt;"",MID(original!D14,1,50),"xxx")</f>
        <v>colonies</v>
      </c>
      <c r="E14" t="str">
        <f>IF(original!E14&lt;&gt;"",MID(original!E14,1,50),"xxx")</f>
        <v>No</v>
      </c>
      <c r="F14" t="str">
        <f>IF(original!F14&lt;&gt;"",original!F14,"xxx")</f>
        <v>2014-01-011-08</v>
      </c>
      <c r="G14" t="str">
        <f>IF(original!G14&lt;&gt;"",CONCATENATE("x-", original!G14),"xxx")</f>
        <v>x-2014-01-011</v>
      </c>
      <c r="H14">
        <f>IF(original!H14&lt;&gt;"",original!H14,99)</f>
        <v>8</v>
      </c>
      <c r="I14" s="131">
        <f>IF((OR(original!I14="",original!I14="Unknown")),DATE(1900,1,1),original!I14)</f>
        <v>1</v>
      </c>
      <c r="J14" t="str">
        <f>IF(original!J14&lt;&gt;"",MID(original!J14,1,50),"xxx")</f>
        <v>Unknown</v>
      </c>
      <c r="K14" t="str">
        <f>IF(original!K14&lt;&gt;"",MID(original!K14,1,50),"xxx")</f>
        <v>xxx</v>
      </c>
      <c r="L14" t="str">
        <f>IF(original!L14&lt;&gt;"",MID(original!L14,1,50),"xxx")</f>
        <v>151353</v>
      </c>
      <c r="M14" t="str">
        <f>IF(original!M14&lt;&gt;"",MID(original!M14,1,50),"xxx")</f>
        <v>H1 R E U</v>
      </c>
      <c r="N14" t="str">
        <f>IF(original!N14&lt;&gt;"",MID(original!N14,1,50),"xxx")</f>
        <v>S O8 - - - U</v>
      </c>
      <c r="O14" t="str">
        <f>IF(original!O14&lt;&gt;"",MID(original!O14,1,50),"xxx")</f>
        <v>U U U</v>
      </c>
      <c r="P14" t="str">
        <f>IF(original!P14&lt;&gt;"",MID(original!P14,1,50),"xxx")</f>
        <v>U U U</v>
      </c>
      <c r="Q14" t="str">
        <f>IF(original!Q14&lt;&gt;"",MID(original!Q14,1,50),"xxx")</f>
        <v>xxx</v>
      </c>
      <c r="R14" t="str">
        <f>IF(original!R14&lt;&gt;"",MID(original!R14,1,50),"xxx")</f>
        <v>MTBc</v>
      </c>
      <c r="S14" t="str">
        <f>IF(original!S14&lt;&gt;"",MID(original!S14,1,50),"xxx")</f>
        <v>R</v>
      </c>
      <c r="T14" t="str">
        <f>IF(original!T14&lt;&gt;"",MID(original!T14,1,50),"xxx")</f>
        <v>R</v>
      </c>
      <c r="U14" t="str">
        <f>IF(original!U14&lt;&gt;"",MID(original!U14,1,50),"xxx")</f>
        <v>S</v>
      </c>
      <c r="V14" t="str">
        <f>IF(original!V14&lt;&gt;"",MID(original!V14,1,50),"xxx")</f>
        <v>H1</v>
      </c>
      <c r="W14" t="str">
        <f>IF(original!W14&lt;&gt;"",MID(original!W14,1,50),"xxx")</f>
        <v>R</v>
      </c>
      <c r="X14" t="str">
        <f>IF(original!X14&lt;&gt;"",MID(original!X14,1,50),"xxx")</f>
        <v>R</v>
      </c>
      <c r="Y14" t="str">
        <f>IF(original!Y14&lt;&gt;"",MID(original!Y14,1,50),"xxx")</f>
        <v>R</v>
      </c>
      <c r="Z14" t="str">
        <f>IF(original!Z14&lt;&gt;"",MID(original!Z14,1,50),"xxx")</f>
        <v>E</v>
      </c>
      <c r="AA14" t="str">
        <f>IF(original!AA14&lt;&gt;"",MID(original!AA14,1,50),"xxx")</f>
        <v>NT</v>
      </c>
      <c r="AB14" t="str">
        <f>IF(original!AB14&lt;&gt;"",MID(original!AB14,1,50),"xxx")</f>
        <v>U</v>
      </c>
      <c r="AC14" t="str">
        <f>IF(original!AC14&lt;&gt;"",MID(original!AC14,1,50),"xxx")</f>
        <v>R</v>
      </c>
      <c r="AD14" t="str">
        <f>IF(original!AD14&lt;&gt;"",MID(original!AD14,1,50),"xxx")</f>
        <v>S</v>
      </c>
      <c r="AE14" t="str">
        <f>IF(original!AE14&lt;&gt;"",MID(original!AE14,1,50),"xxx")</f>
        <v>R</v>
      </c>
      <c r="AF14" t="str">
        <f>IF(original!AF14&lt;&gt;"",MID(original!AF14,1,50),"xxx")</f>
        <v>R</v>
      </c>
      <c r="AG14" t="str">
        <f>IF(original!AG14&lt;&gt;"",MID(original!AG14,1,50),"xxx")</f>
        <v>O8</v>
      </c>
      <c r="AH14" t="str">
        <f>IF(original!AH14&lt;&gt;"",MID(original!AH14,1,50),"xxx")</f>
        <v>S</v>
      </c>
      <c r="AI14" t="str">
        <f>IF(original!AI14&lt;&gt;"",MID(original!AI14,1,50),"xxx")</f>
        <v>-</v>
      </c>
      <c r="AJ14" t="str">
        <f>IF(original!AJ14&lt;&gt;"",MID(original!AJ14,1,50),"xxx")</f>
        <v>S</v>
      </c>
      <c r="AK14" t="str">
        <f>IF(original!AK14&lt;&gt;"",MID(original!AK14,1,50),"xxx")</f>
        <v>-</v>
      </c>
      <c r="AL14" t="str">
        <f>IF(original!AL14&lt;&gt;"",MID(original!AL14,1,50),"xxx")</f>
        <v>S</v>
      </c>
      <c r="AM14" t="str">
        <f>IF(original!AM14&lt;&gt;"",MID(original!AM14,1,50),"xxx")</f>
        <v>-</v>
      </c>
      <c r="AN14" t="str">
        <f>IF(original!AN14&lt;&gt;"",MID(original!AN14,1,50),"xxx")</f>
        <v>NT</v>
      </c>
      <c r="AO14" t="str">
        <f>IF(original!AO14&lt;&gt;"",MID(original!AO14,1,50),"xxx")</f>
        <v>U</v>
      </c>
      <c r="AP14" t="str">
        <f>IF(original!AP14&lt;&gt;"",MID(original!AP14,1,50),"xxx")</f>
        <v>xxx</v>
      </c>
      <c r="AQ14" t="str">
        <f>IF(original!AQ14&lt;&gt;"",MID(original!AQ14,1,50),"xxx")</f>
        <v>xxx</v>
      </c>
      <c r="AR14" t="str">
        <f>IF(original!AR14&lt;&gt;"",MID(original!AR14,1,50),"xxx")</f>
        <v>NT</v>
      </c>
      <c r="AS14" t="str">
        <f>IF(original!AS14&lt;&gt;"",MID(original!AS14,1,50),"xxx")</f>
        <v>NT</v>
      </c>
      <c r="AT14" t="str">
        <f>IF(original!AT14&lt;&gt;"",MID(original!AT14,1,50),"xxx")</f>
        <v>U</v>
      </c>
      <c r="AU14" t="str">
        <f>IF(original!AU14&lt;&gt;"",MID(original!AU14,1,50),"xxx")</f>
        <v>NT</v>
      </c>
      <c r="AV14" t="str">
        <f>IF(original!AV14&lt;&gt;"",MID(original!AV14,1,50),"xxx")</f>
        <v>NT</v>
      </c>
      <c r="AW14" t="str">
        <f>IF(original!AW14&lt;&gt;"",MID(original!AW14,1,50),"xxx")</f>
        <v>NT</v>
      </c>
      <c r="AX14" t="str">
        <f>IF(original!AX14&lt;&gt;"",MID(original!AX14,1,50),"xxx")</f>
        <v>U</v>
      </c>
      <c r="AY14" t="str">
        <f>IF(original!AY14&lt;&gt;"",MID(original!AY14,1,50),"xxx")</f>
        <v>NT</v>
      </c>
      <c r="AZ14" t="str">
        <f>IF(original!AZ14&lt;&gt;"",MID(original!AZ14,1,50),"xxx")</f>
        <v>NT</v>
      </c>
      <c r="BA14" t="str">
        <f>IF(original!BA14&lt;&gt;"",MID(original!BA14,1,50),"xxx")</f>
        <v>NT</v>
      </c>
      <c r="BB14" t="str">
        <f>IF(original!BB14&lt;&gt;"",MID(original!BB14,1,50),"xxx")</f>
        <v>NT</v>
      </c>
      <c r="BC14" t="str">
        <f>IF(original!BC14&lt;&gt;"",MID(original!BC14,1,50),"xxx")</f>
        <v>NT</v>
      </c>
      <c r="BD14" t="str">
        <f>IF(original!BD14&lt;&gt;"",MID(original!BD14,1,50),"xxx")</f>
        <v>U</v>
      </c>
      <c r="BE14" t="str">
        <f>IF(original!BE14&lt;&gt;"",MID(original!BE14,1,50),"xxx")</f>
        <v>NT</v>
      </c>
      <c r="BF14" t="str">
        <f>IF(original!BF14&lt;&gt;"",MID(original!BF14,1,50),"xxx")</f>
        <v>NT</v>
      </c>
      <c r="BG14" t="str">
        <f>IF(original!BG14&lt;&gt;"",MID(original!BG14,1,50),"xxx")</f>
        <v>U</v>
      </c>
      <c r="BH14" t="str">
        <f>IF(original!BH14&lt;&gt;"",MID(original!BH14,1,50),"xxx")</f>
        <v>NT</v>
      </c>
      <c r="BI14" t="str">
        <f>IF(original!BI14&lt;&gt;"",MID(original!BI14,1,50),"xxx")</f>
        <v>NT</v>
      </c>
      <c r="BJ14" t="str">
        <f>IF(original!BJ14&lt;&gt;"",MID(original!BJ14,1,50),"xxx")</f>
        <v>NT</v>
      </c>
      <c r="BK14" t="str">
        <f>IF(original!BK14&lt;&gt;"",MID(original!BK14,1,50),"xxx")</f>
        <v>NT</v>
      </c>
      <c r="BL14" t="str">
        <f>IF(original!BL14&lt;&gt;"",MID(original!BL14,1,50),"xxx")</f>
        <v>U</v>
      </c>
      <c r="BM14" t="str">
        <f>IF(original!BM14&lt;&gt;"",MID(original!BM14,1,50),"xxx")</f>
        <v>NT</v>
      </c>
      <c r="BN14" t="str">
        <f>IF(original!BN14&lt;&gt;"",MID(original!BN14,1,50),"xxx")</f>
        <v>NT</v>
      </c>
      <c r="BO14" t="str">
        <f>IF(original!BO14&lt;&gt;"",MID(original!BO14,1,50),"xxx")</f>
        <v>U</v>
      </c>
    </row>
    <row r="15" spans="1:67" x14ac:dyDescent="0.35">
      <c r="A15" t="str">
        <f>IF(original!A15&lt;&gt;"",original!A15,"9")</f>
        <v>A</v>
      </c>
      <c r="B15" t="str">
        <f>IF(original!B15&lt;&gt;"",original!B15,"xxx")</f>
        <v>Yes</v>
      </c>
      <c r="C15" t="str">
        <f>IF(original!C15&lt;&gt;"",original!C15,"xxx")</f>
        <v>146/15</v>
      </c>
      <c r="D15" t="str">
        <f>IF(original!D15&lt;&gt;"",MID(original!D15,1,50),"xxx")</f>
        <v>colonies</v>
      </c>
      <c r="E15" t="str">
        <f>IF(original!E15&lt;&gt;"",MID(original!E15,1,50),"xxx")</f>
        <v>Yes</v>
      </c>
      <c r="F15" t="str">
        <f>IF(original!F15&lt;&gt;"",original!F15,"xxx")</f>
        <v>2014-01-011-08</v>
      </c>
      <c r="G15" t="str">
        <f>IF(original!G15&lt;&gt;"",CONCATENATE("x-", original!G15),"xxx")</f>
        <v>x-2014-01-011</v>
      </c>
      <c r="H15">
        <f>IF(original!H15&lt;&gt;"",original!H15,99)</f>
        <v>8</v>
      </c>
      <c r="I15" s="131">
        <f>IF((OR(original!I15="",original!I15="Unknown")),DATE(1900,1,1),original!I15)</f>
        <v>1</v>
      </c>
      <c r="J15" t="str">
        <f>IF(original!J15&lt;&gt;"",MID(original!J15,1,50),"xxx")</f>
        <v>Unknown</v>
      </c>
      <c r="K15" t="str">
        <f>IF(original!K15&lt;&gt;"",MID(original!K15,1,50),"xxx")</f>
        <v>xxx</v>
      </c>
      <c r="L15" t="str">
        <f>IF(original!L15&lt;&gt;"",MID(original!L15,1,50),"xxx")</f>
        <v>151354</v>
      </c>
      <c r="M15" t="str">
        <f>IF(original!M15&lt;&gt;"",MID(original!M15,1,50),"xxx")</f>
        <v>U U U U</v>
      </c>
      <c r="N15" t="str">
        <f>IF(original!N15&lt;&gt;"",MID(original!N15,1,50),"xxx")</f>
        <v>U U U U U U</v>
      </c>
      <c r="O15" t="str">
        <f>IF(original!O15&lt;&gt;"",MID(original!O15,1,50),"xxx")</f>
        <v>Hh R U</v>
      </c>
      <c r="P15" t="str">
        <f>IF(original!P15&lt;&gt;"",MID(original!P15,1,50),"xxx")</f>
        <v>U U U</v>
      </c>
      <c r="Q15" t="str">
        <f>IF(original!Q15&lt;&gt;"",MID(original!Q15,1,50),"xxx")</f>
        <v>xxx</v>
      </c>
      <c r="R15" t="str">
        <f>IF(original!R15&lt;&gt;"",MID(original!R15,1,50),"xxx")</f>
        <v>MTBc</v>
      </c>
      <c r="S15" t="str">
        <f>IF(original!S15&lt;&gt;"",MID(original!S15,1,50),"xxx")</f>
        <v>NT</v>
      </c>
      <c r="T15" t="str">
        <f>IF(original!T15&lt;&gt;"",MID(original!T15,1,50),"xxx")</f>
        <v>NT</v>
      </c>
      <c r="U15" t="str">
        <f>IF(original!U15&lt;&gt;"",MID(original!U15,1,50),"xxx")</f>
        <v>NT</v>
      </c>
      <c r="V15" t="str">
        <f>IF(original!V15&lt;&gt;"",MID(original!V15,1,50),"xxx")</f>
        <v>U</v>
      </c>
      <c r="W15" t="str">
        <f>IF(original!W15&lt;&gt;"",MID(original!W15,1,50),"xxx")</f>
        <v>NT</v>
      </c>
      <c r="X15" t="str">
        <f>IF(original!X15&lt;&gt;"",MID(original!X15,1,50),"xxx")</f>
        <v>U</v>
      </c>
      <c r="Y15" t="str">
        <f>IF(original!Y15&lt;&gt;"",MID(original!Y15,1,50),"xxx")</f>
        <v>NT</v>
      </c>
      <c r="Z15" t="str">
        <f>IF(original!Z15&lt;&gt;"",MID(original!Z15,1,50),"xxx")</f>
        <v>U</v>
      </c>
      <c r="AA15" t="str">
        <f>IF(original!AA15&lt;&gt;"",MID(original!AA15,1,50),"xxx")</f>
        <v>NT</v>
      </c>
      <c r="AB15" t="str">
        <f>IF(original!AB15&lt;&gt;"",MID(original!AB15,1,50),"xxx")</f>
        <v>U</v>
      </c>
      <c r="AC15" t="str">
        <f>IF(original!AC15&lt;&gt;"",MID(original!AC15,1,50),"xxx")</f>
        <v>NT</v>
      </c>
      <c r="AD15" t="str">
        <f>IF(original!AD15&lt;&gt;"",MID(original!AD15,1,50),"xxx")</f>
        <v>U</v>
      </c>
      <c r="AE15" t="str">
        <f>IF(original!AE15&lt;&gt;"",MID(original!AE15,1,50),"xxx")</f>
        <v>NT</v>
      </c>
      <c r="AF15" t="str">
        <f>IF(original!AF15&lt;&gt;"",MID(original!AF15,1,50),"xxx")</f>
        <v>NT</v>
      </c>
      <c r="AG15" t="str">
        <f>IF(original!AG15&lt;&gt;"",MID(original!AG15,1,50),"xxx")</f>
        <v>U</v>
      </c>
      <c r="AH15" t="str">
        <f>IF(original!AH15&lt;&gt;"",MID(original!AH15,1,50),"xxx")</f>
        <v>NT</v>
      </c>
      <c r="AI15" t="str">
        <f>IF(original!AI15&lt;&gt;"",MID(original!AI15,1,50),"xxx")</f>
        <v>U</v>
      </c>
      <c r="AJ15" t="str">
        <f>IF(original!AJ15&lt;&gt;"",MID(original!AJ15,1,50),"xxx")</f>
        <v>NT</v>
      </c>
      <c r="AK15" t="str">
        <f>IF(original!AK15&lt;&gt;"",MID(original!AK15,1,50),"xxx")</f>
        <v>U</v>
      </c>
      <c r="AL15" t="str">
        <f>IF(original!AL15&lt;&gt;"",MID(original!AL15,1,50),"xxx")</f>
        <v>NT</v>
      </c>
      <c r="AM15" t="str">
        <f>IF(original!AM15&lt;&gt;"",MID(original!AM15,1,50),"xxx")</f>
        <v>U</v>
      </c>
      <c r="AN15" t="str">
        <f>IF(original!AN15&lt;&gt;"",MID(original!AN15,1,50),"xxx")</f>
        <v>NT</v>
      </c>
      <c r="AO15" t="str">
        <f>IF(original!AO15&lt;&gt;"",MID(original!AO15,1,50),"xxx")</f>
        <v>U</v>
      </c>
      <c r="AP15" t="str">
        <f>IF(original!AP15&lt;&gt;"",MID(original!AP15,1,50),"xxx")</f>
        <v>20150189</v>
      </c>
      <c r="AQ15" t="str">
        <f>IF(original!AQ15&lt;&gt;"",MID(original!AQ15,1,50),"xxx")</f>
        <v>xxx</v>
      </c>
      <c r="AR15" t="str">
        <f>IF(original!AR15&lt;&gt;"",MID(original!AR15,1,50),"xxx")</f>
        <v>MUT3</v>
      </c>
      <c r="AS15" t="str">
        <f>IF(original!AS15&lt;&gt;"",MID(original!AS15,1,50),"xxx")</f>
        <v>R</v>
      </c>
      <c r="AT15" t="str">
        <f>IF(original!AT15&lt;&gt;"",MID(original!AT15,1,50),"xxx")</f>
        <v>R</v>
      </c>
      <c r="AU15" t="str">
        <f>IF(original!AU15&lt;&gt;"",MID(original!AU15,1,50),"xxx")</f>
        <v>MUT1</v>
      </c>
      <c r="AV15" t="str">
        <f>IF(original!AV15&lt;&gt;"",MID(original!AV15,1,50),"xxx")</f>
        <v>Wildtype (Hain)</v>
      </c>
      <c r="AW15" t="str">
        <f>IF(original!AW15&lt;&gt;"",MID(original!AW15,1,50),"xxx")</f>
        <v>Rh</v>
      </c>
      <c r="AX15" t="str">
        <f>IF(original!AX15&lt;&gt;"",MID(original!AX15,1,50),"xxx")</f>
        <v>Hh</v>
      </c>
      <c r="AY15" t="str">
        <f>IF(original!AY15&lt;&gt;"",MID(original!AY15,1,50),"xxx")</f>
        <v>NT</v>
      </c>
      <c r="AZ15" t="str">
        <f>IF(original!AZ15&lt;&gt;"",MID(original!AZ15,1,50),"xxx")</f>
        <v>NT</v>
      </c>
      <c r="BA15" t="str">
        <f>IF(original!BA15&lt;&gt;"",MID(original!BA15,1,50),"xxx")</f>
        <v>NT</v>
      </c>
      <c r="BB15" t="str">
        <f>IF(original!BB15&lt;&gt;"",MID(original!BB15,1,50),"xxx")</f>
        <v>NT</v>
      </c>
      <c r="BC15" t="str">
        <f>IF(original!BC15&lt;&gt;"",MID(original!BC15,1,50),"xxx")</f>
        <v>NT</v>
      </c>
      <c r="BD15" t="str">
        <f>IF(original!BD15&lt;&gt;"",MID(original!BD15,1,50),"xxx")</f>
        <v>U</v>
      </c>
      <c r="BE15" t="str">
        <f>IF(original!BE15&lt;&gt;"",MID(original!BE15,1,50),"xxx")</f>
        <v>NT</v>
      </c>
      <c r="BF15" t="str">
        <f>IF(original!BF15&lt;&gt;"",MID(original!BF15,1,50),"xxx")</f>
        <v>NT</v>
      </c>
      <c r="BG15" t="str">
        <f>IF(original!BG15&lt;&gt;"",MID(original!BG15,1,50),"xxx")</f>
        <v>U</v>
      </c>
      <c r="BH15" t="str">
        <f>IF(original!BH15&lt;&gt;"",MID(original!BH15,1,50),"xxx")</f>
        <v>NT</v>
      </c>
      <c r="BI15" t="str">
        <f>IF(original!BI15&lt;&gt;"",MID(original!BI15,1,50),"xxx")</f>
        <v>NT</v>
      </c>
      <c r="BJ15" t="str">
        <f>IF(original!BJ15&lt;&gt;"",MID(original!BJ15,1,50),"xxx")</f>
        <v>NT</v>
      </c>
      <c r="BK15" t="str">
        <f>IF(original!BK15&lt;&gt;"",MID(original!BK15,1,50),"xxx")</f>
        <v>NT</v>
      </c>
      <c r="BL15" t="str">
        <f>IF(original!BL15&lt;&gt;"",MID(original!BL15,1,50),"xxx")</f>
        <v>U</v>
      </c>
      <c r="BM15" t="str">
        <f>IF(original!BM15&lt;&gt;"",MID(original!BM15,1,50),"xxx")</f>
        <v>NT</v>
      </c>
      <c r="BN15" t="str">
        <f>IF(original!BN15&lt;&gt;"",MID(original!BN15,1,50),"xxx")</f>
        <v>NT</v>
      </c>
      <c r="BO15" t="str">
        <f>IF(original!BO15&lt;&gt;"",MID(original!BO15,1,50),"xxx")</f>
        <v>U</v>
      </c>
    </row>
    <row r="16" spans="1:67" x14ac:dyDescent="0.35">
      <c r="A16" t="str">
        <f>IF(original!A16&lt;&gt;"",original!A16,"9")</f>
        <v>A</v>
      </c>
      <c r="B16" t="str">
        <f>IF(original!B16&lt;&gt;"",original!B16,"xxx")</f>
        <v>Yes</v>
      </c>
      <c r="C16" t="str">
        <f>IF(original!C16&lt;&gt;"",original!C16,"xxx")</f>
        <v>146/15</v>
      </c>
      <c r="D16" t="str">
        <f>IF(original!D16&lt;&gt;"",MID(original!D16,1,50),"xxx")</f>
        <v>colonies</v>
      </c>
      <c r="E16" t="str">
        <f>IF(original!E16&lt;&gt;"",MID(original!E16,1,50),"xxx")</f>
        <v>No</v>
      </c>
      <c r="F16" t="str">
        <f>IF(original!F16&lt;&gt;"",original!F16,"xxx")</f>
        <v>2014-01-011-08</v>
      </c>
      <c r="G16" t="str">
        <f>IF(original!G16&lt;&gt;"",CONCATENATE("x-", original!G16),"xxx")</f>
        <v>x-2014-01-011</v>
      </c>
      <c r="H16">
        <f>IF(original!H16&lt;&gt;"",original!H16,99)</f>
        <v>8</v>
      </c>
      <c r="I16" s="131">
        <f>IF((OR(original!I16="",original!I16="Unknown")),DATE(1900,1,1),original!I16)</f>
        <v>1</v>
      </c>
      <c r="J16" t="str">
        <f>IF(original!J16&lt;&gt;"",MID(original!J16,1,50),"xxx")</f>
        <v>Unknown</v>
      </c>
      <c r="K16" t="str">
        <f>IF(original!K16&lt;&gt;"",MID(original!K16,1,50),"xxx")</f>
        <v>xxx</v>
      </c>
      <c r="L16" t="str">
        <f>IF(original!L16&lt;&gt;"",MID(original!L16,1,50),"xxx")</f>
        <v>151355</v>
      </c>
      <c r="M16" t="str">
        <f>IF(original!M16&lt;&gt;"",MID(original!M16,1,50),"xxx")</f>
        <v>U U U U</v>
      </c>
      <c r="N16" t="str">
        <f>IF(original!N16&lt;&gt;"",MID(original!N16,1,50),"xxx")</f>
        <v>U U U U U U</v>
      </c>
      <c r="O16" t="str">
        <f>IF(original!O16&lt;&gt;"",MID(original!O16,1,50),"xxx")</f>
        <v>U U U</v>
      </c>
      <c r="P16" t="str">
        <f>IF(original!P16&lt;&gt;"",MID(original!P16,1,50),"xxx")</f>
        <v>U U U</v>
      </c>
      <c r="Q16" t="str">
        <f>IF(original!Q16&lt;&gt;"",MID(original!Q16,1,50),"xxx")</f>
        <v>xxx</v>
      </c>
      <c r="R16" t="str">
        <f>IF(original!R16&lt;&gt;"",MID(original!R16,1,50),"xxx")</f>
        <v>NT</v>
      </c>
      <c r="S16" t="str">
        <f>IF(original!S16&lt;&gt;"",MID(original!S16,1,50),"xxx")</f>
        <v>NT</v>
      </c>
      <c r="T16" t="str">
        <f>IF(original!T16&lt;&gt;"",MID(original!T16,1,50),"xxx")</f>
        <v>NT</v>
      </c>
      <c r="U16" t="str">
        <f>IF(original!U16&lt;&gt;"",MID(original!U16,1,50),"xxx")</f>
        <v>NT</v>
      </c>
      <c r="V16" t="str">
        <f>IF(original!V16&lt;&gt;"",MID(original!V16,1,50),"xxx")</f>
        <v>U</v>
      </c>
      <c r="W16" t="str">
        <f>IF(original!W16&lt;&gt;"",MID(original!W16,1,50),"xxx")</f>
        <v>NT</v>
      </c>
      <c r="X16" t="str">
        <f>IF(original!X16&lt;&gt;"",MID(original!X16,1,50),"xxx")</f>
        <v>U</v>
      </c>
      <c r="Y16" t="str">
        <f>IF(original!Y16&lt;&gt;"",MID(original!Y16,1,50),"xxx")</f>
        <v>NT</v>
      </c>
      <c r="Z16" t="str">
        <f>IF(original!Z16&lt;&gt;"",MID(original!Z16,1,50),"xxx")</f>
        <v>U</v>
      </c>
      <c r="AA16" t="str">
        <f>IF(original!AA16&lt;&gt;"",MID(original!AA16,1,50),"xxx")</f>
        <v>NT</v>
      </c>
      <c r="AB16" t="str">
        <f>IF(original!AB16&lt;&gt;"",MID(original!AB16,1,50),"xxx")</f>
        <v>U</v>
      </c>
      <c r="AC16" t="str">
        <f>IF(original!AC16&lt;&gt;"",MID(original!AC16,1,50),"xxx")</f>
        <v>NT</v>
      </c>
      <c r="AD16" t="str">
        <f>IF(original!AD16&lt;&gt;"",MID(original!AD16,1,50),"xxx")</f>
        <v>U</v>
      </c>
      <c r="AE16" t="str">
        <f>IF(original!AE16&lt;&gt;"",MID(original!AE16,1,50),"xxx")</f>
        <v>NT</v>
      </c>
      <c r="AF16" t="str">
        <f>IF(original!AF16&lt;&gt;"",MID(original!AF16,1,50),"xxx")</f>
        <v>NT</v>
      </c>
      <c r="AG16" t="str">
        <f>IF(original!AG16&lt;&gt;"",MID(original!AG16,1,50),"xxx")</f>
        <v>U</v>
      </c>
      <c r="AH16" t="str">
        <f>IF(original!AH16&lt;&gt;"",MID(original!AH16,1,50),"xxx")</f>
        <v>NT</v>
      </c>
      <c r="AI16" t="str">
        <f>IF(original!AI16&lt;&gt;"",MID(original!AI16,1,50),"xxx")</f>
        <v>U</v>
      </c>
      <c r="AJ16" t="str">
        <f>IF(original!AJ16&lt;&gt;"",MID(original!AJ16,1,50),"xxx")</f>
        <v>NT</v>
      </c>
      <c r="AK16" t="str">
        <f>IF(original!AK16&lt;&gt;"",MID(original!AK16,1,50),"xxx")</f>
        <v>U</v>
      </c>
      <c r="AL16" t="str">
        <f>IF(original!AL16&lt;&gt;"",MID(original!AL16,1,50),"xxx")</f>
        <v>NT</v>
      </c>
      <c r="AM16" t="str">
        <f>IF(original!AM16&lt;&gt;"",MID(original!AM16,1,50),"xxx")</f>
        <v>U</v>
      </c>
      <c r="AN16" t="str">
        <f>IF(original!AN16&lt;&gt;"",MID(original!AN16,1,50),"xxx")</f>
        <v>NT</v>
      </c>
      <c r="AO16" t="str">
        <f>IF(original!AO16&lt;&gt;"",MID(original!AO16,1,50),"xxx")</f>
        <v>U</v>
      </c>
      <c r="AP16" t="str">
        <f>IF(original!AP16&lt;&gt;"",MID(original!AP16,1,50),"xxx")</f>
        <v>xxx</v>
      </c>
      <c r="AQ16" t="str">
        <f>IF(original!AQ16&lt;&gt;"",MID(original!AQ16,1,50),"xxx")</f>
        <v>xxx</v>
      </c>
      <c r="AR16" t="str">
        <f>IF(original!AR16&lt;&gt;"",MID(original!AR16,1,50),"xxx")</f>
        <v>NT</v>
      </c>
      <c r="AS16" t="str">
        <f>IF(original!AS16&lt;&gt;"",MID(original!AS16,1,50),"xxx")</f>
        <v>NT</v>
      </c>
      <c r="AT16" t="str">
        <f>IF(original!AT16&lt;&gt;"",MID(original!AT16,1,50),"xxx")</f>
        <v>U</v>
      </c>
      <c r="AU16" t="str">
        <f>IF(original!AU16&lt;&gt;"",MID(original!AU16,1,50),"xxx")</f>
        <v>NT</v>
      </c>
      <c r="AV16" t="str">
        <f>IF(original!AV16&lt;&gt;"",MID(original!AV16,1,50),"xxx")</f>
        <v>NT</v>
      </c>
      <c r="AW16" t="str">
        <f>IF(original!AW16&lt;&gt;"",MID(original!AW16,1,50),"xxx")</f>
        <v>NT</v>
      </c>
      <c r="AX16" t="str">
        <f>IF(original!AX16&lt;&gt;"",MID(original!AX16,1,50),"xxx")</f>
        <v>U</v>
      </c>
      <c r="AY16" t="str">
        <f>IF(original!AY16&lt;&gt;"",MID(original!AY16,1,50),"xxx")</f>
        <v>NT</v>
      </c>
      <c r="AZ16" t="str">
        <f>IF(original!AZ16&lt;&gt;"",MID(original!AZ16,1,50),"xxx")</f>
        <v>NT</v>
      </c>
      <c r="BA16" t="str">
        <f>IF(original!BA16&lt;&gt;"",MID(original!BA16,1,50),"xxx")</f>
        <v>NT</v>
      </c>
      <c r="BB16" t="str">
        <f>IF(original!BB16&lt;&gt;"",MID(original!BB16,1,50),"xxx")</f>
        <v>NT</v>
      </c>
      <c r="BC16" t="str">
        <f>IF(original!BC16&lt;&gt;"",MID(original!BC16,1,50),"xxx")</f>
        <v>NT</v>
      </c>
      <c r="BD16" t="str">
        <f>IF(original!BD16&lt;&gt;"",MID(original!BD16,1,50),"xxx")</f>
        <v>U</v>
      </c>
      <c r="BE16" t="str">
        <f>IF(original!BE16&lt;&gt;"",MID(original!BE16,1,50),"xxx")</f>
        <v>NT</v>
      </c>
      <c r="BF16" t="str">
        <f>IF(original!BF16&lt;&gt;"",MID(original!BF16,1,50),"xxx")</f>
        <v>NT</v>
      </c>
      <c r="BG16" t="str">
        <f>IF(original!BG16&lt;&gt;"",MID(original!BG16,1,50),"xxx")</f>
        <v>U</v>
      </c>
      <c r="BH16" t="str">
        <f>IF(original!BH16&lt;&gt;"",MID(original!BH16,1,50),"xxx")</f>
        <v>NT</v>
      </c>
      <c r="BI16" t="str">
        <f>IF(original!BI16&lt;&gt;"",MID(original!BI16,1,50),"xxx")</f>
        <v>NT</v>
      </c>
      <c r="BJ16" t="str">
        <f>IF(original!BJ16&lt;&gt;"",MID(original!BJ16,1,50),"xxx")</f>
        <v>NT</v>
      </c>
      <c r="BK16" t="str">
        <f>IF(original!BK16&lt;&gt;"",MID(original!BK16,1,50),"xxx")</f>
        <v>NT</v>
      </c>
      <c r="BL16" t="str">
        <f>IF(original!BL16&lt;&gt;"",MID(original!BL16,1,50),"xxx")</f>
        <v>U</v>
      </c>
      <c r="BM16" t="str">
        <f>IF(original!BM16&lt;&gt;"",MID(original!BM16,1,50),"xxx")</f>
        <v>NT</v>
      </c>
      <c r="BN16" t="str">
        <f>IF(original!BN16&lt;&gt;"",MID(original!BN16,1,50),"xxx")</f>
        <v>NT</v>
      </c>
      <c r="BO16" t="str">
        <f>IF(original!BO16&lt;&gt;"",MID(original!BO16,1,50),"xxx")</f>
        <v>U</v>
      </c>
    </row>
    <row r="17" spans="1:67" x14ac:dyDescent="0.35">
      <c r="A17" t="str">
        <f>IF(original!A17&lt;&gt;"",original!A17,"9")</f>
        <v>A</v>
      </c>
      <c r="B17" t="str">
        <f>IF(original!B17&lt;&gt;"",original!B17,"xxx")</f>
        <v>Yes</v>
      </c>
      <c r="C17" t="str">
        <f>IF(original!C17&lt;&gt;"",original!C17,"xxx")</f>
        <v>146/15</v>
      </c>
      <c r="D17" t="str">
        <f>IF(original!D17&lt;&gt;"",MID(original!D17,1,50),"xxx")</f>
        <v>colonies</v>
      </c>
      <c r="E17" t="str">
        <f>IF(original!E17&lt;&gt;"",MID(original!E17,1,50),"xxx")</f>
        <v>No</v>
      </c>
      <c r="F17" t="str">
        <f>IF(original!F17&lt;&gt;"",original!F17,"xxx")</f>
        <v>2014-01-011-08</v>
      </c>
      <c r="G17" t="str">
        <f>IF(original!G17&lt;&gt;"",CONCATENATE("x-", original!G17),"xxx")</f>
        <v>x-2014-01-011</v>
      </c>
      <c r="H17">
        <f>IF(original!H17&lt;&gt;"",original!H17,99)</f>
        <v>8</v>
      </c>
      <c r="I17" s="131">
        <f>IF((OR(original!I17="",original!I17="Unknown")),DATE(1900,1,1),original!I17)</f>
        <v>1</v>
      </c>
      <c r="J17" t="str">
        <f>IF(original!J17&lt;&gt;"",MID(original!J17,1,50),"xxx")</f>
        <v>Unknown</v>
      </c>
      <c r="K17" t="str">
        <f>IF(original!K17&lt;&gt;"",MID(original!K17,1,50),"xxx")</f>
        <v>xxx</v>
      </c>
      <c r="L17" t="str">
        <f>IF(original!L17&lt;&gt;"",MID(original!L17,1,50),"xxx")</f>
        <v>151356</v>
      </c>
      <c r="M17" t="str">
        <f>IF(original!M17&lt;&gt;"",MID(original!M17,1,50),"xxx")</f>
        <v>U U U U</v>
      </c>
      <c r="N17" t="str">
        <f>IF(original!N17&lt;&gt;"",MID(original!N17,1,50),"xxx")</f>
        <v>U U U U U U</v>
      </c>
      <c r="O17" t="str">
        <f>IF(original!O17&lt;&gt;"",MID(original!O17,1,50),"xxx")</f>
        <v>U U U</v>
      </c>
      <c r="P17" t="str">
        <f>IF(original!P17&lt;&gt;"",MID(original!P17,1,50),"xxx")</f>
        <v>U U U</v>
      </c>
      <c r="Q17" t="str">
        <f>IF(original!Q17&lt;&gt;"",MID(original!Q17,1,50),"xxx")</f>
        <v>xxx</v>
      </c>
      <c r="R17" t="str">
        <f>IF(original!R17&lt;&gt;"",MID(original!R17,1,50),"xxx")</f>
        <v>NT</v>
      </c>
      <c r="S17" t="str">
        <f>IF(original!S17&lt;&gt;"",MID(original!S17,1,50),"xxx")</f>
        <v>NT</v>
      </c>
      <c r="T17" t="str">
        <f>IF(original!T17&lt;&gt;"",MID(original!T17,1,50),"xxx")</f>
        <v>NT</v>
      </c>
      <c r="U17" t="str">
        <f>IF(original!U17&lt;&gt;"",MID(original!U17,1,50),"xxx")</f>
        <v>NT</v>
      </c>
      <c r="V17" t="str">
        <f>IF(original!V17&lt;&gt;"",MID(original!V17,1,50),"xxx")</f>
        <v>U</v>
      </c>
      <c r="W17" t="str">
        <f>IF(original!W17&lt;&gt;"",MID(original!W17,1,50),"xxx")</f>
        <v>NT</v>
      </c>
      <c r="X17" t="str">
        <f>IF(original!X17&lt;&gt;"",MID(original!X17,1,50),"xxx")</f>
        <v>U</v>
      </c>
      <c r="Y17" t="str">
        <f>IF(original!Y17&lt;&gt;"",MID(original!Y17,1,50),"xxx")</f>
        <v>NT</v>
      </c>
      <c r="Z17" t="str">
        <f>IF(original!Z17&lt;&gt;"",MID(original!Z17,1,50),"xxx")</f>
        <v>U</v>
      </c>
      <c r="AA17" t="str">
        <f>IF(original!AA17&lt;&gt;"",MID(original!AA17,1,50),"xxx")</f>
        <v>NT</v>
      </c>
      <c r="AB17" t="str">
        <f>IF(original!AB17&lt;&gt;"",MID(original!AB17,1,50),"xxx")</f>
        <v>U</v>
      </c>
      <c r="AC17" t="str">
        <f>IF(original!AC17&lt;&gt;"",MID(original!AC17,1,50),"xxx")</f>
        <v>NT</v>
      </c>
      <c r="AD17" t="str">
        <f>IF(original!AD17&lt;&gt;"",MID(original!AD17,1,50),"xxx")</f>
        <v>U</v>
      </c>
      <c r="AE17" t="str">
        <f>IF(original!AE17&lt;&gt;"",MID(original!AE17,1,50),"xxx")</f>
        <v>NT</v>
      </c>
      <c r="AF17" t="str">
        <f>IF(original!AF17&lt;&gt;"",MID(original!AF17,1,50),"xxx")</f>
        <v>NT</v>
      </c>
      <c r="AG17" t="str">
        <f>IF(original!AG17&lt;&gt;"",MID(original!AG17,1,50),"xxx")</f>
        <v>U</v>
      </c>
      <c r="AH17" t="str">
        <f>IF(original!AH17&lt;&gt;"",MID(original!AH17,1,50),"xxx")</f>
        <v>NT</v>
      </c>
      <c r="AI17" t="str">
        <f>IF(original!AI17&lt;&gt;"",MID(original!AI17,1,50),"xxx")</f>
        <v>U</v>
      </c>
      <c r="AJ17" t="str">
        <f>IF(original!AJ17&lt;&gt;"",MID(original!AJ17,1,50),"xxx")</f>
        <v>NT</v>
      </c>
      <c r="AK17" t="str">
        <f>IF(original!AK17&lt;&gt;"",MID(original!AK17,1,50),"xxx")</f>
        <v>U</v>
      </c>
      <c r="AL17" t="str">
        <f>IF(original!AL17&lt;&gt;"",MID(original!AL17,1,50),"xxx")</f>
        <v>NT</v>
      </c>
      <c r="AM17" t="str">
        <f>IF(original!AM17&lt;&gt;"",MID(original!AM17,1,50),"xxx")</f>
        <v>U</v>
      </c>
      <c r="AN17" t="str">
        <f>IF(original!AN17&lt;&gt;"",MID(original!AN17,1,50),"xxx")</f>
        <v>NT</v>
      </c>
      <c r="AO17" t="str">
        <f>IF(original!AO17&lt;&gt;"",MID(original!AO17,1,50),"xxx")</f>
        <v>U</v>
      </c>
      <c r="AP17" t="str">
        <f>IF(original!AP17&lt;&gt;"",MID(original!AP17,1,50),"xxx")</f>
        <v>xxx</v>
      </c>
      <c r="AQ17" t="str">
        <f>IF(original!AQ17&lt;&gt;"",MID(original!AQ17,1,50),"xxx")</f>
        <v>xxx</v>
      </c>
      <c r="AR17" t="str">
        <f>IF(original!AR17&lt;&gt;"",MID(original!AR17,1,50),"xxx")</f>
        <v>NT</v>
      </c>
      <c r="AS17" t="str">
        <f>IF(original!AS17&lt;&gt;"",MID(original!AS17,1,50),"xxx")</f>
        <v>NT</v>
      </c>
      <c r="AT17" t="str">
        <f>IF(original!AT17&lt;&gt;"",MID(original!AT17,1,50),"xxx")</f>
        <v>U</v>
      </c>
      <c r="AU17" t="str">
        <f>IF(original!AU17&lt;&gt;"",MID(original!AU17,1,50),"xxx")</f>
        <v>NT</v>
      </c>
      <c r="AV17" t="str">
        <f>IF(original!AV17&lt;&gt;"",MID(original!AV17,1,50),"xxx")</f>
        <v>NT</v>
      </c>
      <c r="AW17" t="str">
        <f>IF(original!AW17&lt;&gt;"",MID(original!AW17,1,50),"xxx")</f>
        <v>NT</v>
      </c>
      <c r="AX17" t="str">
        <f>IF(original!AX17&lt;&gt;"",MID(original!AX17,1,50),"xxx")</f>
        <v>U</v>
      </c>
      <c r="AY17" t="str">
        <f>IF(original!AY17&lt;&gt;"",MID(original!AY17,1,50),"xxx")</f>
        <v>NT</v>
      </c>
      <c r="AZ17" t="str">
        <f>IF(original!AZ17&lt;&gt;"",MID(original!AZ17,1,50),"xxx")</f>
        <v>NT</v>
      </c>
      <c r="BA17" t="str">
        <f>IF(original!BA17&lt;&gt;"",MID(original!BA17,1,50),"xxx")</f>
        <v>NT</v>
      </c>
      <c r="BB17" t="str">
        <f>IF(original!BB17&lt;&gt;"",MID(original!BB17,1,50),"xxx")</f>
        <v>NT</v>
      </c>
      <c r="BC17" t="str">
        <f>IF(original!BC17&lt;&gt;"",MID(original!BC17,1,50),"xxx")</f>
        <v>NT</v>
      </c>
      <c r="BD17" t="str">
        <f>IF(original!BD17&lt;&gt;"",MID(original!BD17,1,50),"xxx")</f>
        <v>U</v>
      </c>
      <c r="BE17" t="str">
        <f>IF(original!BE17&lt;&gt;"",MID(original!BE17,1,50),"xxx")</f>
        <v>NT</v>
      </c>
      <c r="BF17" t="str">
        <f>IF(original!BF17&lt;&gt;"",MID(original!BF17,1,50),"xxx")</f>
        <v>NT</v>
      </c>
      <c r="BG17" t="str">
        <f>IF(original!BG17&lt;&gt;"",MID(original!BG17,1,50),"xxx")</f>
        <v>U</v>
      </c>
      <c r="BH17" t="str">
        <f>IF(original!BH17&lt;&gt;"",MID(original!BH17,1,50),"xxx")</f>
        <v>NT</v>
      </c>
      <c r="BI17" t="str">
        <f>IF(original!BI17&lt;&gt;"",MID(original!BI17,1,50),"xxx")</f>
        <v>NT</v>
      </c>
      <c r="BJ17" t="str">
        <f>IF(original!BJ17&lt;&gt;"",MID(original!BJ17,1,50),"xxx")</f>
        <v>NT</v>
      </c>
      <c r="BK17" t="str">
        <f>IF(original!BK17&lt;&gt;"",MID(original!BK17,1,50),"xxx")</f>
        <v>NT</v>
      </c>
      <c r="BL17" t="str">
        <f>IF(original!BL17&lt;&gt;"",MID(original!BL17,1,50),"xxx")</f>
        <v>U</v>
      </c>
      <c r="BM17" t="str">
        <f>IF(original!BM17&lt;&gt;"",MID(original!BM17,1,50),"xxx")</f>
        <v>NT</v>
      </c>
      <c r="BN17" t="str">
        <f>IF(original!BN17&lt;&gt;"",MID(original!BN17,1,50),"xxx")</f>
        <v>NT</v>
      </c>
      <c r="BO17" t="str">
        <f>IF(original!BO17&lt;&gt;"",MID(original!BO17,1,50),"xxx")</f>
        <v>U</v>
      </c>
    </row>
    <row r="18" spans="1:67" x14ac:dyDescent="0.35">
      <c r="A18" t="str">
        <f>IF(original!A18&lt;&gt;"",original!A18,"9")</f>
        <v>A</v>
      </c>
      <c r="B18" t="str">
        <f>IF(original!B18&lt;&gt;"",original!B18,"xxx")</f>
        <v>Yes</v>
      </c>
      <c r="C18" t="str">
        <f>IF(original!C18&lt;&gt;"",original!C18,"xxx")</f>
        <v>228/15</v>
      </c>
      <c r="D18" t="str">
        <f>IF(original!D18&lt;&gt;"",MID(original!D18,1,50),"xxx")</f>
        <v>colonies</v>
      </c>
      <c r="E18" t="str">
        <f>IF(original!E18&lt;&gt;"",MID(original!E18,1,50),"xxx")</f>
        <v>No</v>
      </c>
      <c r="F18" t="str">
        <f>IF(original!F18&lt;&gt;"",original!F18,"xxx")</f>
        <v>2014-01-011-09</v>
      </c>
      <c r="G18" t="str">
        <f>IF(original!G18&lt;&gt;"",CONCATENATE("x-", original!G18),"xxx")</f>
        <v>x-2014-01-011</v>
      </c>
      <c r="H18">
        <f>IF(original!H18&lt;&gt;"",original!H18,99)</f>
        <v>9</v>
      </c>
      <c r="I18" s="131">
        <f>IF((OR(original!I18="",original!I18="Unknown")),DATE(1900,1,1),original!I18)</f>
        <v>1</v>
      </c>
      <c r="J18" t="str">
        <f>IF(original!J18&lt;&gt;"",MID(original!J18,1,50),"xxx")</f>
        <v>Unknown</v>
      </c>
      <c r="K18" t="str">
        <f>IF(original!K18&lt;&gt;"",MID(original!K18,1,50),"xxx")</f>
        <v>xxx</v>
      </c>
      <c r="L18" t="str">
        <f>IF(original!L18&lt;&gt;"",MID(original!L18,1,50),"xxx")</f>
        <v>151135</v>
      </c>
      <c r="M18" t="str">
        <f>IF(original!M18&lt;&gt;"",MID(original!M18,1,50),"xxx")</f>
        <v>H1 R E Z</v>
      </c>
      <c r="N18" t="str">
        <f>IF(original!N18&lt;&gt;"",MID(original!N18,1,50),"xxx")</f>
        <v>S O8 K C Eth U</v>
      </c>
      <c r="O18" t="str">
        <f>IF(original!O18&lt;&gt;"",MID(original!O18,1,50),"xxx")</f>
        <v>Hh R Z</v>
      </c>
      <c r="P18" t="str">
        <f>IF(original!P18&lt;&gt;"",MID(original!P18,1,50),"xxx")</f>
        <v>FQh - -</v>
      </c>
      <c r="Q18" t="str">
        <f>IF(original!Q18&lt;&gt;"",MID(original!Q18,1,50),"xxx")</f>
        <v>xxx</v>
      </c>
      <c r="R18" t="str">
        <f>IF(original!R18&lt;&gt;"",MID(original!R18,1,50),"xxx")</f>
        <v>MTBc</v>
      </c>
      <c r="S18" t="str">
        <f>IF(original!S18&lt;&gt;"",MID(original!S18,1,50),"xxx")</f>
        <v>R</v>
      </c>
      <c r="T18" t="str">
        <f>IF(original!T18&lt;&gt;"",MID(original!T18,1,50),"xxx")</f>
        <v>R</v>
      </c>
      <c r="U18" t="str">
        <f>IF(original!U18&lt;&gt;"",MID(original!U18,1,50),"xxx")</f>
        <v>S</v>
      </c>
      <c r="V18" t="str">
        <f>IF(original!V18&lt;&gt;"",MID(original!V18,1,50),"xxx")</f>
        <v>H1</v>
      </c>
      <c r="W18" t="str">
        <f>IF(original!W18&lt;&gt;"",MID(original!W18,1,50),"xxx")</f>
        <v>R</v>
      </c>
      <c r="X18" t="str">
        <f>IF(original!X18&lt;&gt;"",MID(original!X18,1,50),"xxx")</f>
        <v>R</v>
      </c>
      <c r="Y18" t="str">
        <f>IF(original!Y18&lt;&gt;"",MID(original!Y18,1,50),"xxx")</f>
        <v>R</v>
      </c>
      <c r="Z18" t="str">
        <f>IF(original!Z18&lt;&gt;"",MID(original!Z18,1,50),"xxx")</f>
        <v>E</v>
      </c>
      <c r="AA18" t="str">
        <f>IF(original!AA18&lt;&gt;"",MID(original!AA18,1,50),"xxx")</f>
        <v>R</v>
      </c>
      <c r="AB18" t="str">
        <f>IF(original!AB18&lt;&gt;"",MID(original!AB18,1,50),"xxx")</f>
        <v>Z</v>
      </c>
      <c r="AC18" t="str">
        <f>IF(original!AC18&lt;&gt;"",MID(original!AC18,1,50),"xxx")</f>
        <v>R</v>
      </c>
      <c r="AD18" t="str">
        <f>IF(original!AD18&lt;&gt;"",MID(original!AD18,1,50),"xxx")</f>
        <v>S</v>
      </c>
      <c r="AE18" t="str">
        <f>IF(original!AE18&lt;&gt;"",MID(original!AE18,1,50),"xxx")</f>
        <v>R</v>
      </c>
      <c r="AF18" t="str">
        <f>IF(original!AF18&lt;&gt;"",MID(original!AF18,1,50),"xxx")</f>
        <v>R</v>
      </c>
      <c r="AG18" t="str">
        <f>IF(original!AG18&lt;&gt;"",MID(original!AG18,1,50),"xxx")</f>
        <v>O8</v>
      </c>
      <c r="AH18" t="str">
        <f>IF(original!AH18&lt;&gt;"",MID(original!AH18,1,50),"xxx")</f>
        <v>R</v>
      </c>
      <c r="AI18" t="str">
        <f>IF(original!AI18&lt;&gt;"",MID(original!AI18,1,50),"xxx")</f>
        <v>K</v>
      </c>
      <c r="AJ18" t="str">
        <f>IF(original!AJ18&lt;&gt;"",MID(original!AJ18,1,50),"xxx")</f>
        <v>R</v>
      </c>
      <c r="AK18" t="str">
        <f>IF(original!AK18&lt;&gt;"",MID(original!AK18,1,50),"xxx")</f>
        <v>C</v>
      </c>
      <c r="AL18" t="str">
        <f>IF(original!AL18&lt;&gt;"",MID(original!AL18,1,50),"xxx")</f>
        <v>R</v>
      </c>
      <c r="AM18" t="str">
        <f>IF(original!AM18&lt;&gt;"",MID(original!AM18,1,50),"xxx")</f>
        <v>Eth</v>
      </c>
      <c r="AN18" t="str">
        <f>IF(original!AN18&lt;&gt;"",MID(original!AN18,1,50),"xxx")</f>
        <v>NT</v>
      </c>
      <c r="AO18" t="str">
        <f>IF(original!AO18&lt;&gt;"",MID(original!AO18,1,50),"xxx")</f>
        <v>U</v>
      </c>
      <c r="AP18" t="str">
        <f>IF(original!AP18&lt;&gt;"",MID(original!AP18,1,50),"xxx")</f>
        <v>20150196</v>
      </c>
      <c r="AQ18" t="str">
        <f>IF(original!AQ18&lt;&gt;"",MID(original!AQ18,1,50),"xxx")</f>
        <v>xxx</v>
      </c>
      <c r="AR18" t="str">
        <f>IF(original!AR18&lt;&gt;"",MID(original!AR18,1,50),"xxx")</f>
        <v>MUT3/531Leu</v>
      </c>
      <c r="AS18" t="str">
        <f>IF(original!AS18&lt;&gt;"",MID(original!AS18,1,50),"xxx")</f>
        <v>R</v>
      </c>
      <c r="AT18" t="str">
        <f>IF(original!AT18&lt;&gt;"",MID(original!AT18,1,50),"xxx")</f>
        <v>R</v>
      </c>
      <c r="AU18" t="str">
        <f>IF(original!AU18&lt;&gt;"",MID(original!AU18,1,50),"xxx")</f>
        <v>MUT1</v>
      </c>
      <c r="AV18" t="str">
        <f>IF(original!AV18&lt;&gt;"",MID(original!AV18,1,50),"xxx")</f>
        <v>Wildtype (Hain)</v>
      </c>
      <c r="AW18" t="str">
        <f>IF(original!AW18&lt;&gt;"",MID(original!AW18,1,50),"xxx")</f>
        <v>Rh</v>
      </c>
      <c r="AX18" t="str">
        <f>IF(original!AX18&lt;&gt;"",MID(original!AX18,1,50),"xxx")</f>
        <v>Hh</v>
      </c>
      <c r="AY18" t="str">
        <f>IF(original!AY18&lt;&gt;"",MID(original!AY18,1,50),"xxx")</f>
        <v>NT</v>
      </c>
      <c r="AZ18" t="str">
        <f>IF(original!AZ18&lt;&gt;"",MID(original!AZ18,1,50),"xxx")</f>
        <v>NT</v>
      </c>
      <c r="BA18" t="str">
        <f>IF(original!BA18&lt;&gt;"",MID(original!BA18,1,50),"xxx")</f>
        <v>NT</v>
      </c>
      <c r="BB18" t="str">
        <f>IF(original!BB18&lt;&gt;"",MID(original!BB18,1,50),"xxx")</f>
        <v>139Ala</v>
      </c>
      <c r="BC18" t="str">
        <f>IF(original!BC18&lt;&gt;"",MID(original!BC18,1,50),"xxx")</f>
        <v>R</v>
      </c>
      <c r="BD18" t="str">
        <f>IF(original!BD18&lt;&gt;"",MID(original!BD18,1,50),"xxx")</f>
        <v>Z</v>
      </c>
      <c r="BE18" t="str">
        <f>IF(original!BE18&lt;&gt;"",MID(original!BE18,1,50),"xxx")</f>
        <v>delWT3</v>
      </c>
      <c r="BF18" t="str">
        <f>IF(original!BF18&lt;&gt;"",MID(original!BF18,1,50),"xxx")</f>
        <v>R (haute)</v>
      </c>
      <c r="BG18" t="str">
        <f>IF(original!BG18&lt;&gt;"",MID(original!BG18,1,50),"xxx")</f>
        <v>FQh</v>
      </c>
      <c r="BH18" t="str">
        <f>IF(original!BH18&lt;&gt;"",MID(original!BH18,1,50),"xxx")</f>
        <v>Wildtype/ Wildtype</v>
      </c>
      <c r="BI18" t="str">
        <f>IF(original!BI18&lt;&gt;"",MID(original!BI18,1,50),"xxx")</f>
        <v>NT</v>
      </c>
      <c r="BJ18" t="str">
        <f>IF(original!BJ18&lt;&gt;"",MID(original!BJ18,1,50),"xxx")</f>
        <v>NT</v>
      </c>
      <c r="BK18" t="str">
        <f>IF(original!BK18&lt;&gt;"",MID(original!BK18,1,50),"xxx")</f>
        <v>S</v>
      </c>
      <c r="BL18" t="str">
        <f>IF(original!BL18&lt;&gt;"",MID(original!BL18,1,50),"xxx")</f>
        <v>-</v>
      </c>
      <c r="BM18" t="str">
        <f>IF(original!BM18&lt;&gt;"",MID(original!BM18,1,50),"xxx")</f>
        <v>Wildtype</v>
      </c>
      <c r="BN18" t="str">
        <f>IF(original!BN18&lt;&gt;"",MID(original!BN18,1,50),"xxx")</f>
        <v>S</v>
      </c>
      <c r="BO18" t="str">
        <f>IF(original!BO18&lt;&gt;"",MID(original!BO18,1,50),"xxx")</f>
        <v>-</v>
      </c>
    </row>
    <row r="19" spans="1:67" x14ac:dyDescent="0.35">
      <c r="A19" t="str">
        <f>IF(original!A19&lt;&gt;"",original!A19,"9")</f>
        <v>A</v>
      </c>
      <c r="B19" t="str">
        <f>IF(original!B19&lt;&gt;"",original!B19,"xxx")</f>
        <v>Yes</v>
      </c>
      <c r="C19" t="str">
        <f>IF(original!C19&lt;&gt;"",original!C19,"xxx")</f>
        <v>228/15</v>
      </c>
      <c r="D19" t="str">
        <f>IF(original!D19&lt;&gt;"",MID(original!D19,1,50),"xxx")</f>
        <v>colonies</v>
      </c>
      <c r="E19" t="str">
        <f>IF(original!E19&lt;&gt;"",MID(original!E19,1,50),"xxx")</f>
        <v>No</v>
      </c>
      <c r="F19" t="str">
        <f>IF(original!F19&lt;&gt;"",original!F19,"xxx")</f>
        <v>2014-01-011-09</v>
      </c>
      <c r="G19" t="str">
        <f>IF(original!G19&lt;&gt;"",CONCATENATE("x-", original!G19),"xxx")</f>
        <v>x-2014-01-011</v>
      </c>
      <c r="H19">
        <f>IF(original!H19&lt;&gt;"",original!H19,99)</f>
        <v>9</v>
      </c>
      <c r="I19" s="131">
        <f>IF((OR(original!I19="",original!I19="Unknown")),DATE(1900,1,1),original!I19)</f>
        <v>1</v>
      </c>
      <c r="J19" t="str">
        <f>IF(original!J19&lt;&gt;"",MID(original!J19,1,50),"xxx")</f>
        <v>Unknown</v>
      </c>
      <c r="K19" t="str">
        <f>IF(original!K19&lt;&gt;"",MID(original!K19,1,50),"xxx")</f>
        <v>xxx</v>
      </c>
      <c r="L19" t="str">
        <f>IF(original!L19&lt;&gt;"",MID(original!L19,1,50),"xxx")</f>
        <v>151137</v>
      </c>
      <c r="M19" t="str">
        <f>IF(original!M19&lt;&gt;"",MID(original!M19,1,50),"xxx")</f>
        <v>U U U U</v>
      </c>
      <c r="N19" t="str">
        <f>IF(original!N19&lt;&gt;"",MID(original!N19,1,50),"xxx")</f>
        <v>U U U U U U</v>
      </c>
      <c r="O19" t="str">
        <f>IF(original!O19&lt;&gt;"",MID(original!O19,1,50),"xxx")</f>
        <v>U U U</v>
      </c>
      <c r="P19" t="str">
        <f>IF(original!P19&lt;&gt;"",MID(original!P19,1,50),"xxx")</f>
        <v>U U U</v>
      </c>
      <c r="Q19" t="str">
        <f>IF(original!Q19&lt;&gt;"",MID(original!Q19,1,50),"xxx")</f>
        <v>xxx</v>
      </c>
      <c r="R19" t="str">
        <f>IF(original!R19&lt;&gt;"",MID(original!R19,1,50),"xxx")</f>
        <v>CONT</v>
      </c>
      <c r="S19" t="str">
        <f>IF(original!S19&lt;&gt;"",MID(original!S19,1,50),"xxx")</f>
        <v>NT</v>
      </c>
      <c r="T19" t="str">
        <f>IF(original!T19&lt;&gt;"",MID(original!T19,1,50),"xxx")</f>
        <v>NT</v>
      </c>
      <c r="U19" t="str">
        <f>IF(original!U19&lt;&gt;"",MID(original!U19,1,50),"xxx")</f>
        <v>NT</v>
      </c>
      <c r="V19" t="str">
        <f>IF(original!V19&lt;&gt;"",MID(original!V19,1,50),"xxx")</f>
        <v>U</v>
      </c>
      <c r="W19" t="str">
        <f>IF(original!W19&lt;&gt;"",MID(original!W19,1,50),"xxx")</f>
        <v>NT</v>
      </c>
      <c r="X19" t="str">
        <f>IF(original!X19&lt;&gt;"",MID(original!X19,1,50),"xxx")</f>
        <v>U</v>
      </c>
      <c r="Y19" t="str">
        <f>IF(original!Y19&lt;&gt;"",MID(original!Y19,1,50),"xxx")</f>
        <v>NT</v>
      </c>
      <c r="Z19" t="str">
        <f>IF(original!Z19&lt;&gt;"",MID(original!Z19,1,50),"xxx")</f>
        <v>U</v>
      </c>
      <c r="AA19" t="str">
        <f>IF(original!AA19&lt;&gt;"",MID(original!AA19,1,50),"xxx")</f>
        <v>NT</v>
      </c>
      <c r="AB19" t="str">
        <f>IF(original!AB19&lt;&gt;"",MID(original!AB19,1,50),"xxx")</f>
        <v>U</v>
      </c>
      <c r="AC19" t="str">
        <f>IF(original!AC19&lt;&gt;"",MID(original!AC19,1,50),"xxx")</f>
        <v>NT</v>
      </c>
      <c r="AD19" t="str">
        <f>IF(original!AD19&lt;&gt;"",MID(original!AD19,1,50),"xxx")</f>
        <v>U</v>
      </c>
      <c r="AE19" t="str">
        <f>IF(original!AE19&lt;&gt;"",MID(original!AE19,1,50),"xxx")</f>
        <v>NT</v>
      </c>
      <c r="AF19" t="str">
        <f>IF(original!AF19&lt;&gt;"",MID(original!AF19,1,50),"xxx")</f>
        <v>NT</v>
      </c>
      <c r="AG19" t="str">
        <f>IF(original!AG19&lt;&gt;"",MID(original!AG19,1,50),"xxx")</f>
        <v>U</v>
      </c>
      <c r="AH19" t="str">
        <f>IF(original!AH19&lt;&gt;"",MID(original!AH19,1,50),"xxx")</f>
        <v>NT</v>
      </c>
      <c r="AI19" t="str">
        <f>IF(original!AI19&lt;&gt;"",MID(original!AI19,1,50),"xxx")</f>
        <v>U</v>
      </c>
      <c r="AJ19" t="str">
        <f>IF(original!AJ19&lt;&gt;"",MID(original!AJ19,1,50),"xxx")</f>
        <v>NT</v>
      </c>
      <c r="AK19" t="str">
        <f>IF(original!AK19&lt;&gt;"",MID(original!AK19,1,50),"xxx")</f>
        <v>U</v>
      </c>
      <c r="AL19" t="str">
        <f>IF(original!AL19&lt;&gt;"",MID(original!AL19,1,50),"xxx")</f>
        <v>NT</v>
      </c>
      <c r="AM19" t="str">
        <f>IF(original!AM19&lt;&gt;"",MID(original!AM19,1,50),"xxx")</f>
        <v>U</v>
      </c>
      <c r="AN19" t="str">
        <f>IF(original!AN19&lt;&gt;"",MID(original!AN19,1,50),"xxx")</f>
        <v>NT</v>
      </c>
      <c r="AO19" t="str">
        <f>IF(original!AO19&lt;&gt;"",MID(original!AO19,1,50),"xxx")</f>
        <v>U</v>
      </c>
      <c r="AP19" t="str">
        <f>IF(original!AP19&lt;&gt;"",MID(original!AP19,1,50),"xxx")</f>
        <v>xxx</v>
      </c>
      <c r="AQ19" t="str">
        <f>IF(original!AQ19&lt;&gt;"",MID(original!AQ19,1,50),"xxx")</f>
        <v>xxx</v>
      </c>
      <c r="AR19" t="str">
        <f>IF(original!AR19&lt;&gt;"",MID(original!AR19,1,50),"xxx")</f>
        <v>NT</v>
      </c>
      <c r="AS19" t="str">
        <f>IF(original!AS19&lt;&gt;"",MID(original!AS19,1,50),"xxx")</f>
        <v>NT</v>
      </c>
      <c r="AT19" t="str">
        <f>IF(original!AT19&lt;&gt;"",MID(original!AT19,1,50),"xxx")</f>
        <v>U</v>
      </c>
      <c r="AU19" t="str">
        <f>IF(original!AU19&lt;&gt;"",MID(original!AU19,1,50),"xxx")</f>
        <v>NT</v>
      </c>
      <c r="AV19" t="str">
        <f>IF(original!AV19&lt;&gt;"",MID(original!AV19,1,50),"xxx")</f>
        <v>NT</v>
      </c>
      <c r="AW19" t="str">
        <f>IF(original!AW19&lt;&gt;"",MID(original!AW19,1,50),"xxx")</f>
        <v>NT</v>
      </c>
      <c r="AX19" t="str">
        <f>IF(original!AX19&lt;&gt;"",MID(original!AX19,1,50),"xxx")</f>
        <v>U</v>
      </c>
      <c r="AY19" t="str">
        <f>IF(original!AY19&lt;&gt;"",MID(original!AY19,1,50),"xxx")</f>
        <v>NT</v>
      </c>
      <c r="AZ19" t="str">
        <f>IF(original!AZ19&lt;&gt;"",MID(original!AZ19,1,50),"xxx")</f>
        <v>NT</v>
      </c>
      <c r="BA19" t="str">
        <f>IF(original!BA19&lt;&gt;"",MID(original!BA19,1,50),"xxx")</f>
        <v>NT</v>
      </c>
      <c r="BB19" t="str">
        <f>IF(original!BB19&lt;&gt;"",MID(original!BB19,1,50),"xxx")</f>
        <v>NT</v>
      </c>
      <c r="BC19" t="str">
        <f>IF(original!BC19&lt;&gt;"",MID(original!BC19,1,50),"xxx")</f>
        <v>NT</v>
      </c>
      <c r="BD19" t="str">
        <f>IF(original!BD19&lt;&gt;"",MID(original!BD19,1,50),"xxx")</f>
        <v>U</v>
      </c>
      <c r="BE19" t="str">
        <f>IF(original!BE19&lt;&gt;"",MID(original!BE19,1,50),"xxx")</f>
        <v>NT</v>
      </c>
      <c r="BF19" t="str">
        <f>IF(original!BF19&lt;&gt;"",MID(original!BF19,1,50),"xxx")</f>
        <v>NT</v>
      </c>
      <c r="BG19" t="str">
        <f>IF(original!BG19&lt;&gt;"",MID(original!BG19,1,50),"xxx")</f>
        <v>U</v>
      </c>
      <c r="BH19" t="str">
        <f>IF(original!BH19&lt;&gt;"",MID(original!BH19,1,50),"xxx")</f>
        <v>NT</v>
      </c>
      <c r="BI19" t="str">
        <f>IF(original!BI19&lt;&gt;"",MID(original!BI19,1,50),"xxx")</f>
        <v>NT</v>
      </c>
      <c r="BJ19" t="str">
        <f>IF(original!BJ19&lt;&gt;"",MID(original!BJ19,1,50),"xxx")</f>
        <v>NT</v>
      </c>
      <c r="BK19" t="str">
        <f>IF(original!BK19&lt;&gt;"",MID(original!BK19,1,50),"xxx")</f>
        <v>NT</v>
      </c>
      <c r="BL19" t="str">
        <f>IF(original!BL19&lt;&gt;"",MID(original!BL19,1,50),"xxx")</f>
        <v>U</v>
      </c>
      <c r="BM19" t="str">
        <f>IF(original!BM19&lt;&gt;"",MID(original!BM19,1,50),"xxx")</f>
        <v>NT</v>
      </c>
      <c r="BN19" t="str">
        <f>IF(original!BN19&lt;&gt;"",MID(original!BN19,1,50),"xxx")</f>
        <v>NT</v>
      </c>
      <c r="BO19" t="str">
        <f>IF(original!BO19&lt;&gt;"",MID(original!BO19,1,50),"xxx")</f>
        <v>U</v>
      </c>
    </row>
    <row r="20" spans="1:67" x14ac:dyDescent="0.35">
      <c r="A20" t="str">
        <f>IF(original!A20&lt;&gt;"",original!A20,"9")</f>
        <v>A</v>
      </c>
      <c r="B20" t="str">
        <f>IF(original!B20&lt;&gt;"",original!B20,"xxx")</f>
        <v>Yes</v>
      </c>
      <c r="C20" t="str">
        <f>IF(original!C20&lt;&gt;"",original!C20,"xxx")</f>
        <v>240/15</v>
      </c>
      <c r="D20" t="str">
        <f>IF(original!D20&lt;&gt;"",MID(original!D20,1,50),"xxx")</f>
        <v>colonies</v>
      </c>
      <c r="E20" t="str">
        <f>IF(original!E20&lt;&gt;"",MID(original!E20,1,50),"xxx")</f>
        <v>No</v>
      </c>
      <c r="F20" t="str">
        <f>IF(original!F20&lt;&gt;"",original!F20,"xxx")</f>
        <v>2014-01-011-09</v>
      </c>
      <c r="G20" t="str">
        <f>IF(original!G20&lt;&gt;"",CONCATENATE("x-", original!G20),"xxx")</f>
        <v>x-2014-01-011</v>
      </c>
      <c r="H20">
        <f>IF(original!H20&lt;&gt;"",original!H20,99)</f>
        <v>9</v>
      </c>
      <c r="I20" s="131">
        <f>IF((OR(original!I20="",original!I20="Unknown")),DATE(1900,1,1),original!I20)</f>
        <v>1</v>
      </c>
      <c r="J20" t="str">
        <f>IF(original!J20&lt;&gt;"",MID(original!J20,1,50),"xxx")</f>
        <v>Unknown</v>
      </c>
      <c r="K20" t="str">
        <f>IF(original!K20&lt;&gt;"",MID(original!K20,1,50),"xxx")</f>
        <v>xxx</v>
      </c>
      <c r="L20" t="str">
        <f>IF(original!L20&lt;&gt;"",MID(original!L20,1,50),"xxx")</f>
        <v>151357</v>
      </c>
      <c r="M20" t="str">
        <f>IF(original!M20&lt;&gt;"",MID(original!M20,1,50),"xxx")</f>
        <v>U U U U</v>
      </c>
      <c r="N20" t="str">
        <f>IF(original!N20&lt;&gt;"",MID(original!N20,1,50),"xxx")</f>
        <v>U U U U U U</v>
      </c>
      <c r="O20" t="str">
        <f>IF(original!O20&lt;&gt;"",MID(original!O20,1,50),"xxx")</f>
        <v>U U U</v>
      </c>
      <c r="P20" t="str">
        <f>IF(original!P20&lt;&gt;"",MID(original!P20,1,50),"xxx")</f>
        <v>U U U</v>
      </c>
      <c r="Q20" t="str">
        <f>IF(original!Q20&lt;&gt;"",MID(original!Q20,1,50),"xxx")</f>
        <v>xxx</v>
      </c>
      <c r="R20" t="str">
        <f>IF(original!R20&lt;&gt;"",MID(original!R20,1,50),"xxx")</f>
        <v>NT</v>
      </c>
      <c r="S20" t="str">
        <f>IF(original!S20&lt;&gt;"",MID(original!S20,1,50),"xxx")</f>
        <v>NT</v>
      </c>
      <c r="T20" t="str">
        <f>IF(original!T20&lt;&gt;"",MID(original!T20,1,50),"xxx")</f>
        <v>NT</v>
      </c>
      <c r="U20" t="str">
        <f>IF(original!U20&lt;&gt;"",MID(original!U20,1,50),"xxx")</f>
        <v>NT</v>
      </c>
      <c r="V20" t="str">
        <f>IF(original!V20&lt;&gt;"",MID(original!V20,1,50),"xxx")</f>
        <v>U</v>
      </c>
      <c r="W20" t="str">
        <f>IF(original!W20&lt;&gt;"",MID(original!W20,1,50),"xxx")</f>
        <v>NT</v>
      </c>
      <c r="X20" t="str">
        <f>IF(original!X20&lt;&gt;"",MID(original!X20,1,50),"xxx")</f>
        <v>U</v>
      </c>
      <c r="Y20" t="str">
        <f>IF(original!Y20&lt;&gt;"",MID(original!Y20,1,50),"xxx")</f>
        <v>NT</v>
      </c>
      <c r="Z20" t="str">
        <f>IF(original!Z20&lt;&gt;"",MID(original!Z20,1,50),"xxx")</f>
        <v>U</v>
      </c>
      <c r="AA20" t="str">
        <f>IF(original!AA20&lt;&gt;"",MID(original!AA20,1,50),"xxx")</f>
        <v>NT</v>
      </c>
      <c r="AB20" t="str">
        <f>IF(original!AB20&lt;&gt;"",MID(original!AB20,1,50),"xxx")</f>
        <v>U</v>
      </c>
      <c r="AC20" t="str">
        <f>IF(original!AC20&lt;&gt;"",MID(original!AC20,1,50),"xxx")</f>
        <v>NT</v>
      </c>
      <c r="AD20" t="str">
        <f>IF(original!AD20&lt;&gt;"",MID(original!AD20,1,50),"xxx")</f>
        <v>U</v>
      </c>
      <c r="AE20" t="str">
        <f>IF(original!AE20&lt;&gt;"",MID(original!AE20,1,50),"xxx")</f>
        <v>NT</v>
      </c>
      <c r="AF20" t="str">
        <f>IF(original!AF20&lt;&gt;"",MID(original!AF20,1,50),"xxx")</f>
        <v>NT</v>
      </c>
      <c r="AG20" t="str">
        <f>IF(original!AG20&lt;&gt;"",MID(original!AG20,1,50),"xxx")</f>
        <v>U</v>
      </c>
      <c r="AH20" t="str">
        <f>IF(original!AH20&lt;&gt;"",MID(original!AH20,1,50),"xxx")</f>
        <v>NT</v>
      </c>
      <c r="AI20" t="str">
        <f>IF(original!AI20&lt;&gt;"",MID(original!AI20,1,50),"xxx")</f>
        <v>U</v>
      </c>
      <c r="AJ20" t="str">
        <f>IF(original!AJ20&lt;&gt;"",MID(original!AJ20,1,50),"xxx")</f>
        <v>NT</v>
      </c>
      <c r="AK20" t="str">
        <f>IF(original!AK20&lt;&gt;"",MID(original!AK20,1,50),"xxx")</f>
        <v>U</v>
      </c>
      <c r="AL20" t="str">
        <f>IF(original!AL20&lt;&gt;"",MID(original!AL20,1,50),"xxx")</f>
        <v>NT</v>
      </c>
      <c r="AM20" t="str">
        <f>IF(original!AM20&lt;&gt;"",MID(original!AM20,1,50),"xxx")</f>
        <v>U</v>
      </c>
      <c r="AN20" t="str">
        <f>IF(original!AN20&lt;&gt;"",MID(original!AN20,1,50),"xxx")</f>
        <v>NT</v>
      </c>
      <c r="AO20" t="str">
        <f>IF(original!AO20&lt;&gt;"",MID(original!AO20,1,50),"xxx")</f>
        <v>U</v>
      </c>
      <c r="AP20" t="str">
        <f>IF(original!AP20&lt;&gt;"",MID(original!AP20,1,50),"xxx")</f>
        <v>xxx</v>
      </c>
      <c r="AQ20" t="str">
        <f>IF(original!AQ20&lt;&gt;"",MID(original!AQ20,1,50),"xxx")</f>
        <v>xxx</v>
      </c>
      <c r="AR20" t="str">
        <f>IF(original!AR20&lt;&gt;"",MID(original!AR20,1,50),"xxx")</f>
        <v>NT</v>
      </c>
      <c r="AS20" t="str">
        <f>IF(original!AS20&lt;&gt;"",MID(original!AS20,1,50),"xxx")</f>
        <v>NT</v>
      </c>
      <c r="AT20" t="str">
        <f>IF(original!AT20&lt;&gt;"",MID(original!AT20,1,50),"xxx")</f>
        <v>U</v>
      </c>
      <c r="AU20" t="str">
        <f>IF(original!AU20&lt;&gt;"",MID(original!AU20,1,50),"xxx")</f>
        <v>NT</v>
      </c>
      <c r="AV20" t="str">
        <f>IF(original!AV20&lt;&gt;"",MID(original!AV20,1,50),"xxx")</f>
        <v>NT</v>
      </c>
      <c r="AW20" t="str">
        <f>IF(original!AW20&lt;&gt;"",MID(original!AW20,1,50),"xxx")</f>
        <v>NT</v>
      </c>
      <c r="AX20" t="str">
        <f>IF(original!AX20&lt;&gt;"",MID(original!AX20,1,50),"xxx")</f>
        <v>U</v>
      </c>
      <c r="AY20" t="str">
        <f>IF(original!AY20&lt;&gt;"",MID(original!AY20,1,50),"xxx")</f>
        <v>NT</v>
      </c>
      <c r="AZ20" t="str">
        <f>IF(original!AZ20&lt;&gt;"",MID(original!AZ20,1,50),"xxx")</f>
        <v>NT</v>
      </c>
      <c r="BA20" t="str">
        <f>IF(original!BA20&lt;&gt;"",MID(original!BA20,1,50),"xxx")</f>
        <v>NT</v>
      </c>
      <c r="BB20" t="str">
        <f>IF(original!BB20&lt;&gt;"",MID(original!BB20,1,50),"xxx")</f>
        <v>NT</v>
      </c>
      <c r="BC20" t="str">
        <f>IF(original!BC20&lt;&gt;"",MID(original!BC20,1,50),"xxx")</f>
        <v>NT</v>
      </c>
      <c r="BD20" t="str">
        <f>IF(original!BD20&lt;&gt;"",MID(original!BD20,1,50),"xxx")</f>
        <v>U</v>
      </c>
      <c r="BE20" t="str">
        <f>IF(original!BE20&lt;&gt;"",MID(original!BE20,1,50),"xxx")</f>
        <v>NT</v>
      </c>
      <c r="BF20" t="str">
        <f>IF(original!BF20&lt;&gt;"",MID(original!BF20,1,50),"xxx")</f>
        <v>NT</v>
      </c>
      <c r="BG20" t="str">
        <f>IF(original!BG20&lt;&gt;"",MID(original!BG20,1,50),"xxx")</f>
        <v>U</v>
      </c>
      <c r="BH20" t="str">
        <f>IF(original!BH20&lt;&gt;"",MID(original!BH20,1,50),"xxx")</f>
        <v>NT</v>
      </c>
      <c r="BI20" t="str">
        <f>IF(original!BI20&lt;&gt;"",MID(original!BI20,1,50),"xxx")</f>
        <v>NT</v>
      </c>
      <c r="BJ20" t="str">
        <f>IF(original!BJ20&lt;&gt;"",MID(original!BJ20,1,50),"xxx")</f>
        <v>NT</v>
      </c>
      <c r="BK20" t="str">
        <f>IF(original!BK20&lt;&gt;"",MID(original!BK20,1,50),"xxx")</f>
        <v>NT</v>
      </c>
      <c r="BL20" t="str">
        <f>IF(original!BL20&lt;&gt;"",MID(original!BL20,1,50),"xxx")</f>
        <v>U</v>
      </c>
      <c r="BM20" t="str">
        <f>IF(original!BM20&lt;&gt;"",MID(original!BM20,1,50),"xxx")</f>
        <v>NT</v>
      </c>
      <c r="BN20" t="str">
        <f>IF(original!BN20&lt;&gt;"",MID(original!BN20,1,50),"xxx")</f>
        <v>NT</v>
      </c>
      <c r="BO20" t="str">
        <f>IF(original!BO20&lt;&gt;"",MID(original!BO20,1,50),"xxx")</f>
        <v>U</v>
      </c>
    </row>
    <row r="21" spans="1:67" x14ac:dyDescent="0.35">
      <c r="A21" t="str">
        <f>IF(original!A21&lt;&gt;"",original!A21,"9")</f>
        <v>A</v>
      </c>
      <c r="B21" t="str">
        <f>IF(original!B21&lt;&gt;"",original!B21,"xxx")</f>
        <v>Yes</v>
      </c>
      <c r="C21" t="str">
        <f>IF(original!C21&lt;&gt;"",original!C21,"xxx")</f>
        <v>240/15</v>
      </c>
      <c r="D21" t="str">
        <f>IF(original!D21&lt;&gt;"",MID(original!D21,1,50),"xxx")</f>
        <v>colonies</v>
      </c>
      <c r="E21" t="str">
        <f>IF(original!E21&lt;&gt;"",MID(original!E21,1,50),"xxx")</f>
        <v>Yes</v>
      </c>
      <c r="F21" t="str">
        <f>IF(original!F21&lt;&gt;"",original!F21,"xxx")</f>
        <v>2014-01-011-09</v>
      </c>
      <c r="G21" t="str">
        <f>IF(original!G21&lt;&gt;"",CONCATENATE("x-", original!G21),"xxx")</f>
        <v>x-2014-01-011</v>
      </c>
      <c r="H21">
        <f>IF(original!H21&lt;&gt;"",original!H21,99)</f>
        <v>9</v>
      </c>
      <c r="I21" s="131">
        <f>IF((OR(original!I21="",original!I21="Unknown")),DATE(1900,1,1),original!I21)</f>
        <v>1</v>
      </c>
      <c r="J21" t="str">
        <f>IF(original!J21&lt;&gt;"",MID(original!J21,1,50),"xxx")</f>
        <v>Unknown</v>
      </c>
      <c r="K21" t="str">
        <f>IF(original!K21&lt;&gt;"",MID(original!K21,1,50),"xxx")</f>
        <v>xxx</v>
      </c>
      <c r="L21" t="str">
        <f>IF(original!L21&lt;&gt;"",MID(original!L21,1,50),"xxx")</f>
        <v>151358</v>
      </c>
      <c r="M21" t="str">
        <f>IF(original!M21&lt;&gt;"",MID(original!M21,1,50),"xxx")</f>
        <v>U U U U</v>
      </c>
      <c r="N21" t="str">
        <f>IF(original!N21&lt;&gt;"",MID(original!N21,1,50),"xxx")</f>
        <v>U U U U U U</v>
      </c>
      <c r="O21" t="str">
        <f>IF(original!O21&lt;&gt;"",MID(original!O21,1,50),"xxx")</f>
        <v>Hh R U</v>
      </c>
      <c r="P21" t="str">
        <f>IF(original!P21&lt;&gt;"",MID(original!P21,1,50),"xxx")</f>
        <v>FQh - U</v>
      </c>
      <c r="Q21" t="str">
        <f>IF(original!Q21&lt;&gt;"",MID(original!Q21,1,50),"xxx")</f>
        <v>xxx</v>
      </c>
      <c r="R21" t="str">
        <f>IF(original!R21&lt;&gt;"",MID(original!R21,1,50),"xxx")</f>
        <v>MTBc</v>
      </c>
      <c r="S21" t="str">
        <f>IF(original!S21&lt;&gt;"",MID(original!S21,1,50),"xxx")</f>
        <v>NT</v>
      </c>
      <c r="T21" t="str">
        <f>IF(original!T21&lt;&gt;"",MID(original!T21,1,50),"xxx")</f>
        <v>NT</v>
      </c>
      <c r="U21" t="str">
        <f>IF(original!U21&lt;&gt;"",MID(original!U21,1,50),"xxx")</f>
        <v>NT</v>
      </c>
      <c r="V21" t="str">
        <f>IF(original!V21&lt;&gt;"",MID(original!V21,1,50),"xxx")</f>
        <v>U</v>
      </c>
      <c r="W21" t="str">
        <f>IF(original!W21&lt;&gt;"",MID(original!W21,1,50),"xxx")</f>
        <v>NT</v>
      </c>
      <c r="X21" t="str">
        <f>IF(original!X21&lt;&gt;"",MID(original!X21,1,50),"xxx")</f>
        <v>U</v>
      </c>
      <c r="Y21" t="str">
        <f>IF(original!Y21&lt;&gt;"",MID(original!Y21,1,50),"xxx")</f>
        <v>NT</v>
      </c>
      <c r="Z21" t="str">
        <f>IF(original!Z21&lt;&gt;"",MID(original!Z21,1,50),"xxx")</f>
        <v>U</v>
      </c>
      <c r="AA21" t="str">
        <f>IF(original!AA21&lt;&gt;"",MID(original!AA21,1,50),"xxx")</f>
        <v>NT</v>
      </c>
      <c r="AB21" t="str">
        <f>IF(original!AB21&lt;&gt;"",MID(original!AB21,1,50),"xxx")</f>
        <v>U</v>
      </c>
      <c r="AC21" t="str">
        <f>IF(original!AC21&lt;&gt;"",MID(original!AC21,1,50),"xxx")</f>
        <v>NT</v>
      </c>
      <c r="AD21" t="str">
        <f>IF(original!AD21&lt;&gt;"",MID(original!AD21,1,50),"xxx")</f>
        <v>U</v>
      </c>
      <c r="AE21" t="str">
        <f>IF(original!AE21&lt;&gt;"",MID(original!AE21,1,50),"xxx")</f>
        <v>NT</v>
      </c>
      <c r="AF21" t="str">
        <f>IF(original!AF21&lt;&gt;"",MID(original!AF21,1,50),"xxx")</f>
        <v>NT</v>
      </c>
      <c r="AG21" t="str">
        <f>IF(original!AG21&lt;&gt;"",MID(original!AG21,1,50),"xxx")</f>
        <v>U</v>
      </c>
      <c r="AH21" t="str">
        <f>IF(original!AH21&lt;&gt;"",MID(original!AH21,1,50),"xxx")</f>
        <v>NT</v>
      </c>
      <c r="AI21" t="str">
        <f>IF(original!AI21&lt;&gt;"",MID(original!AI21,1,50),"xxx")</f>
        <v>U</v>
      </c>
      <c r="AJ21" t="str">
        <f>IF(original!AJ21&lt;&gt;"",MID(original!AJ21,1,50),"xxx")</f>
        <v>NT</v>
      </c>
      <c r="AK21" t="str">
        <f>IF(original!AK21&lt;&gt;"",MID(original!AK21,1,50),"xxx")</f>
        <v>U</v>
      </c>
      <c r="AL21" t="str">
        <f>IF(original!AL21&lt;&gt;"",MID(original!AL21,1,50),"xxx")</f>
        <v>NT</v>
      </c>
      <c r="AM21" t="str">
        <f>IF(original!AM21&lt;&gt;"",MID(original!AM21,1,50),"xxx")</f>
        <v>U</v>
      </c>
      <c r="AN21" t="str">
        <f>IF(original!AN21&lt;&gt;"",MID(original!AN21,1,50),"xxx")</f>
        <v>NT</v>
      </c>
      <c r="AO21" t="str">
        <f>IF(original!AO21&lt;&gt;"",MID(original!AO21,1,50),"xxx")</f>
        <v>U</v>
      </c>
      <c r="AP21" t="str">
        <f>IF(original!AP21&lt;&gt;"",MID(original!AP21,1,50),"xxx")</f>
        <v>20150189</v>
      </c>
      <c r="AQ21" t="str">
        <f>IF(original!AQ21&lt;&gt;"",MID(original!AQ21,1,50),"xxx")</f>
        <v>xxx</v>
      </c>
      <c r="AR21" t="str">
        <f>IF(original!AR21&lt;&gt;"",MID(original!AR21,1,50),"xxx")</f>
        <v>MUT3</v>
      </c>
      <c r="AS21" t="str">
        <f>IF(original!AS21&lt;&gt;"",MID(original!AS21,1,50),"xxx")</f>
        <v>R</v>
      </c>
      <c r="AT21" t="str">
        <f>IF(original!AT21&lt;&gt;"",MID(original!AT21,1,50),"xxx")</f>
        <v>R</v>
      </c>
      <c r="AU21" t="str">
        <f>IF(original!AU21&lt;&gt;"",MID(original!AU21,1,50),"xxx")</f>
        <v>MUT1</v>
      </c>
      <c r="AV21" t="str">
        <f>IF(original!AV21&lt;&gt;"",MID(original!AV21,1,50),"xxx")</f>
        <v>Wildtype (Hain)</v>
      </c>
      <c r="AW21" t="str">
        <f>IF(original!AW21&lt;&gt;"",MID(original!AW21,1,50),"xxx")</f>
        <v>Rh</v>
      </c>
      <c r="AX21" t="str">
        <f>IF(original!AX21&lt;&gt;"",MID(original!AX21,1,50),"xxx")</f>
        <v>Hh</v>
      </c>
      <c r="AY21" t="str">
        <f>IF(original!AY21&lt;&gt;"",MID(original!AY21,1,50),"xxx")</f>
        <v>NT</v>
      </c>
      <c r="AZ21" t="str">
        <f>IF(original!AZ21&lt;&gt;"",MID(original!AZ21,1,50),"xxx")</f>
        <v>NT</v>
      </c>
      <c r="BA21" t="str">
        <f>IF(original!BA21&lt;&gt;"",MID(original!BA21,1,50),"xxx")</f>
        <v>NT</v>
      </c>
      <c r="BB21" t="str">
        <f>IF(original!BB21&lt;&gt;"",MID(original!BB21,1,50),"xxx")</f>
        <v>NT</v>
      </c>
      <c r="BC21" t="str">
        <f>IF(original!BC21&lt;&gt;"",MID(original!BC21,1,50),"xxx")</f>
        <v>NT</v>
      </c>
      <c r="BD21" t="str">
        <f>IF(original!BD21&lt;&gt;"",MID(original!BD21,1,50),"xxx")</f>
        <v>U</v>
      </c>
      <c r="BE21" t="str">
        <f>IF(original!BE21&lt;&gt;"",MID(original!BE21,1,50),"xxx")</f>
        <v>delWT3</v>
      </c>
      <c r="BF21" t="str">
        <f>IF(original!BF21&lt;&gt;"",MID(original!BF21,1,50),"xxx")</f>
        <v>R (haute)</v>
      </c>
      <c r="BG21" t="str">
        <f>IF(original!BG21&lt;&gt;"",MID(original!BG21,1,50),"xxx")</f>
        <v>FQh</v>
      </c>
      <c r="BH21" t="str">
        <f>IF(original!BH21&lt;&gt;"",MID(original!BH21,1,50),"xxx")</f>
        <v>Wildtype</v>
      </c>
      <c r="BI21" t="str">
        <f>IF(original!BI21&lt;&gt;"",MID(original!BI21,1,50),"xxx")</f>
        <v>Wildtype</v>
      </c>
      <c r="BJ21" t="str">
        <f>IF(original!BJ21&lt;&gt;"",MID(original!BJ21,1,50),"xxx")</f>
        <v>NT</v>
      </c>
      <c r="BK21" t="str">
        <f>IF(original!BK21&lt;&gt;"",MID(original!BK21,1,50),"xxx")</f>
        <v>S</v>
      </c>
      <c r="BL21" t="str">
        <f>IF(original!BL21&lt;&gt;"",MID(original!BL21,1,50),"xxx")</f>
        <v>-</v>
      </c>
      <c r="BM21" t="str">
        <f>IF(original!BM21&lt;&gt;"",MID(original!BM21,1,50),"xxx")</f>
        <v>NT</v>
      </c>
      <c r="BN21" t="str">
        <f>IF(original!BN21&lt;&gt;"",MID(original!BN21,1,50),"xxx")</f>
        <v>NT</v>
      </c>
      <c r="BO21" t="str">
        <f>IF(original!BO21&lt;&gt;"",MID(original!BO21,1,50),"xxx")</f>
        <v>U</v>
      </c>
    </row>
    <row r="22" spans="1:67" x14ac:dyDescent="0.35">
      <c r="A22" t="str">
        <f>IF(original!A22&lt;&gt;"",original!A22,"9")</f>
        <v>A</v>
      </c>
      <c r="B22" t="str">
        <f>IF(original!B22&lt;&gt;"",original!B22,"xxx")</f>
        <v>Yes</v>
      </c>
      <c r="C22" t="str">
        <f>IF(original!C22&lt;&gt;"",original!C22,"xxx")</f>
        <v>240/15</v>
      </c>
      <c r="D22" t="str">
        <f>IF(original!D22&lt;&gt;"",MID(original!D22,1,50),"xxx")</f>
        <v>colonies</v>
      </c>
      <c r="E22" t="str">
        <f>IF(original!E22&lt;&gt;"",MID(original!E22,1,50),"xxx")</f>
        <v>No</v>
      </c>
      <c r="F22" t="str">
        <f>IF(original!F22&lt;&gt;"",original!F22,"xxx")</f>
        <v>2014-01-011-09</v>
      </c>
      <c r="G22" t="str">
        <f>IF(original!G22&lt;&gt;"",CONCATENATE("x-", original!G22),"xxx")</f>
        <v>x-2014-01-011</v>
      </c>
      <c r="H22">
        <f>IF(original!H22&lt;&gt;"",original!H22,99)</f>
        <v>9</v>
      </c>
      <c r="I22" s="131">
        <f>IF((OR(original!I22="",original!I22="Unknown")),DATE(1900,1,1),original!I22)</f>
        <v>1</v>
      </c>
      <c r="J22" t="str">
        <f>IF(original!J22&lt;&gt;"",MID(original!J22,1,50),"xxx")</f>
        <v>Unknown</v>
      </c>
      <c r="K22" t="str">
        <f>IF(original!K22&lt;&gt;"",MID(original!K22,1,50),"xxx")</f>
        <v>xxx</v>
      </c>
      <c r="L22" t="str">
        <f>IF(original!L22&lt;&gt;"",MID(original!L22,1,50),"xxx")</f>
        <v>151359</v>
      </c>
      <c r="M22" t="str">
        <f>IF(original!M22&lt;&gt;"",MID(original!M22,1,50),"xxx")</f>
        <v>U U U U</v>
      </c>
      <c r="N22" t="str">
        <f>IF(original!N22&lt;&gt;"",MID(original!N22,1,50),"xxx")</f>
        <v>U U U U U U</v>
      </c>
      <c r="O22" t="str">
        <f>IF(original!O22&lt;&gt;"",MID(original!O22,1,50),"xxx")</f>
        <v>U U U</v>
      </c>
      <c r="P22" t="str">
        <f>IF(original!P22&lt;&gt;"",MID(original!P22,1,50),"xxx")</f>
        <v>U U U</v>
      </c>
      <c r="Q22" t="str">
        <f>IF(original!Q22&lt;&gt;"",MID(original!Q22,1,50),"xxx")</f>
        <v>xxx</v>
      </c>
      <c r="R22" t="str">
        <f>IF(original!R22&lt;&gt;"",MID(original!R22,1,50),"xxx")</f>
        <v>NT</v>
      </c>
      <c r="S22" t="str">
        <f>IF(original!S22&lt;&gt;"",MID(original!S22,1,50),"xxx")</f>
        <v>NT</v>
      </c>
      <c r="T22" t="str">
        <f>IF(original!T22&lt;&gt;"",MID(original!T22,1,50),"xxx")</f>
        <v>NT</v>
      </c>
      <c r="U22" t="str">
        <f>IF(original!U22&lt;&gt;"",MID(original!U22,1,50),"xxx")</f>
        <v>NT</v>
      </c>
      <c r="V22" t="str">
        <f>IF(original!V22&lt;&gt;"",MID(original!V22,1,50),"xxx")</f>
        <v>U</v>
      </c>
      <c r="W22" t="str">
        <f>IF(original!W22&lt;&gt;"",MID(original!W22,1,50),"xxx")</f>
        <v>NT</v>
      </c>
      <c r="X22" t="str">
        <f>IF(original!X22&lt;&gt;"",MID(original!X22,1,50),"xxx")</f>
        <v>U</v>
      </c>
      <c r="Y22" t="str">
        <f>IF(original!Y22&lt;&gt;"",MID(original!Y22,1,50),"xxx")</f>
        <v>NT</v>
      </c>
      <c r="Z22" t="str">
        <f>IF(original!Z22&lt;&gt;"",MID(original!Z22,1,50),"xxx")</f>
        <v>U</v>
      </c>
      <c r="AA22" t="str">
        <f>IF(original!AA22&lt;&gt;"",MID(original!AA22,1,50),"xxx")</f>
        <v>NT</v>
      </c>
      <c r="AB22" t="str">
        <f>IF(original!AB22&lt;&gt;"",MID(original!AB22,1,50),"xxx")</f>
        <v>U</v>
      </c>
      <c r="AC22" t="str">
        <f>IF(original!AC22&lt;&gt;"",MID(original!AC22,1,50),"xxx")</f>
        <v>NT</v>
      </c>
      <c r="AD22" t="str">
        <f>IF(original!AD22&lt;&gt;"",MID(original!AD22,1,50),"xxx")</f>
        <v>U</v>
      </c>
      <c r="AE22" t="str">
        <f>IF(original!AE22&lt;&gt;"",MID(original!AE22,1,50),"xxx")</f>
        <v>NT</v>
      </c>
      <c r="AF22" t="str">
        <f>IF(original!AF22&lt;&gt;"",MID(original!AF22,1,50),"xxx")</f>
        <v>NT</v>
      </c>
      <c r="AG22" t="str">
        <f>IF(original!AG22&lt;&gt;"",MID(original!AG22,1,50),"xxx")</f>
        <v>U</v>
      </c>
      <c r="AH22" t="str">
        <f>IF(original!AH22&lt;&gt;"",MID(original!AH22,1,50),"xxx")</f>
        <v>NT</v>
      </c>
      <c r="AI22" t="str">
        <f>IF(original!AI22&lt;&gt;"",MID(original!AI22,1,50),"xxx")</f>
        <v>U</v>
      </c>
      <c r="AJ22" t="str">
        <f>IF(original!AJ22&lt;&gt;"",MID(original!AJ22,1,50),"xxx")</f>
        <v>NT</v>
      </c>
      <c r="AK22" t="str">
        <f>IF(original!AK22&lt;&gt;"",MID(original!AK22,1,50),"xxx")</f>
        <v>U</v>
      </c>
      <c r="AL22" t="str">
        <f>IF(original!AL22&lt;&gt;"",MID(original!AL22,1,50),"xxx")</f>
        <v>NT</v>
      </c>
      <c r="AM22" t="str">
        <f>IF(original!AM22&lt;&gt;"",MID(original!AM22,1,50),"xxx")</f>
        <v>U</v>
      </c>
      <c r="AN22" t="str">
        <f>IF(original!AN22&lt;&gt;"",MID(original!AN22,1,50),"xxx")</f>
        <v>NT</v>
      </c>
      <c r="AO22" t="str">
        <f>IF(original!AO22&lt;&gt;"",MID(original!AO22,1,50),"xxx")</f>
        <v>U</v>
      </c>
      <c r="AP22" t="str">
        <f>IF(original!AP22&lt;&gt;"",MID(original!AP22,1,50),"xxx")</f>
        <v>xxx</v>
      </c>
      <c r="AQ22" t="str">
        <f>IF(original!AQ22&lt;&gt;"",MID(original!AQ22,1,50),"xxx")</f>
        <v>xxx</v>
      </c>
      <c r="AR22" t="str">
        <f>IF(original!AR22&lt;&gt;"",MID(original!AR22,1,50),"xxx")</f>
        <v>NT</v>
      </c>
      <c r="AS22" t="str">
        <f>IF(original!AS22&lt;&gt;"",MID(original!AS22,1,50),"xxx")</f>
        <v>NT</v>
      </c>
      <c r="AT22" t="str">
        <f>IF(original!AT22&lt;&gt;"",MID(original!AT22,1,50),"xxx")</f>
        <v>U</v>
      </c>
      <c r="AU22" t="str">
        <f>IF(original!AU22&lt;&gt;"",MID(original!AU22,1,50),"xxx")</f>
        <v>NT</v>
      </c>
      <c r="AV22" t="str">
        <f>IF(original!AV22&lt;&gt;"",MID(original!AV22,1,50),"xxx")</f>
        <v>NT</v>
      </c>
      <c r="AW22" t="str">
        <f>IF(original!AW22&lt;&gt;"",MID(original!AW22,1,50),"xxx")</f>
        <v>NT</v>
      </c>
      <c r="AX22" t="str">
        <f>IF(original!AX22&lt;&gt;"",MID(original!AX22,1,50),"xxx")</f>
        <v>U</v>
      </c>
      <c r="AY22" t="str">
        <f>IF(original!AY22&lt;&gt;"",MID(original!AY22,1,50),"xxx")</f>
        <v>NT</v>
      </c>
      <c r="AZ22" t="str">
        <f>IF(original!AZ22&lt;&gt;"",MID(original!AZ22,1,50),"xxx")</f>
        <v>NT</v>
      </c>
      <c r="BA22" t="str">
        <f>IF(original!BA22&lt;&gt;"",MID(original!BA22,1,50),"xxx")</f>
        <v>NT</v>
      </c>
      <c r="BB22" t="str">
        <f>IF(original!BB22&lt;&gt;"",MID(original!BB22,1,50),"xxx")</f>
        <v>NT</v>
      </c>
      <c r="BC22" t="str">
        <f>IF(original!BC22&lt;&gt;"",MID(original!BC22,1,50),"xxx")</f>
        <v>NT</v>
      </c>
      <c r="BD22" t="str">
        <f>IF(original!BD22&lt;&gt;"",MID(original!BD22,1,50),"xxx")</f>
        <v>U</v>
      </c>
      <c r="BE22" t="str">
        <f>IF(original!BE22&lt;&gt;"",MID(original!BE22,1,50),"xxx")</f>
        <v>NT</v>
      </c>
      <c r="BF22" t="str">
        <f>IF(original!BF22&lt;&gt;"",MID(original!BF22,1,50),"xxx")</f>
        <v>NT</v>
      </c>
      <c r="BG22" t="str">
        <f>IF(original!BG22&lt;&gt;"",MID(original!BG22,1,50),"xxx")</f>
        <v>U</v>
      </c>
      <c r="BH22" t="str">
        <f>IF(original!BH22&lt;&gt;"",MID(original!BH22,1,50),"xxx")</f>
        <v>NT</v>
      </c>
      <c r="BI22" t="str">
        <f>IF(original!BI22&lt;&gt;"",MID(original!BI22,1,50),"xxx")</f>
        <v>NT</v>
      </c>
      <c r="BJ22" t="str">
        <f>IF(original!BJ22&lt;&gt;"",MID(original!BJ22,1,50),"xxx")</f>
        <v>NT</v>
      </c>
      <c r="BK22" t="str">
        <f>IF(original!BK22&lt;&gt;"",MID(original!BK22,1,50),"xxx")</f>
        <v>NT</v>
      </c>
      <c r="BL22" t="str">
        <f>IF(original!BL22&lt;&gt;"",MID(original!BL22,1,50),"xxx")</f>
        <v>U</v>
      </c>
      <c r="BM22" t="str">
        <f>IF(original!BM22&lt;&gt;"",MID(original!BM22,1,50),"xxx")</f>
        <v>NT</v>
      </c>
      <c r="BN22" t="str">
        <f>IF(original!BN22&lt;&gt;"",MID(original!BN22,1,50),"xxx")</f>
        <v>NT</v>
      </c>
      <c r="BO22" t="str">
        <f>IF(original!BO22&lt;&gt;"",MID(original!BO22,1,50),"xxx")</f>
        <v>U</v>
      </c>
    </row>
    <row r="23" spans="1:67" x14ac:dyDescent="0.35">
      <c r="A23" t="str">
        <f>IF(original!A23&lt;&gt;"",original!A23,"9")</f>
        <v>A</v>
      </c>
      <c r="B23" t="str">
        <f>IF(original!B23&lt;&gt;"",original!B23,"xxx")</f>
        <v>Yes</v>
      </c>
      <c r="C23" t="str">
        <f>IF(original!C23&lt;&gt;"",original!C23,"xxx")</f>
        <v>240/15</v>
      </c>
      <c r="D23" t="str">
        <f>IF(original!D23&lt;&gt;"",MID(original!D23,1,50),"xxx")</f>
        <v>colonies</v>
      </c>
      <c r="E23" t="str">
        <f>IF(original!E23&lt;&gt;"",MID(original!E23,1,50),"xxx")</f>
        <v>No</v>
      </c>
      <c r="F23" t="str">
        <f>IF(original!F23&lt;&gt;"",original!F23,"xxx")</f>
        <v>2014-01-011-09</v>
      </c>
      <c r="G23" t="str">
        <f>IF(original!G23&lt;&gt;"",CONCATENATE("x-", original!G23),"xxx")</f>
        <v>x-2014-01-011</v>
      </c>
      <c r="H23">
        <f>IF(original!H23&lt;&gt;"",original!H23,99)</f>
        <v>9</v>
      </c>
      <c r="I23" s="131">
        <f>IF((OR(original!I23="",original!I23="Unknown")),DATE(1900,1,1),original!I23)</f>
        <v>1</v>
      </c>
      <c r="J23" t="str">
        <f>IF(original!J23&lt;&gt;"",MID(original!J23,1,50),"xxx")</f>
        <v>Unknown</v>
      </c>
      <c r="K23" t="str">
        <f>IF(original!K23&lt;&gt;"",MID(original!K23,1,50),"xxx")</f>
        <v>xxx</v>
      </c>
      <c r="L23" t="str">
        <f>IF(original!L23&lt;&gt;"",MID(original!L23,1,50),"xxx")</f>
        <v>151360</v>
      </c>
      <c r="M23" t="str">
        <f>IF(original!M23&lt;&gt;"",MID(original!M23,1,50),"xxx")</f>
        <v>U U U U</v>
      </c>
      <c r="N23" t="str">
        <f>IF(original!N23&lt;&gt;"",MID(original!N23,1,50),"xxx")</f>
        <v>U U U U U U</v>
      </c>
      <c r="O23" t="str">
        <f>IF(original!O23&lt;&gt;"",MID(original!O23,1,50),"xxx")</f>
        <v>U U U</v>
      </c>
      <c r="P23" t="str">
        <f>IF(original!P23&lt;&gt;"",MID(original!P23,1,50),"xxx")</f>
        <v>U U U</v>
      </c>
      <c r="Q23" t="str">
        <f>IF(original!Q23&lt;&gt;"",MID(original!Q23,1,50),"xxx")</f>
        <v>xxx</v>
      </c>
      <c r="R23" t="str">
        <f>IF(original!R23&lt;&gt;"",MID(original!R23,1,50),"xxx")</f>
        <v>NT</v>
      </c>
      <c r="S23" t="str">
        <f>IF(original!S23&lt;&gt;"",MID(original!S23,1,50),"xxx")</f>
        <v>NT</v>
      </c>
      <c r="T23" t="str">
        <f>IF(original!T23&lt;&gt;"",MID(original!T23,1,50),"xxx")</f>
        <v>NT</v>
      </c>
      <c r="U23" t="str">
        <f>IF(original!U23&lt;&gt;"",MID(original!U23,1,50),"xxx")</f>
        <v>NT</v>
      </c>
      <c r="V23" t="str">
        <f>IF(original!V23&lt;&gt;"",MID(original!V23,1,50),"xxx")</f>
        <v>U</v>
      </c>
      <c r="W23" t="str">
        <f>IF(original!W23&lt;&gt;"",MID(original!W23,1,50),"xxx")</f>
        <v>NT</v>
      </c>
      <c r="X23" t="str">
        <f>IF(original!X23&lt;&gt;"",MID(original!X23,1,50),"xxx")</f>
        <v>U</v>
      </c>
      <c r="Y23" t="str">
        <f>IF(original!Y23&lt;&gt;"",MID(original!Y23,1,50),"xxx")</f>
        <v>NT</v>
      </c>
      <c r="Z23" t="str">
        <f>IF(original!Z23&lt;&gt;"",MID(original!Z23,1,50),"xxx")</f>
        <v>U</v>
      </c>
      <c r="AA23" t="str">
        <f>IF(original!AA23&lt;&gt;"",MID(original!AA23,1,50),"xxx")</f>
        <v>NT</v>
      </c>
      <c r="AB23" t="str">
        <f>IF(original!AB23&lt;&gt;"",MID(original!AB23,1,50),"xxx")</f>
        <v>U</v>
      </c>
      <c r="AC23" t="str">
        <f>IF(original!AC23&lt;&gt;"",MID(original!AC23,1,50),"xxx")</f>
        <v>NT</v>
      </c>
      <c r="AD23" t="str">
        <f>IF(original!AD23&lt;&gt;"",MID(original!AD23,1,50),"xxx")</f>
        <v>U</v>
      </c>
      <c r="AE23" t="str">
        <f>IF(original!AE23&lt;&gt;"",MID(original!AE23,1,50),"xxx")</f>
        <v>NT</v>
      </c>
      <c r="AF23" t="str">
        <f>IF(original!AF23&lt;&gt;"",MID(original!AF23,1,50),"xxx")</f>
        <v>NT</v>
      </c>
      <c r="AG23" t="str">
        <f>IF(original!AG23&lt;&gt;"",MID(original!AG23,1,50),"xxx")</f>
        <v>U</v>
      </c>
      <c r="AH23" t="str">
        <f>IF(original!AH23&lt;&gt;"",MID(original!AH23,1,50),"xxx")</f>
        <v>NT</v>
      </c>
      <c r="AI23" t="str">
        <f>IF(original!AI23&lt;&gt;"",MID(original!AI23,1,50),"xxx")</f>
        <v>U</v>
      </c>
      <c r="AJ23" t="str">
        <f>IF(original!AJ23&lt;&gt;"",MID(original!AJ23,1,50),"xxx")</f>
        <v>NT</v>
      </c>
      <c r="AK23" t="str">
        <f>IF(original!AK23&lt;&gt;"",MID(original!AK23,1,50),"xxx")</f>
        <v>U</v>
      </c>
      <c r="AL23" t="str">
        <f>IF(original!AL23&lt;&gt;"",MID(original!AL23,1,50),"xxx")</f>
        <v>NT</v>
      </c>
      <c r="AM23" t="str">
        <f>IF(original!AM23&lt;&gt;"",MID(original!AM23,1,50),"xxx")</f>
        <v>U</v>
      </c>
      <c r="AN23" t="str">
        <f>IF(original!AN23&lt;&gt;"",MID(original!AN23,1,50),"xxx")</f>
        <v>NT</v>
      </c>
      <c r="AO23" t="str">
        <f>IF(original!AO23&lt;&gt;"",MID(original!AO23,1,50),"xxx")</f>
        <v>U</v>
      </c>
      <c r="AP23" t="str">
        <f>IF(original!AP23&lt;&gt;"",MID(original!AP23,1,50),"xxx")</f>
        <v>xxx</v>
      </c>
      <c r="AQ23" t="str">
        <f>IF(original!AQ23&lt;&gt;"",MID(original!AQ23,1,50),"xxx")</f>
        <v>xxx</v>
      </c>
      <c r="AR23" t="str">
        <f>IF(original!AR23&lt;&gt;"",MID(original!AR23,1,50),"xxx")</f>
        <v>NT</v>
      </c>
      <c r="AS23" t="str">
        <f>IF(original!AS23&lt;&gt;"",MID(original!AS23,1,50),"xxx")</f>
        <v>NT</v>
      </c>
      <c r="AT23" t="str">
        <f>IF(original!AT23&lt;&gt;"",MID(original!AT23,1,50),"xxx")</f>
        <v>U</v>
      </c>
      <c r="AU23" t="str">
        <f>IF(original!AU23&lt;&gt;"",MID(original!AU23,1,50),"xxx")</f>
        <v>NT</v>
      </c>
      <c r="AV23" t="str">
        <f>IF(original!AV23&lt;&gt;"",MID(original!AV23,1,50),"xxx")</f>
        <v>NT</v>
      </c>
      <c r="AW23" t="str">
        <f>IF(original!AW23&lt;&gt;"",MID(original!AW23,1,50),"xxx")</f>
        <v>NT</v>
      </c>
      <c r="AX23" t="str">
        <f>IF(original!AX23&lt;&gt;"",MID(original!AX23,1,50),"xxx")</f>
        <v>U</v>
      </c>
      <c r="AY23" t="str">
        <f>IF(original!AY23&lt;&gt;"",MID(original!AY23,1,50),"xxx")</f>
        <v>NT</v>
      </c>
      <c r="AZ23" t="str">
        <f>IF(original!AZ23&lt;&gt;"",MID(original!AZ23,1,50),"xxx")</f>
        <v>NT</v>
      </c>
      <c r="BA23" t="str">
        <f>IF(original!BA23&lt;&gt;"",MID(original!BA23,1,50),"xxx")</f>
        <v>NT</v>
      </c>
      <c r="BB23" t="str">
        <f>IF(original!BB23&lt;&gt;"",MID(original!BB23,1,50),"xxx")</f>
        <v>NT</v>
      </c>
      <c r="BC23" t="str">
        <f>IF(original!BC23&lt;&gt;"",MID(original!BC23,1,50),"xxx")</f>
        <v>NT</v>
      </c>
      <c r="BD23" t="str">
        <f>IF(original!BD23&lt;&gt;"",MID(original!BD23,1,50),"xxx")</f>
        <v>U</v>
      </c>
      <c r="BE23" t="str">
        <f>IF(original!BE23&lt;&gt;"",MID(original!BE23,1,50),"xxx")</f>
        <v>NT</v>
      </c>
      <c r="BF23" t="str">
        <f>IF(original!BF23&lt;&gt;"",MID(original!BF23,1,50),"xxx")</f>
        <v>NT</v>
      </c>
      <c r="BG23" t="str">
        <f>IF(original!BG23&lt;&gt;"",MID(original!BG23,1,50),"xxx")</f>
        <v>U</v>
      </c>
      <c r="BH23" t="str">
        <f>IF(original!BH23&lt;&gt;"",MID(original!BH23,1,50),"xxx")</f>
        <v>NT</v>
      </c>
      <c r="BI23" t="str">
        <f>IF(original!BI23&lt;&gt;"",MID(original!BI23,1,50),"xxx")</f>
        <v>NT</v>
      </c>
      <c r="BJ23" t="str">
        <f>IF(original!BJ23&lt;&gt;"",MID(original!BJ23,1,50),"xxx")</f>
        <v>NT</v>
      </c>
      <c r="BK23" t="str">
        <f>IF(original!BK23&lt;&gt;"",MID(original!BK23,1,50),"xxx")</f>
        <v>NT</v>
      </c>
      <c r="BL23" t="str">
        <f>IF(original!BL23&lt;&gt;"",MID(original!BL23,1,50),"xxx")</f>
        <v>U</v>
      </c>
      <c r="BM23" t="str">
        <f>IF(original!BM23&lt;&gt;"",MID(original!BM23,1,50),"xxx")</f>
        <v>NT</v>
      </c>
      <c r="BN23" t="str">
        <f>IF(original!BN23&lt;&gt;"",MID(original!BN23,1,50),"xxx")</f>
        <v>NT</v>
      </c>
      <c r="BO23" t="str">
        <f>IF(original!BO23&lt;&gt;"",MID(original!BO23,1,50),"xxx")</f>
        <v>U</v>
      </c>
    </row>
    <row r="24" spans="1:67" x14ac:dyDescent="0.35">
      <c r="A24" t="str">
        <f>IF(original!A24&lt;&gt;"",original!A24,"9")</f>
        <v>A</v>
      </c>
      <c r="B24" t="str">
        <f>IF(original!B24&lt;&gt;"",original!B24,"xxx")</f>
        <v>Yes</v>
      </c>
      <c r="C24" t="str">
        <f>IF(original!C24&lt;&gt;"",original!C24,"xxx")</f>
        <v>566/15</v>
      </c>
      <c r="D24" t="str">
        <f>IF(original!D24&lt;&gt;"",MID(original!D24,1,50),"xxx")</f>
        <v>colonies</v>
      </c>
      <c r="E24" t="str">
        <f>IF(original!E24&lt;&gt;"",MID(original!E24,1,50),"xxx")</f>
        <v>Yes</v>
      </c>
      <c r="F24" t="str">
        <f>IF(original!F24&lt;&gt;"",original!F24,"xxx")</f>
        <v>2014-01-011-14</v>
      </c>
      <c r="G24" t="str">
        <f>IF(original!G24&lt;&gt;"",CONCATENATE("x-", original!G24),"xxx")</f>
        <v>x-2014-01-011</v>
      </c>
      <c r="H24">
        <f>IF(original!H24&lt;&gt;"",original!H24,99)</f>
        <v>14</v>
      </c>
      <c r="I24" s="131">
        <f>IF((OR(original!I24="",original!I24="Unknown")),DATE(1900,1,1),original!I24)</f>
        <v>1</v>
      </c>
      <c r="J24" t="str">
        <f>IF(original!J24&lt;&gt;"",MID(original!J24,1,50),"xxx")</f>
        <v>Unknown</v>
      </c>
      <c r="K24" t="str">
        <f>IF(original!K24&lt;&gt;"",MID(original!K24,1,50),"xxx")</f>
        <v>xxx</v>
      </c>
      <c r="L24" t="str">
        <f>IF(original!L24&lt;&gt;"",MID(original!L24,1,50),"xxx")</f>
        <v>160179</v>
      </c>
      <c r="M24" t="str">
        <f>IF(original!M24&lt;&gt;"",MID(original!M24,1,50),"xxx")</f>
        <v>U U U U</v>
      </c>
      <c r="N24" t="str">
        <f>IF(original!N24&lt;&gt;"",MID(original!N24,1,50),"xxx")</f>
        <v>U U U U U U</v>
      </c>
      <c r="O24" t="str">
        <f>IF(original!O24&lt;&gt;"",MID(original!O24,1,50),"xxx")</f>
        <v>Hh R U</v>
      </c>
      <c r="P24" t="str">
        <f>IF(original!P24&lt;&gt;"",MID(original!P24,1,50),"xxx")</f>
        <v>U U U</v>
      </c>
      <c r="Q24" t="str">
        <f>IF(original!Q24&lt;&gt;"",MID(original!Q24,1,50),"xxx")</f>
        <v>xxx</v>
      </c>
      <c r="R24" t="str">
        <f>IF(original!R24&lt;&gt;"",MID(original!R24,1,50),"xxx")</f>
        <v>MTBc</v>
      </c>
      <c r="S24" t="str">
        <f>IF(original!S24&lt;&gt;"",MID(original!S24,1,50),"xxx")</f>
        <v>NT</v>
      </c>
      <c r="T24" t="str">
        <f>IF(original!T24&lt;&gt;"",MID(original!T24,1,50),"xxx")</f>
        <v>NT</v>
      </c>
      <c r="U24" t="str">
        <f>IF(original!U24&lt;&gt;"",MID(original!U24,1,50),"xxx")</f>
        <v>NT</v>
      </c>
      <c r="V24" t="str">
        <f>IF(original!V24&lt;&gt;"",MID(original!V24,1,50),"xxx")</f>
        <v>U</v>
      </c>
      <c r="W24" t="str">
        <f>IF(original!W24&lt;&gt;"",MID(original!W24,1,50),"xxx")</f>
        <v>NT</v>
      </c>
      <c r="X24" t="str">
        <f>IF(original!X24&lt;&gt;"",MID(original!X24,1,50),"xxx")</f>
        <v>U</v>
      </c>
      <c r="Y24" t="str">
        <f>IF(original!Y24&lt;&gt;"",MID(original!Y24,1,50),"xxx")</f>
        <v>NT</v>
      </c>
      <c r="Z24" t="str">
        <f>IF(original!Z24&lt;&gt;"",MID(original!Z24,1,50),"xxx")</f>
        <v>U</v>
      </c>
      <c r="AA24" t="str">
        <f>IF(original!AA24&lt;&gt;"",MID(original!AA24,1,50),"xxx")</f>
        <v>NT</v>
      </c>
      <c r="AB24" t="str">
        <f>IF(original!AB24&lt;&gt;"",MID(original!AB24,1,50),"xxx")</f>
        <v>U</v>
      </c>
      <c r="AC24" t="str">
        <f>IF(original!AC24&lt;&gt;"",MID(original!AC24,1,50),"xxx")</f>
        <v>NT</v>
      </c>
      <c r="AD24" t="str">
        <f>IF(original!AD24&lt;&gt;"",MID(original!AD24,1,50),"xxx")</f>
        <v>U</v>
      </c>
      <c r="AE24" t="str">
        <f>IF(original!AE24&lt;&gt;"",MID(original!AE24,1,50),"xxx")</f>
        <v>NT</v>
      </c>
      <c r="AF24" t="str">
        <f>IF(original!AF24&lt;&gt;"",MID(original!AF24,1,50),"xxx")</f>
        <v>NT</v>
      </c>
      <c r="AG24" t="str">
        <f>IF(original!AG24&lt;&gt;"",MID(original!AG24,1,50),"xxx")</f>
        <v>U</v>
      </c>
      <c r="AH24" t="str">
        <f>IF(original!AH24&lt;&gt;"",MID(original!AH24,1,50),"xxx")</f>
        <v>NT</v>
      </c>
      <c r="AI24" t="str">
        <f>IF(original!AI24&lt;&gt;"",MID(original!AI24,1,50),"xxx")</f>
        <v>U</v>
      </c>
      <c r="AJ24" t="str">
        <f>IF(original!AJ24&lt;&gt;"",MID(original!AJ24,1,50),"xxx")</f>
        <v>NT</v>
      </c>
      <c r="AK24" t="str">
        <f>IF(original!AK24&lt;&gt;"",MID(original!AK24,1,50),"xxx")</f>
        <v>U</v>
      </c>
      <c r="AL24" t="str">
        <f>IF(original!AL24&lt;&gt;"",MID(original!AL24,1,50),"xxx")</f>
        <v>NT</v>
      </c>
      <c r="AM24" t="str">
        <f>IF(original!AM24&lt;&gt;"",MID(original!AM24,1,50),"xxx")</f>
        <v>U</v>
      </c>
      <c r="AN24" t="str">
        <f>IF(original!AN24&lt;&gt;"",MID(original!AN24,1,50),"xxx")</f>
        <v>NT</v>
      </c>
      <c r="AO24" t="str">
        <f>IF(original!AO24&lt;&gt;"",MID(original!AO24,1,50),"xxx")</f>
        <v>U</v>
      </c>
      <c r="AP24" t="str">
        <f>IF(original!AP24&lt;&gt;"",MID(original!AP24,1,50),"xxx")</f>
        <v>xxx</v>
      </c>
      <c r="AQ24" t="str">
        <f>IF(original!AQ24&lt;&gt;"",MID(original!AQ24,1,50),"xxx")</f>
        <v>xxx</v>
      </c>
      <c r="AR24" t="str">
        <f>IF(original!AR24&lt;&gt;"",MID(original!AR24,1,50),"xxx")</f>
        <v>MUT3</v>
      </c>
      <c r="AS24" t="str">
        <f>IF(original!AS24&lt;&gt;"",MID(original!AS24,1,50),"xxx")</f>
        <v>R</v>
      </c>
      <c r="AT24" t="str">
        <f>IF(original!AT24&lt;&gt;"",MID(original!AT24,1,50),"xxx")</f>
        <v>R</v>
      </c>
      <c r="AU24" t="str">
        <f>IF(original!AU24&lt;&gt;"",MID(original!AU24,1,50),"xxx")</f>
        <v>MUT1</v>
      </c>
      <c r="AV24" t="str">
        <f>IF(original!AV24&lt;&gt;"",MID(original!AV24,1,50),"xxx")</f>
        <v>Wildtype (Hain)</v>
      </c>
      <c r="AW24" t="str">
        <f>IF(original!AW24&lt;&gt;"",MID(original!AW24,1,50),"xxx")</f>
        <v>Rh</v>
      </c>
      <c r="AX24" t="str">
        <f>IF(original!AX24&lt;&gt;"",MID(original!AX24,1,50),"xxx")</f>
        <v>Hh</v>
      </c>
      <c r="AY24" t="str">
        <f>IF(original!AY24&lt;&gt;"",MID(original!AY24,1,50),"xxx")</f>
        <v>NT</v>
      </c>
      <c r="AZ24" t="str">
        <f>IF(original!AZ24&lt;&gt;"",MID(original!AZ24,1,50),"xxx")</f>
        <v>NT</v>
      </c>
      <c r="BA24" t="str">
        <f>IF(original!BA24&lt;&gt;"",MID(original!BA24,1,50),"xxx")</f>
        <v>NT</v>
      </c>
      <c r="BB24" t="str">
        <f>IF(original!BB24&lt;&gt;"",MID(original!BB24,1,50),"xxx")</f>
        <v>NT</v>
      </c>
      <c r="BC24" t="str">
        <f>IF(original!BC24&lt;&gt;"",MID(original!BC24,1,50),"xxx")</f>
        <v>NT</v>
      </c>
      <c r="BD24" t="str">
        <f>IF(original!BD24&lt;&gt;"",MID(original!BD24,1,50),"xxx")</f>
        <v>U</v>
      </c>
      <c r="BE24" t="str">
        <f>IF(original!BE24&lt;&gt;"",MID(original!BE24,1,50),"xxx")</f>
        <v>NT</v>
      </c>
      <c r="BF24" t="str">
        <f>IF(original!BF24&lt;&gt;"",MID(original!BF24,1,50),"xxx")</f>
        <v>NT</v>
      </c>
      <c r="BG24" t="str">
        <f>IF(original!BG24&lt;&gt;"",MID(original!BG24,1,50),"xxx")</f>
        <v>U</v>
      </c>
      <c r="BH24" t="str">
        <f>IF(original!BH24&lt;&gt;"",MID(original!BH24,1,50),"xxx")</f>
        <v>NT</v>
      </c>
      <c r="BI24" t="str">
        <f>IF(original!BI24&lt;&gt;"",MID(original!BI24,1,50),"xxx")</f>
        <v>NT</v>
      </c>
      <c r="BJ24" t="str">
        <f>IF(original!BJ24&lt;&gt;"",MID(original!BJ24,1,50),"xxx")</f>
        <v>NT</v>
      </c>
      <c r="BK24" t="str">
        <f>IF(original!BK24&lt;&gt;"",MID(original!BK24,1,50),"xxx")</f>
        <v>NT</v>
      </c>
      <c r="BL24" t="str">
        <f>IF(original!BL24&lt;&gt;"",MID(original!BL24,1,50),"xxx")</f>
        <v>U</v>
      </c>
      <c r="BM24" t="str">
        <f>IF(original!BM24&lt;&gt;"",MID(original!BM24,1,50),"xxx")</f>
        <v>NT</v>
      </c>
      <c r="BN24" t="str">
        <f>IF(original!BN24&lt;&gt;"",MID(original!BN24,1,50),"xxx")</f>
        <v>NT</v>
      </c>
      <c r="BO24" t="str">
        <f>IF(original!BO24&lt;&gt;"",MID(original!BO24,1,50),"xxx")</f>
        <v>U</v>
      </c>
    </row>
    <row r="25" spans="1:67" x14ac:dyDescent="0.35">
      <c r="A25" t="str">
        <f>IF(original!A25&lt;&gt;"",original!A25,"9")</f>
        <v>A</v>
      </c>
      <c r="B25" t="str">
        <f>IF(original!B25&lt;&gt;"",original!B25,"xxx")</f>
        <v>Yes</v>
      </c>
      <c r="C25" t="str">
        <f>IF(original!C25&lt;&gt;"",original!C25,"xxx")</f>
        <v>566/15</v>
      </c>
      <c r="D25" t="str">
        <f>IF(original!D25&lt;&gt;"",MID(original!D25,1,50),"xxx")</f>
        <v>colonies</v>
      </c>
      <c r="E25" t="str">
        <f>IF(original!E25&lt;&gt;"",MID(original!E25,1,50),"xxx")</f>
        <v>No</v>
      </c>
      <c r="F25" t="str">
        <f>IF(original!F25&lt;&gt;"",original!F25,"xxx")</f>
        <v>2014-01-011-14</v>
      </c>
      <c r="G25" t="str">
        <f>IF(original!G25&lt;&gt;"",CONCATENATE("x-", original!G25),"xxx")</f>
        <v>x-2014-01-011</v>
      </c>
      <c r="H25">
        <f>IF(original!H25&lt;&gt;"",original!H25,99)</f>
        <v>14</v>
      </c>
      <c r="I25" s="131">
        <f>IF((OR(original!I25="",original!I25="Unknown")),DATE(1900,1,1),original!I25)</f>
        <v>1</v>
      </c>
      <c r="J25" t="str">
        <f>IF(original!J25&lt;&gt;"",MID(original!J25,1,50),"xxx")</f>
        <v>Unknown</v>
      </c>
      <c r="K25" t="str">
        <f>IF(original!K25&lt;&gt;"",MID(original!K25,1,50),"xxx")</f>
        <v>xxx</v>
      </c>
      <c r="L25" t="str">
        <f>IF(original!L25&lt;&gt;"",MID(original!L25,1,50),"xxx")</f>
        <v>160180</v>
      </c>
      <c r="M25" t="str">
        <f>IF(original!M25&lt;&gt;"",MID(original!M25,1,50),"xxx")</f>
        <v>U U U U</v>
      </c>
      <c r="N25" t="str">
        <f>IF(original!N25&lt;&gt;"",MID(original!N25,1,50),"xxx")</f>
        <v>U U U U U U</v>
      </c>
      <c r="O25" t="str">
        <f>IF(original!O25&lt;&gt;"",MID(original!O25,1,50),"xxx")</f>
        <v>U U U</v>
      </c>
      <c r="P25" t="str">
        <f>IF(original!P25&lt;&gt;"",MID(original!P25,1,50),"xxx")</f>
        <v>U U U</v>
      </c>
      <c r="Q25" t="str">
        <f>IF(original!Q25&lt;&gt;"",MID(original!Q25,1,50),"xxx")</f>
        <v>xxx</v>
      </c>
      <c r="R25" t="str">
        <f>IF(original!R25&lt;&gt;"",MID(original!R25,1,50),"xxx")</f>
        <v>NT</v>
      </c>
      <c r="S25" t="str">
        <f>IF(original!S25&lt;&gt;"",MID(original!S25,1,50),"xxx")</f>
        <v>NT</v>
      </c>
      <c r="T25" t="str">
        <f>IF(original!T25&lt;&gt;"",MID(original!T25,1,50),"xxx")</f>
        <v>NT</v>
      </c>
      <c r="U25" t="str">
        <f>IF(original!U25&lt;&gt;"",MID(original!U25,1,50),"xxx")</f>
        <v>NT</v>
      </c>
      <c r="V25" t="str">
        <f>IF(original!V25&lt;&gt;"",MID(original!V25,1,50),"xxx")</f>
        <v>U</v>
      </c>
      <c r="W25" t="str">
        <f>IF(original!W25&lt;&gt;"",MID(original!W25,1,50),"xxx")</f>
        <v>NT</v>
      </c>
      <c r="X25" t="str">
        <f>IF(original!X25&lt;&gt;"",MID(original!X25,1,50),"xxx")</f>
        <v>U</v>
      </c>
      <c r="Y25" t="str">
        <f>IF(original!Y25&lt;&gt;"",MID(original!Y25,1,50),"xxx")</f>
        <v>NT</v>
      </c>
      <c r="Z25" t="str">
        <f>IF(original!Z25&lt;&gt;"",MID(original!Z25,1,50),"xxx")</f>
        <v>U</v>
      </c>
      <c r="AA25" t="str">
        <f>IF(original!AA25&lt;&gt;"",MID(original!AA25,1,50),"xxx")</f>
        <v>NT</v>
      </c>
      <c r="AB25" t="str">
        <f>IF(original!AB25&lt;&gt;"",MID(original!AB25,1,50),"xxx")</f>
        <v>U</v>
      </c>
      <c r="AC25" t="str">
        <f>IF(original!AC25&lt;&gt;"",MID(original!AC25,1,50),"xxx")</f>
        <v>NT</v>
      </c>
      <c r="AD25" t="str">
        <f>IF(original!AD25&lt;&gt;"",MID(original!AD25,1,50),"xxx")</f>
        <v>U</v>
      </c>
      <c r="AE25" t="str">
        <f>IF(original!AE25&lt;&gt;"",MID(original!AE25,1,50),"xxx")</f>
        <v>NT</v>
      </c>
      <c r="AF25" t="str">
        <f>IF(original!AF25&lt;&gt;"",MID(original!AF25,1,50),"xxx")</f>
        <v>NT</v>
      </c>
      <c r="AG25" t="str">
        <f>IF(original!AG25&lt;&gt;"",MID(original!AG25,1,50),"xxx")</f>
        <v>U</v>
      </c>
      <c r="AH25" t="str">
        <f>IF(original!AH25&lt;&gt;"",MID(original!AH25,1,50),"xxx")</f>
        <v>NT</v>
      </c>
      <c r="AI25" t="str">
        <f>IF(original!AI25&lt;&gt;"",MID(original!AI25,1,50),"xxx")</f>
        <v>U</v>
      </c>
      <c r="AJ25" t="str">
        <f>IF(original!AJ25&lt;&gt;"",MID(original!AJ25,1,50),"xxx")</f>
        <v>NT</v>
      </c>
      <c r="AK25" t="str">
        <f>IF(original!AK25&lt;&gt;"",MID(original!AK25,1,50),"xxx")</f>
        <v>U</v>
      </c>
      <c r="AL25" t="str">
        <f>IF(original!AL25&lt;&gt;"",MID(original!AL25,1,50),"xxx")</f>
        <v>NT</v>
      </c>
      <c r="AM25" t="str">
        <f>IF(original!AM25&lt;&gt;"",MID(original!AM25,1,50),"xxx")</f>
        <v>U</v>
      </c>
      <c r="AN25" t="str">
        <f>IF(original!AN25&lt;&gt;"",MID(original!AN25,1,50),"xxx")</f>
        <v>NT</v>
      </c>
      <c r="AO25" t="str">
        <f>IF(original!AO25&lt;&gt;"",MID(original!AO25,1,50),"xxx")</f>
        <v>U</v>
      </c>
      <c r="AP25" t="str">
        <f>IF(original!AP25&lt;&gt;"",MID(original!AP25,1,50),"xxx")</f>
        <v>xxx</v>
      </c>
      <c r="AQ25" t="str">
        <f>IF(original!AQ25&lt;&gt;"",MID(original!AQ25,1,50),"xxx")</f>
        <v>xxx</v>
      </c>
      <c r="AR25" t="str">
        <f>IF(original!AR25&lt;&gt;"",MID(original!AR25,1,50),"xxx")</f>
        <v>NT</v>
      </c>
      <c r="AS25" t="str">
        <f>IF(original!AS25&lt;&gt;"",MID(original!AS25,1,50),"xxx")</f>
        <v>NT</v>
      </c>
      <c r="AT25" t="str">
        <f>IF(original!AT25&lt;&gt;"",MID(original!AT25,1,50),"xxx")</f>
        <v>U</v>
      </c>
      <c r="AU25" t="str">
        <f>IF(original!AU25&lt;&gt;"",MID(original!AU25,1,50),"xxx")</f>
        <v>NT</v>
      </c>
      <c r="AV25" t="str">
        <f>IF(original!AV25&lt;&gt;"",MID(original!AV25,1,50),"xxx")</f>
        <v>NT</v>
      </c>
      <c r="AW25" t="str">
        <f>IF(original!AW25&lt;&gt;"",MID(original!AW25,1,50),"xxx")</f>
        <v>NT</v>
      </c>
      <c r="AX25" t="str">
        <f>IF(original!AX25&lt;&gt;"",MID(original!AX25,1,50),"xxx")</f>
        <v>U</v>
      </c>
      <c r="AY25" t="str">
        <f>IF(original!AY25&lt;&gt;"",MID(original!AY25,1,50),"xxx")</f>
        <v>NT</v>
      </c>
      <c r="AZ25" t="str">
        <f>IF(original!AZ25&lt;&gt;"",MID(original!AZ25,1,50),"xxx")</f>
        <v>NT</v>
      </c>
      <c r="BA25" t="str">
        <f>IF(original!BA25&lt;&gt;"",MID(original!BA25,1,50),"xxx")</f>
        <v>NT</v>
      </c>
      <c r="BB25" t="str">
        <f>IF(original!BB25&lt;&gt;"",MID(original!BB25,1,50),"xxx")</f>
        <v>NT</v>
      </c>
      <c r="BC25" t="str">
        <f>IF(original!BC25&lt;&gt;"",MID(original!BC25,1,50),"xxx")</f>
        <v>NT</v>
      </c>
      <c r="BD25" t="str">
        <f>IF(original!BD25&lt;&gt;"",MID(original!BD25,1,50),"xxx")</f>
        <v>U</v>
      </c>
      <c r="BE25" t="str">
        <f>IF(original!BE25&lt;&gt;"",MID(original!BE25,1,50),"xxx")</f>
        <v>NT</v>
      </c>
      <c r="BF25" t="str">
        <f>IF(original!BF25&lt;&gt;"",MID(original!BF25,1,50),"xxx")</f>
        <v>NT</v>
      </c>
      <c r="BG25" t="str">
        <f>IF(original!BG25&lt;&gt;"",MID(original!BG25,1,50),"xxx")</f>
        <v>U</v>
      </c>
      <c r="BH25" t="str">
        <f>IF(original!BH25&lt;&gt;"",MID(original!BH25,1,50),"xxx")</f>
        <v>NT</v>
      </c>
      <c r="BI25" t="str">
        <f>IF(original!BI25&lt;&gt;"",MID(original!BI25,1,50),"xxx")</f>
        <v>NT</v>
      </c>
      <c r="BJ25" t="str">
        <f>IF(original!BJ25&lt;&gt;"",MID(original!BJ25,1,50),"xxx")</f>
        <v>NT</v>
      </c>
      <c r="BK25" t="str">
        <f>IF(original!BK25&lt;&gt;"",MID(original!BK25,1,50),"xxx")</f>
        <v>NT</v>
      </c>
      <c r="BL25" t="str">
        <f>IF(original!BL25&lt;&gt;"",MID(original!BL25,1,50),"xxx")</f>
        <v>U</v>
      </c>
      <c r="BM25" t="str">
        <f>IF(original!BM25&lt;&gt;"",MID(original!BM25,1,50),"xxx")</f>
        <v>NT</v>
      </c>
      <c r="BN25" t="str">
        <f>IF(original!BN25&lt;&gt;"",MID(original!BN25,1,50),"xxx")</f>
        <v>NT</v>
      </c>
      <c r="BO25" t="str">
        <f>IF(original!BO25&lt;&gt;"",MID(original!BO25,1,50),"xxx")</f>
        <v>U</v>
      </c>
    </row>
    <row r="26" spans="1:67" x14ac:dyDescent="0.35">
      <c r="A26" t="str">
        <f>IF(original!A26&lt;&gt;"",original!A26,"9")</f>
        <v>A</v>
      </c>
      <c r="B26" t="str">
        <f>IF(original!B26&lt;&gt;"",original!B26,"xxx")</f>
        <v>Yes</v>
      </c>
      <c r="C26" t="str">
        <f>IF(original!C26&lt;&gt;"",original!C26,"xxx")</f>
        <v>566/15</v>
      </c>
      <c r="D26" t="str">
        <f>IF(original!D26&lt;&gt;"",MID(original!D26,1,50),"xxx")</f>
        <v>colonies</v>
      </c>
      <c r="E26" t="str">
        <f>IF(original!E26&lt;&gt;"",MID(original!E26,1,50),"xxx")</f>
        <v>No</v>
      </c>
      <c r="F26" t="str">
        <f>IF(original!F26&lt;&gt;"",original!F26,"xxx")</f>
        <v>2014-01-011-14</v>
      </c>
      <c r="G26" t="str">
        <f>IF(original!G26&lt;&gt;"",CONCATENATE("x-", original!G26),"xxx")</f>
        <v>x-2014-01-011</v>
      </c>
      <c r="H26">
        <f>IF(original!H26&lt;&gt;"",original!H26,99)</f>
        <v>14</v>
      </c>
      <c r="I26" s="131">
        <f>IF((OR(original!I26="",original!I26="Unknown")),DATE(1900,1,1),original!I26)</f>
        <v>1</v>
      </c>
      <c r="J26" t="str">
        <f>IF(original!J26&lt;&gt;"",MID(original!J26,1,50),"xxx")</f>
        <v>Unknown</v>
      </c>
      <c r="K26" t="str">
        <f>IF(original!K26&lt;&gt;"",MID(original!K26,1,50),"xxx")</f>
        <v>xxx</v>
      </c>
      <c r="L26" t="str">
        <f>IF(original!L26&lt;&gt;"",MID(original!L26,1,50),"xxx")</f>
        <v>160181</v>
      </c>
      <c r="M26" t="str">
        <f>IF(original!M26&lt;&gt;"",MID(original!M26,1,50),"xxx")</f>
        <v>U U U U</v>
      </c>
      <c r="N26" t="str">
        <f>IF(original!N26&lt;&gt;"",MID(original!N26,1,50),"xxx")</f>
        <v>U U U U U U</v>
      </c>
      <c r="O26" t="str">
        <f>IF(original!O26&lt;&gt;"",MID(original!O26,1,50),"xxx")</f>
        <v>U U U</v>
      </c>
      <c r="P26" t="str">
        <f>IF(original!P26&lt;&gt;"",MID(original!P26,1,50),"xxx")</f>
        <v>U U U</v>
      </c>
      <c r="Q26" t="str">
        <f>IF(original!Q26&lt;&gt;"",MID(original!Q26,1,50),"xxx")</f>
        <v>xxx</v>
      </c>
      <c r="R26" t="str">
        <f>IF(original!R26&lt;&gt;"",MID(original!R26,1,50),"xxx")</f>
        <v>NT</v>
      </c>
      <c r="S26" t="str">
        <f>IF(original!S26&lt;&gt;"",MID(original!S26,1,50),"xxx")</f>
        <v>NT</v>
      </c>
      <c r="T26" t="str">
        <f>IF(original!T26&lt;&gt;"",MID(original!T26,1,50),"xxx")</f>
        <v>NT</v>
      </c>
      <c r="U26" t="str">
        <f>IF(original!U26&lt;&gt;"",MID(original!U26,1,50),"xxx")</f>
        <v>NT</v>
      </c>
      <c r="V26" t="str">
        <f>IF(original!V26&lt;&gt;"",MID(original!V26,1,50),"xxx")</f>
        <v>U</v>
      </c>
      <c r="W26" t="str">
        <f>IF(original!W26&lt;&gt;"",MID(original!W26,1,50),"xxx")</f>
        <v>NT</v>
      </c>
      <c r="X26" t="str">
        <f>IF(original!X26&lt;&gt;"",MID(original!X26,1,50),"xxx")</f>
        <v>U</v>
      </c>
      <c r="Y26" t="str">
        <f>IF(original!Y26&lt;&gt;"",MID(original!Y26,1,50),"xxx")</f>
        <v>NT</v>
      </c>
      <c r="Z26" t="str">
        <f>IF(original!Z26&lt;&gt;"",MID(original!Z26,1,50),"xxx")</f>
        <v>U</v>
      </c>
      <c r="AA26" t="str">
        <f>IF(original!AA26&lt;&gt;"",MID(original!AA26,1,50),"xxx")</f>
        <v>NT</v>
      </c>
      <c r="AB26" t="str">
        <f>IF(original!AB26&lt;&gt;"",MID(original!AB26,1,50),"xxx")</f>
        <v>U</v>
      </c>
      <c r="AC26" t="str">
        <f>IF(original!AC26&lt;&gt;"",MID(original!AC26,1,50),"xxx")</f>
        <v>NT</v>
      </c>
      <c r="AD26" t="str">
        <f>IF(original!AD26&lt;&gt;"",MID(original!AD26,1,50),"xxx")</f>
        <v>U</v>
      </c>
      <c r="AE26" t="str">
        <f>IF(original!AE26&lt;&gt;"",MID(original!AE26,1,50),"xxx")</f>
        <v>NT</v>
      </c>
      <c r="AF26" t="str">
        <f>IF(original!AF26&lt;&gt;"",MID(original!AF26,1,50),"xxx")</f>
        <v>NT</v>
      </c>
      <c r="AG26" t="str">
        <f>IF(original!AG26&lt;&gt;"",MID(original!AG26,1,50),"xxx")</f>
        <v>U</v>
      </c>
      <c r="AH26" t="str">
        <f>IF(original!AH26&lt;&gt;"",MID(original!AH26,1,50),"xxx")</f>
        <v>NT</v>
      </c>
      <c r="AI26" t="str">
        <f>IF(original!AI26&lt;&gt;"",MID(original!AI26,1,50),"xxx")</f>
        <v>U</v>
      </c>
      <c r="AJ26" t="str">
        <f>IF(original!AJ26&lt;&gt;"",MID(original!AJ26,1,50),"xxx")</f>
        <v>NT</v>
      </c>
      <c r="AK26" t="str">
        <f>IF(original!AK26&lt;&gt;"",MID(original!AK26,1,50),"xxx")</f>
        <v>U</v>
      </c>
      <c r="AL26" t="str">
        <f>IF(original!AL26&lt;&gt;"",MID(original!AL26,1,50),"xxx")</f>
        <v>NT</v>
      </c>
      <c r="AM26" t="str">
        <f>IF(original!AM26&lt;&gt;"",MID(original!AM26,1,50),"xxx")</f>
        <v>U</v>
      </c>
      <c r="AN26" t="str">
        <f>IF(original!AN26&lt;&gt;"",MID(original!AN26,1,50),"xxx")</f>
        <v>NT</v>
      </c>
      <c r="AO26" t="str">
        <f>IF(original!AO26&lt;&gt;"",MID(original!AO26,1,50),"xxx")</f>
        <v>U</v>
      </c>
      <c r="AP26" t="str">
        <f>IF(original!AP26&lt;&gt;"",MID(original!AP26,1,50),"xxx")</f>
        <v>xxx</v>
      </c>
      <c r="AQ26" t="str">
        <f>IF(original!AQ26&lt;&gt;"",MID(original!AQ26,1,50),"xxx")</f>
        <v>xxx</v>
      </c>
      <c r="AR26" t="str">
        <f>IF(original!AR26&lt;&gt;"",MID(original!AR26,1,50),"xxx")</f>
        <v>NT</v>
      </c>
      <c r="AS26" t="str">
        <f>IF(original!AS26&lt;&gt;"",MID(original!AS26,1,50),"xxx")</f>
        <v>NT</v>
      </c>
      <c r="AT26" t="str">
        <f>IF(original!AT26&lt;&gt;"",MID(original!AT26,1,50),"xxx")</f>
        <v>U</v>
      </c>
      <c r="AU26" t="str">
        <f>IF(original!AU26&lt;&gt;"",MID(original!AU26,1,50),"xxx")</f>
        <v>NT</v>
      </c>
      <c r="AV26" t="str">
        <f>IF(original!AV26&lt;&gt;"",MID(original!AV26,1,50),"xxx")</f>
        <v>NT</v>
      </c>
      <c r="AW26" t="str">
        <f>IF(original!AW26&lt;&gt;"",MID(original!AW26,1,50),"xxx")</f>
        <v>NT</v>
      </c>
      <c r="AX26" t="str">
        <f>IF(original!AX26&lt;&gt;"",MID(original!AX26,1,50),"xxx")</f>
        <v>U</v>
      </c>
      <c r="AY26" t="str">
        <f>IF(original!AY26&lt;&gt;"",MID(original!AY26,1,50),"xxx")</f>
        <v>NT</v>
      </c>
      <c r="AZ26" t="str">
        <f>IF(original!AZ26&lt;&gt;"",MID(original!AZ26,1,50),"xxx")</f>
        <v>NT</v>
      </c>
      <c r="BA26" t="str">
        <f>IF(original!BA26&lt;&gt;"",MID(original!BA26,1,50),"xxx")</f>
        <v>NT</v>
      </c>
      <c r="BB26" t="str">
        <f>IF(original!BB26&lt;&gt;"",MID(original!BB26,1,50),"xxx")</f>
        <v>NT</v>
      </c>
      <c r="BC26" t="str">
        <f>IF(original!BC26&lt;&gt;"",MID(original!BC26,1,50),"xxx")</f>
        <v>NT</v>
      </c>
      <c r="BD26" t="str">
        <f>IF(original!BD26&lt;&gt;"",MID(original!BD26,1,50),"xxx")</f>
        <v>U</v>
      </c>
      <c r="BE26" t="str">
        <f>IF(original!BE26&lt;&gt;"",MID(original!BE26,1,50),"xxx")</f>
        <v>NT</v>
      </c>
      <c r="BF26" t="str">
        <f>IF(original!BF26&lt;&gt;"",MID(original!BF26,1,50),"xxx")</f>
        <v>NT</v>
      </c>
      <c r="BG26" t="str">
        <f>IF(original!BG26&lt;&gt;"",MID(original!BG26,1,50),"xxx")</f>
        <v>U</v>
      </c>
      <c r="BH26" t="str">
        <f>IF(original!BH26&lt;&gt;"",MID(original!BH26,1,50),"xxx")</f>
        <v>NT</v>
      </c>
      <c r="BI26" t="str">
        <f>IF(original!BI26&lt;&gt;"",MID(original!BI26,1,50),"xxx")</f>
        <v>NT</v>
      </c>
      <c r="BJ26" t="str">
        <f>IF(original!BJ26&lt;&gt;"",MID(original!BJ26,1,50),"xxx")</f>
        <v>NT</v>
      </c>
      <c r="BK26" t="str">
        <f>IF(original!BK26&lt;&gt;"",MID(original!BK26,1,50),"xxx")</f>
        <v>NT</v>
      </c>
      <c r="BL26" t="str">
        <f>IF(original!BL26&lt;&gt;"",MID(original!BL26,1,50),"xxx")</f>
        <v>U</v>
      </c>
      <c r="BM26" t="str">
        <f>IF(original!BM26&lt;&gt;"",MID(original!BM26,1,50),"xxx")</f>
        <v>NT</v>
      </c>
      <c r="BN26" t="str">
        <f>IF(original!BN26&lt;&gt;"",MID(original!BN26,1,50),"xxx")</f>
        <v>NT</v>
      </c>
      <c r="BO26" t="str">
        <f>IF(original!BO26&lt;&gt;"",MID(original!BO26,1,50),"xxx")</f>
        <v>U</v>
      </c>
    </row>
    <row r="27" spans="1:67" x14ac:dyDescent="0.35">
      <c r="A27" t="str">
        <f>IF(original!A27&lt;&gt;"",original!A27,"9")</f>
        <v>A</v>
      </c>
      <c r="B27" t="str">
        <f>IF(original!B27&lt;&gt;"",original!B27,"xxx")</f>
        <v>No</v>
      </c>
      <c r="C27" t="str">
        <f>IF(original!C27&lt;&gt;"",original!C27,"xxx")</f>
        <v>625/15</v>
      </c>
      <c r="D27" t="str">
        <f>IF(original!D27&lt;&gt;"",MID(original!D27,1,50),"xxx")</f>
        <v>colonies</v>
      </c>
      <c r="E27" t="str">
        <f>IF(original!E27&lt;&gt;"",MID(original!E27,1,50),"xxx")</f>
        <v>Yes</v>
      </c>
      <c r="F27" t="str">
        <f>IF(original!F27&lt;&gt;"",original!F27,"xxx")</f>
        <v>2015-01-016-00</v>
      </c>
      <c r="G27" t="str">
        <f>IF(original!G27&lt;&gt;"",CONCATENATE("x-", original!G27),"xxx")</f>
        <v>x-2015-01-016</v>
      </c>
      <c r="H27">
        <f>IF(original!H27&lt;&gt;"",original!H27,99)</f>
        <v>0</v>
      </c>
      <c r="I27" s="131">
        <f>IF((OR(original!I27="",original!I27="Unknown")),DATE(1900,1,1),original!I27)</f>
        <v>1</v>
      </c>
      <c r="J27" t="str">
        <f>IF(original!J27&lt;&gt;"",MID(original!J27,1,50),"xxx")</f>
        <v>failure MDR</v>
      </c>
      <c r="K27" t="str">
        <f>IF(original!K27&lt;&gt;"",MID(original!K27,1,50),"xxx")</f>
        <v>xxx</v>
      </c>
      <c r="L27" t="str">
        <f>IF(original!L27&lt;&gt;"",MID(original!L27,1,50),"xxx")</f>
        <v>160194</v>
      </c>
      <c r="M27" t="str">
        <f>IF(original!M27&lt;&gt;"",MID(original!M27,1,50),"xxx")</f>
        <v>U U U U</v>
      </c>
      <c r="N27" t="str">
        <f>IF(original!N27&lt;&gt;"",MID(original!N27,1,50),"xxx")</f>
        <v>U U U U U U</v>
      </c>
      <c r="O27" t="str">
        <f>IF(original!O27&lt;&gt;"",MID(original!O27,1,50),"xxx")</f>
        <v>- R Z</v>
      </c>
      <c r="P27" t="str">
        <f>IF(original!P27&lt;&gt;"",MID(original!P27,1,50),"xxx")</f>
        <v>FQb - -</v>
      </c>
      <c r="Q27" t="str">
        <f>IF(original!Q27&lt;&gt;"",MID(original!Q27,1,50),"xxx")</f>
        <v>xxx</v>
      </c>
      <c r="R27" t="str">
        <f>IF(original!R27&lt;&gt;"",MID(original!R27,1,50),"xxx")</f>
        <v>MTBc</v>
      </c>
      <c r="S27" t="str">
        <f>IF(original!S27&lt;&gt;"",MID(original!S27,1,50),"xxx")</f>
        <v>NT</v>
      </c>
      <c r="T27" t="str">
        <f>IF(original!T27&lt;&gt;"",MID(original!T27,1,50),"xxx")</f>
        <v>NT</v>
      </c>
      <c r="U27" t="str">
        <f>IF(original!U27&lt;&gt;"",MID(original!U27,1,50),"xxx")</f>
        <v>NT</v>
      </c>
      <c r="V27" t="str">
        <f>IF(original!V27&lt;&gt;"",MID(original!V27,1,50),"xxx")</f>
        <v>U</v>
      </c>
      <c r="W27" t="str">
        <f>IF(original!W27&lt;&gt;"",MID(original!W27,1,50),"xxx")</f>
        <v>NT</v>
      </c>
      <c r="X27" t="str">
        <f>IF(original!X27&lt;&gt;"",MID(original!X27,1,50),"xxx")</f>
        <v>U</v>
      </c>
      <c r="Y27" t="str">
        <f>IF(original!Y27&lt;&gt;"",MID(original!Y27,1,50),"xxx")</f>
        <v>NT</v>
      </c>
      <c r="Z27" t="str">
        <f>IF(original!Z27&lt;&gt;"",MID(original!Z27,1,50),"xxx")</f>
        <v>U</v>
      </c>
      <c r="AA27" t="str">
        <f>IF(original!AA27&lt;&gt;"",MID(original!AA27,1,50),"xxx")</f>
        <v>NT</v>
      </c>
      <c r="AB27" t="str">
        <f>IF(original!AB27&lt;&gt;"",MID(original!AB27,1,50),"xxx")</f>
        <v>U</v>
      </c>
      <c r="AC27" t="str">
        <f>IF(original!AC27&lt;&gt;"",MID(original!AC27,1,50),"xxx")</f>
        <v>NT</v>
      </c>
      <c r="AD27" t="str">
        <f>IF(original!AD27&lt;&gt;"",MID(original!AD27,1,50),"xxx")</f>
        <v>U</v>
      </c>
      <c r="AE27" t="str">
        <f>IF(original!AE27&lt;&gt;"",MID(original!AE27,1,50),"xxx")</f>
        <v>NT</v>
      </c>
      <c r="AF27" t="str">
        <f>IF(original!AF27&lt;&gt;"",MID(original!AF27,1,50),"xxx")</f>
        <v>NT</v>
      </c>
      <c r="AG27" t="str">
        <f>IF(original!AG27&lt;&gt;"",MID(original!AG27,1,50),"xxx")</f>
        <v>U</v>
      </c>
      <c r="AH27" t="str">
        <f>IF(original!AH27&lt;&gt;"",MID(original!AH27,1,50),"xxx")</f>
        <v>NT</v>
      </c>
      <c r="AI27" t="str">
        <f>IF(original!AI27&lt;&gt;"",MID(original!AI27,1,50),"xxx")</f>
        <v>U</v>
      </c>
      <c r="AJ27" t="str">
        <f>IF(original!AJ27&lt;&gt;"",MID(original!AJ27,1,50),"xxx")</f>
        <v>NT</v>
      </c>
      <c r="AK27" t="str">
        <f>IF(original!AK27&lt;&gt;"",MID(original!AK27,1,50),"xxx")</f>
        <v>U</v>
      </c>
      <c r="AL27" t="str">
        <f>IF(original!AL27&lt;&gt;"",MID(original!AL27,1,50),"xxx")</f>
        <v>NT</v>
      </c>
      <c r="AM27" t="str">
        <f>IF(original!AM27&lt;&gt;"",MID(original!AM27,1,50),"xxx")</f>
        <v>U</v>
      </c>
      <c r="AN27" t="str">
        <f>IF(original!AN27&lt;&gt;"",MID(original!AN27,1,50),"xxx")</f>
        <v>NT</v>
      </c>
      <c r="AO27" t="str">
        <f>IF(original!AO27&lt;&gt;"",MID(original!AO27,1,50),"xxx")</f>
        <v>U</v>
      </c>
      <c r="AP27" t="str">
        <f>IF(original!AP27&lt;&gt;"",MID(original!AP27,1,50),"xxx")</f>
        <v>xxx</v>
      </c>
      <c r="AQ27" t="str">
        <f>IF(original!AQ27&lt;&gt;"",MID(original!AQ27,1,50),"xxx")</f>
        <v>xxx</v>
      </c>
      <c r="AR27" t="str">
        <f>IF(original!AR27&lt;&gt;"",MID(original!AR27,1,50),"xxx")</f>
        <v>MUT1</v>
      </c>
      <c r="AS27" t="str">
        <f>IF(original!AS27&lt;&gt;"",MID(original!AS27,1,50),"xxx")</f>
        <v>R</v>
      </c>
      <c r="AT27" t="str">
        <f>IF(original!AT27&lt;&gt;"",MID(original!AT27,1,50),"xxx")</f>
        <v>R</v>
      </c>
      <c r="AU27" t="str">
        <f>IF(original!AU27&lt;&gt;"",MID(original!AU27,1,50),"xxx")</f>
        <v>Wildtype (Hain)</v>
      </c>
      <c r="AV27" t="str">
        <f>IF(original!AV27&lt;&gt;"",MID(original!AV27,1,50),"xxx")</f>
        <v>Wildtype (Hain)</v>
      </c>
      <c r="AW27" t="str">
        <f>IF(original!AW27&lt;&gt;"",MID(original!AW27,1,50),"xxx")</f>
        <v>S</v>
      </c>
      <c r="AX27" t="str">
        <f>IF(original!AX27&lt;&gt;"",MID(original!AX27,1,50),"xxx")</f>
        <v>-</v>
      </c>
      <c r="AY27" t="str">
        <f>IF(original!AY27&lt;&gt;"",MID(original!AY27,1,50),"xxx")</f>
        <v>NT</v>
      </c>
      <c r="AZ27" t="str">
        <f>IF(original!AZ27&lt;&gt;"",MID(original!AZ27,1,50),"xxx")</f>
        <v>NT</v>
      </c>
      <c r="BA27" t="str">
        <f>IF(original!BA27&lt;&gt;"",MID(original!BA27,1,50),"xxx")</f>
        <v>NT</v>
      </c>
      <c r="BB27" t="str">
        <f>IF(original!BB27&lt;&gt;"",MID(original!BB27,1,50),"xxx")</f>
        <v>Mix: WT + Deletion G in codon 96 (AA-)</v>
      </c>
      <c r="BC27" t="str">
        <f>IF(original!BC27&lt;&gt;"",MID(original!BC27,1,50),"xxx")</f>
        <v>R</v>
      </c>
      <c r="BD27" t="str">
        <f>IF(original!BD27&lt;&gt;"",MID(original!BD27,1,50),"xxx")</f>
        <v>Z</v>
      </c>
      <c r="BE27" t="str">
        <f>IF(original!BE27&lt;&gt;"",MID(original!BE27,1,50),"xxx")</f>
        <v>MUT1 (90Val)</v>
      </c>
      <c r="BF27" t="str">
        <f>IF(original!BF27&lt;&gt;"",MID(original!BF27,1,50),"xxx")</f>
        <v>R</v>
      </c>
      <c r="BG27" t="str">
        <f>IF(original!BG27&lt;&gt;"",MID(original!BG27,1,50),"xxx")</f>
        <v>FQb</v>
      </c>
      <c r="BH27" t="str">
        <f>IF(original!BH27&lt;&gt;"",MID(original!BH27,1,50),"xxx")</f>
        <v>Wildtype</v>
      </c>
      <c r="BI27" t="str">
        <f>IF(original!BI27&lt;&gt;"",MID(original!BI27,1,50),"xxx")</f>
        <v>Wildtype</v>
      </c>
      <c r="BJ27" t="str">
        <f>IF(original!BJ27&lt;&gt;"",MID(original!BJ27,1,50),"xxx")</f>
        <v>NT</v>
      </c>
      <c r="BK27" t="str">
        <f>IF(original!BK27&lt;&gt;"",MID(original!BK27,1,50),"xxx")</f>
        <v>S</v>
      </c>
      <c r="BL27" t="str">
        <f>IF(original!BL27&lt;&gt;"",MID(original!BL27,1,50),"xxx")</f>
        <v>-</v>
      </c>
      <c r="BM27" t="str">
        <f>IF(original!BM27&lt;&gt;"",MID(original!BM27,1,50),"xxx")</f>
        <v>Wildtype</v>
      </c>
      <c r="BN27" t="str">
        <f>IF(original!BN27&lt;&gt;"",MID(original!BN27,1,50),"xxx")</f>
        <v>S</v>
      </c>
      <c r="BO27" t="str">
        <f>IF(original!BO27&lt;&gt;"",MID(original!BO27,1,50),"xxx")</f>
        <v>-</v>
      </c>
    </row>
    <row r="28" spans="1:67" x14ac:dyDescent="0.35">
      <c r="A28" t="str">
        <f>IF(original!A28&lt;&gt;"",original!A28,"9")</f>
        <v>B</v>
      </c>
      <c r="B28" t="str">
        <f>IF(original!B28&lt;&gt;"",original!B28,"xxx")</f>
        <v>No</v>
      </c>
      <c r="C28" t="str">
        <f>IF(original!C28&lt;&gt;"",original!C28,"xxx")</f>
        <v>292/15</v>
      </c>
      <c r="D28" t="str">
        <f>IF(original!D28&lt;&gt;"",MID(original!D28,1,50),"xxx")</f>
        <v>sediment</v>
      </c>
      <c r="E28" t="str">
        <f>IF(original!E28&lt;&gt;"",MID(original!E28,1,50),"xxx")</f>
        <v>Yes</v>
      </c>
      <c r="F28" t="str">
        <f>IF(original!F28&lt;&gt;"",original!F28,"xxx")</f>
        <v>2012-01-030</v>
      </c>
      <c r="G28" t="str">
        <f>IF(original!G28&lt;&gt;"",CONCATENATE("x-", original!G28),"xxx")</f>
        <v>x-2012-01-030</v>
      </c>
      <c r="H28" t="str">
        <f>IF(original!H28&lt;&gt;"",original!H28,99)</f>
        <v>Unknown</v>
      </c>
      <c r="I28" s="131">
        <f>IF((OR(original!I28="",original!I28="Unknown")),DATE(1900,1,1),original!I28)</f>
        <v>1</v>
      </c>
      <c r="J28" t="str">
        <f>IF(original!J28&lt;&gt;"",MID(original!J28,1,50),"xxx")</f>
        <v>Unknown</v>
      </c>
      <c r="K28" t="str">
        <f>IF(original!K28&lt;&gt;"",MID(original!K28,1,50),"xxx")</f>
        <v>153378</v>
      </c>
      <c r="L28" t="str">
        <f>IF(original!L28&lt;&gt;"",MID(original!L28,1,50),"xxx")</f>
        <v>xxx</v>
      </c>
      <c r="M28" t="str">
        <f>IF(original!M28&lt;&gt;"",MID(original!M28,1,50),"xxx")</f>
        <v>U U U U</v>
      </c>
      <c r="N28" t="str">
        <f>IF(original!N28&lt;&gt;"",MID(original!N28,1,50),"xxx")</f>
        <v>U U U U U U</v>
      </c>
      <c r="O28" t="str">
        <f>IF(original!O28&lt;&gt;"",MID(original!O28,1,50),"xxx")</f>
        <v>- - U</v>
      </c>
      <c r="P28" t="str">
        <f>IF(original!P28&lt;&gt;"",MID(original!P28,1,50),"xxx")</f>
        <v>U U U</v>
      </c>
      <c r="Q28" t="str">
        <f>IF(original!Q28&lt;&gt;"",MID(original!Q28,1,50),"xxx")</f>
        <v>xxx</v>
      </c>
      <c r="R28" t="str">
        <f>IF(original!R28&lt;&gt;"",MID(original!R28,1,50),"xxx")</f>
        <v>xxx</v>
      </c>
      <c r="S28" t="str">
        <f>IF(original!S28&lt;&gt;"",MID(original!S28,1,50),"xxx")</f>
        <v>NT</v>
      </c>
      <c r="T28" t="str">
        <f>IF(original!T28&lt;&gt;"",MID(original!T28,1,50),"xxx")</f>
        <v>NT</v>
      </c>
      <c r="U28" t="str">
        <f>IF(original!U28&lt;&gt;"",MID(original!U28,1,50),"xxx")</f>
        <v>NT</v>
      </c>
      <c r="V28" t="str">
        <f>IF(original!V28&lt;&gt;"",MID(original!V28,1,50),"xxx")</f>
        <v>U</v>
      </c>
      <c r="W28" t="str">
        <f>IF(original!W28&lt;&gt;"",MID(original!W28,1,50),"xxx")</f>
        <v>NT</v>
      </c>
      <c r="X28" t="str">
        <f>IF(original!X28&lt;&gt;"",MID(original!X28,1,50),"xxx")</f>
        <v>U</v>
      </c>
      <c r="Y28" t="str">
        <f>IF(original!Y28&lt;&gt;"",MID(original!Y28,1,50),"xxx")</f>
        <v>NT</v>
      </c>
      <c r="Z28" t="str">
        <f>IF(original!Z28&lt;&gt;"",MID(original!Z28,1,50),"xxx")</f>
        <v>U</v>
      </c>
      <c r="AA28" t="str">
        <f>IF(original!AA28&lt;&gt;"",MID(original!AA28,1,50),"xxx")</f>
        <v>NT</v>
      </c>
      <c r="AB28" t="str">
        <f>IF(original!AB28&lt;&gt;"",MID(original!AB28,1,50),"xxx")</f>
        <v>U</v>
      </c>
      <c r="AC28" t="str">
        <f>IF(original!AC28&lt;&gt;"",MID(original!AC28,1,50),"xxx")</f>
        <v>NT</v>
      </c>
      <c r="AD28" t="str">
        <f>IF(original!AD28&lt;&gt;"",MID(original!AD28,1,50),"xxx")</f>
        <v>U</v>
      </c>
      <c r="AE28" t="str">
        <f>IF(original!AE28&lt;&gt;"",MID(original!AE28,1,50),"xxx")</f>
        <v>NT</v>
      </c>
      <c r="AF28" t="str">
        <f>IF(original!AF28&lt;&gt;"",MID(original!AF28,1,50),"xxx")</f>
        <v>NT</v>
      </c>
      <c r="AG28" t="str">
        <f>IF(original!AG28&lt;&gt;"",MID(original!AG28,1,50),"xxx")</f>
        <v>U</v>
      </c>
      <c r="AH28" t="str">
        <f>IF(original!AH28&lt;&gt;"",MID(original!AH28,1,50),"xxx")</f>
        <v>NT</v>
      </c>
      <c r="AI28" t="str">
        <f>IF(original!AI28&lt;&gt;"",MID(original!AI28,1,50),"xxx")</f>
        <v>U</v>
      </c>
      <c r="AJ28" t="str">
        <f>IF(original!AJ28&lt;&gt;"",MID(original!AJ28,1,50),"xxx")</f>
        <v>NT</v>
      </c>
      <c r="AK28" t="str">
        <f>IF(original!AK28&lt;&gt;"",MID(original!AK28,1,50),"xxx")</f>
        <v>U</v>
      </c>
      <c r="AL28" t="str">
        <f>IF(original!AL28&lt;&gt;"",MID(original!AL28,1,50),"xxx")</f>
        <v>NT</v>
      </c>
      <c r="AM28" t="str">
        <f>IF(original!AM28&lt;&gt;"",MID(original!AM28,1,50),"xxx")</f>
        <v>U</v>
      </c>
      <c r="AN28" t="str">
        <f>IF(original!AN28&lt;&gt;"",MID(original!AN28,1,50),"xxx")</f>
        <v>NT</v>
      </c>
      <c r="AO28" t="str">
        <f>IF(original!AO28&lt;&gt;"",MID(original!AO28,1,50),"xxx")</f>
        <v>U</v>
      </c>
      <c r="AP28" t="str">
        <f>IF(original!AP28&lt;&gt;"",MID(original!AP28,1,50),"xxx")</f>
        <v>xxx</v>
      </c>
      <c r="AQ28" t="str">
        <f>IF(original!AQ28&lt;&gt;"",MID(original!AQ28,1,50),"xxx")</f>
        <v>155270</v>
      </c>
      <c r="AR28" t="str">
        <f>IF(original!AR28&lt;&gt;"",MID(original!AR28,1,50),"xxx")</f>
        <v>wildtype (Hain)</v>
      </c>
      <c r="AS28" t="str">
        <f>IF(original!AS28&lt;&gt;"",MID(original!AS28,1,50),"xxx")</f>
        <v>S</v>
      </c>
      <c r="AT28" t="str">
        <f>IF(original!AT28&lt;&gt;"",MID(original!AT28,1,50),"xxx")</f>
        <v>-</v>
      </c>
      <c r="AU28" t="str">
        <f>IF(original!AU28&lt;&gt;"",MID(original!AU28,1,50),"xxx")</f>
        <v>Wildtype (Hain)</v>
      </c>
      <c r="AV28" t="str">
        <f>IF(original!AV28&lt;&gt;"",MID(original!AV28,1,50),"xxx")</f>
        <v>Wildtype (Hain)</v>
      </c>
      <c r="AW28" t="str">
        <f>IF(original!AW28&lt;&gt;"",MID(original!AW28,1,50),"xxx")</f>
        <v>S</v>
      </c>
      <c r="AX28" t="str">
        <f>IF(original!AX28&lt;&gt;"",MID(original!AX28,1,50),"xxx")</f>
        <v>-</v>
      </c>
      <c r="AY28" t="str">
        <f>IF(original!AY28&lt;&gt;"",MID(original!AY28,1,50),"xxx")</f>
        <v>NT</v>
      </c>
      <c r="AZ28" t="str">
        <f>IF(original!AZ28&lt;&gt;"",MID(original!AZ28,1,50),"xxx")</f>
        <v>NT</v>
      </c>
      <c r="BA28" t="str">
        <f>IF(original!BA28&lt;&gt;"",MID(original!BA28,1,50),"xxx")</f>
        <v>NT</v>
      </c>
      <c r="BB28" t="str">
        <f>IF(original!BB28&lt;&gt;"",MID(original!BB28,1,50),"xxx")</f>
        <v>échec PCR</v>
      </c>
      <c r="BC28" t="str">
        <f>IF(original!BC28&lt;&gt;"",MID(original!BC28,1,50),"xxx")</f>
        <v>impossible</v>
      </c>
      <c r="BD28" t="str">
        <f>IF(original!BD28&lt;&gt;"",MID(original!BD28,1,50),"xxx")</f>
        <v>U</v>
      </c>
      <c r="BE28" t="str">
        <f>IF(original!BE28&lt;&gt;"",MID(original!BE28,1,50),"xxx")</f>
        <v>invalid (no TUB)</v>
      </c>
      <c r="BF28" t="str">
        <f>IF(original!BF28&lt;&gt;"",MID(original!BF28,1,50),"xxx")</f>
        <v>Impossible</v>
      </c>
      <c r="BG28" t="str">
        <f>IF(original!BG28&lt;&gt;"",MID(original!BG28,1,50),"xxx")</f>
        <v>U</v>
      </c>
      <c r="BH28" t="str">
        <f>IF(original!BH28&lt;&gt;"",MID(original!BH28,1,50),"xxx")</f>
        <v>Invalid ( no TUB)</v>
      </c>
      <c r="BI28" t="str">
        <f>IF(original!BI28&lt;&gt;"",MID(original!BI28,1,50),"xxx")</f>
        <v>Invalid ( no TUB)</v>
      </c>
      <c r="BJ28" t="str">
        <f>IF(original!BJ28&lt;&gt;"",MID(original!BJ28,1,50),"xxx")</f>
        <v>NT</v>
      </c>
      <c r="BK28" t="str">
        <f>IF(original!BK28&lt;&gt;"",MID(original!BK28,1,50),"xxx")</f>
        <v>Impossible</v>
      </c>
      <c r="BL28" t="str">
        <f>IF(original!BL28&lt;&gt;"",MID(original!BL28,1,50),"xxx")</f>
        <v>U</v>
      </c>
      <c r="BM28" t="str">
        <f>IF(original!BM28&lt;&gt;"",MID(original!BM28,1,50),"xxx")</f>
        <v>NT</v>
      </c>
      <c r="BN28" t="str">
        <f>IF(original!BN28&lt;&gt;"",MID(original!BN28,1,50),"xxx")</f>
        <v>NT</v>
      </c>
      <c r="BO28" t="str">
        <f>IF(original!BO28&lt;&gt;"",MID(original!BO28,1,50),"xxx")</f>
        <v>U</v>
      </c>
    </row>
    <row r="29" spans="1:67" x14ac:dyDescent="0.35">
      <c r="A29" t="str">
        <f>IF(original!A29&lt;&gt;"",original!A29,"9")</f>
        <v>B</v>
      </c>
      <c r="B29" t="str">
        <f>IF(original!B29&lt;&gt;"",original!B29,"xxx")</f>
        <v>Yes</v>
      </c>
      <c r="C29">
        <f>IF(original!C29&lt;&gt;"",original!C29,"xxx")</f>
        <v>368</v>
      </c>
      <c r="D29" t="str">
        <f>IF(original!D29&lt;&gt;"",MID(original!D29,1,50),"xxx")</f>
        <v>colonies</v>
      </c>
      <c r="E29" t="str">
        <f>IF(original!E29&lt;&gt;"",MID(original!E29,1,50),"xxx")</f>
        <v>No</v>
      </c>
      <c r="F29" t="str">
        <f>IF(original!F29&lt;&gt;"",original!F29,"xxx")</f>
        <v xml:space="preserve">2013-01-022-01 </v>
      </c>
      <c r="G29" t="str">
        <f>IF(original!G29&lt;&gt;"",CONCATENATE("x-", original!G29),"xxx")</f>
        <v>x-2013-01-022</v>
      </c>
      <c r="H29">
        <f>IF(original!H29&lt;&gt;"",original!H29,99)</f>
        <v>1</v>
      </c>
      <c r="I29" s="131">
        <f>IF((OR(original!I29="",original!I29="Unknown")),DATE(1900,1,1),original!I29)</f>
        <v>41450</v>
      </c>
      <c r="J29" t="str">
        <f>IF(original!J29&lt;&gt;"",MID(original!J29,1,50),"xxx")</f>
        <v>Unknown</v>
      </c>
      <c r="K29" t="str">
        <f>IF(original!K29&lt;&gt;"",MID(original!K29,1,50),"xxx")</f>
        <v>NA</v>
      </c>
      <c r="L29" t="str">
        <f>IF(original!L29&lt;&gt;"",MID(original!L29,1,50),"xxx")</f>
        <v>132251</v>
      </c>
      <c r="M29" t="str">
        <f>IF(original!M29&lt;&gt;"",MID(original!M29,1,50),"xxx")</f>
        <v>H5 R E U</v>
      </c>
      <c r="N29" t="str">
        <f>IF(original!N29&lt;&gt;"",MID(original!N29,1,50),"xxx")</f>
        <v>S - - - - -</v>
      </c>
      <c r="O29" t="str">
        <f>IF(original!O29&lt;&gt;"",MID(original!O29,1,50),"xxx")</f>
        <v>U U Z</v>
      </c>
      <c r="P29" t="str">
        <f>IF(original!P29&lt;&gt;"",MID(original!P29,1,50),"xxx")</f>
        <v>U U U</v>
      </c>
      <c r="Q29" t="str">
        <f>IF(original!Q29&lt;&gt;"",MID(original!Q29,1,50),"xxx")</f>
        <v>D99J14</v>
      </c>
      <c r="R29" t="str">
        <f>IF(original!R29&lt;&gt;"",MID(original!R29,1,50),"xxx")</f>
        <v>MTBc</v>
      </c>
      <c r="S29" t="str">
        <f>IF(original!S29&lt;&gt;"",MID(original!S29,1,50),"xxx")</f>
        <v>R</v>
      </c>
      <c r="T29" t="str">
        <f>IF(original!T29&lt;&gt;"",MID(original!T29,1,50),"xxx")</f>
        <v>R</v>
      </c>
      <c r="U29" t="str">
        <f>IF(original!U29&lt;&gt;"",MID(original!U29,1,50),"xxx")</f>
        <v>R</v>
      </c>
      <c r="V29" t="str">
        <f>IF(original!V29&lt;&gt;"",MID(original!V29,1,50),"xxx")</f>
        <v>H5</v>
      </c>
      <c r="W29" t="str">
        <f>IF(original!W29&lt;&gt;"",MID(original!W29,1,50),"xxx")</f>
        <v>R</v>
      </c>
      <c r="X29" t="str">
        <f>IF(original!X29&lt;&gt;"",MID(original!X29,1,50),"xxx")</f>
        <v>R</v>
      </c>
      <c r="Y29" t="str">
        <f>IF(original!Y29&lt;&gt;"",MID(original!Y29,1,50),"xxx")</f>
        <v>R</v>
      </c>
      <c r="Z29" t="str">
        <f>IF(original!Z29&lt;&gt;"",MID(original!Z29,1,50),"xxx")</f>
        <v>E</v>
      </c>
      <c r="AA29" t="str">
        <f>IF(original!AA29&lt;&gt;"",MID(original!AA29,1,50),"xxx")</f>
        <v>NT</v>
      </c>
      <c r="AB29" t="str">
        <f>IF(original!AB29&lt;&gt;"",MID(original!AB29,1,50),"xxx")</f>
        <v>U</v>
      </c>
      <c r="AC29" t="str">
        <f>IF(original!AC29&lt;&gt;"",MID(original!AC29,1,50),"xxx")</f>
        <v>R</v>
      </c>
      <c r="AD29" t="str">
        <f>IF(original!AD29&lt;&gt;"",MID(original!AD29,1,50),"xxx")</f>
        <v>S</v>
      </c>
      <c r="AE29" t="str">
        <f>IF(original!AE29&lt;&gt;"",MID(original!AE29,1,50),"xxx")</f>
        <v>S</v>
      </c>
      <c r="AF29" t="str">
        <f>IF(original!AF29&lt;&gt;"",MID(original!AF29,1,50),"xxx")</f>
        <v>S</v>
      </c>
      <c r="AG29" t="str">
        <f>IF(original!AG29&lt;&gt;"",MID(original!AG29,1,50),"xxx")</f>
        <v>-</v>
      </c>
      <c r="AH29" t="str">
        <f>IF(original!AH29&lt;&gt;"",MID(original!AH29,1,50),"xxx")</f>
        <v>S</v>
      </c>
      <c r="AI29" t="str">
        <f>IF(original!AI29&lt;&gt;"",MID(original!AI29,1,50),"xxx")</f>
        <v>-</v>
      </c>
      <c r="AJ29" t="str">
        <f>IF(original!AJ29&lt;&gt;"",MID(original!AJ29,1,50),"xxx")</f>
        <v>S</v>
      </c>
      <c r="AK29" t="str">
        <f>IF(original!AK29&lt;&gt;"",MID(original!AK29,1,50),"xxx")</f>
        <v>-</v>
      </c>
      <c r="AL29" t="str">
        <f>IF(original!AL29&lt;&gt;"",MID(original!AL29,1,50),"xxx")</f>
        <v>S</v>
      </c>
      <c r="AM29" t="str">
        <f>IF(original!AM29&lt;&gt;"",MID(original!AM29,1,50),"xxx")</f>
        <v>-</v>
      </c>
      <c r="AN29" t="str">
        <f>IF(original!AN29&lt;&gt;"",MID(original!AN29,1,50),"xxx")</f>
        <v>S</v>
      </c>
      <c r="AO29" t="str">
        <f>IF(original!AO29&lt;&gt;"",MID(original!AO29,1,50),"xxx")</f>
        <v>-</v>
      </c>
      <c r="AP29" t="str">
        <f>IF(original!AP29&lt;&gt;"",MID(original!AP29,1,50),"xxx")</f>
        <v>20150030</v>
      </c>
      <c r="AQ29" t="str">
        <f>IF(original!AQ29&lt;&gt;"",MID(original!AQ29,1,50),"xxx")</f>
        <v>xxx</v>
      </c>
      <c r="AR29" t="str">
        <f>IF(original!AR29&lt;&gt;"",MID(original!AR29,1,50),"xxx")</f>
        <v>NT</v>
      </c>
      <c r="AS29" t="str">
        <f>IF(original!AS29&lt;&gt;"",MID(original!AS29,1,50),"xxx")</f>
        <v>NT</v>
      </c>
      <c r="AT29" t="str">
        <f>IF(original!AT29&lt;&gt;"",MID(original!AT29,1,50),"xxx")</f>
        <v>U</v>
      </c>
      <c r="AU29" t="str">
        <f>IF(original!AU29&lt;&gt;"",MID(original!AU29,1,50),"xxx")</f>
        <v>NT</v>
      </c>
      <c r="AV29" t="str">
        <f>IF(original!AV29&lt;&gt;"",MID(original!AV29,1,50),"xxx")</f>
        <v>NT</v>
      </c>
      <c r="AW29" t="str">
        <f>IF(original!AW29&lt;&gt;"",MID(original!AW29,1,50),"xxx")</f>
        <v>NT</v>
      </c>
      <c r="AX29" t="str">
        <f>IF(original!AX29&lt;&gt;"",MID(original!AX29,1,50),"xxx")</f>
        <v>U</v>
      </c>
      <c r="AY29" t="str">
        <f>IF(original!AY29&lt;&gt;"",MID(original!AY29,1,50),"xxx")</f>
        <v>NT</v>
      </c>
      <c r="AZ29" t="str">
        <f>IF(original!AZ29&lt;&gt;"",MID(original!AZ29,1,50),"xxx")</f>
        <v>NT</v>
      </c>
      <c r="BA29" t="str">
        <f>IF(original!BA29&lt;&gt;"",MID(original!BA29,1,50),"xxx")</f>
        <v>NT</v>
      </c>
      <c r="BB29" t="str">
        <f>IF(original!BB29&lt;&gt;"",MID(original!BB29,1,50),"xxx")</f>
        <v>175Ile</v>
      </c>
      <c r="BC29" t="str">
        <f>IF(original!BC29&lt;&gt;"",MID(original!BC29,1,50),"xxx")</f>
        <v>R</v>
      </c>
      <c r="BD29" t="str">
        <f>IF(original!BD29&lt;&gt;"",MID(original!BD29,1,50),"xxx")</f>
        <v>Z</v>
      </c>
      <c r="BE29" t="str">
        <f>IF(original!BE29&lt;&gt;"",MID(original!BE29,1,50),"xxx")</f>
        <v>NT</v>
      </c>
      <c r="BF29" t="str">
        <f>IF(original!BF29&lt;&gt;"",MID(original!BF29,1,50),"xxx")</f>
        <v>NT</v>
      </c>
      <c r="BG29" t="str">
        <f>IF(original!BG29&lt;&gt;"",MID(original!BG29,1,50),"xxx")</f>
        <v>U</v>
      </c>
      <c r="BH29" t="str">
        <f>IF(original!BH29&lt;&gt;"",MID(original!BH29,1,50),"xxx")</f>
        <v>NT</v>
      </c>
      <c r="BI29" t="str">
        <f>IF(original!BI29&lt;&gt;"",MID(original!BI29,1,50),"xxx")</f>
        <v>NT</v>
      </c>
      <c r="BJ29" t="str">
        <f>IF(original!BJ29&lt;&gt;"",MID(original!BJ29,1,50),"xxx")</f>
        <v>NT</v>
      </c>
      <c r="BK29" t="str">
        <f>IF(original!BK29&lt;&gt;"",MID(original!BK29,1,50),"xxx")</f>
        <v>NT</v>
      </c>
      <c r="BL29" t="str">
        <f>IF(original!BL29&lt;&gt;"",MID(original!BL29,1,50),"xxx")</f>
        <v>U</v>
      </c>
      <c r="BM29" t="str">
        <f>IF(original!BM29&lt;&gt;"",MID(original!BM29,1,50),"xxx")</f>
        <v>NT</v>
      </c>
      <c r="BN29" t="str">
        <f>IF(original!BN29&lt;&gt;"",MID(original!BN29,1,50),"xxx")</f>
        <v>NT</v>
      </c>
      <c r="BO29" t="str">
        <f>IF(original!BO29&lt;&gt;"",MID(original!BO29,1,50),"xxx")</f>
        <v>U</v>
      </c>
    </row>
    <row r="30" spans="1:67" x14ac:dyDescent="0.35">
      <c r="A30" t="str">
        <f>IF(original!A30&lt;&gt;"",original!A30,"9")</f>
        <v>B</v>
      </c>
      <c r="B30" t="str">
        <f>IF(original!B30&lt;&gt;"",original!B30,"xxx")</f>
        <v>Yes</v>
      </c>
      <c r="C30">
        <f>IF(original!C30&lt;&gt;"",original!C30,"xxx")</f>
        <v>313</v>
      </c>
      <c r="D30" t="str">
        <f>IF(original!D30&lt;&gt;"",MID(original!D30,1,50),"xxx")</f>
        <v>colonies</v>
      </c>
      <c r="E30" t="str">
        <f>IF(original!E30&lt;&gt;"",MID(original!E30,1,50),"xxx")</f>
        <v>No</v>
      </c>
      <c r="F30" t="str">
        <f>IF(original!F30&lt;&gt;"",original!F30,"xxx")</f>
        <v xml:space="preserve">2013-01-024-00 </v>
      </c>
      <c r="G30" t="str">
        <f>IF(original!G30&lt;&gt;"",CONCATENATE("x-", original!G30),"xxx")</f>
        <v xml:space="preserve">x-2013-01-024 </v>
      </c>
      <c r="H30">
        <f>IF(original!H30&lt;&gt;"",original!H30,99)</f>
        <v>0</v>
      </c>
      <c r="I30" s="131">
        <f>IF((OR(original!I30="",original!I30="Unknown")),DATE(1900,1,1),original!I30)</f>
        <v>41436</v>
      </c>
      <c r="J30" t="str">
        <f>IF(original!J30&lt;&gt;"",MID(original!J30,1,50),"xxx")</f>
        <v>Unknown</v>
      </c>
      <c r="K30" t="str">
        <f>IF(original!K30&lt;&gt;"",MID(original!K30,1,50),"xxx")</f>
        <v>NA</v>
      </c>
      <c r="L30" t="str">
        <f>IF(original!L30&lt;&gt;"",MID(original!L30,1,50),"xxx")</f>
        <v>132247</v>
      </c>
      <c r="M30" t="str">
        <f>IF(original!M30&lt;&gt;"",MID(original!M30,1,50),"xxx")</f>
        <v>H1 R - U</v>
      </c>
      <c r="N30" t="str">
        <f>IF(original!N30&lt;&gt;"",MID(original!N30,1,50),"xxx")</f>
        <v>S - - - - -</v>
      </c>
      <c r="O30" t="str">
        <f>IF(original!O30&lt;&gt;"",MID(original!O30,1,50),"xxx")</f>
        <v>U U Z</v>
      </c>
      <c r="P30" t="str">
        <f>IF(original!P30&lt;&gt;"",MID(original!P30,1,50),"xxx")</f>
        <v>U U U</v>
      </c>
      <c r="Q30" t="str">
        <f>IF(original!Q30&lt;&gt;"",MID(original!Q30,1,50),"xxx")</f>
        <v>D99M14</v>
      </c>
      <c r="R30" t="str">
        <f>IF(original!R30&lt;&gt;"",MID(original!R30,1,50),"xxx")</f>
        <v>MTBc</v>
      </c>
      <c r="S30" t="str">
        <f>IF(original!S30&lt;&gt;"",MID(original!S30,1,50),"xxx")</f>
        <v>R</v>
      </c>
      <c r="T30" t="str">
        <f>IF(original!T30&lt;&gt;"",MID(original!T30,1,50),"xxx")</f>
        <v>R</v>
      </c>
      <c r="U30" t="str">
        <f>IF(original!U30&lt;&gt;"",MID(original!U30,1,50),"xxx")</f>
        <v>S</v>
      </c>
      <c r="V30" t="str">
        <f>IF(original!V30&lt;&gt;"",MID(original!V30,1,50),"xxx")</f>
        <v>H1</v>
      </c>
      <c r="W30" t="str">
        <f>IF(original!W30&lt;&gt;"",MID(original!W30,1,50),"xxx")</f>
        <v>R</v>
      </c>
      <c r="X30" t="str">
        <f>IF(original!X30&lt;&gt;"",MID(original!X30,1,50),"xxx")</f>
        <v>R</v>
      </c>
      <c r="Y30" t="str">
        <f>IF(original!Y30&lt;&gt;"",MID(original!Y30,1,50),"xxx")</f>
        <v>S</v>
      </c>
      <c r="Z30" t="str">
        <f>IF(original!Z30&lt;&gt;"",MID(original!Z30,1,50),"xxx")</f>
        <v>-</v>
      </c>
      <c r="AA30" t="str">
        <f>IF(original!AA30&lt;&gt;"",MID(original!AA30,1,50),"xxx")</f>
        <v>NT</v>
      </c>
      <c r="AB30" t="str">
        <f>IF(original!AB30&lt;&gt;"",MID(original!AB30,1,50),"xxx")</f>
        <v>U</v>
      </c>
      <c r="AC30" t="str">
        <f>IF(original!AC30&lt;&gt;"",MID(original!AC30,1,50),"xxx")</f>
        <v>R</v>
      </c>
      <c r="AD30" t="str">
        <f>IF(original!AD30&lt;&gt;"",MID(original!AD30,1,50),"xxx")</f>
        <v>S</v>
      </c>
      <c r="AE30" t="str">
        <f>IF(original!AE30&lt;&gt;"",MID(original!AE30,1,50),"xxx")</f>
        <v>S</v>
      </c>
      <c r="AF30" t="str">
        <f>IF(original!AF30&lt;&gt;"",MID(original!AF30,1,50),"xxx")</f>
        <v>S</v>
      </c>
      <c r="AG30" t="str">
        <f>IF(original!AG30&lt;&gt;"",MID(original!AG30,1,50),"xxx")</f>
        <v>-</v>
      </c>
      <c r="AH30" t="str">
        <f>IF(original!AH30&lt;&gt;"",MID(original!AH30,1,50),"xxx")</f>
        <v>S</v>
      </c>
      <c r="AI30" t="str">
        <f>IF(original!AI30&lt;&gt;"",MID(original!AI30,1,50),"xxx")</f>
        <v>-</v>
      </c>
      <c r="AJ30" t="str">
        <f>IF(original!AJ30&lt;&gt;"",MID(original!AJ30,1,50),"xxx")</f>
        <v>S</v>
      </c>
      <c r="AK30" t="str">
        <f>IF(original!AK30&lt;&gt;"",MID(original!AK30,1,50),"xxx")</f>
        <v>-</v>
      </c>
      <c r="AL30" t="str">
        <f>IF(original!AL30&lt;&gt;"",MID(original!AL30,1,50),"xxx")</f>
        <v>S</v>
      </c>
      <c r="AM30" t="str">
        <f>IF(original!AM30&lt;&gt;"",MID(original!AM30,1,50),"xxx")</f>
        <v>-</v>
      </c>
      <c r="AN30" t="str">
        <f>IF(original!AN30&lt;&gt;"",MID(original!AN30,1,50),"xxx")</f>
        <v>S</v>
      </c>
      <c r="AO30" t="str">
        <f>IF(original!AO30&lt;&gt;"",MID(original!AO30,1,50),"xxx")</f>
        <v>-</v>
      </c>
      <c r="AP30" t="str">
        <f>IF(original!AP30&lt;&gt;"",MID(original!AP30,1,50),"xxx")</f>
        <v>20150030</v>
      </c>
      <c r="AQ30" t="str">
        <f>IF(original!AQ30&lt;&gt;"",MID(original!AQ30,1,50),"xxx")</f>
        <v>xxx</v>
      </c>
      <c r="AR30" t="str">
        <f>IF(original!AR30&lt;&gt;"",MID(original!AR30,1,50),"xxx")</f>
        <v>NT</v>
      </c>
      <c r="AS30" t="str">
        <f>IF(original!AS30&lt;&gt;"",MID(original!AS30,1,50),"xxx")</f>
        <v>NT</v>
      </c>
      <c r="AT30" t="str">
        <f>IF(original!AT30&lt;&gt;"",MID(original!AT30,1,50),"xxx")</f>
        <v>U</v>
      </c>
      <c r="AU30" t="str">
        <f>IF(original!AU30&lt;&gt;"",MID(original!AU30,1,50),"xxx")</f>
        <v>NT</v>
      </c>
      <c r="AV30" t="str">
        <f>IF(original!AV30&lt;&gt;"",MID(original!AV30,1,50),"xxx")</f>
        <v>NT</v>
      </c>
      <c r="AW30" t="str">
        <f>IF(original!AW30&lt;&gt;"",MID(original!AW30,1,50),"xxx")</f>
        <v>NT</v>
      </c>
      <c r="AX30" t="str">
        <f>IF(original!AX30&lt;&gt;"",MID(original!AX30,1,50),"xxx")</f>
        <v>U</v>
      </c>
      <c r="AY30" t="str">
        <f>IF(original!AY30&lt;&gt;"",MID(original!AY30,1,50),"xxx")</f>
        <v>NT</v>
      </c>
      <c r="AZ30" t="str">
        <f>IF(original!AZ30&lt;&gt;"",MID(original!AZ30,1,50),"xxx")</f>
        <v>NT</v>
      </c>
      <c r="BA30" t="str">
        <f>IF(original!BA30&lt;&gt;"",MID(original!BA30,1,50),"xxx")</f>
        <v>NT</v>
      </c>
      <c r="BB30" t="str">
        <f>IF(original!BB30&lt;&gt;"",MID(original!BB30,1,50),"xxx")</f>
        <v>175Ile</v>
      </c>
      <c r="BC30" t="str">
        <f>IF(original!BC30&lt;&gt;"",MID(original!BC30,1,50),"xxx")</f>
        <v>R</v>
      </c>
      <c r="BD30" t="str">
        <f>IF(original!BD30&lt;&gt;"",MID(original!BD30,1,50),"xxx")</f>
        <v>Z</v>
      </c>
      <c r="BE30" t="str">
        <f>IF(original!BE30&lt;&gt;"",MID(original!BE30,1,50),"xxx")</f>
        <v>NT</v>
      </c>
      <c r="BF30" t="str">
        <f>IF(original!BF30&lt;&gt;"",MID(original!BF30,1,50),"xxx")</f>
        <v>NT</v>
      </c>
      <c r="BG30" t="str">
        <f>IF(original!BG30&lt;&gt;"",MID(original!BG30,1,50),"xxx")</f>
        <v>U</v>
      </c>
      <c r="BH30" t="str">
        <f>IF(original!BH30&lt;&gt;"",MID(original!BH30,1,50),"xxx")</f>
        <v>NT</v>
      </c>
      <c r="BI30" t="str">
        <f>IF(original!BI30&lt;&gt;"",MID(original!BI30,1,50),"xxx")</f>
        <v>NT</v>
      </c>
      <c r="BJ30" t="str">
        <f>IF(original!BJ30&lt;&gt;"",MID(original!BJ30,1,50),"xxx")</f>
        <v>NT</v>
      </c>
      <c r="BK30" t="str">
        <f>IF(original!BK30&lt;&gt;"",MID(original!BK30,1,50),"xxx")</f>
        <v>NT</v>
      </c>
      <c r="BL30" t="str">
        <f>IF(original!BL30&lt;&gt;"",MID(original!BL30,1,50),"xxx")</f>
        <v>U</v>
      </c>
      <c r="BM30" t="str">
        <f>IF(original!BM30&lt;&gt;"",MID(original!BM30,1,50),"xxx")</f>
        <v>NT</v>
      </c>
      <c r="BN30" t="str">
        <f>IF(original!BN30&lt;&gt;"",MID(original!BN30,1,50),"xxx")</f>
        <v>NT</v>
      </c>
      <c r="BO30" t="str">
        <f>IF(original!BO30&lt;&gt;"",MID(original!BO30,1,50),"xxx")</f>
        <v>U</v>
      </c>
    </row>
    <row r="31" spans="1:67" x14ac:dyDescent="0.35">
      <c r="A31" t="str">
        <f>IF(original!A31&lt;&gt;"",original!A31,"9")</f>
        <v>B</v>
      </c>
      <c r="B31" t="str">
        <f>IF(original!B31&lt;&gt;"",original!B31,"xxx")</f>
        <v>Yes</v>
      </c>
      <c r="C31" t="str">
        <f>IF(original!C31&lt;&gt;"",original!C31,"xxx")</f>
        <v>244/014</v>
      </c>
      <c r="D31" t="str">
        <f>IF(original!D31&lt;&gt;"",MID(original!D31,1,50),"xxx")</f>
        <v>colonies</v>
      </c>
      <c r="E31" t="str">
        <f>IF(original!E31&lt;&gt;"",MID(original!E31,1,50),"xxx")</f>
        <v>Yes</v>
      </c>
      <c r="F31" t="str">
        <f>IF(original!F31&lt;&gt;"",original!F31,"xxx")</f>
        <v>2013-01-028-08</v>
      </c>
      <c r="G31" t="str">
        <f>IF(original!G31&lt;&gt;"",CONCATENATE("x-", original!G31),"xxx")</f>
        <v>x-2013-01-028</v>
      </c>
      <c r="H31">
        <f>IF(original!H31&lt;&gt;"",original!H31,99)</f>
        <v>8</v>
      </c>
      <c r="I31" s="131">
        <f>IF((OR(original!I31="",original!I31="Unknown")),DATE(1900,1,1),original!I31)</f>
        <v>1</v>
      </c>
      <c r="J31" t="str">
        <f>IF(original!J31&lt;&gt;"",MID(original!J31,1,50),"xxx")</f>
        <v>Unknown</v>
      </c>
      <c r="K31" t="str">
        <f>IF(original!K31&lt;&gt;"",MID(original!K31,1,50),"xxx")</f>
        <v>xxx</v>
      </c>
      <c r="L31" t="str">
        <f>IF(original!L31&lt;&gt;"",MID(original!L31,1,50),"xxx")</f>
        <v>150463</v>
      </c>
      <c r="M31" t="str">
        <f>IF(original!M31&lt;&gt;"",MID(original!M31,1,50),"xxx")</f>
        <v>U U U U</v>
      </c>
      <c r="N31" t="str">
        <f>IF(original!N31&lt;&gt;"",MID(original!N31,1,50),"xxx")</f>
        <v>U U U U U U</v>
      </c>
      <c r="O31" t="str">
        <f>IF(original!O31&lt;&gt;"",MID(original!O31,1,50),"xxx")</f>
        <v>Hh R -</v>
      </c>
      <c r="P31" t="str">
        <f>IF(original!P31&lt;&gt;"",MID(original!P31,1,50),"xxx")</f>
        <v>- - U</v>
      </c>
      <c r="Q31" t="str">
        <f>IF(original!Q31&lt;&gt;"",MID(original!Q31,1,50),"xxx")</f>
        <v>xxx</v>
      </c>
      <c r="R31" t="str">
        <f>IF(original!R31&lt;&gt;"",MID(original!R31,1,50),"xxx")</f>
        <v>MTBc</v>
      </c>
      <c r="S31" t="str">
        <f>IF(original!S31&lt;&gt;"",MID(original!S31,1,50),"xxx")</f>
        <v>NT</v>
      </c>
      <c r="T31" t="str">
        <f>IF(original!T31&lt;&gt;"",MID(original!T31,1,50),"xxx")</f>
        <v>NT</v>
      </c>
      <c r="U31" t="str">
        <f>IF(original!U31&lt;&gt;"",MID(original!U31,1,50),"xxx")</f>
        <v>NT</v>
      </c>
      <c r="V31" t="str">
        <f>IF(original!V31&lt;&gt;"",MID(original!V31,1,50),"xxx")</f>
        <v>U</v>
      </c>
      <c r="W31" t="str">
        <f>IF(original!W31&lt;&gt;"",MID(original!W31,1,50),"xxx")</f>
        <v>NT</v>
      </c>
      <c r="X31" t="str">
        <f>IF(original!X31&lt;&gt;"",MID(original!X31,1,50),"xxx")</f>
        <v>U</v>
      </c>
      <c r="Y31" t="str">
        <f>IF(original!Y31&lt;&gt;"",MID(original!Y31,1,50),"xxx")</f>
        <v>NT</v>
      </c>
      <c r="Z31" t="str">
        <f>IF(original!Z31&lt;&gt;"",MID(original!Z31,1,50),"xxx")</f>
        <v>U</v>
      </c>
      <c r="AA31" t="str">
        <f>IF(original!AA31&lt;&gt;"",MID(original!AA31,1,50),"xxx")</f>
        <v>NT</v>
      </c>
      <c r="AB31" t="str">
        <f>IF(original!AB31&lt;&gt;"",MID(original!AB31,1,50),"xxx")</f>
        <v>U</v>
      </c>
      <c r="AC31" t="str">
        <f>IF(original!AC31&lt;&gt;"",MID(original!AC31,1,50),"xxx")</f>
        <v>NT</v>
      </c>
      <c r="AD31" t="str">
        <f>IF(original!AD31&lt;&gt;"",MID(original!AD31,1,50),"xxx")</f>
        <v>U</v>
      </c>
      <c r="AE31" t="str">
        <f>IF(original!AE31&lt;&gt;"",MID(original!AE31,1,50),"xxx")</f>
        <v>NT</v>
      </c>
      <c r="AF31" t="str">
        <f>IF(original!AF31&lt;&gt;"",MID(original!AF31,1,50),"xxx")</f>
        <v>NT</v>
      </c>
      <c r="AG31" t="str">
        <f>IF(original!AG31&lt;&gt;"",MID(original!AG31,1,50),"xxx")</f>
        <v>U</v>
      </c>
      <c r="AH31" t="str">
        <f>IF(original!AH31&lt;&gt;"",MID(original!AH31,1,50),"xxx")</f>
        <v>NT</v>
      </c>
      <c r="AI31" t="str">
        <f>IF(original!AI31&lt;&gt;"",MID(original!AI31,1,50),"xxx")</f>
        <v>U</v>
      </c>
      <c r="AJ31" t="str">
        <f>IF(original!AJ31&lt;&gt;"",MID(original!AJ31,1,50),"xxx")</f>
        <v>NT</v>
      </c>
      <c r="AK31" t="str">
        <f>IF(original!AK31&lt;&gt;"",MID(original!AK31,1,50),"xxx")</f>
        <v>U</v>
      </c>
      <c r="AL31" t="str">
        <f>IF(original!AL31&lt;&gt;"",MID(original!AL31,1,50),"xxx")</f>
        <v>NT</v>
      </c>
      <c r="AM31" t="str">
        <f>IF(original!AM31&lt;&gt;"",MID(original!AM31,1,50),"xxx")</f>
        <v>U</v>
      </c>
      <c r="AN31" t="str">
        <f>IF(original!AN31&lt;&gt;"",MID(original!AN31,1,50),"xxx")</f>
        <v>NT</v>
      </c>
      <c r="AO31" t="str">
        <f>IF(original!AO31&lt;&gt;"",MID(original!AO31,1,50),"xxx")</f>
        <v>U</v>
      </c>
      <c r="AP31" t="str">
        <f>IF(original!AP31&lt;&gt;"",MID(original!AP31,1,50),"xxx")</f>
        <v>xxx</v>
      </c>
      <c r="AQ31" t="str">
        <f>IF(original!AQ31&lt;&gt;"",MID(original!AQ31,1,50),"xxx")</f>
        <v>xxx</v>
      </c>
      <c r="AR31" t="str">
        <f>IF(original!AR31&lt;&gt;"",MID(original!AR31,1,50),"xxx")</f>
        <v>MUT3</v>
      </c>
      <c r="AS31" t="str">
        <f>IF(original!AS31&lt;&gt;"",MID(original!AS31,1,50),"xxx")</f>
        <v>R</v>
      </c>
      <c r="AT31" t="str">
        <f>IF(original!AT31&lt;&gt;"",MID(original!AT31,1,50),"xxx")</f>
        <v>R</v>
      </c>
      <c r="AU31" t="str">
        <f>IF(original!AU31&lt;&gt;"",MID(original!AU31,1,50),"xxx")</f>
        <v>MUT1</v>
      </c>
      <c r="AV31" t="str">
        <f>IF(original!AV31&lt;&gt;"",MID(original!AV31,1,50),"xxx")</f>
        <v>Wildtype(Hain)</v>
      </c>
      <c r="AW31" t="str">
        <f>IF(original!AW31&lt;&gt;"",MID(original!AW31,1,50),"xxx")</f>
        <v>Rh</v>
      </c>
      <c r="AX31" t="str">
        <f>IF(original!AX31&lt;&gt;"",MID(original!AX31,1,50),"xxx")</f>
        <v>Hh</v>
      </c>
      <c r="AY31" t="str">
        <f>IF(original!AY31&lt;&gt;"",MID(original!AY31,1,50),"xxx")</f>
        <v>NT</v>
      </c>
      <c r="AZ31" t="str">
        <f>IF(original!AZ31&lt;&gt;"",MID(original!AZ31,1,50),"xxx")</f>
        <v>NT</v>
      </c>
      <c r="BA31" t="str">
        <f>IF(original!BA31&lt;&gt;"",MID(original!BA31,1,50),"xxx")</f>
        <v>NT</v>
      </c>
      <c r="BB31" t="str">
        <f>IF(original!BB31&lt;&gt;"",MID(original!BB31,1,50),"xxx")</f>
        <v>Wildtype</v>
      </c>
      <c r="BC31" t="str">
        <f>IF(original!BC31&lt;&gt;"",MID(original!BC31,1,50),"xxx")</f>
        <v>S</v>
      </c>
      <c r="BD31" t="str">
        <f>IF(original!BD31&lt;&gt;"",MID(original!BD31,1,50),"xxx")</f>
        <v>-</v>
      </c>
      <c r="BE31" t="str">
        <f>IF(original!BE31&lt;&gt;"",MID(original!BE31,1,50),"xxx")</f>
        <v>Wildtype</v>
      </c>
      <c r="BF31" t="str">
        <f>IF(original!BF31&lt;&gt;"",MID(original!BF31,1,50),"xxx")</f>
        <v>S</v>
      </c>
      <c r="BG31" t="str">
        <f>IF(original!BG31&lt;&gt;"",MID(original!BG31,1,50),"xxx")</f>
        <v>-</v>
      </c>
      <c r="BH31" t="str">
        <f>IF(original!BH31&lt;&gt;"",MID(original!BH31,1,50),"xxx")</f>
        <v>Wildtype</v>
      </c>
      <c r="BI31" t="str">
        <f>IF(original!BI31&lt;&gt;"",MID(original!BI31,1,50),"xxx")</f>
        <v>NT</v>
      </c>
      <c r="BJ31" t="str">
        <f>IF(original!BJ31&lt;&gt;"",MID(original!BJ31,1,50),"xxx")</f>
        <v>NT</v>
      </c>
      <c r="BK31" t="str">
        <f>IF(original!BK31&lt;&gt;"",MID(original!BK31,1,50),"xxx")</f>
        <v>S</v>
      </c>
      <c r="BL31" t="str">
        <f>IF(original!BL31&lt;&gt;"",MID(original!BL31,1,50),"xxx")</f>
        <v>-</v>
      </c>
      <c r="BM31" t="str">
        <f>IF(original!BM31&lt;&gt;"",MID(original!BM31,1,50),"xxx")</f>
        <v>NT</v>
      </c>
      <c r="BN31" t="str">
        <f>IF(original!BN31&lt;&gt;"",MID(original!BN31,1,50),"xxx")</f>
        <v>NT</v>
      </c>
      <c r="BO31" t="str">
        <f>IF(original!BO31&lt;&gt;"",MID(original!BO31,1,50),"xxx")</f>
        <v>U</v>
      </c>
    </row>
    <row r="32" spans="1:67" x14ac:dyDescent="0.35">
      <c r="A32" t="str">
        <f>IF(original!A32&lt;&gt;"",original!A32,"9")</f>
        <v>B</v>
      </c>
      <c r="B32" t="str">
        <f>IF(original!B32&lt;&gt;"",original!B32,"xxx")</f>
        <v>Yes</v>
      </c>
      <c r="C32" t="str">
        <f>IF(original!C32&lt;&gt;"",original!C32,"xxx")</f>
        <v>282/014</v>
      </c>
      <c r="D32" t="str">
        <f>IF(original!D32&lt;&gt;"",MID(original!D32,1,50),"xxx")</f>
        <v>colonies</v>
      </c>
      <c r="E32" t="str">
        <f>IF(original!E32&lt;&gt;"",MID(original!E32,1,50),"xxx")</f>
        <v>Yes</v>
      </c>
      <c r="F32" t="str">
        <f>IF(original!F32&lt;&gt;"",original!F32,"xxx")</f>
        <v>2013-01-028-09</v>
      </c>
      <c r="G32" t="str">
        <f>IF(original!G32&lt;&gt;"",CONCATENATE("x-", original!G32),"xxx")</f>
        <v>x-2013-01-028</v>
      </c>
      <c r="H32">
        <f>IF(original!H32&lt;&gt;"",original!H32,99)</f>
        <v>9</v>
      </c>
      <c r="I32" s="131">
        <f>IF((OR(original!I32="",original!I32="Unknown")),DATE(1900,1,1),original!I32)</f>
        <v>1</v>
      </c>
      <c r="J32" t="str">
        <f>IF(original!J32&lt;&gt;"",MID(original!J32,1,50),"xxx")</f>
        <v>Unknown</v>
      </c>
      <c r="K32" t="str">
        <f>IF(original!K32&lt;&gt;"",MID(original!K32,1,50),"xxx")</f>
        <v>xxx</v>
      </c>
      <c r="L32" t="str">
        <f>IF(original!L32&lt;&gt;"",MID(original!L32,1,50),"xxx")</f>
        <v>150472</v>
      </c>
      <c r="M32" t="str">
        <f>IF(original!M32&lt;&gt;"",MID(original!M32,1,50),"xxx")</f>
        <v>U U U U</v>
      </c>
      <c r="N32" t="str">
        <f>IF(original!N32&lt;&gt;"",MID(original!N32,1,50),"xxx")</f>
        <v>U U U U U U</v>
      </c>
      <c r="O32" t="str">
        <f>IF(original!O32&lt;&gt;"",MID(original!O32,1,50),"xxx")</f>
        <v>U U U</v>
      </c>
      <c r="P32" t="str">
        <f>IF(original!P32&lt;&gt;"",MID(original!P32,1,50),"xxx")</f>
        <v>- - U</v>
      </c>
      <c r="Q32" t="str">
        <f>IF(original!Q32&lt;&gt;"",MID(original!Q32,1,50),"xxx")</f>
        <v>xxx</v>
      </c>
      <c r="R32" t="str">
        <f>IF(original!R32&lt;&gt;"",MID(original!R32,1,50),"xxx")</f>
        <v>MTBc ( PCR)</v>
      </c>
      <c r="S32" t="str">
        <f>IF(original!S32&lt;&gt;"",MID(original!S32,1,50),"xxx")</f>
        <v>NT</v>
      </c>
      <c r="T32" t="str">
        <f>IF(original!T32&lt;&gt;"",MID(original!T32,1,50),"xxx")</f>
        <v>NT</v>
      </c>
      <c r="U32" t="str">
        <f>IF(original!U32&lt;&gt;"",MID(original!U32,1,50),"xxx")</f>
        <v>NT</v>
      </c>
      <c r="V32" t="str">
        <f>IF(original!V32&lt;&gt;"",MID(original!V32,1,50),"xxx")</f>
        <v>U</v>
      </c>
      <c r="W32" t="str">
        <f>IF(original!W32&lt;&gt;"",MID(original!W32,1,50),"xxx")</f>
        <v>NT</v>
      </c>
      <c r="X32" t="str">
        <f>IF(original!X32&lt;&gt;"",MID(original!X32,1,50),"xxx")</f>
        <v>U</v>
      </c>
      <c r="Y32" t="str">
        <f>IF(original!Y32&lt;&gt;"",MID(original!Y32,1,50),"xxx")</f>
        <v>NT</v>
      </c>
      <c r="Z32" t="str">
        <f>IF(original!Z32&lt;&gt;"",MID(original!Z32,1,50),"xxx")</f>
        <v>U</v>
      </c>
      <c r="AA32" t="str">
        <f>IF(original!AA32&lt;&gt;"",MID(original!AA32,1,50),"xxx")</f>
        <v>NT</v>
      </c>
      <c r="AB32" t="str">
        <f>IF(original!AB32&lt;&gt;"",MID(original!AB32,1,50),"xxx")</f>
        <v>U</v>
      </c>
      <c r="AC32" t="str">
        <f>IF(original!AC32&lt;&gt;"",MID(original!AC32,1,50),"xxx")</f>
        <v>NT</v>
      </c>
      <c r="AD32" t="str">
        <f>IF(original!AD32&lt;&gt;"",MID(original!AD32,1,50),"xxx")</f>
        <v>U</v>
      </c>
      <c r="AE32" t="str">
        <f>IF(original!AE32&lt;&gt;"",MID(original!AE32,1,50),"xxx")</f>
        <v>NT</v>
      </c>
      <c r="AF32" t="str">
        <f>IF(original!AF32&lt;&gt;"",MID(original!AF32,1,50),"xxx")</f>
        <v>NT</v>
      </c>
      <c r="AG32" t="str">
        <f>IF(original!AG32&lt;&gt;"",MID(original!AG32,1,50),"xxx")</f>
        <v>U</v>
      </c>
      <c r="AH32" t="str">
        <f>IF(original!AH32&lt;&gt;"",MID(original!AH32,1,50),"xxx")</f>
        <v>NT</v>
      </c>
      <c r="AI32" t="str">
        <f>IF(original!AI32&lt;&gt;"",MID(original!AI32,1,50),"xxx")</f>
        <v>U</v>
      </c>
      <c r="AJ32" t="str">
        <f>IF(original!AJ32&lt;&gt;"",MID(original!AJ32,1,50),"xxx")</f>
        <v>NT</v>
      </c>
      <c r="AK32" t="str">
        <f>IF(original!AK32&lt;&gt;"",MID(original!AK32,1,50),"xxx")</f>
        <v>U</v>
      </c>
      <c r="AL32" t="str">
        <f>IF(original!AL32&lt;&gt;"",MID(original!AL32,1,50),"xxx")</f>
        <v>NT</v>
      </c>
      <c r="AM32" t="str">
        <f>IF(original!AM32&lt;&gt;"",MID(original!AM32,1,50),"xxx")</f>
        <v>U</v>
      </c>
      <c r="AN32" t="str">
        <f>IF(original!AN32&lt;&gt;"",MID(original!AN32,1,50),"xxx")</f>
        <v>NT</v>
      </c>
      <c r="AO32" t="str">
        <f>IF(original!AO32&lt;&gt;"",MID(original!AO32,1,50),"xxx")</f>
        <v>U</v>
      </c>
      <c r="AP32" t="str">
        <f>IF(original!AP32&lt;&gt;"",MID(original!AP32,1,50),"xxx")</f>
        <v>xxx</v>
      </c>
      <c r="AQ32" t="str">
        <f>IF(original!AQ32&lt;&gt;"",MID(original!AQ32,1,50),"xxx")</f>
        <v>xxx</v>
      </c>
      <c r="AR32" t="str">
        <f>IF(original!AR32&lt;&gt;"",MID(original!AR32,1,50),"xxx")</f>
        <v>NT</v>
      </c>
      <c r="AS32" t="str">
        <f>IF(original!AS32&lt;&gt;"",MID(original!AS32,1,50),"xxx")</f>
        <v>NT</v>
      </c>
      <c r="AT32" t="str">
        <f>IF(original!AT32&lt;&gt;"",MID(original!AT32,1,50),"xxx")</f>
        <v>U</v>
      </c>
      <c r="AU32" t="str">
        <f>IF(original!AU32&lt;&gt;"",MID(original!AU32,1,50),"xxx")</f>
        <v>NT</v>
      </c>
      <c r="AV32" t="str">
        <f>IF(original!AV32&lt;&gt;"",MID(original!AV32,1,50),"xxx")</f>
        <v>NT</v>
      </c>
      <c r="AW32" t="str">
        <f>IF(original!AW32&lt;&gt;"",MID(original!AW32,1,50),"xxx")</f>
        <v>NT</v>
      </c>
      <c r="AX32" t="str">
        <f>IF(original!AX32&lt;&gt;"",MID(original!AX32,1,50),"xxx")</f>
        <v>U</v>
      </c>
      <c r="AY32" t="str">
        <f>IF(original!AY32&lt;&gt;"",MID(original!AY32,1,50),"xxx")</f>
        <v>NT</v>
      </c>
      <c r="AZ32" t="str">
        <f>IF(original!AZ32&lt;&gt;"",MID(original!AZ32,1,50),"xxx")</f>
        <v>NT</v>
      </c>
      <c r="BA32" t="str">
        <f>IF(original!BA32&lt;&gt;"",MID(original!BA32,1,50),"xxx")</f>
        <v>NT</v>
      </c>
      <c r="BB32" t="str">
        <f>IF(original!BB32&lt;&gt;"",MID(original!BB32,1,50),"xxx")</f>
        <v>NT</v>
      </c>
      <c r="BC32" t="str">
        <f>IF(original!BC32&lt;&gt;"",MID(original!BC32,1,50),"xxx")</f>
        <v>NT</v>
      </c>
      <c r="BD32" t="str">
        <f>IF(original!BD32&lt;&gt;"",MID(original!BD32,1,50),"xxx")</f>
        <v>U</v>
      </c>
      <c r="BE32" t="str">
        <f>IF(original!BE32&lt;&gt;"",MID(original!BE32,1,50),"xxx")</f>
        <v>Wildtype</v>
      </c>
      <c r="BF32" t="str">
        <f>IF(original!BF32&lt;&gt;"",MID(original!BF32,1,50),"xxx")</f>
        <v>S</v>
      </c>
      <c r="BG32" t="str">
        <f>IF(original!BG32&lt;&gt;"",MID(original!BG32,1,50),"xxx")</f>
        <v>-</v>
      </c>
      <c r="BH32" t="str">
        <f>IF(original!BH32&lt;&gt;"",MID(original!BH32,1,50),"xxx")</f>
        <v>Wildtype</v>
      </c>
      <c r="BI32" t="str">
        <f>IF(original!BI32&lt;&gt;"",MID(original!BI32,1,50),"xxx")</f>
        <v>Wildtype</v>
      </c>
      <c r="BJ32" t="str">
        <f>IF(original!BJ32&lt;&gt;"",MID(original!BJ32,1,50),"xxx")</f>
        <v>NT</v>
      </c>
      <c r="BK32" t="str">
        <f>IF(original!BK32&lt;&gt;"",MID(original!BK32,1,50),"xxx")</f>
        <v>S</v>
      </c>
      <c r="BL32" t="str">
        <f>IF(original!BL32&lt;&gt;"",MID(original!BL32,1,50),"xxx")</f>
        <v>-</v>
      </c>
      <c r="BM32" t="str">
        <f>IF(original!BM32&lt;&gt;"",MID(original!BM32,1,50),"xxx")</f>
        <v>NT</v>
      </c>
      <c r="BN32" t="str">
        <f>IF(original!BN32&lt;&gt;"",MID(original!BN32,1,50),"xxx")</f>
        <v>NT</v>
      </c>
      <c r="BO32" t="str">
        <f>IF(original!BO32&lt;&gt;"",MID(original!BO32,1,50),"xxx")</f>
        <v>U</v>
      </c>
    </row>
    <row r="33" spans="1:67" x14ac:dyDescent="0.35">
      <c r="A33" t="str">
        <f>IF(original!A33&lt;&gt;"",original!A33,"9")</f>
        <v>B</v>
      </c>
      <c r="B33" t="str">
        <f>IF(original!B33&lt;&gt;"",original!B33,"xxx")</f>
        <v>Yes</v>
      </c>
      <c r="C33" t="str">
        <f>IF(original!C33&lt;&gt;"",original!C33,"xxx")</f>
        <v>603/013</v>
      </c>
      <c r="D33" t="str">
        <f>IF(original!D33&lt;&gt;"",MID(original!D33,1,50),"xxx")</f>
        <v>colonies</v>
      </c>
      <c r="E33" t="str">
        <f>IF(original!E33&lt;&gt;"",MID(original!E33,1,50),"xxx")</f>
        <v>Yes</v>
      </c>
      <c r="F33" t="str">
        <f>IF(original!F33&lt;&gt;"",original!F33,"xxx")</f>
        <v>2013-01-029-01</v>
      </c>
      <c r="G33" t="str">
        <f>IF(original!G33&lt;&gt;"",CONCATENATE("x-", original!G33),"xxx")</f>
        <v>x-2013-01-029</v>
      </c>
      <c r="H33">
        <f>IF(original!H33&lt;&gt;"",original!H33,99)</f>
        <v>1</v>
      </c>
      <c r="I33" s="131">
        <f>IF((OR(original!I33="",original!I33="Unknown")),DATE(1900,1,1),original!I33)</f>
        <v>1</v>
      </c>
      <c r="J33" t="str">
        <f>IF(original!J33&lt;&gt;"",MID(original!J33,1,50),"xxx")</f>
        <v>Unknown</v>
      </c>
      <c r="K33" t="str">
        <f>IF(original!K33&lt;&gt;"",MID(original!K33,1,50),"xxx")</f>
        <v>xxx</v>
      </c>
      <c r="L33" t="str">
        <f>IF(original!L33&lt;&gt;"",MID(original!L33,1,50),"xxx")</f>
        <v>150470</v>
      </c>
      <c r="M33" t="str">
        <f>IF(original!M33&lt;&gt;"",MID(original!M33,1,50),"xxx")</f>
        <v>U U U U</v>
      </c>
      <c r="N33" t="str">
        <f>IF(original!N33&lt;&gt;"",MID(original!N33,1,50),"xxx")</f>
        <v>U U U U U U</v>
      </c>
      <c r="O33" t="str">
        <f>IF(original!O33&lt;&gt;"",MID(original!O33,1,50),"xxx")</f>
        <v>Hh R Z</v>
      </c>
      <c r="P33" t="str">
        <f>IF(original!P33&lt;&gt;"",MID(original!P33,1,50),"xxx")</f>
        <v>U - U</v>
      </c>
      <c r="Q33" t="str">
        <f>IF(original!Q33&lt;&gt;"",MID(original!Q33,1,50),"xxx")</f>
        <v>xxx</v>
      </c>
      <c r="R33" t="str">
        <f>IF(original!R33&lt;&gt;"",MID(original!R33,1,50),"xxx")</f>
        <v>MTBc</v>
      </c>
      <c r="S33" t="str">
        <f>IF(original!S33&lt;&gt;"",MID(original!S33,1,50),"xxx")</f>
        <v>NT</v>
      </c>
      <c r="T33" t="str">
        <f>IF(original!T33&lt;&gt;"",MID(original!T33,1,50),"xxx")</f>
        <v>NT</v>
      </c>
      <c r="U33" t="str">
        <f>IF(original!U33&lt;&gt;"",MID(original!U33,1,50),"xxx")</f>
        <v>NT</v>
      </c>
      <c r="V33" t="str">
        <f>IF(original!V33&lt;&gt;"",MID(original!V33,1,50),"xxx")</f>
        <v>U</v>
      </c>
      <c r="W33" t="str">
        <f>IF(original!W33&lt;&gt;"",MID(original!W33,1,50),"xxx")</f>
        <v>NT</v>
      </c>
      <c r="X33" t="str">
        <f>IF(original!X33&lt;&gt;"",MID(original!X33,1,50),"xxx")</f>
        <v>U</v>
      </c>
      <c r="Y33" t="str">
        <f>IF(original!Y33&lt;&gt;"",MID(original!Y33,1,50),"xxx")</f>
        <v>NT</v>
      </c>
      <c r="Z33" t="str">
        <f>IF(original!Z33&lt;&gt;"",MID(original!Z33,1,50),"xxx")</f>
        <v>U</v>
      </c>
      <c r="AA33" t="str">
        <f>IF(original!AA33&lt;&gt;"",MID(original!AA33,1,50),"xxx")</f>
        <v>NT</v>
      </c>
      <c r="AB33" t="str">
        <f>IF(original!AB33&lt;&gt;"",MID(original!AB33,1,50),"xxx")</f>
        <v>U</v>
      </c>
      <c r="AC33" t="str">
        <f>IF(original!AC33&lt;&gt;"",MID(original!AC33,1,50),"xxx")</f>
        <v>NT</v>
      </c>
      <c r="AD33" t="str">
        <f>IF(original!AD33&lt;&gt;"",MID(original!AD33,1,50),"xxx")</f>
        <v>U</v>
      </c>
      <c r="AE33" t="str">
        <f>IF(original!AE33&lt;&gt;"",MID(original!AE33,1,50),"xxx")</f>
        <v>NT</v>
      </c>
      <c r="AF33" t="str">
        <f>IF(original!AF33&lt;&gt;"",MID(original!AF33,1,50),"xxx")</f>
        <v>NT</v>
      </c>
      <c r="AG33" t="str">
        <f>IF(original!AG33&lt;&gt;"",MID(original!AG33,1,50),"xxx")</f>
        <v>U</v>
      </c>
      <c r="AH33" t="str">
        <f>IF(original!AH33&lt;&gt;"",MID(original!AH33,1,50),"xxx")</f>
        <v>NT</v>
      </c>
      <c r="AI33" t="str">
        <f>IF(original!AI33&lt;&gt;"",MID(original!AI33,1,50),"xxx")</f>
        <v>U</v>
      </c>
      <c r="AJ33" t="str">
        <f>IF(original!AJ33&lt;&gt;"",MID(original!AJ33,1,50),"xxx")</f>
        <v>NT</v>
      </c>
      <c r="AK33" t="str">
        <f>IF(original!AK33&lt;&gt;"",MID(original!AK33,1,50),"xxx")</f>
        <v>U</v>
      </c>
      <c r="AL33" t="str">
        <f>IF(original!AL33&lt;&gt;"",MID(original!AL33,1,50),"xxx")</f>
        <v>NT</v>
      </c>
      <c r="AM33" t="str">
        <f>IF(original!AM33&lt;&gt;"",MID(original!AM33,1,50),"xxx")</f>
        <v>U</v>
      </c>
      <c r="AN33" t="str">
        <f>IF(original!AN33&lt;&gt;"",MID(original!AN33,1,50),"xxx")</f>
        <v>NT</v>
      </c>
      <c r="AO33" t="str">
        <f>IF(original!AO33&lt;&gt;"",MID(original!AO33,1,50),"xxx")</f>
        <v>U</v>
      </c>
      <c r="AP33" t="str">
        <f>IF(original!AP33&lt;&gt;"",MID(original!AP33,1,50),"xxx")</f>
        <v>xxx</v>
      </c>
      <c r="AQ33" t="str">
        <f>IF(original!AQ33&lt;&gt;"",MID(original!AQ33,1,50),"xxx")</f>
        <v>xxx</v>
      </c>
      <c r="AR33" t="str">
        <f>IF(original!AR33&lt;&gt;"",MID(original!AR33,1,50),"xxx")</f>
        <v>MUT3</v>
      </c>
      <c r="AS33" t="str">
        <f>IF(original!AS33&lt;&gt;"",MID(original!AS33,1,50),"xxx")</f>
        <v>R</v>
      </c>
      <c r="AT33" t="str">
        <f>IF(original!AT33&lt;&gt;"",MID(original!AT33,1,50),"xxx")</f>
        <v>R</v>
      </c>
      <c r="AU33" t="str">
        <f>IF(original!AU33&lt;&gt;"",MID(original!AU33,1,50),"xxx")</f>
        <v>MUT1</v>
      </c>
      <c r="AV33" t="str">
        <f>IF(original!AV33&lt;&gt;"",MID(original!AV33,1,50),"xxx")</f>
        <v>Wildtype(Hain)</v>
      </c>
      <c r="AW33" t="str">
        <f>IF(original!AW33&lt;&gt;"",MID(original!AW33,1,50),"xxx")</f>
        <v>Rh</v>
      </c>
      <c r="AX33" t="str">
        <f>IF(original!AX33&lt;&gt;"",MID(original!AX33,1,50),"xxx")</f>
        <v>Hh</v>
      </c>
      <c r="AY33" t="str">
        <f>IF(original!AY33&lt;&gt;"",MID(original!AY33,1,50),"xxx")</f>
        <v>NT</v>
      </c>
      <c r="AZ33" t="str">
        <f>IF(original!AZ33&lt;&gt;"",MID(original!AZ33,1,50),"xxx")</f>
        <v>NT</v>
      </c>
      <c r="BA33" t="str">
        <f>IF(original!BA33&lt;&gt;"",MID(original!BA33,1,50),"xxx")</f>
        <v>NT</v>
      </c>
      <c r="BB33" t="str">
        <f>IF(original!BB33&lt;&gt;"",MID(original!BB33,1,50),"xxx")</f>
        <v>Mix: WT + His 190(CTC), Mix: WT+ Thr167(ACT)</v>
      </c>
      <c r="BC33" t="str">
        <f>IF(original!BC33&lt;&gt;"",MID(original!BC33,1,50),"xxx")</f>
        <v>R</v>
      </c>
      <c r="BD33" t="str">
        <f>IF(original!BD33&lt;&gt;"",MID(original!BD33,1,50),"xxx")</f>
        <v>Z</v>
      </c>
      <c r="BE33" t="str">
        <f>IF(original!BE33&lt;&gt;"",MID(original!BE33,1,50),"xxx")</f>
        <v>échec</v>
      </c>
      <c r="BF33" t="str">
        <f>IF(original!BF33&lt;&gt;"",MID(original!BF33,1,50),"xxx")</f>
        <v>échec PCR</v>
      </c>
      <c r="BG33" t="str">
        <f>IF(original!BG33&lt;&gt;"",MID(original!BG33,1,50),"xxx")</f>
        <v>U</v>
      </c>
      <c r="BH33" t="str">
        <f>IF(original!BH33&lt;&gt;"",MID(original!BH33,1,50),"xxx")</f>
        <v>Wildtype</v>
      </c>
      <c r="BI33" t="str">
        <f>IF(original!BI33&lt;&gt;"",MID(original!BI33,1,50),"xxx")</f>
        <v>NT</v>
      </c>
      <c r="BJ33" t="str">
        <f>IF(original!BJ33&lt;&gt;"",MID(original!BJ33,1,50),"xxx")</f>
        <v>NT</v>
      </c>
      <c r="BK33" t="str">
        <f>IF(original!BK33&lt;&gt;"",MID(original!BK33,1,50),"xxx")</f>
        <v>S</v>
      </c>
      <c r="BL33" t="str">
        <f>IF(original!BL33&lt;&gt;"",MID(original!BL33,1,50),"xxx")</f>
        <v>-</v>
      </c>
      <c r="BM33" t="str">
        <f>IF(original!BM33&lt;&gt;"",MID(original!BM33,1,50),"xxx")</f>
        <v>NT</v>
      </c>
      <c r="BN33" t="str">
        <f>IF(original!BN33&lt;&gt;"",MID(original!BN33,1,50),"xxx")</f>
        <v>NT</v>
      </c>
      <c r="BO33" t="str">
        <f>IF(original!BO33&lt;&gt;"",MID(original!BO33,1,50),"xxx")</f>
        <v>U</v>
      </c>
    </row>
    <row r="34" spans="1:67" x14ac:dyDescent="0.35">
      <c r="A34" t="str">
        <f>IF(original!A34&lt;&gt;"",original!A34,"9")</f>
        <v>B</v>
      </c>
      <c r="B34" t="str">
        <f>IF(original!B34&lt;&gt;"",original!B34,"xxx")</f>
        <v>Yes</v>
      </c>
      <c r="C34" t="str">
        <f>IF(original!C34&lt;&gt;"",original!C34,"xxx")</f>
        <v xml:space="preserve">517/13 </v>
      </c>
      <c r="D34" t="str">
        <f>IF(original!D34&lt;&gt;"",MID(original!D34,1,50),"xxx")</f>
        <v>colonies</v>
      </c>
      <c r="E34" t="str">
        <f>IF(original!E34&lt;&gt;"",MID(original!E34,1,50),"xxx")</f>
        <v>Yes</v>
      </c>
      <c r="F34" t="str">
        <f>IF(original!F34&lt;&gt;"",original!F34,"xxx")</f>
        <v>2013-01-034-00</v>
      </c>
      <c r="G34" t="str">
        <f>IF(original!G34&lt;&gt;"",CONCATENATE("x-", original!G34),"xxx")</f>
        <v>x-2013-01-034</v>
      </c>
      <c r="H34">
        <f>IF(original!H34&lt;&gt;"",original!H34,99)</f>
        <v>0</v>
      </c>
      <c r="I34" s="131">
        <f>IF((OR(original!I34="",original!I34="Unknown")),DATE(1900,1,1),original!I34)</f>
        <v>1</v>
      </c>
      <c r="J34" t="str">
        <f>IF(original!J34&lt;&gt;"",MID(original!J34,1,50),"xxx")</f>
        <v>Unknown</v>
      </c>
      <c r="K34" t="str">
        <f>IF(original!K34&lt;&gt;"",MID(original!K34,1,50),"xxx")</f>
        <v>xxx</v>
      </c>
      <c r="L34" t="str">
        <f>IF(original!L34&lt;&gt;"",MID(original!L34,1,50),"xxx")</f>
        <v>150441</v>
      </c>
      <c r="M34" t="str">
        <f>IF(original!M34&lt;&gt;"",MID(original!M34,1,50),"xxx")</f>
        <v>U U U U</v>
      </c>
      <c r="N34" t="str">
        <f>IF(original!N34&lt;&gt;"",MID(original!N34,1,50),"xxx")</f>
        <v>U U U U U U</v>
      </c>
      <c r="O34" t="str">
        <f>IF(original!O34&lt;&gt;"",MID(original!O34,1,50),"xxx")</f>
        <v>Hh R Z</v>
      </c>
      <c r="P34" t="str">
        <f>IF(original!P34&lt;&gt;"",MID(original!P34,1,50),"xxx")</f>
        <v>- - U</v>
      </c>
      <c r="Q34" t="str">
        <f>IF(original!Q34&lt;&gt;"",MID(original!Q34,1,50),"xxx")</f>
        <v>xxx</v>
      </c>
      <c r="R34" t="str">
        <f>IF(original!R34&lt;&gt;"",MID(original!R34,1,50),"xxx")</f>
        <v>MTBc</v>
      </c>
      <c r="S34" t="str">
        <f>IF(original!S34&lt;&gt;"",MID(original!S34,1,50),"xxx")</f>
        <v>NT</v>
      </c>
      <c r="T34" t="str">
        <f>IF(original!T34&lt;&gt;"",MID(original!T34,1,50),"xxx")</f>
        <v>NT</v>
      </c>
      <c r="U34" t="str">
        <f>IF(original!U34&lt;&gt;"",MID(original!U34,1,50),"xxx")</f>
        <v>NT</v>
      </c>
      <c r="V34" t="str">
        <f>IF(original!V34&lt;&gt;"",MID(original!V34,1,50),"xxx")</f>
        <v>U</v>
      </c>
      <c r="W34" t="str">
        <f>IF(original!W34&lt;&gt;"",MID(original!W34,1,50),"xxx")</f>
        <v>NT</v>
      </c>
      <c r="X34" t="str">
        <f>IF(original!X34&lt;&gt;"",MID(original!X34,1,50),"xxx")</f>
        <v>U</v>
      </c>
      <c r="Y34" t="str">
        <f>IF(original!Y34&lt;&gt;"",MID(original!Y34,1,50),"xxx")</f>
        <v>NT</v>
      </c>
      <c r="Z34" t="str">
        <f>IF(original!Z34&lt;&gt;"",MID(original!Z34,1,50),"xxx")</f>
        <v>U</v>
      </c>
      <c r="AA34" t="str">
        <f>IF(original!AA34&lt;&gt;"",MID(original!AA34,1,50),"xxx")</f>
        <v>NT</v>
      </c>
      <c r="AB34" t="str">
        <f>IF(original!AB34&lt;&gt;"",MID(original!AB34,1,50),"xxx")</f>
        <v>U</v>
      </c>
      <c r="AC34" t="str">
        <f>IF(original!AC34&lt;&gt;"",MID(original!AC34,1,50),"xxx")</f>
        <v>NT</v>
      </c>
      <c r="AD34" t="str">
        <f>IF(original!AD34&lt;&gt;"",MID(original!AD34,1,50),"xxx")</f>
        <v>U</v>
      </c>
      <c r="AE34" t="str">
        <f>IF(original!AE34&lt;&gt;"",MID(original!AE34,1,50),"xxx")</f>
        <v>NT</v>
      </c>
      <c r="AF34" t="str">
        <f>IF(original!AF34&lt;&gt;"",MID(original!AF34,1,50),"xxx")</f>
        <v>NT</v>
      </c>
      <c r="AG34" t="str">
        <f>IF(original!AG34&lt;&gt;"",MID(original!AG34,1,50),"xxx")</f>
        <v>U</v>
      </c>
      <c r="AH34" t="str">
        <f>IF(original!AH34&lt;&gt;"",MID(original!AH34,1,50),"xxx")</f>
        <v>NT</v>
      </c>
      <c r="AI34" t="str">
        <f>IF(original!AI34&lt;&gt;"",MID(original!AI34,1,50),"xxx")</f>
        <v>U</v>
      </c>
      <c r="AJ34" t="str">
        <f>IF(original!AJ34&lt;&gt;"",MID(original!AJ34,1,50),"xxx")</f>
        <v>NT</v>
      </c>
      <c r="AK34" t="str">
        <f>IF(original!AK34&lt;&gt;"",MID(original!AK34,1,50),"xxx")</f>
        <v>U</v>
      </c>
      <c r="AL34" t="str">
        <f>IF(original!AL34&lt;&gt;"",MID(original!AL34,1,50),"xxx")</f>
        <v>NT</v>
      </c>
      <c r="AM34" t="str">
        <f>IF(original!AM34&lt;&gt;"",MID(original!AM34,1,50),"xxx")</f>
        <v>U</v>
      </c>
      <c r="AN34" t="str">
        <f>IF(original!AN34&lt;&gt;"",MID(original!AN34,1,50),"xxx")</f>
        <v>NT</v>
      </c>
      <c r="AO34" t="str">
        <f>IF(original!AO34&lt;&gt;"",MID(original!AO34,1,50),"xxx")</f>
        <v>U</v>
      </c>
      <c r="AP34" t="str">
        <f>IF(original!AP34&lt;&gt;"",MID(original!AP34,1,50),"xxx")</f>
        <v>xxx</v>
      </c>
      <c r="AQ34" t="str">
        <f>IF(original!AQ34&lt;&gt;"",MID(original!AQ34,1,50),"xxx")</f>
        <v>xxx</v>
      </c>
      <c r="AR34" t="str">
        <f>IF(original!AR34&lt;&gt;"",MID(original!AR34,1,50),"xxx")</f>
        <v>MUT3</v>
      </c>
      <c r="AS34" t="str">
        <f>IF(original!AS34&lt;&gt;"",MID(original!AS34,1,50),"xxx")</f>
        <v>R</v>
      </c>
      <c r="AT34" t="str">
        <f>IF(original!AT34&lt;&gt;"",MID(original!AT34,1,50),"xxx")</f>
        <v>R</v>
      </c>
      <c r="AU34" t="str">
        <f>IF(original!AU34&lt;&gt;"",MID(original!AU34,1,50),"xxx")</f>
        <v>MUT1</v>
      </c>
      <c r="AV34" t="str">
        <f>IF(original!AV34&lt;&gt;"",MID(original!AV34,1,50),"xxx")</f>
        <v>Wildtype(Hain)</v>
      </c>
      <c r="AW34" t="str">
        <f>IF(original!AW34&lt;&gt;"",MID(original!AW34,1,50),"xxx")</f>
        <v>Rh</v>
      </c>
      <c r="AX34" t="str">
        <f>IF(original!AX34&lt;&gt;"",MID(original!AX34,1,50),"xxx")</f>
        <v>Hh</v>
      </c>
      <c r="AY34" t="str">
        <f>IF(original!AY34&lt;&gt;"",MID(original!AY34,1,50),"xxx")</f>
        <v>NT</v>
      </c>
      <c r="AZ34" t="str">
        <f>IF(original!AZ34&lt;&gt;"",MID(original!AZ34,1,50),"xxx")</f>
        <v>NT</v>
      </c>
      <c r="BA34" t="str">
        <f>IF(original!BA34&lt;&gt;"",MID(original!BA34,1,50),"xxx")</f>
        <v>NT</v>
      </c>
      <c r="BB34" t="str">
        <f>IF(original!BB34&lt;&gt;"",MID(original!BB34,1,50),"xxx")</f>
        <v xml:space="preserve">Deletion codon 131,195Thr </v>
      </c>
      <c r="BC34" t="str">
        <f>IF(original!BC34&lt;&gt;"",MID(original!BC34,1,50),"xxx")</f>
        <v>R</v>
      </c>
      <c r="BD34" t="str">
        <f>IF(original!BD34&lt;&gt;"",MID(original!BD34,1,50),"xxx")</f>
        <v>Z</v>
      </c>
      <c r="BE34" t="str">
        <f>IF(original!BE34&lt;&gt;"",MID(original!BE34,1,50),"xxx")</f>
        <v>Wildtype</v>
      </c>
      <c r="BF34" t="str">
        <f>IF(original!BF34&lt;&gt;"",MID(original!BF34,1,50),"xxx")</f>
        <v>S</v>
      </c>
      <c r="BG34" t="str">
        <f>IF(original!BG34&lt;&gt;"",MID(original!BG34,1,50),"xxx")</f>
        <v>-</v>
      </c>
      <c r="BH34" t="str">
        <f>IF(original!BH34&lt;&gt;"",MID(original!BH34,1,50),"xxx")</f>
        <v>Wildtype</v>
      </c>
      <c r="BI34" t="str">
        <f>IF(original!BI34&lt;&gt;"",MID(original!BI34,1,50),"xxx")</f>
        <v>NT</v>
      </c>
      <c r="BJ34" t="str">
        <f>IF(original!BJ34&lt;&gt;"",MID(original!BJ34,1,50),"xxx")</f>
        <v>NT</v>
      </c>
      <c r="BK34" t="str">
        <f>IF(original!BK34&lt;&gt;"",MID(original!BK34,1,50),"xxx")</f>
        <v>S</v>
      </c>
      <c r="BL34" t="str">
        <f>IF(original!BL34&lt;&gt;"",MID(original!BL34,1,50),"xxx")</f>
        <v>-</v>
      </c>
      <c r="BM34" t="str">
        <f>IF(original!BM34&lt;&gt;"",MID(original!BM34,1,50),"xxx")</f>
        <v>NT</v>
      </c>
      <c r="BN34" t="str">
        <f>IF(original!BN34&lt;&gt;"",MID(original!BN34,1,50),"xxx")</f>
        <v>NT</v>
      </c>
      <c r="BO34" t="str">
        <f>IF(original!BO34&lt;&gt;"",MID(original!BO34,1,50),"xxx")</f>
        <v>U</v>
      </c>
    </row>
    <row r="35" spans="1:67" x14ac:dyDescent="0.35">
      <c r="A35" t="str">
        <f>IF(original!A35&lt;&gt;"",original!A35,"9")</f>
        <v>B</v>
      </c>
      <c r="B35" t="str">
        <f>IF(original!B35&lt;&gt;"",original!B35,"xxx")</f>
        <v>Yes</v>
      </c>
      <c r="C35" t="str">
        <f>IF(original!C35&lt;&gt;"",original!C35,"xxx")</f>
        <v>575/13</v>
      </c>
      <c r="D35" t="str">
        <f>IF(original!D35&lt;&gt;"",MID(original!D35,1,50),"xxx")</f>
        <v>colonies</v>
      </c>
      <c r="E35" t="str">
        <f>IF(original!E35&lt;&gt;"",MID(original!E35,1,50),"xxx")</f>
        <v>Yes</v>
      </c>
      <c r="F35" t="str">
        <f>IF(original!F35&lt;&gt;"",original!F35,"xxx")</f>
        <v>2013-01-034-00</v>
      </c>
      <c r="G35" t="str">
        <f>IF(original!G35&lt;&gt;"",CONCATENATE("x-", original!G35),"xxx")</f>
        <v>x-2013-01-034</v>
      </c>
      <c r="H35">
        <f>IF(original!H35&lt;&gt;"",original!H35,99)</f>
        <v>0</v>
      </c>
      <c r="I35" s="131">
        <f>IF((OR(original!I35="",original!I35="Unknown")),DATE(1900,1,1),original!I35)</f>
        <v>1</v>
      </c>
      <c r="J35" t="str">
        <f>IF(original!J35&lt;&gt;"",MID(original!J35,1,50),"xxx")</f>
        <v>Unknown</v>
      </c>
      <c r="K35" t="str">
        <f>IF(original!K35&lt;&gt;"",MID(original!K35,1,50),"xxx")</f>
        <v>xxx</v>
      </c>
      <c r="L35" t="str">
        <f>IF(original!L35&lt;&gt;"",MID(original!L35,1,50),"xxx")</f>
        <v>150460</v>
      </c>
      <c r="M35" t="str">
        <f>IF(original!M35&lt;&gt;"",MID(original!M35,1,50),"xxx")</f>
        <v>U U U U</v>
      </c>
      <c r="N35" t="str">
        <f>IF(original!N35&lt;&gt;"",MID(original!N35,1,50),"xxx")</f>
        <v>U U U U U U</v>
      </c>
      <c r="O35" t="str">
        <f>IF(original!O35&lt;&gt;"",MID(original!O35,1,50),"xxx")</f>
        <v>U U U</v>
      </c>
      <c r="P35" t="str">
        <f>IF(original!P35&lt;&gt;"",MID(original!P35,1,50),"xxx")</f>
        <v>U U U</v>
      </c>
      <c r="Q35" t="str">
        <f>IF(original!Q35&lt;&gt;"",MID(original!Q35,1,50),"xxx")</f>
        <v>xxx</v>
      </c>
      <c r="R35" t="str">
        <f>IF(original!R35&lt;&gt;"",MID(original!R35,1,50),"xxx")</f>
        <v>idem  cult 150441</v>
      </c>
      <c r="S35" t="str">
        <f>IF(original!S35&lt;&gt;"",MID(original!S35,1,50),"xxx")</f>
        <v>NT</v>
      </c>
      <c r="T35" t="str">
        <f>IF(original!T35&lt;&gt;"",MID(original!T35,1,50),"xxx")</f>
        <v>NT</v>
      </c>
      <c r="U35" t="str">
        <f>IF(original!U35&lt;&gt;"",MID(original!U35,1,50),"xxx")</f>
        <v>NT</v>
      </c>
      <c r="V35" t="str">
        <f>IF(original!V35&lt;&gt;"",MID(original!V35,1,50),"xxx")</f>
        <v>U</v>
      </c>
      <c r="W35" t="str">
        <f>IF(original!W35&lt;&gt;"",MID(original!W35,1,50),"xxx")</f>
        <v>NT</v>
      </c>
      <c r="X35" t="str">
        <f>IF(original!X35&lt;&gt;"",MID(original!X35,1,50),"xxx")</f>
        <v>U</v>
      </c>
      <c r="Y35" t="str">
        <f>IF(original!Y35&lt;&gt;"",MID(original!Y35,1,50),"xxx")</f>
        <v>NT</v>
      </c>
      <c r="Z35" t="str">
        <f>IF(original!Z35&lt;&gt;"",MID(original!Z35,1,50),"xxx")</f>
        <v>U</v>
      </c>
      <c r="AA35" t="str">
        <f>IF(original!AA35&lt;&gt;"",MID(original!AA35,1,50),"xxx")</f>
        <v>NT</v>
      </c>
      <c r="AB35" t="str">
        <f>IF(original!AB35&lt;&gt;"",MID(original!AB35,1,50),"xxx")</f>
        <v>U</v>
      </c>
      <c r="AC35" t="str">
        <f>IF(original!AC35&lt;&gt;"",MID(original!AC35,1,50),"xxx")</f>
        <v>NT</v>
      </c>
      <c r="AD35" t="str">
        <f>IF(original!AD35&lt;&gt;"",MID(original!AD35,1,50),"xxx")</f>
        <v>U</v>
      </c>
      <c r="AE35" t="str">
        <f>IF(original!AE35&lt;&gt;"",MID(original!AE35,1,50),"xxx")</f>
        <v>NT</v>
      </c>
      <c r="AF35" t="str">
        <f>IF(original!AF35&lt;&gt;"",MID(original!AF35,1,50),"xxx")</f>
        <v>NT</v>
      </c>
      <c r="AG35" t="str">
        <f>IF(original!AG35&lt;&gt;"",MID(original!AG35,1,50),"xxx")</f>
        <v>U</v>
      </c>
      <c r="AH35" t="str">
        <f>IF(original!AH35&lt;&gt;"",MID(original!AH35,1,50),"xxx")</f>
        <v>NT</v>
      </c>
      <c r="AI35" t="str">
        <f>IF(original!AI35&lt;&gt;"",MID(original!AI35,1,50),"xxx")</f>
        <v>U</v>
      </c>
      <c r="AJ35" t="str">
        <f>IF(original!AJ35&lt;&gt;"",MID(original!AJ35,1,50),"xxx")</f>
        <v>NT</v>
      </c>
      <c r="AK35" t="str">
        <f>IF(original!AK35&lt;&gt;"",MID(original!AK35,1,50),"xxx")</f>
        <v>U</v>
      </c>
      <c r="AL35" t="str">
        <f>IF(original!AL35&lt;&gt;"",MID(original!AL35,1,50),"xxx")</f>
        <v>NT</v>
      </c>
      <c r="AM35" t="str">
        <f>IF(original!AM35&lt;&gt;"",MID(original!AM35,1,50),"xxx")</f>
        <v>U</v>
      </c>
      <c r="AN35" t="str">
        <f>IF(original!AN35&lt;&gt;"",MID(original!AN35,1,50),"xxx")</f>
        <v>NT</v>
      </c>
      <c r="AO35" t="str">
        <f>IF(original!AO35&lt;&gt;"",MID(original!AO35,1,50),"xxx")</f>
        <v>U</v>
      </c>
      <c r="AP35" t="str">
        <f>IF(original!AP35&lt;&gt;"",MID(original!AP35,1,50),"xxx")</f>
        <v>xxx</v>
      </c>
      <c r="AQ35" t="str">
        <f>IF(original!AQ35&lt;&gt;"",MID(original!AQ35,1,50),"xxx")</f>
        <v>xxx</v>
      </c>
      <c r="AR35" t="str">
        <f>IF(original!AR35&lt;&gt;"",MID(original!AR35,1,50),"xxx")</f>
        <v>NT</v>
      </c>
      <c r="AS35" t="str">
        <f>IF(original!AS35&lt;&gt;"",MID(original!AS35,1,50),"xxx")</f>
        <v>NT</v>
      </c>
      <c r="AT35" t="str">
        <f>IF(original!AT35&lt;&gt;"",MID(original!AT35,1,50),"xxx")</f>
        <v>U</v>
      </c>
      <c r="AU35" t="str">
        <f>IF(original!AU35&lt;&gt;"",MID(original!AU35,1,50),"xxx")</f>
        <v>NT</v>
      </c>
      <c r="AV35" t="str">
        <f>IF(original!AV35&lt;&gt;"",MID(original!AV35,1,50),"xxx")</f>
        <v>NT</v>
      </c>
      <c r="AW35" t="str">
        <f>IF(original!AW35&lt;&gt;"",MID(original!AW35,1,50),"xxx")</f>
        <v>NT</v>
      </c>
      <c r="AX35" t="str">
        <f>IF(original!AX35&lt;&gt;"",MID(original!AX35,1,50),"xxx")</f>
        <v>U</v>
      </c>
      <c r="AY35" t="str">
        <f>IF(original!AY35&lt;&gt;"",MID(original!AY35,1,50),"xxx")</f>
        <v>NT</v>
      </c>
      <c r="AZ35" t="str">
        <f>IF(original!AZ35&lt;&gt;"",MID(original!AZ35,1,50),"xxx")</f>
        <v>NT</v>
      </c>
      <c r="BA35" t="str">
        <f>IF(original!BA35&lt;&gt;"",MID(original!BA35,1,50),"xxx")</f>
        <v>NT</v>
      </c>
      <c r="BB35" t="str">
        <f>IF(original!BB35&lt;&gt;"",MID(original!BB35,1,50),"xxx")</f>
        <v>NT</v>
      </c>
      <c r="BC35" t="str">
        <f>IF(original!BC35&lt;&gt;"",MID(original!BC35,1,50),"xxx")</f>
        <v>NT</v>
      </c>
      <c r="BD35" t="str">
        <f>IF(original!BD35&lt;&gt;"",MID(original!BD35,1,50),"xxx")</f>
        <v>U</v>
      </c>
      <c r="BE35" t="str">
        <f>IF(original!BE35&lt;&gt;"",MID(original!BE35,1,50),"xxx")</f>
        <v>NT</v>
      </c>
      <c r="BF35" t="str">
        <f>IF(original!BF35&lt;&gt;"",MID(original!BF35,1,50),"xxx")</f>
        <v>NT</v>
      </c>
      <c r="BG35" t="str">
        <f>IF(original!BG35&lt;&gt;"",MID(original!BG35,1,50),"xxx")</f>
        <v>U</v>
      </c>
      <c r="BH35" t="str">
        <f>IF(original!BH35&lt;&gt;"",MID(original!BH35,1,50),"xxx")</f>
        <v>NT</v>
      </c>
      <c r="BI35" t="str">
        <f>IF(original!BI35&lt;&gt;"",MID(original!BI35,1,50),"xxx")</f>
        <v>NT</v>
      </c>
      <c r="BJ35" t="str">
        <f>IF(original!BJ35&lt;&gt;"",MID(original!BJ35,1,50),"xxx")</f>
        <v>NT</v>
      </c>
      <c r="BK35" t="str">
        <f>IF(original!BK35&lt;&gt;"",MID(original!BK35,1,50),"xxx")</f>
        <v>NT</v>
      </c>
      <c r="BL35" t="str">
        <f>IF(original!BL35&lt;&gt;"",MID(original!BL35,1,50),"xxx")</f>
        <v>U</v>
      </c>
      <c r="BM35" t="str">
        <f>IF(original!BM35&lt;&gt;"",MID(original!BM35,1,50),"xxx")</f>
        <v>NT</v>
      </c>
      <c r="BN35" t="str">
        <f>IF(original!BN35&lt;&gt;"",MID(original!BN35,1,50),"xxx")</f>
        <v>NT</v>
      </c>
      <c r="BO35" t="str">
        <f>IF(original!BO35&lt;&gt;"",MID(original!BO35,1,50),"xxx")</f>
        <v>U</v>
      </c>
    </row>
    <row r="36" spans="1:67" x14ac:dyDescent="0.35">
      <c r="A36" t="str">
        <f>IF(original!A36&lt;&gt;"",original!A36,"9")</f>
        <v>B</v>
      </c>
      <c r="B36" t="str">
        <f>IF(original!B36&lt;&gt;"",original!B36,"xxx")</f>
        <v>Yes</v>
      </c>
      <c r="C36" t="str">
        <f>IF(original!C36&lt;&gt;"",original!C36,"xxx")</f>
        <v>524/13</v>
      </c>
      <c r="D36" t="str">
        <f>IF(original!D36&lt;&gt;"",MID(original!D36,1,50),"xxx")</f>
        <v>colonies</v>
      </c>
      <c r="E36" t="str">
        <f>IF(original!E36&lt;&gt;"",MID(original!E36,1,50),"xxx")</f>
        <v>Yes</v>
      </c>
      <c r="F36" t="str">
        <f>IF(original!F36&lt;&gt;"",original!F36,"xxx")</f>
        <v>2013-01-035-00</v>
      </c>
      <c r="G36" t="str">
        <f>IF(original!G36&lt;&gt;"",CONCATENATE("x-", original!G36),"xxx")</f>
        <v>x-2013-01-035</v>
      </c>
      <c r="H36">
        <f>IF(original!H36&lt;&gt;"",original!H36,99)</f>
        <v>0</v>
      </c>
      <c r="I36" s="131">
        <f>IF((OR(original!I36="",original!I36="Unknown")),DATE(1900,1,1),original!I36)</f>
        <v>1</v>
      </c>
      <c r="J36" t="str">
        <f>IF(original!J36&lt;&gt;"",MID(original!J36,1,50),"xxx")</f>
        <v>Unknown</v>
      </c>
      <c r="K36" t="str">
        <f>IF(original!K36&lt;&gt;"",MID(original!K36,1,50),"xxx")</f>
        <v>xxx</v>
      </c>
      <c r="L36" t="str">
        <f>IF(original!L36&lt;&gt;"",MID(original!L36,1,50),"xxx")</f>
        <v>150443</v>
      </c>
      <c r="M36" t="str">
        <f>IF(original!M36&lt;&gt;"",MID(original!M36,1,50),"xxx")</f>
        <v>U U U U</v>
      </c>
      <c r="N36" t="str">
        <f>IF(original!N36&lt;&gt;"",MID(original!N36,1,50),"xxx")</f>
        <v>U U U U U U</v>
      </c>
      <c r="O36" t="str">
        <f>IF(original!O36&lt;&gt;"",MID(original!O36,1,50),"xxx")</f>
        <v>Hh R -</v>
      </c>
      <c r="P36" t="str">
        <f>IF(original!P36&lt;&gt;"",MID(original!P36,1,50),"xxx")</f>
        <v>- - U</v>
      </c>
      <c r="Q36" t="str">
        <f>IF(original!Q36&lt;&gt;"",MID(original!Q36,1,50),"xxx")</f>
        <v>xxx</v>
      </c>
      <c r="R36" t="str">
        <f>IF(original!R36&lt;&gt;"",MID(original!R36,1,50),"xxx")</f>
        <v>MTBc</v>
      </c>
      <c r="S36" t="str">
        <f>IF(original!S36&lt;&gt;"",MID(original!S36,1,50),"xxx")</f>
        <v>NT</v>
      </c>
      <c r="T36" t="str">
        <f>IF(original!T36&lt;&gt;"",MID(original!T36,1,50),"xxx")</f>
        <v>NT</v>
      </c>
      <c r="U36" t="str">
        <f>IF(original!U36&lt;&gt;"",MID(original!U36,1,50),"xxx")</f>
        <v>NT</v>
      </c>
      <c r="V36" t="str">
        <f>IF(original!V36&lt;&gt;"",MID(original!V36,1,50),"xxx")</f>
        <v>U</v>
      </c>
      <c r="W36" t="str">
        <f>IF(original!W36&lt;&gt;"",MID(original!W36,1,50),"xxx")</f>
        <v>NT</v>
      </c>
      <c r="X36" t="str">
        <f>IF(original!X36&lt;&gt;"",MID(original!X36,1,50),"xxx")</f>
        <v>U</v>
      </c>
      <c r="Y36" t="str">
        <f>IF(original!Y36&lt;&gt;"",MID(original!Y36,1,50),"xxx")</f>
        <v>NT</v>
      </c>
      <c r="Z36" t="str">
        <f>IF(original!Z36&lt;&gt;"",MID(original!Z36,1,50),"xxx")</f>
        <v>U</v>
      </c>
      <c r="AA36" t="str">
        <f>IF(original!AA36&lt;&gt;"",MID(original!AA36,1,50),"xxx")</f>
        <v>NT</v>
      </c>
      <c r="AB36" t="str">
        <f>IF(original!AB36&lt;&gt;"",MID(original!AB36,1,50),"xxx")</f>
        <v>U</v>
      </c>
      <c r="AC36" t="str">
        <f>IF(original!AC36&lt;&gt;"",MID(original!AC36,1,50),"xxx")</f>
        <v>NT</v>
      </c>
      <c r="AD36" t="str">
        <f>IF(original!AD36&lt;&gt;"",MID(original!AD36,1,50),"xxx")</f>
        <v>U</v>
      </c>
      <c r="AE36" t="str">
        <f>IF(original!AE36&lt;&gt;"",MID(original!AE36,1,50),"xxx")</f>
        <v>NT</v>
      </c>
      <c r="AF36" t="str">
        <f>IF(original!AF36&lt;&gt;"",MID(original!AF36,1,50),"xxx")</f>
        <v>NT</v>
      </c>
      <c r="AG36" t="str">
        <f>IF(original!AG36&lt;&gt;"",MID(original!AG36,1,50),"xxx")</f>
        <v>U</v>
      </c>
      <c r="AH36" t="str">
        <f>IF(original!AH36&lt;&gt;"",MID(original!AH36,1,50),"xxx")</f>
        <v>NT</v>
      </c>
      <c r="AI36" t="str">
        <f>IF(original!AI36&lt;&gt;"",MID(original!AI36,1,50),"xxx")</f>
        <v>U</v>
      </c>
      <c r="AJ36" t="str">
        <f>IF(original!AJ36&lt;&gt;"",MID(original!AJ36,1,50),"xxx")</f>
        <v>NT</v>
      </c>
      <c r="AK36" t="str">
        <f>IF(original!AK36&lt;&gt;"",MID(original!AK36,1,50),"xxx")</f>
        <v>U</v>
      </c>
      <c r="AL36" t="str">
        <f>IF(original!AL36&lt;&gt;"",MID(original!AL36,1,50),"xxx")</f>
        <v>NT</v>
      </c>
      <c r="AM36" t="str">
        <f>IF(original!AM36&lt;&gt;"",MID(original!AM36,1,50),"xxx")</f>
        <v>U</v>
      </c>
      <c r="AN36" t="str">
        <f>IF(original!AN36&lt;&gt;"",MID(original!AN36,1,50),"xxx")</f>
        <v>NT</v>
      </c>
      <c r="AO36" t="str">
        <f>IF(original!AO36&lt;&gt;"",MID(original!AO36,1,50),"xxx")</f>
        <v>U</v>
      </c>
      <c r="AP36" t="str">
        <f>IF(original!AP36&lt;&gt;"",MID(original!AP36,1,50),"xxx")</f>
        <v>xxx</v>
      </c>
      <c r="AQ36" t="str">
        <f>IF(original!AQ36&lt;&gt;"",MID(original!AQ36,1,50),"xxx")</f>
        <v>xxx</v>
      </c>
      <c r="AR36" t="str">
        <f>IF(original!AR36&lt;&gt;"",MID(original!AR36,1,50),"xxx")</f>
        <v>MUT3</v>
      </c>
      <c r="AS36" t="str">
        <f>IF(original!AS36&lt;&gt;"",MID(original!AS36,1,50),"xxx")</f>
        <v>R</v>
      </c>
      <c r="AT36" t="str">
        <f>IF(original!AT36&lt;&gt;"",MID(original!AT36,1,50),"xxx")</f>
        <v>R</v>
      </c>
      <c r="AU36" t="str">
        <f>IF(original!AU36&lt;&gt;"",MID(original!AU36,1,50),"xxx")</f>
        <v>MUT1</v>
      </c>
      <c r="AV36" t="str">
        <f>IF(original!AV36&lt;&gt;"",MID(original!AV36,1,50),"xxx")</f>
        <v>Wildtype(Hain)</v>
      </c>
      <c r="AW36" t="str">
        <f>IF(original!AW36&lt;&gt;"",MID(original!AW36,1,50),"xxx")</f>
        <v>Rh</v>
      </c>
      <c r="AX36" t="str">
        <f>IF(original!AX36&lt;&gt;"",MID(original!AX36,1,50),"xxx")</f>
        <v>Hh</v>
      </c>
      <c r="AY36" t="str">
        <f>IF(original!AY36&lt;&gt;"",MID(original!AY36,1,50),"xxx")</f>
        <v>NT</v>
      </c>
      <c r="AZ36" t="str">
        <f>IF(original!AZ36&lt;&gt;"",MID(original!AZ36,1,50),"xxx")</f>
        <v>NT</v>
      </c>
      <c r="BA36" t="str">
        <f>IF(original!BA36&lt;&gt;"",MID(original!BA36,1,50),"xxx")</f>
        <v>NT</v>
      </c>
      <c r="BB36" t="str">
        <f>IF(original!BB36&lt;&gt;"",MID(original!BB36,1,50),"xxx")</f>
        <v>Wildtype</v>
      </c>
      <c r="BC36" t="str">
        <f>IF(original!BC36&lt;&gt;"",MID(original!BC36,1,50),"xxx")</f>
        <v>S</v>
      </c>
      <c r="BD36" t="str">
        <f>IF(original!BD36&lt;&gt;"",MID(original!BD36,1,50),"xxx")</f>
        <v>-</v>
      </c>
      <c r="BE36" t="str">
        <f>IF(original!BE36&lt;&gt;"",MID(original!BE36,1,50),"xxx")</f>
        <v>Wildtype</v>
      </c>
      <c r="BF36" t="str">
        <f>IF(original!BF36&lt;&gt;"",MID(original!BF36,1,50),"xxx")</f>
        <v>S</v>
      </c>
      <c r="BG36" t="str">
        <f>IF(original!BG36&lt;&gt;"",MID(original!BG36,1,50),"xxx")</f>
        <v>-</v>
      </c>
      <c r="BH36" t="str">
        <f>IF(original!BH36&lt;&gt;"",MID(original!BH36,1,50),"xxx")</f>
        <v>Wildtype</v>
      </c>
      <c r="BI36" t="str">
        <f>IF(original!BI36&lt;&gt;"",MID(original!BI36,1,50),"xxx")</f>
        <v>NT</v>
      </c>
      <c r="BJ36" t="str">
        <f>IF(original!BJ36&lt;&gt;"",MID(original!BJ36,1,50),"xxx")</f>
        <v>NT</v>
      </c>
      <c r="BK36" t="str">
        <f>IF(original!BK36&lt;&gt;"",MID(original!BK36,1,50),"xxx")</f>
        <v>S</v>
      </c>
      <c r="BL36" t="str">
        <f>IF(original!BL36&lt;&gt;"",MID(original!BL36,1,50),"xxx")</f>
        <v>-</v>
      </c>
      <c r="BM36" t="str">
        <f>IF(original!BM36&lt;&gt;"",MID(original!BM36,1,50),"xxx")</f>
        <v>NT</v>
      </c>
      <c r="BN36" t="str">
        <f>IF(original!BN36&lt;&gt;"",MID(original!BN36,1,50),"xxx")</f>
        <v>NT</v>
      </c>
      <c r="BO36" t="str">
        <f>IF(original!BO36&lt;&gt;"",MID(original!BO36,1,50),"xxx")</f>
        <v>U</v>
      </c>
    </row>
    <row r="37" spans="1:67" x14ac:dyDescent="0.35">
      <c r="A37" t="str">
        <f>IF(original!A37&lt;&gt;"",original!A37,"9")</f>
        <v>B</v>
      </c>
      <c r="B37" t="str">
        <f>IF(original!B37&lt;&gt;"",original!B37,"xxx")</f>
        <v>Yes</v>
      </c>
      <c r="C37" t="str">
        <f>IF(original!C37&lt;&gt;"",original!C37,"xxx")</f>
        <v>622/13</v>
      </c>
      <c r="D37" t="str">
        <f>IF(original!D37&lt;&gt;"",MID(original!D37,1,50),"xxx")</f>
        <v>colonies</v>
      </c>
      <c r="E37" t="str">
        <f>IF(original!E37&lt;&gt;"",MID(original!E37,1,50),"xxx")</f>
        <v>Yes</v>
      </c>
      <c r="F37" t="str">
        <f>IF(original!F37&lt;&gt;"",original!F37,"xxx")</f>
        <v>2013-01-036-00</v>
      </c>
      <c r="G37" t="str">
        <f>IF(original!G37&lt;&gt;"",CONCATENATE("x-", original!G37),"xxx")</f>
        <v>x-2013-01-036</v>
      </c>
      <c r="H37">
        <f>IF(original!H37&lt;&gt;"",original!H37,99)</f>
        <v>0</v>
      </c>
      <c r="I37" s="131">
        <f>IF((OR(original!I37="",original!I37="Unknown")),DATE(1900,1,1),original!I37)</f>
        <v>1</v>
      </c>
      <c r="J37" t="str">
        <f>IF(original!J37&lt;&gt;"",MID(original!J37,1,50),"xxx")</f>
        <v>Unknown</v>
      </c>
      <c r="K37" t="str">
        <f>IF(original!K37&lt;&gt;"",MID(original!K37,1,50),"xxx")</f>
        <v>xxx</v>
      </c>
      <c r="L37" t="str">
        <f>IF(original!L37&lt;&gt;"",MID(original!L37,1,50),"xxx")</f>
        <v>150447</v>
      </c>
      <c r="M37" t="str">
        <f>IF(original!M37&lt;&gt;"",MID(original!M37,1,50),"xxx")</f>
        <v>U U U U</v>
      </c>
      <c r="N37" t="str">
        <f>IF(original!N37&lt;&gt;"",MID(original!N37,1,50),"xxx")</f>
        <v>U U U U U U</v>
      </c>
      <c r="O37" t="str">
        <f>IF(original!O37&lt;&gt;"",MID(original!O37,1,50),"xxx")</f>
        <v>Hh R Z</v>
      </c>
      <c r="P37" t="str">
        <f>IF(original!P37&lt;&gt;"",MID(original!P37,1,50),"xxx")</f>
        <v>- - U</v>
      </c>
      <c r="Q37" t="str">
        <f>IF(original!Q37&lt;&gt;"",MID(original!Q37,1,50),"xxx")</f>
        <v>xxx</v>
      </c>
      <c r="R37" t="str">
        <f>IF(original!R37&lt;&gt;"",MID(original!R37,1,50),"xxx")</f>
        <v>MTBc</v>
      </c>
      <c r="S37" t="str">
        <f>IF(original!S37&lt;&gt;"",MID(original!S37,1,50),"xxx")</f>
        <v>NT</v>
      </c>
      <c r="T37" t="str">
        <f>IF(original!T37&lt;&gt;"",MID(original!T37,1,50),"xxx")</f>
        <v>NT</v>
      </c>
      <c r="U37" t="str">
        <f>IF(original!U37&lt;&gt;"",MID(original!U37,1,50),"xxx")</f>
        <v>NT</v>
      </c>
      <c r="V37" t="str">
        <f>IF(original!V37&lt;&gt;"",MID(original!V37,1,50),"xxx")</f>
        <v>U</v>
      </c>
      <c r="W37" t="str">
        <f>IF(original!W37&lt;&gt;"",MID(original!W37,1,50),"xxx")</f>
        <v>NT</v>
      </c>
      <c r="X37" t="str">
        <f>IF(original!X37&lt;&gt;"",MID(original!X37,1,50),"xxx")</f>
        <v>U</v>
      </c>
      <c r="Y37" t="str">
        <f>IF(original!Y37&lt;&gt;"",MID(original!Y37,1,50),"xxx")</f>
        <v>NT</v>
      </c>
      <c r="Z37" t="str">
        <f>IF(original!Z37&lt;&gt;"",MID(original!Z37,1,50),"xxx")</f>
        <v>U</v>
      </c>
      <c r="AA37" t="str">
        <f>IF(original!AA37&lt;&gt;"",MID(original!AA37,1,50),"xxx")</f>
        <v>NT</v>
      </c>
      <c r="AB37" t="str">
        <f>IF(original!AB37&lt;&gt;"",MID(original!AB37,1,50),"xxx")</f>
        <v>U</v>
      </c>
      <c r="AC37" t="str">
        <f>IF(original!AC37&lt;&gt;"",MID(original!AC37,1,50),"xxx")</f>
        <v>NT</v>
      </c>
      <c r="AD37" t="str">
        <f>IF(original!AD37&lt;&gt;"",MID(original!AD37,1,50),"xxx")</f>
        <v>U</v>
      </c>
      <c r="AE37" t="str">
        <f>IF(original!AE37&lt;&gt;"",MID(original!AE37,1,50),"xxx")</f>
        <v>NT</v>
      </c>
      <c r="AF37" t="str">
        <f>IF(original!AF37&lt;&gt;"",MID(original!AF37,1,50),"xxx")</f>
        <v>NT</v>
      </c>
      <c r="AG37" t="str">
        <f>IF(original!AG37&lt;&gt;"",MID(original!AG37,1,50),"xxx")</f>
        <v>U</v>
      </c>
      <c r="AH37" t="str">
        <f>IF(original!AH37&lt;&gt;"",MID(original!AH37,1,50),"xxx")</f>
        <v>NT</v>
      </c>
      <c r="AI37" t="str">
        <f>IF(original!AI37&lt;&gt;"",MID(original!AI37,1,50),"xxx")</f>
        <v>U</v>
      </c>
      <c r="AJ37" t="str">
        <f>IF(original!AJ37&lt;&gt;"",MID(original!AJ37,1,50),"xxx")</f>
        <v>NT</v>
      </c>
      <c r="AK37" t="str">
        <f>IF(original!AK37&lt;&gt;"",MID(original!AK37,1,50),"xxx")</f>
        <v>U</v>
      </c>
      <c r="AL37" t="str">
        <f>IF(original!AL37&lt;&gt;"",MID(original!AL37,1,50),"xxx")</f>
        <v>NT</v>
      </c>
      <c r="AM37" t="str">
        <f>IF(original!AM37&lt;&gt;"",MID(original!AM37,1,50),"xxx")</f>
        <v>U</v>
      </c>
      <c r="AN37" t="str">
        <f>IF(original!AN37&lt;&gt;"",MID(original!AN37,1,50),"xxx")</f>
        <v>NT</v>
      </c>
      <c r="AO37" t="str">
        <f>IF(original!AO37&lt;&gt;"",MID(original!AO37,1,50),"xxx")</f>
        <v>U</v>
      </c>
      <c r="AP37" t="str">
        <f>IF(original!AP37&lt;&gt;"",MID(original!AP37,1,50),"xxx")</f>
        <v>xxx</v>
      </c>
      <c r="AQ37" t="str">
        <f>IF(original!AQ37&lt;&gt;"",MID(original!AQ37,1,50),"xxx")</f>
        <v>xxx</v>
      </c>
      <c r="AR37" t="str">
        <f>IF(original!AR37&lt;&gt;"",MID(original!AR37,1,50),"xxx")</f>
        <v>MUT3</v>
      </c>
      <c r="AS37" t="str">
        <f>IF(original!AS37&lt;&gt;"",MID(original!AS37,1,50),"xxx")</f>
        <v>R</v>
      </c>
      <c r="AT37" t="str">
        <f>IF(original!AT37&lt;&gt;"",MID(original!AT37,1,50),"xxx")</f>
        <v>R</v>
      </c>
      <c r="AU37" t="str">
        <f>IF(original!AU37&lt;&gt;"",MID(original!AU37,1,50),"xxx")</f>
        <v>MUT1</v>
      </c>
      <c r="AV37" t="str">
        <f>IF(original!AV37&lt;&gt;"",MID(original!AV37,1,50),"xxx")</f>
        <v>Wildtype(Hain)</v>
      </c>
      <c r="AW37" t="str">
        <f>IF(original!AW37&lt;&gt;"",MID(original!AW37,1,50),"xxx")</f>
        <v>Rh</v>
      </c>
      <c r="AX37" t="str">
        <f>IF(original!AX37&lt;&gt;"",MID(original!AX37,1,50),"xxx")</f>
        <v>Hh</v>
      </c>
      <c r="AY37" t="str">
        <f>IF(original!AY37&lt;&gt;"",MID(original!AY37,1,50),"xxx")</f>
        <v>NT</v>
      </c>
      <c r="AZ37" t="str">
        <f>IF(original!AZ37&lt;&gt;"",MID(original!AZ37,1,50),"xxx")</f>
        <v>NT</v>
      </c>
      <c r="BA37" t="str">
        <f>IF(original!BA37&lt;&gt;"",MID(original!BA37,1,50),"xxx")</f>
        <v>NT</v>
      </c>
      <c r="BB37" t="str">
        <f>IF(original!BB37&lt;&gt;"",MID(original!BB37,1,50),"xxx")</f>
        <v>175Ile</v>
      </c>
      <c r="BC37" t="str">
        <f>IF(original!BC37&lt;&gt;"",MID(original!BC37,1,50),"xxx")</f>
        <v>R</v>
      </c>
      <c r="BD37" t="str">
        <f>IF(original!BD37&lt;&gt;"",MID(original!BD37,1,50),"xxx")</f>
        <v>Z</v>
      </c>
      <c r="BE37" t="str">
        <f>IF(original!BE37&lt;&gt;"",MID(original!BE37,1,50),"xxx")</f>
        <v>Wildtype</v>
      </c>
      <c r="BF37" t="str">
        <f>IF(original!BF37&lt;&gt;"",MID(original!BF37,1,50),"xxx")</f>
        <v>S</v>
      </c>
      <c r="BG37" t="str">
        <f>IF(original!BG37&lt;&gt;"",MID(original!BG37,1,50),"xxx")</f>
        <v>-</v>
      </c>
      <c r="BH37" t="str">
        <f>IF(original!BH37&lt;&gt;"",MID(original!BH37,1,50),"xxx")</f>
        <v>Wildtype</v>
      </c>
      <c r="BI37" t="str">
        <f>IF(original!BI37&lt;&gt;"",MID(original!BI37,1,50),"xxx")</f>
        <v>NT</v>
      </c>
      <c r="BJ37" t="str">
        <f>IF(original!BJ37&lt;&gt;"",MID(original!BJ37,1,50),"xxx")</f>
        <v>NT</v>
      </c>
      <c r="BK37" t="str">
        <f>IF(original!BK37&lt;&gt;"",MID(original!BK37,1,50),"xxx")</f>
        <v>S</v>
      </c>
      <c r="BL37" t="str">
        <f>IF(original!BL37&lt;&gt;"",MID(original!BL37,1,50),"xxx")</f>
        <v>-</v>
      </c>
      <c r="BM37" t="str">
        <f>IF(original!BM37&lt;&gt;"",MID(original!BM37,1,50),"xxx")</f>
        <v>NT</v>
      </c>
      <c r="BN37" t="str">
        <f>IF(original!BN37&lt;&gt;"",MID(original!BN37,1,50),"xxx")</f>
        <v>NT</v>
      </c>
      <c r="BO37" t="str">
        <f>IF(original!BO37&lt;&gt;"",MID(original!BO37,1,50),"xxx")</f>
        <v>U</v>
      </c>
    </row>
    <row r="38" spans="1:67" x14ac:dyDescent="0.35">
      <c r="A38" t="str">
        <f>IF(original!A38&lt;&gt;"",original!A38,"9")</f>
        <v>B</v>
      </c>
      <c r="B38" t="str">
        <f>IF(original!B38&lt;&gt;"",original!B38,"xxx")</f>
        <v>Yes</v>
      </c>
      <c r="C38" t="str">
        <f>IF(original!C38&lt;&gt;"",original!C38,"xxx")</f>
        <v>589/13</v>
      </c>
      <c r="D38" t="str">
        <f>IF(original!D38&lt;&gt;"",MID(original!D38,1,50),"xxx")</f>
        <v>colonies</v>
      </c>
      <c r="E38" t="str">
        <f>IF(original!E38&lt;&gt;"",MID(original!E38,1,50),"xxx")</f>
        <v>Yes</v>
      </c>
      <c r="F38" t="str">
        <f>IF(original!F38&lt;&gt;"",original!F38,"xxx")</f>
        <v>2014-01-001-00</v>
      </c>
      <c r="G38" t="str">
        <f>IF(original!G38&lt;&gt;"",CONCATENATE("x-", original!G38),"xxx")</f>
        <v>x-2014-01-001</v>
      </c>
      <c r="H38">
        <f>IF(original!H38&lt;&gt;"",original!H38,99)</f>
        <v>0</v>
      </c>
      <c r="I38" s="131">
        <f>IF((OR(original!I38="",original!I38="Unknown")),DATE(1900,1,1),original!I38)</f>
        <v>1</v>
      </c>
      <c r="J38" t="str">
        <f>IF(original!J38&lt;&gt;"",MID(original!J38,1,50),"xxx")</f>
        <v>Unknown</v>
      </c>
      <c r="K38" t="str">
        <f>IF(original!K38&lt;&gt;"",MID(original!K38,1,50),"xxx")</f>
        <v>xxx</v>
      </c>
      <c r="L38" t="str">
        <f>IF(original!L38&lt;&gt;"",MID(original!L38,1,50),"xxx")</f>
        <v>150445</v>
      </c>
      <c r="M38" t="str">
        <f>IF(original!M38&lt;&gt;"",MID(original!M38,1,50),"xxx")</f>
        <v>U U U U</v>
      </c>
      <c r="N38" t="str">
        <f>IF(original!N38&lt;&gt;"",MID(original!N38,1,50),"xxx")</f>
        <v>U U U U U U</v>
      </c>
      <c r="O38" t="str">
        <f>IF(original!O38&lt;&gt;"",MID(original!O38,1,50),"xxx")</f>
        <v>Hh R -</v>
      </c>
      <c r="P38" t="str">
        <f>IF(original!P38&lt;&gt;"",MID(original!P38,1,50),"xxx")</f>
        <v>- - U</v>
      </c>
      <c r="Q38" t="str">
        <f>IF(original!Q38&lt;&gt;"",MID(original!Q38,1,50),"xxx")</f>
        <v>xxx</v>
      </c>
      <c r="R38" t="str">
        <f>IF(original!R38&lt;&gt;"",MID(original!R38,1,50),"xxx")</f>
        <v>MTBc</v>
      </c>
      <c r="S38" t="str">
        <f>IF(original!S38&lt;&gt;"",MID(original!S38,1,50),"xxx")</f>
        <v>NT</v>
      </c>
      <c r="T38" t="str">
        <f>IF(original!T38&lt;&gt;"",MID(original!T38,1,50),"xxx")</f>
        <v>NT</v>
      </c>
      <c r="U38" t="str">
        <f>IF(original!U38&lt;&gt;"",MID(original!U38,1,50),"xxx")</f>
        <v>NT</v>
      </c>
      <c r="V38" t="str">
        <f>IF(original!V38&lt;&gt;"",MID(original!V38,1,50),"xxx")</f>
        <v>U</v>
      </c>
      <c r="W38" t="str">
        <f>IF(original!W38&lt;&gt;"",MID(original!W38,1,50),"xxx")</f>
        <v>NT</v>
      </c>
      <c r="X38" t="str">
        <f>IF(original!X38&lt;&gt;"",MID(original!X38,1,50),"xxx")</f>
        <v>U</v>
      </c>
      <c r="Y38" t="str">
        <f>IF(original!Y38&lt;&gt;"",MID(original!Y38,1,50),"xxx")</f>
        <v>NT</v>
      </c>
      <c r="Z38" t="str">
        <f>IF(original!Z38&lt;&gt;"",MID(original!Z38,1,50),"xxx")</f>
        <v>U</v>
      </c>
      <c r="AA38" t="str">
        <f>IF(original!AA38&lt;&gt;"",MID(original!AA38,1,50),"xxx")</f>
        <v>NT</v>
      </c>
      <c r="AB38" t="str">
        <f>IF(original!AB38&lt;&gt;"",MID(original!AB38,1,50),"xxx")</f>
        <v>U</v>
      </c>
      <c r="AC38" t="str">
        <f>IF(original!AC38&lt;&gt;"",MID(original!AC38,1,50),"xxx")</f>
        <v>NT</v>
      </c>
      <c r="AD38" t="str">
        <f>IF(original!AD38&lt;&gt;"",MID(original!AD38,1,50),"xxx")</f>
        <v>U</v>
      </c>
      <c r="AE38" t="str">
        <f>IF(original!AE38&lt;&gt;"",MID(original!AE38,1,50),"xxx")</f>
        <v>NT</v>
      </c>
      <c r="AF38" t="str">
        <f>IF(original!AF38&lt;&gt;"",MID(original!AF38,1,50),"xxx")</f>
        <v>NT</v>
      </c>
      <c r="AG38" t="str">
        <f>IF(original!AG38&lt;&gt;"",MID(original!AG38,1,50),"xxx")</f>
        <v>U</v>
      </c>
      <c r="AH38" t="str">
        <f>IF(original!AH38&lt;&gt;"",MID(original!AH38,1,50),"xxx")</f>
        <v>NT</v>
      </c>
      <c r="AI38" t="str">
        <f>IF(original!AI38&lt;&gt;"",MID(original!AI38,1,50),"xxx")</f>
        <v>U</v>
      </c>
      <c r="AJ38" t="str">
        <f>IF(original!AJ38&lt;&gt;"",MID(original!AJ38,1,50),"xxx")</f>
        <v>NT</v>
      </c>
      <c r="AK38" t="str">
        <f>IF(original!AK38&lt;&gt;"",MID(original!AK38,1,50),"xxx")</f>
        <v>U</v>
      </c>
      <c r="AL38" t="str">
        <f>IF(original!AL38&lt;&gt;"",MID(original!AL38,1,50),"xxx")</f>
        <v>NT</v>
      </c>
      <c r="AM38" t="str">
        <f>IF(original!AM38&lt;&gt;"",MID(original!AM38,1,50),"xxx")</f>
        <v>U</v>
      </c>
      <c r="AN38" t="str">
        <f>IF(original!AN38&lt;&gt;"",MID(original!AN38,1,50),"xxx")</f>
        <v>NT</v>
      </c>
      <c r="AO38" t="str">
        <f>IF(original!AO38&lt;&gt;"",MID(original!AO38,1,50),"xxx")</f>
        <v>U</v>
      </c>
      <c r="AP38" t="str">
        <f>IF(original!AP38&lt;&gt;"",MID(original!AP38,1,50),"xxx")</f>
        <v>xxx</v>
      </c>
      <c r="AQ38" t="str">
        <f>IF(original!AQ38&lt;&gt;"",MID(original!AQ38,1,50),"xxx")</f>
        <v>xxx</v>
      </c>
      <c r="AR38" t="str">
        <f>IF(original!AR38&lt;&gt;"",MID(original!AR38,1,50),"xxx")</f>
        <v>MUT3</v>
      </c>
      <c r="AS38" t="str">
        <f>IF(original!AS38&lt;&gt;"",MID(original!AS38,1,50),"xxx")</f>
        <v>R</v>
      </c>
      <c r="AT38" t="str">
        <f>IF(original!AT38&lt;&gt;"",MID(original!AT38,1,50),"xxx")</f>
        <v>R</v>
      </c>
      <c r="AU38" t="str">
        <f>IF(original!AU38&lt;&gt;"",MID(original!AU38,1,50),"xxx")</f>
        <v>MUT1</v>
      </c>
      <c r="AV38" t="str">
        <f>IF(original!AV38&lt;&gt;"",MID(original!AV38,1,50),"xxx")</f>
        <v>Wildtype(Hain)</v>
      </c>
      <c r="AW38" t="str">
        <f>IF(original!AW38&lt;&gt;"",MID(original!AW38,1,50),"xxx")</f>
        <v>Rh</v>
      </c>
      <c r="AX38" t="str">
        <f>IF(original!AX38&lt;&gt;"",MID(original!AX38,1,50),"xxx")</f>
        <v>Hh</v>
      </c>
      <c r="AY38" t="str">
        <f>IF(original!AY38&lt;&gt;"",MID(original!AY38,1,50),"xxx")</f>
        <v>NT</v>
      </c>
      <c r="AZ38" t="str">
        <f>IF(original!AZ38&lt;&gt;"",MID(original!AZ38,1,50),"xxx")</f>
        <v>NT</v>
      </c>
      <c r="BA38" t="str">
        <f>IF(original!BA38&lt;&gt;"",MID(original!BA38,1,50),"xxx")</f>
        <v>NT</v>
      </c>
      <c r="BB38" t="str">
        <f>IF(original!BB38&lt;&gt;"",MID(original!BB38,1,50),"xxx")</f>
        <v>Wildtype</v>
      </c>
      <c r="BC38" t="str">
        <f>IF(original!BC38&lt;&gt;"",MID(original!BC38,1,50),"xxx")</f>
        <v>S</v>
      </c>
      <c r="BD38" t="str">
        <f>IF(original!BD38&lt;&gt;"",MID(original!BD38,1,50),"xxx")</f>
        <v>-</v>
      </c>
      <c r="BE38" t="str">
        <f>IF(original!BE38&lt;&gt;"",MID(original!BE38,1,50),"xxx")</f>
        <v>Wildtype</v>
      </c>
      <c r="BF38" t="str">
        <f>IF(original!BF38&lt;&gt;"",MID(original!BF38,1,50),"xxx")</f>
        <v>S</v>
      </c>
      <c r="BG38" t="str">
        <f>IF(original!BG38&lt;&gt;"",MID(original!BG38,1,50),"xxx")</f>
        <v>-</v>
      </c>
      <c r="BH38" t="str">
        <f>IF(original!BH38&lt;&gt;"",MID(original!BH38,1,50),"xxx")</f>
        <v>Wildtype</v>
      </c>
      <c r="BI38" t="str">
        <f>IF(original!BI38&lt;&gt;"",MID(original!BI38,1,50),"xxx")</f>
        <v>NT</v>
      </c>
      <c r="BJ38" t="str">
        <f>IF(original!BJ38&lt;&gt;"",MID(original!BJ38,1,50),"xxx")</f>
        <v>NT</v>
      </c>
      <c r="BK38" t="str">
        <f>IF(original!BK38&lt;&gt;"",MID(original!BK38,1,50),"xxx")</f>
        <v>S</v>
      </c>
      <c r="BL38" t="str">
        <f>IF(original!BL38&lt;&gt;"",MID(original!BL38,1,50),"xxx")</f>
        <v>-</v>
      </c>
      <c r="BM38" t="str">
        <f>IF(original!BM38&lt;&gt;"",MID(original!BM38,1,50),"xxx")</f>
        <v>NT</v>
      </c>
      <c r="BN38" t="str">
        <f>IF(original!BN38&lt;&gt;"",MID(original!BN38,1,50),"xxx")</f>
        <v>NT</v>
      </c>
      <c r="BO38" t="str">
        <f>IF(original!BO38&lt;&gt;"",MID(original!BO38,1,50),"xxx")</f>
        <v>U</v>
      </c>
    </row>
    <row r="39" spans="1:67" x14ac:dyDescent="0.35">
      <c r="A39" t="str">
        <f>IF(original!A39&lt;&gt;"",original!A39,"9")</f>
        <v>B</v>
      </c>
      <c r="B39" t="str">
        <f>IF(original!B39&lt;&gt;"",original!B39,"xxx")</f>
        <v>Yes</v>
      </c>
      <c r="C39" t="str">
        <f>IF(original!C39&lt;&gt;"",original!C39,"xxx")</f>
        <v>635/13</v>
      </c>
      <c r="D39" t="str">
        <f>IF(original!D39&lt;&gt;"",MID(original!D39,1,50),"xxx")</f>
        <v>colonies</v>
      </c>
      <c r="E39" t="str">
        <f>IF(original!E39&lt;&gt;"",MID(original!E39,1,50),"xxx")</f>
        <v>Yes</v>
      </c>
      <c r="F39" t="str">
        <f>IF(original!F39&lt;&gt;"",original!F39,"xxx")</f>
        <v>2014-01-002-00</v>
      </c>
      <c r="G39" t="str">
        <f>IF(original!G39&lt;&gt;"",CONCATENATE("x-", original!G39),"xxx")</f>
        <v>x-2014-01-002</v>
      </c>
      <c r="H39">
        <f>IF(original!H39&lt;&gt;"",original!H39,99)</f>
        <v>0</v>
      </c>
      <c r="I39" s="131">
        <f>IF((OR(original!I39="",original!I39="Unknown")),DATE(1900,1,1),original!I39)</f>
        <v>1</v>
      </c>
      <c r="J39" t="str">
        <f>IF(original!J39&lt;&gt;"",MID(original!J39,1,50),"xxx")</f>
        <v>Unknown</v>
      </c>
      <c r="K39" t="str">
        <f>IF(original!K39&lt;&gt;"",MID(original!K39,1,50),"xxx")</f>
        <v>xxx</v>
      </c>
      <c r="L39" t="str">
        <f>IF(original!L39&lt;&gt;"",MID(original!L39,1,50),"xxx")</f>
        <v>150449</v>
      </c>
      <c r="M39" t="str">
        <f>IF(original!M39&lt;&gt;"",MID(original!M39,1,50),"xxx")</f>
        <v>U U U U</v>
      </c>
      <c r="N39" t="str">
        <f>IF(original!N39&lt;&gt;"",MID(original!N39,1,50),"xxx")</f>
        <v>U U U U U U</v>
      </c>
      <c r="O39" t="str">
        <f>IF(original!O39&lt;&gt;"",MID(original!O39,1,50),"xxx")</f>
        <v>Hh R Z</v>
      </c>
      <c r="P39" t="str">
        <f>IF(original!P39&lt;&gt;"",MID(original!P39,1,50),"xxx")</f>
        <v>- - U</v>
      </c>
      <c r="Q39" t="str">
        <f>IF(original!Q39&lt;&gt;"",MID(original!Q39,1,50),"xxx")</f>
        <v>xxx</v>
      </c>
      <c r="R39" t="str">
        <f>IF(original!R39&lt;&gt;"",MID(original!R39,1,50),"xxx")</f>
        <v>MTBc</v>
      </c>
      <c r="S39" t="str">
        <f>IF(original!S39&lt;&gt;"",MID(original!S39,1,50),"xxx")</f>
        <v>NT</v>
      </c>
      <c r="T39" t="str">
        <f>IF(original!T39&lt;&gt;"",MID(original!T39,1,50),"xxx")</f>
        <v>NT</v>
      </c>
      <c r="U39" t="str">
        <f>IF(original!U39&lt;&gt;"",MID(original!U39,1,50),"xxx")</f>
        <v>NT</v>
      </c>
      <c r="V39" t="str">
        <f>IF(original!V39&lt;&gt;"",MID(original!V39,1,50),"xxx")</f>
        <v>U</v>
      </c>
      <c r="W39" t="str">
        <f>IF(original!W39&lt;&gt;"",MID(original!W39,1,50),"xxx")</f>
        <v>NT</v>
      </c>
      <c r="X39" t="str">
        <f>IF(original!X39&lt;&gt;"",MID(original!X39,1,50),"xxx")</f>
        <v>U</v>
      </c>
      <c r="Y39" t="str">
        <f>IF(original!Y39&lt;&gt;"",MID(original!Y39,1,50),"xxx")</f>
        <v>NT</v>
      </c>
      <c r="Z39" t="str">
        <f>IF(original!Z39&lt;&gt;"",MID(original!Z39,1,50),"xxx")</f>
        <v>U</v>
      </c>
      <c r="AA39" t="str">
        <f>IF(original!AA39&lt;&gt;"",MID(original!AA39,1,50),"xxx")</f>
        <v>NT</v>
      </c>
      <c r="AB39" t="str">
        <f>IF(original!AB39&lt;&gt;"",MID(original!AB39,1,50),"xxx")</f>
        <v>U</v>
      </c>
      <c r="AC39" t="str">
        <f>IF(original!AC39&lt;&gt;"",MID(original!AC39,1,50),"xxx")</f>
        <v>NT</v>
      </c>
      <c r="AD39" t="str">
        <f>IF(original!AD39&lt;&gt;"",MID(original!AD39,1,50),"xxx")</f>
        <v>U</v>
      </c>
      <c r="AE39" t="str">
        <f>IF(original!AE39&lt;&gt;"",MID(original!AE39,1,50),"xxx")</f>
        <v>NT</v>
      </c>
      <c r="AF39" t="str">
        <f>IF(original!AF39&lt;&gt;"",MID(original!AF39,1,50),"xxx")</f>
        <v>NT</v>
      </c>
      <c r="AG39" t="str">
        <f>IF(original!AG39&lt;&gt;"",MID(original!AG39,1,50),"xxx")</f>
        <v>U</v>
      </c>
      <c r="AH39" t="str">
        <f>IF(original!AH39&lt;&gt;"",MID(original!AH39,1,50),"xxx")</f>
        <v>NT</v>
      </c>
      <c r="AI39" t="str">
        <f>IF(original!AI39&lt;&gt;"",MID(original!AI39,1,50),"xxx")</f>
        <v>U</v>
      </c>
      <c r="AJ39" t="str">
        <f>IF(original!AJ39&lt;&gt;"",MID(original!AJ39,1,50),"xxx")</f>
        <v>NT</v>
      </c>
      <c r="AK39" t="str">
        <f>IF(original!AK39&lt;&gt;"",MID(original!AK39,1,50),"xxx")</f>
        <v>U</v>
      </c>
      <c r="AL39" t="str">
        <f>IF(original!AL39&lt;&gt;"",MID(original!AL39,1,50),"xxx")</f>
        <v>NT</v>
      </c>
      <c r="AM39" t="str">
        <f>IF(original!AM39&lt;&gt;"",MID(original!AM39,1,50),"xxx")</f>
        <v>U</v>
      </c>
      <c r="AN39" t="str">
        <f>IF(original!AN39&lt;&gt;"",MID(original!AN39,1,50),"xxx")</f>
        <v>NT</v>
      </c>
      <c r="AO39" t="str">
        <f>IF(original!AO39&lt;&gt;"",MID(original!AO39,1,50),"xxx")</f>
        <v>U</v>
      </c>
      <c r="AP39" t="str">
        <f>IF(original!AP39&lt;&gt;"",MID(original!AP39,1,50),"xxx")</f>
        <v>xxx</v>
      </c>
      <c r="AQ39" t="str">
        <f>IF(original!AQ39&lt;&gt;"",MID(original!AQ39,1,50),"xxx")</f>
        <v>151159 ( D7N9)</v>
      </c>
      <c r="AR39" t="str">
        <f>IF(original!AR39&lt;&gt;"",MID(original!AR39,1,50),"xxx")</f>
        <v>delWT2/7</v>
      </c>
      <c r="AS39" t="str">
        <f>IF(original!AS39&lt;&gt;"",MID(original!AS39,1,50),"xxx")</f>
        <v>R</v>
      </c>
      <c r="AT39" t="str">
        <f>IF(original!AT39&lt;&gt;"",MID(original!AT39,1,50),"xxx")</f>
        <v>R</v>
      </c>
      <c r="AU39" t="str">
        <f>IF(original!AU39&lt;&gt;"",MID(original!AU39,1,50),"xxx")</f>
        <v>MUT1</v>
      </c>
      <c r="AV39" t="str">
        <f>IF(original!AV39&lt;&gt;"",MID(original!AV39,1,50),"xxx")</f>
        <v>Wildtype(Hain)</v>
      </c>
      <c r="AW39" t="str">
        <f>IF(original!AW39&lt;&gt;"",MID(original!AW39,1,50),"xxx")</f>
        <v>Rh</v>
      </c>
      <c r="AX39" t="str">
        <f>IF(original!AX39&lt;&gt;"",MID(original!AX39,1,50),"xxx")</f>
        <v>Hh</v>
      </c>
      <c r="AY39" t="str">
        <f>IF(original!AY39&lt;&gt;"",MID(original!AY39,1,50),"xxx")</f>
        <v>NT</v>
      </c>
      <c r="AZ39" t="str">
        <f>IF(original!AZ39&lt;&gt;"",MID(original!AZ39,1,50),"xxx")</f>
        <v>NT</v>
      </c>
      <c r="BA39" t="str">
        <f>IF(original!BA39&lt;&gt;"",MID(original!BA39,1,50),"xxx")</f>
        <v>NT</v>
      </c>
      <c r="BB39" t="str">
        <f>IF(original!BB39&lt;&gt;"",MID(original!BB39,1,50),"xxx")</f>
        <v>Insertion C in codon 120 (CTGC)</v>
      </c>
      <c r="BC39" t="str">
        <f>IF(original!BC39&lt;&gt;"",MID(original!BC39,1,50),"xxx")</f>
        <v>R</v>
      </c>
      <c r="BD39" t="str">
        <f>IF(original!BD39&lt;&gt;"",MID(original!BD39,1,50),"xxx")</f>
        <v>Z</v>
      </c>
      <c r="BE39" t="str">
        <f>IF(original!BE39&lt;&gt;"",MID(original!BE39,1,50),"xxx")</f>
        <v>Wildtype</v>
      </c>
      <c r="BF39" t="str">
        <f>IF(original!BF39&lt;&gt;"",MID(original!BF39,1,50),"xxx")</f>
        <v>S</v>
      </c>
      <c r="BG39" t="str">
        <f>IF(original!BG39&lt;&gt;"",MID(original!BG39,1,50),"xxx")</f>
        <v>-</v>
      </c>
      <c r="BH39" t="str">
        <f>IF(original!BH39&lt;&gt;"",MID(original!BH39,1,50),"xxx")</f>
        <v>Wildtype</v>
      </c>
      <c r="BI39" t="str">
        <f>IF(original!BI39&lt;&gt;"",MID(original!BI39,1,50),"xxx")</f>
        <v>NT</v>
      </c>
      <c r="BJ39" t="str">
        <f>IF(original!BJ39&lt;&gt;"",MID(original!BJ39,1,50),"xxx")</f>
        <v>NT</v>
      </c>
      <c r="BK39" t="str">
        <f>IF(original!BK39&lt;&gt;"",MID(original!BK39,1,50),"xxx")</f>
        <v>S</v>
      </c>
      <c r="BL39" t="str">
        <f>IF(original!BL39&lt;&gt;"",MID(original!BL39,1,50),"xxx")</f>
        <v>-</v>
      </c>
      <c r="BM39" t="str">
        <f>IF(original!BM39&lt;&gt;"",MID(original!BM39,1,50),"xxx")</f>
        <v>NT</v>
      </c>
      <c r="BN39" t="str">
        <f>IF(original!BN39&lt;&gt;"",MID(original!BN39,1,50),"xxx")</f>
        <v>NT</v>
      </c>
      <c r="BO39" t="str">
        <f>IF(original!BO39&lt;&gt;"",MID(original!BO39,1,50),"xxx")</f>
        <v>U</v>
      </c>
    </row>
    <row r="40" spans="1:67" x14ac:dyDescent="0.35">
      <c r="A40" t="str">
        <f>IF(original!A40&lt;&gt;"",original!A40,"9")</f>
        <v>B</v>
      </c>
      <c r="B40" t="str">
        <f>IF(original!B40&lt;&gt;"",original!B40,"xxx")</f>
        <v>Yes</v>
      </c>
      <c r="C40" t="str">
        <f>IF(original!C40&lt;&gt;"",original!C40,"xxx")</f>
        <v xml:space="preserve">77/014 </v>
      </c>
      <c r="D40" t="str">
        <f>IF(original!D40&lt;&gt;"",MID(original!D40,1,50),"xxx")</f>
        <v>colonies</v>
      </c>
      <c r="E40" t="str">
        <f>IF(original!E40&lt;&gt;"",MID(original!E40,1,50),"xxx")</f>
        <v>Yes</v>
      </c>
      <c r="F40" t="str">
        <f>IF(original!F40&lt;&gt;"",original!F40,"xxx")</f>
        <v>2014-01-002-01</v>
      </c>
      <c r="G40" t="str">
        <f>IF(original!G40&lt;&gt;"",CONCATENATE("x-", original!G40),"xxx")</f>
        <v>x-2014-01-002</v>
      </c>
      <c r="H40">
        <f>IF(original!H40&lt;&gt;"",original!H40,99)</f>
        <v>1</v>
      </c>
      <c r="I40" s="131">
        <f>IF((OR(original!I40="",original!I40="Unknown")),DATE(1900,1,1),original!I40)</f>
        <v>1</v>
      </c>
      <c r="J40" t="str">
        <f>IF(original!J40&lt;&gt;"",MID(original!J40,1,50),"xxx")</f>
        <v>Unknown</v>
      </c>
      <c r="K40" t="str">
        <f>IF(original!K40&lt;&gt;"",MID(original!K40,1,50),"xxx")</f>
        <v>xxx</v>
      </c>
      <c r="L40" t="str">
        <f>IF(original!L40&lt;&gt;"",MID(original!L40,1,50),"xxx")</f>
        <v>150467</v>
      </c>
      <c r="M40" t="str">
        <f>IF(original!M40&lt;&gt;"",MID(original!M40,1,50),"xxx")</f>
        <v>U U U U</v>
      </c>
      <c r="N40" t="str">
        <f>IF(original!N40&lt;&gt;"",MID(original!N40,1,50),"xxx")</f>
        <v>U U U U U U</v>
      </c>
      <c r="O40" t="str">
        <f>IF(original!O40&lt;&gt;"",MID(original!O40,1,50),"xxx")</f>
        <v>U U U</v>
      </c>
      <c r="P40" t="str">
        <f>IF(original!P40&lt;&gt;"",MID(original!P40,1,50),"xxx")</f>
        <v>U U U</v>
      </c>
      <c r="Q40" t="str">
        <f>IF(original!Q40&lt;&gt;"",MID(original!Q40,1,50),"xxx")</f>
        <v>xxx</v>
      </c>
      <c r="R40" t="str">
        <f>IF(original!R40&lt;&gt;"",MID(original!R40,1,50),"xxx")</f>
        <v>idem  cult 150449</v>
      </c>
      <c r="S40" t="str">
        <f>IF(original!S40&lt;&gt;"",MID(original!S40,1,50),"xxx")</f>
        <v>NT</v>
      </c>
      <c r="T40" t="str">
        <f>IF(original!T40&lt;&gt;"",MID(original!T40,1,50),"xxx")</f>
        <v>NT</v>
      </c>
      <c r="U40" t="str">
        <f>IF(original!U40&lt;&gt;"",MID(original!U40,1,50),"xxx")</f>
        <v>NT</v>
      </c>
      <c r="V40" t="str">
        <f>IF(original!V40&lt;&gt;"",MID(original!V40,1,50),"xxx")</f>
        <v>U</v>
      </c>
      <c r="W40" t="str">
        <f>IF(original!W40&lt;&gt;"",MID(original!W40,1,50),"xxx")</f>
        <v>NT</v>
      </c>
      <c r="X40" t="str">
        <f>IF(original!X40&lt;&gt;"",MID(original!X40,1,50),"xxx")</f>
        <v>U</v>
      </c>
      <c r="Y40" t="str">
        <f>IF(original!Y40&lt;&gt;"",MID(original!Y40,1,50),"xxx")</f>
        <v>NT</v>
      </c>
      <c r="Z40" t="str">
        <f>IF(original!Z40&lt;&gt;"",MID(original!Z40,1,50),"xxx")</f>
        <v>U</v>
      </c>
      <c r="AA40" t="str">
        <f>IF(original!AA40&lt;&gt;"",MID(original!AA40,1,50),"xxx")</f>
        <v>NT</v>
      </c>
      <c r="AB40" t="str">
        <f>IF(original!AB40&lt;&gt;"",MID(original!AB40,1,50),"xxx")</f>
        <v>U</v>
      </c>
      <c r="AC40" t="str">
        <f>IF(original!AC40&lt;&gt;"",MID(original!AC40,1,50),"xxx")</f>
        <v>NT</v>
      </c>
      <c r="AD40" t="str">
        <f>IF(original!AD40&lt;&gt;"",MID(original!AD40,1,50),"xxx")</f>
        <v>U</v>
      </c>
      <c r="AE40" t="str">
        <f>IF(original!AE40&lt;&gt;"",MID(original!AE40,1,50),"xxx")</f>
        <v>NT</v>
      </c>
      <c r="AF40" t="str">
        <f>IF(original!AF40&lt;&gt;"",MID(original!AF40,1,50),"xxx")</f>
        <v>NT</v>
      </c>
      <c r="AG40" t="str">
        <f>IF(original!AG40&lt;&gt;"",MID(original!AG40,1,50),"xxx")</f>
        <v>U</v>
      </c>
      <c r="AH40" t="str">
        <f>IF(original!AH40&lt;&gt;"",MID(original!AH40,1,50),"xxx")</f>
        <v>NT</v>
      </c>
      <c r="AI40" t="str">
        <f>IF(original!AI40&lt;&gt;"",MID(original!AI40,1,50),"xxx")</f>
        <v>U</v>
      </c>
      <c r="AJ40" t="str">
        <f>IF(original!AJ40&lt;&gt;"",MID(original!AJ40,1,50),"xxx")</f>
        <v>NT</v>
      </c>
      <c r="AK40" t="str">
        <f>IF(original!AK40&lt;&gt;"",MID(original!AK40,1,50),"xxx")</f>
        <v>U</v>
      </c>
      <c r="AL40" t="str">
        <f>IF(original!AL40&lt;&gt;"",MID(original!AL40,1,50),"xxx")</f>
        <v>NT</v>
      </c>
      <c r="AM40" t="str">
        <f>IF(original!AM40&lt;&gt;"",MID(original!AM40,1,50),"xxx")</f>
        <v>U</v>
      </c>
      <c r="AN40" t="str">
        <f>IF(original!AN40&lt;&gt;"",MID(original!AN40,1,50),"xxx")</f>
        <v>NT</v>
      </c>
      <c r="AO40" t="str">
        <f>IF(original!AO40&lt;&gt;"",MID(original!AO40,1,50),"xxx")</f>
        <v>U</v>
      </c>
      <c r="AP40" t="str">
        <f>IF(original!AP40&lt;&gt;"",MID(original!AP40,1,50),"xxx")</f>
        <v>xxx</v>
      </c>
      <c r="AQ40" t="str">
        <f>IF(original!AQ40&lt;&gt;"",MID(original!AQ40,1,50),"xxx")</f>
        <v>xxx</v>
      </c>
      <c r="AR40" t="str">
        <f>IF(original!AR40&lt;&gt;"",MID(original!AR40,1,50),"xxx")</f>
        <v>NT</v>
      </c>
      <c r="AS40" t="str">
        <f>IF(original!AS40&lt;&gt;"",MID(original!AS40,1,50),"xxx")</f>
        <v>NT</v>
      </c>
      <c r="AT40" t="str">
        <f>IF(original!AT40&lt;&gt;"",MID(original!AT40,1,50),"xxx")</f>
        <v>U</v>
      </c>
      <c r="AU40" t="str">
        <f>IF(original!AU40&lt;&gt;"",MID(original!AU40,1,50),"xxx")</f>
        <v>NT</v>
      </c>
      <c r="AV40" t="str">
        <f>IF(original!AV40&lt;&gt;"",MID(original!AV40,1,50),"xxx")</f>
        <v>NT</v>
      </c>
      <c r="AW40" t="str">
        <f>IF(original!AW40&lt;&gt;"",MID(original!AW40,1,50),"xxx")</f>
        <v>NT</v>
      </c>
      <c r="AX40" t="str">
        <f>IF(original!AX40&lt;&gt;"",MID(original!AX40,1,50),"xxx")</f>
        <v>U</v>
      </c>
      <c r="AY40" t="str">
        <f>IF(original!AY40&lt;&gt;"",MID(original!AY40,1,50),"xxx")</f>
        <v>NT</v>
      </c>
      <c r="AZ40" t="str">
        <f>IF(original!AZ40&lt;&gt;"",MID(original!AZ40,1,50),"xxx")</f>
        <v>NT</v>
      </c>
      <c r="BA40" t="str">
        <f>IF(original!BA40&lt;&gt;"",MID(original!BA40,1,50),"xxx")</f>
        <v>NT</v>
      </c>
      <c r="BB40" t="str">
        <f>IF(original!BB40&lt;&gt;"",MID(original!BB40,1,50),"xxx")</f>
        <v>NT</v>
      </c>
      <c r="BC40" t="str">
        <f>IF(original!BC40&lt;&gt;"",MID(original!BC40,1,50),"xxx")</f>
        <v>NT</v>
      </c>
      <c r="BD40" t="str">
        <f>IF(original!BD40&lt;&gt;"",MID(original!BD40,1,50),"xxx")</f>
        <v>U</v>
      </c>
      <c r="BE40" t="str">
        <f>IF(original!BE40&lt;&gt;"",MID(original!BE40,1,50),"xxx")</f>
        <v>NT</v>
      </c>
      <c r="BF40" t="str">
        <f>IF(original!BF40&lt;&gt;"",MID(original!BF40,1,50),"xxx")</f>
        <v>NT</v>
      </c>
      <c r="BG40" t="str">
        <f>IF(original!BG40&lt;&gt;"",MID(original!BG40,1,50),"xxx")</f>
        <v>U</v>
      </c>
      <c r="BH40" t="str">
        <f>IF(original!BH40&lt;&gt;"",MID(original!BH40,1,50),"xxx")</f>
        <v>NT</v>
      </c>
      <c r="BI40" t="str">
        <f>IF(original!BI40&lt;&gt;"",MID(original!BI40,1,50),"xxx")</f>
        <v>NT</v>
      </c>
      <c r="BJ40" t="str">
        <f>IF(original!BJ40&lt;&gt;"",MID(original!BJ40,1,50),"xxx")</f>
        <v>NT</v>
      </c>
      <c r="BK40" t="str">
        <f>IF(original!BK40&lt;&gt;"",MID(original!BK40,1,50),"xxx")</f>
        <v>NT</v>
      </c>
      <c r="BL40" t="str">
        <f>IF(original!BL40&lt;&gt;"",MID(original!BL40,1,50),"xxx")</f>
        <v>U</v>
      </c>
      <c r="BM40" t="str">
        <f>IF(original!BM40&lt;&gt;"",MID(original!BM40,1,50),"xxx")</f>
        <v>NT</v>
      </c>
      <c r="BN40" t="str">
        <f>IF(original!BN40&lt;&gt;"",MID(original!BN40,1,50),"xxx")</f>
        <v>NT</v>
      </c>
      <c r="BO40" t="str">
        <f>IF(original!BO40&lt;&gt;"",MID(original!BO40,1,50),"xxx")</f>
        <v>U</v>
      </c>
    </row>
    <row r="41" spans="1:67" x14ac:dyDescent="0.35">
      <c r="A41" t="str">
        <f>IF(original!A41&lt;&gt;"",original!A41,"9")</f>
        <v>B</v>
      </c>
      <c r="B41" t="str">
        <f>IF(original!B41&lt;&gt;"",original!B41,"xxx")</f>
        <v>Yes</v>
      </c>
      <c r="C41" t="str">
        <f>IF(original!C41&lt;&gt;"",original!C41,"xxx")</f>
        <v>189/15</v>
      </c>
      <c r="D41" t="str">
        <f>IF(original!D41&lt;&gt;"",MID(original!D41,1,50),"xxx")</f>
        <v>colonies</v>
      </c>
      <c r="E41" t="str">
        <f>IF(original!E41&lt;&gt;"",MID(original!E41,1,50),"xxx")</f>
        <v>Yes</v>
      </c>
      <c r="F41" t="str">
        <f>IF(original!F41&lt;&gt;"",original!F41,"xxx")</f>
        <v>2014-01-002-15</v>
      </c>
      <c r="G41" t="str">
        <f>IF(original!G41&lt;&gt;"",CONCATENATE("x-", original!G41),"xxx")</f>
        <v>x-2014-01-002</v>
      </c>
      <c r="H41">
        <f>IF(original!H41&lt;&gt;"",original!H41,99)</f>
        <v>15</v>
      </c>
      <c r="I41" s="131">
        <f>IF((OR(original!I41="",original!I41="Unknown")),DATE(1900,1,1),original!I41)</f>
        <v>1</v>
      </c>
      <c r="J41" t="str">
        <f>IF(original!J41&lt;&gt;"",MID(original!J41,1,50),"xxx")</f>
        <v>Unknown</v>
      </c>
      <c r="K41" t="str">
        <f>IF(original!K41&lt;&gt;"",MID(original!K41,1,50),"xxx")</f>
        <v>xxx</v>
      </c>
      <c r="L41" t="str">
        <f>IF(original!L41&lt;&gt;"",MID(original!L41,1,50),"xxx")</f>
        <v>151946</v>
      </c>
      <c r="M41" t="str">
        <f>IF(original!M41&lt;&gt;"",MID(original!M41,1,50),"xxx")</f>
        <v>U U U U</v>
      </c>
      <c r="N41" t="str">
        <f>IF(original!N41&lt;&gt;"",MID(original!N41,1,50),"xxx")</f>
        <v>U U U U U U</v>
      </c>
      <c r="O41" t="str">
        <f>IF(original!O41&lt;&gt;"",MID(original!O41,1,50),"xxx")</f>
        <v>U U U</v>
      </c>
      <c r="P41" t="str">
        <f>IF(original!P41&lt;&gt;"",MID(original!P41,1,50),"xxx")</f>
        <v>U U U</v>
      </c>
      <c r="Q41" t="str">
        <f>IF(original!Q41&lt;&gt;"",MID(original!Q41,1,50),"xxx")</f>
        <v>xxx</v>
      </c>
      <c r="R41" t="str">
        <f>IF(original!R41&lt;&gt;"",MID(original!R41,1,50),"xxx")</f>
        <v>MTBc négatif( PCR)</v>
      </c>
      <c r="S41" t="str">
        <f>IF(original!S41&lt;&gt;"",MID(original!S41,1,50),"xxx")</f>
        <v>NT</v>
      </c>
      <c r="T41" t="str">
        <f>IF(original!T41&lt;&gt;"",MID(original!T41,1,50),"xxx")</f>
        <v>NT</v>
      </c>
      <c r="U41" t="str">
        <f>IF(original!U41&lt;&gt;"",MID(original!U41,1,50),"xxx")</f>
        <v>NT</v>
      </c>
      <c r="V41" t="str">
        <f>IF(original!V41&lt;&gt;"",MID(original!V41,1,50),"xxx")</f>
        <v>U</v>
      </c>
      <c r="W41" t="str">
        <f>IF(original!W41&lt;&gt;"",MID(original!W41,1,50),"xxx")</f>
        <v>NT</v>
      </c>
      <c r="X41" t="str">
        <f>IF(original!X41&lt;&gt;"",MID(original!X41,1,50),"xxx")</f>
        <v>U</v>
      </c>
      <c r="Y41" t="str">
        <f>IF(original!Y41&lt;&gt;"",MID(original!Y41,1,50),"xxx")</f>
        <v>NT</v>
      </c>
      <c r="Z41" t="str">
        <f>IF(original!Z41&lt;&gt;"",MID(original!Z41,1,50),"xxx")</f>
        <v>U</v>
      </c>
      <c r="AA41" t="str">
        <f>IF(original!AA41&lt;&gt;"",MID(original!AA41,1,50),"xxx")</f>
        <v>NT</v>
      </c>
      <c r="AB41" t="str">
        <f>IF(original!AB41&lt;&gt;"",MID(original!AB41,1,50),"xxx")</f>
        <v>U</v>
      </c>
      <c r="AC41" t="str">
        <f>IF(original!AC41&lt;&gt;"",MID(original!AC41,1,50),"xxx")</f>
        <v>NT</v>
      </c>
      <c r="AD41" t="str">
        <f>IF(original!AD41&lt;&gt;"",MID(original!AD41,1,50),"xxx")</f>
        <v>U</v>
      </c>
      <c r="AE41" t="str">
        <f>IF(original!AE41&lt;&gt;"",MID(original!AE41,1,50),"xxx")</f>
        <v>NT</v>
      </c>
      <c r="AF41" t="str">
        <f>IF(original!AF41&lt;&gt;"",MID(original!AF41,1,50),"xxx")</f>
        <v>NT</v>
      </c>
      <c r="AG41" t="str">
        <f>IF(original!AG41&lt;&gt;"",MID(original!AG41,1,50),"xxx")</f>
        <v>U</v>
      </c>
      <c r="AH41" t="str">
        <f>IF(original!AH41&lt;&gt;"",MID(original!AH41,1,50),"xxx")</f>
        <v>NT</v>
      </c>
      <c r="AI41" t="str">
        <f>IF(original!AI41&lt;&gt;"",MID(original!AI41,1,50),"xxx")</f>
        <v>U</v>
      </c>
      <c r="AJ41" t="str">
        <f>IF(original!AJ41&lt;&gt;"",MID(original!AJ41,1,50),"xxx")</f>
        <v>NT</v>
      </c>
      <c r="AK41" t="str">
        <f>IF(original!AK41&lt;&gt;"",MID(original!AK41,1,50),"xxx")</f>
        <v>U</v>
      </c>
      <c r="AL41" t="str">
        <f>IF(original!AL41&lt;&gt;"",MID(original!AL41,1,50),"xxx")</f>
        <v>NT</v>
      </c>
      <c r="AM41" t="str">
        <f>IF(original!AM41&lt;&gt;"",MID(original!AM41,1,50),"xxx")</f>
        <v>U</v>
      </c>
      <c r="AN41" t="str">
        <f>IF(original!AN41&lt;&gt;"",MID(original!AN41,1,50),"xxx")</f>
        <v>NT</v>
      </c>
      <c r="AO41" t="str">
        <f>IF(original!AO41&lt;&gt;"",MID(original!AO41,1,50),"xxx")</f>
        <v>U</v>
      </c>
      <c r="AP41" t="str">
        <f>IF(original!AP41&lt;&gt;"",MID(original!AP41,1,50),"xxx")</f>
        <v>xxx</v>
      </c>
      <c r="AQ41" t="str">
        <f>IF(original!AQ41&lt;&gt;"",MID(original!AQ41,1,50),"xxx")</f>
        <v>xxx</v>
      </c>
      <c r="AR41" t="str">
        <f>IF(original!AR41&lt;&gt;"",MID(original!AR41,1,50),"xxx")</f>
        <v>échec PCR</v>
      </c>
      <c r="AS41" t="str">
        <f>IF(original!AS41&lt;&gt;"",MID(original!AS41,1,50),"xxx")</f>
        <v>Impossible</v>
      </c>
      <c r="AT41" t="str">
        <f>IF(original!AT41&lt;&gt;"",MID(original!AT41,1,50),"xxx")</f>
        <v>U</v>
      </c>
      <c r="AU41" t="str">
        <f>IF(original!AU41&lt;&gt;"",MID(original!AU41,1,50),"xxx")</f>
        <v>échec PCR</v>
      </c>
      <c r="AV41" t="str">
        <f>IF(original!AV41&lt;&gt;"",MID(original!AV41,1,50),"xxx")</f>
        <v>échec PCR</v>
      </c>
      <c r="AW41" t="str">
        <f>IF(original!AW41&lt;&gt;"",MID(original!AW41,1,50),"xxx")</f>
        <v>Impossible</v>
      </c>
      <c r="AX41" t="str">
        <f>IF(original!AX41&lt;&gt;"",MID(original!AX41,1,50),"xxx")</f>
        <v>U</v>
      </c>
      <c r="AY41" t="str">
        <f>IF(original!AY41&lt;&gt;"",MID(original!AY41,1,50),"xxx")</f>
        <v>NT</v>
      </c>
      <c r="AZ41" t="str">
        <f>IF(original!AZ41&lt;&gt;"",MID(original!AZ41,1,50),"xxx")</f>
        <v>NT</v>
      </c>
      <c r="BA41" t="str">
        <f>IF(original!BA41&lt;&gt;"",MID(original!BA41,1,50),"xxx")</f>
        <v>NT</v>
      </c>
      <c r="BB41" t="str">
        <f>IF(original!BB41&lt;&gt;"",MID(original!BB41,1,50),"xxx")</f>
        <v>échec PCR</v>
      </c>
      <c r="BC41" t="str">
        <f>IF(original!BC41&lt;&gt;"",MID(original!BC41,1,50),"xxx")</f>
        <v>impossible</v>
      </c>
      <c r="BD41" t="str">
        <f>IF(original!BD41&lt;&gt;"",MID(original!BD41,1,50),"xxx")</f>
        <v>U</v>
      </c>
      <c r="BE41" t="str">
        <f>IF(original!BE41&lt;&gt;"",MID(original!BE41,1,50),"xxx")</f>
        <v>échec PCR</v>
      </c>
      <c r="BF41" t="str">
        <f>IF(original!BF41&lt;&gt;"",MID(original!BF41,1,50),"xxx")</f>
        <v>Impossible</v>
      </c>
      <c r="BG41" t="str">
        <f>IF(original!BG41&lt;&gt;"",MID(original!BG41,1,50),"xxx")</f>
        <v>U</v>
      </c>
      <c r="BH41" t="str">
        <f>IF(original!BH41&lt;&gt;"",MID(original!BH41,1,50),"xxx")</f>
        <v>échec PCR</v>
      </c>
      <c r="BI41" t="str">
        <f>IF(original!BI41&lt;&gt;"",MID(original!BI41,1,50),"xxx")</f>
        <v>NT</v>
      </c>
      <c r="BJ41" t="str">
        <f>IF(original!BJ41&lt;&gt;"",MID(original!BJ41,1,50),"xxx")</f>
        <v>NT</v>
      </c>
      <c r="BK41" t="str">
        <f>IF(original!BK41&lt;&gt;"",MID(original!BK41,1,50),"xxx")</f>
        <v>Impossible</v>
      </c>
      <c r="BL41" t="str">
        <f>IF(original!BL41&lt;&gt;"",MID(original!BL41,1,50),"xxx")</f>
        <v>U</v>
      </c>
      <c r="BM41" t="str">
        <f>IF(original!BM41&lt;&gt;"",MID(original!BM41,1,50),"xxx")</f>
        <v>NT</v>
      </c>
      <c r="BN41" t="str">
        <f>IF(original!BN41&lt;&gt;"",MID(original!BN41,1,50),"xxx")</f>
        <v>NT</v>
      </c>
      <c r="BO41" t="str">
        <f>IF(original!BO41&lt;&gt;"",MID(original!BO41,1,50),"xxx")</f>
        <v>U</v>
      </c>
    </row>
    <row r="42" spans="1:67" x14ac:dyDescent="0.35">
      <c r="A42" t="str">
        <f>IF(original!A42&lt;&gt;"",original!A42,"9")</f>
        <v>B</v>
      </c>
      <c r="B42" t="str">
        <f>IF(original!B42&lt;&gt;"",original!B42,"xxx")</f>
        <v>Yes</v>
      </c>
      <c r="C42" t="str">
        <f>IF(original!C42&lt;&gt;"",original!C42,"xxx")</f>
        <v>300/15_A</v>
      </c>
      <c r="D42" t="str">
        <f>IF(original!D42&lt;&gt;"",MID(original!D42,1,50),"xxx")</f>
        <v>sediment</v>
      </c>
      <c r="E42" t="str">
        <f>IF(original!E42&lt;&gt;"",MID(original!E42,1,50),"xxx")</f>
        <v>Yes</v>
      </c>
      <c r="F42" t="str">
        <f>IF(original!F42&lt;&gt;"",original!F42,"xxx")</f>
        <v>2014-01-002-21</v>
      </c>
      <c r="G42" t="str">
        <f>IF(original!G42&lt;&gt;"",CONCATENATE("x-", original!G42),"xxx")</f>
        <v>x-2014-01-002</v>
      </c>
      <c r="H42">
        <f>IF(original!H42&lt;&gt;"",original!H42,99)</f>
        <v>21</v>
      </c>
      <c r="I42" s="131">
        <f>IF((OR(original!I42="",original!I42="Unknown")),DATE(1900,1,1),original!I42)</f>
        <v>1</v>
      </c>
      <c r="J42" t="str">
        <f>IF(original!J42&lt;&gt;"",MID(original!J42,1,50),"xxx")</f>
        <v>Unknown</v>
      </c>
      <c r="K42" t="str">
        <f>IF(original!K42&lt;&gt;"",MID(original!K42,1,50),"xxx")</f>
        <v>153379</v>
      </c>
      <c r="L42" t="str">
        <f>IF(original!L42&lt;&gt;"",MID(original!L42,1,50),"xxx")</f>
        <v>xxx</v>
      </c>
      <c r="M42" t="str">
        <f>IF(original!M42&lt;&gt;"",MID(original!M42,1,50),"xxx")</f>
        <v>U U U U</v>
      </c>
      <c r="N42" t="str">
        <f>IF(original!N42&lt;&gt;"",MID(original!N42,1,50),"xxx")</f>
        <v>U U U U U U</v>
      </c>
      <c r="O42" t="str">
        <f>IF(original!O42&lt;&gt;"",MID(original!O42,1,50),"xxx")</f>
        <v>U U U</v>
      </c>
      <c r="P42" t="str">
        <f>IF(original!P42&lt;&gt;"",MID(original!P42,1,50),"xxx")</f>
        <v>U U U</v>
      </c>
      <c r="Q42" t="str">
        <f>IF(original!Q42&lt;&gt;"",MID(original!Q42,1,50),"xxx")</f>
        <v>xxx</v>
      </c>
      <c r="R42" t="str">
        <f>IF(original!R42&lt;&gt;"",MID(original!R42,1,50),"xxx")</f>
        <v>MTBc négatif( PCR)</v>
      </c>
      <c r="S42" t="str">
        <f>IF(original!S42&lt;&gt;"",MID(original!S42,1,50),"xxx")</f>
        <v>NT</v>
      </c>
      <c r="T42" t="str">
        <f>IF(original!T42&lt;&gt;"",MID(original!T42,1,50),"xxx")</f>
        <v>NT</v>
      </c>
      <c r="U42" t="str">
        <f>IF(original!U42&lt;&gt;"",MID(original!U42,1,50),"xxx")</f>
        <v>NT</v>
      </c>
      <c r="V42" t="str">
        <f>IF(original!V42&lt;&gt;"",MID(original!V42,1,50),"xxx")</f>
        <v>U</v>
      </c>
      <c r="W42" t="str">
        <f>IF(original!W42&lt;&gt;"",MID(original!W42,1,50),"xxx")</f>
        <v>NT</v>
      </c>
      <c r="X42" t="str">
        <f>IF(original!X42&lt;&gt;"",MID(original!X42,1,50),"xxx")</f>
        <v>U</v>
      </c>
      <c r="Y42" t="str">
        <f>IF(original!Y42&lt;&gt;"",MID(original!Y42,1,50),"xxx")</f>
        <v>NT</v>
      </c>
      <c r="Z42" t="str">
        <f>IF(original!Z42&lt;&gt;"",MID(original!Z42,1,50),"xxx")</f>
        <v>U</v>
      </c>
      <c r="AA42" t="str">
        <f>IF(original!AA42&lt;&gt;"",MID(original!AA42,1,50),"xxx")</f>
        <v>NT</v>
      </c>
      <c r="AB42" t="str">
        <f>IF(original!AB42&lt;&gt;"",MID(original!AB42,1,50),"xxx")</f>
        <v>U</v>
      </c>
      <c r="AC42" t="str">
        <f>IF(original!AC42&lt;&gt;"",MID(original!AC42,1,50),"xxx")</f>
        <v>NT</v>
      </c>
      <c r="AD42" t="str">
        <f>IF(original!AD42&lt;&gt;"",MID(original!AD42,1,50),"xxx")</f>
        <v>U</v>
      </c>
      <c r="AE42" t="str">
        <f>IF(original!AE42&lt;&gt;"",MID(original!AE42,1,50),"xxx")</f>
        <v>NT</v>
      </c>
      <c r="AF42" t="str">
        <f>IF(original!AF42&lt;&gt;"",MID(original!AF42,1,50),"xxx")</f>
        <v>NT</v>
      </c>
      <c r="AG42" t="str">
        <f>IF(original!AG42&lt;&gt;"",MID(original!AG42,1,50),"xxx")</f>
        <v>U</v>
      </c>
      <c r="AH42" t="str">
        <f>IF(original!AH42&lt;&gt;"",MID(original!AH42,1,50),"xxx")</f>
        <v>NT</v>
      </c>
      <c r="AI42" t="str">
        <f>IF(original!AI42&lt;&gt;"",MID(original!AI42,1,50),"xxx")</f>
        <v>U</v>
      </c>
      <c r="AJ42" t="str">
        <f>IF(original!AJ42&lt;&gt;"",MID(original!AJ42,1,50),"xxx")</f>
        <v>NT</v>
      </c>
      <c r="AK42" t="str">
        <f>IF(original!AK42&lt;&gt;"",MID(original!AK42,1,50),"xxx")</f>
        <v>U</v>
      </c>
      <c r="AL42" t="str">
        <f>IF(original!AL42&lt;&gt;"",MID(original!AL42,1,50),"xxx")</f>
        <v>NT</v>
      </c>
      <c r="AM42" t="str">
        <f>IF(original!AM42&lt;&gt;"",MID(original!AM42,1,50),"xxx")</f>
        <v>U</v>
      </c>
      <c r="AN42" t="str">
        <f>IF(original!AN42&lt;&gt;"",MID(original!AN42,1,50),"xxx")</f>
        <v>NT</v>
      </c>
      <c r="AO42" t="str">
        <f>IF(original!AO42&lt;&gt;"",MID(original!AO42,1,50),"xxx")</f>
        <v>U</v>
      </c>
      <c r="AP42" t="str">
        <f>IF(original!AP42&lt;&gt;"",MID(original!AP42,1,50),"xxx")</f>
        <v>xxx</v>
      </c>
      <c r="AQ42" t="str">
        <f>IF(original!AQ42&lt;&gt;"",MID(original!AQ42,1,50),"xxx")</f>
        <v>155271</v>
      </c>
      <c r="AR42" t="str">
        <f>IF(original!AR42&lt;&gt;"",MID(original!AR42,1,50),"xxx")</f>
        <v>invalid (noTUB)</v>
      </c>
      <c r="AS42" t="str">
        <f>IF(original!AS42&lt;&gt;"",MID(original!AS42,1,50),"xxx")</f>
        <v>Impossible</v>
      </c>
      <c r="AT42" t="str">
        <f>IF(original!AT42&lt;&gt;"",MID(original!AT42,1,50),"xxx")</f>
        <v>U</v>
      </c>
      <c r="AU42" t="str">
        <f>IF(original!AU42&lt;&gt;"",MID(original!AU42,1,50),"xxx")</f>
        <v>invalid (no TUB)</v>
      </c>
      <c r="AV42" t="str">
        <f>IF(original!AV42&lt;&gt;"",MID(original!AV42,1,50),"xxx")</f>
        <v>invalid (no TUB)</v>
      </c>
      <c r="AW42" t="str">
        <f>IF(original!AW42&lt;&gt;"",MID(original!AW42,1,50),"xxx")</f>
        <v>Impossible</v>
      </c>
      <c r="AX42" t="str">
        <f>IF(original!AX42&lt;&gt;"",MID(original!AX42,1,50),"xxx")</f>
        <v>U</v>
      </c>
      <c r="AY42" t="str">
        <f>IF(original!AY42&lt;&gt;"",MID(original!AY42,1,50),"xxx")</f>
        <v>NT</v>
      </c>
      <c r="AZ42" t="str">
        <f>IF(original!AZ42&lt;&gt;"",MID(original!AZ42,1,50),"xxx")</f>
        <v>NT</v>
      </c>
      <c r="BA42" t="str">
        <f>IF(original!BA42&lt;&gt;"",MID(original!BA42,1,50),"xxx")</f>
        <v>NT</v>
      </c>
      <c r="BB42" t="str">
        <f>IF(original!BB42&lt;&gt;"",MID(original!BB42,1,50),"xxx")</f>
        <v>échec PCR</v>
      </c>
      <c r="BC42" t="str">
        <f>IF(original!BC42&lt;&gt;"",MID(original!BC42,1,50),"xxx")</f>
        <v>Impossible</v>
      </c>
      <c r="BD42" t="str">
        <f>IF(original!BD42&lt;&gt;"",MID(original!BD42,1,50),"xxx")</f>
        <v>U</v>
      </c>
      <c r="BE42" t="str">
        <f>IF(original!BE42&lt;&gt;"",MID(original!BE42,1,50),"xxx")</f>
        <v>invalid (no TUB)</v>
      </c>
      <c r="BF42" t="str">
        <f>IF(original!BF42&lt;&gt;"",MID(original!BF42,1,50),"xxx")</f>
        <v>Impossible</v>
      </c>
      <c r="BG42" t="str">
        <f>IF(original!BG42&lt;&gt;"",MID(original!BG42,1,50),"xxx")</f>
        <v>U</v>
      </c>
      <c r="BH42" t="str">
        <f>IF(original!BH42&lt;&gt;"",MID(original!BH42,1,50),"xxx")</f>
        <v>invalid (no TUB)</v>
      </c>
      <c r="BI42" t="str">
        <f>IF(original!BI42&lt;&gt;"",MID(original!BI42,1,50),"xxx")</f>
        <v>invalid (no TUB)</v>
      </c>
      <c r="BJ42" t="str">
        <f>IF(original!BJ42&lt;&gt;"",MID(original!BJ42,1,50),"xxx")</f>
        <v>NT</v>
      </c>
      <c r="BK42" t="str">
        <f>IF(original!BK42&lt;&gt;"",MID(original!BK42,1,50),"xxx")</f>
        <v>Impossible</v>
      </c>
      <c r="BL42" t="str">
        <f>IF(original!BL42&lt;&gt;"",MID(original!BL42,1,50),"xxx")</f>
        <v>U</v>
      </c>
      <c r="BM42" t="str">
        <f>IF(original!BM42&lt;&gt;"",MID(original!BM42,1,50),"xxx")</f>
        <v>NT</v>
      </c>
      <c r="BN42" t="str">
        <f>IF(original!BN42&lt;&gt;"",MID(original!BN42,1,50),"xxx")</f>
        <v>NT</v>
      </c>
      <c r="BO42" t="str">
        <f>IF(original!BO42&lt;&gt;"",MID(original!BO42,1,50),"xxx")</f>
        <v>U</v>
      </c>
    </row>
    <row r="43" spans="1:67" x14ac:dyDescent="0.35">
      <c r="A43" t="str">
        <f>IF(original!A43&lt;&gt;"",original!A43,"9")</f>
        <v>B</v>
      </c>
      <c r="B43" t="str">
        <f>IF(original!B43&lt;&gt;"",original!B43,"xxx")</f>
        <v>Yes</v>
      </c>
      <c r="C43" t="str">
        <f>IF(original!C43&lt;&gt;"",original!C43,"xxx")</f>
        <v>300/15_B</v>
      </c>
      <c r="D43" t="str">
        <f>IF(original!D43&lt;&gt;"",MID(original!D43,1,50),"xxx")</f>
        <v>sediment</v>
      </c>
      <c r="E43" t="str">
        <f>IF(original!E43&lt;&gt;"",MID(original!E43,1,50),"xxx")</f>
        <v>Yes</v>
      </c>
      <c r="F43" t="str">
        <f>IF(original!F43&lt;&gt;"",original!F43,"xxx")</f>
        <v>2014-01-002-21</v>
      </c>
      <c r="G43" t="str">
        <f>IF(original!G43&lt;&gt;"",CONCATENATE("x-", original!G43),"xxx")</f>
        <v>x-2014-01-002</v>
      </c>
      <c r="H43">
        <f>IF(original!H43&lt;&gt;"",original!H43,99)</f>
        <v>21</v>
      </c>
      <c r="I43" s="131">
        <f>IF((OR(original!I43="",original!I43="Unknown")),DATE(1900,1,1),original!I43)</f>
        <v>1</v>
      </c>
      <c r="J43" t="str">
        <f>IF(original!J43&lt;&gt;"",MID(original!J43,1,50),"xxx")</f>
        <v>Unknown</v>
      </c>
      <c r="K43" t="str">
        <f>IF(original!K43&lt;&gt;"",MID(original!K43,1,50),"xxx")</f>
        <v>153380</v>
      </c>
      <c r="L43" t="str">
        <f>IF(original!L43&lt;&gt;"",MID(original!L43,1,50),"xxx")</f>
        <v>xxx</v>
      </c>
      <c r="M43" t="str">
        <f>IF(original!M43&lt;&gt;"",MID(original!M43,1,50),"xxx")</f>
        <v>U U U U</v>
      </c>
      <c r="N43" t="str">
        <f>IF(original!N43&lt;&gt;"",MID(original!N43,1,50),"xxx")</f>
        <v>U U U U U U</v>
      </c>
      <c r="O43" t="str">
        <f>IF(original!O43&lt;&gt;"",MID(original!O43,1,50),"xxx")</f>
        <v>U U U</v>
      </c>
      <c r="P43" t="str">
        <f>IF(original!P43&lt;&gt;"",MID(original!P43,1,50),"xxx")</f>
        <v>U U U</v>
      </c>
      <c r="Q43" t="str">
        <f>IF(original!Q43&lt;&gt;"",MID(original!Q43,1,50),"xxx")</f>
        <v>xxx</v>
      </c>
      <c r="R43" t="str">
        <f>IF(original!R43&lt;&gt;"",MID(original!R43,1,50),"xxx")</f>
        <v>MTBc négatif( PCR)</v>
      </c>
      <c r="S43" t="str">
        <f>IF(original!S43&lt;&gt;"",MID(original!S43,1,50),"xxx")</f>
        <v>NT</v>
      </c>
      <c r="T43" t="str">
        <f>IF(original!T43&lt;&gt;"",MID(original!T43,1,50),"xxx")</f>
        <v>NT</v>
      </c>
      <c r="U43" t="str">
        <f>IF(original!U43&lt;&gt;"",MID(original!U43,1,50),"xxx")</f>
        <v>NT</v>
      </c>
      <c r="V43" t="str">
        <f>IF(original!V43&lt;&gt;"",MID(original!V43,1,50),"xxx")</f>
        <v>U</v>
      </c>
      <c r="W43" t="str">
        <f>IF(original!W43&lt;&gt;"",MID(original!W43,1,50),"xxx")</f>
        <v>NT</v>
      </c>
      <c r="X43" t="str">
        <f>IF(original!X43&lt;&gt;"",MID(original!X43,1,50),"xxx")</f>
        <v>U</v>
      </c>
      <c r="Y43" t="str">
        <f>IF(original!Y43&lt;&gt;"",MID(original!Y43,1,50),"xxx")</f>
        <v>NT</v>
      </c>
      <c r="Z43" t="str">
        <f>IF(original!Z43&lt;&gt;"",MID(original!Z43,1,50),"xxx")</f>
        <v>U</v>
      </c>
      <c r="AA43" t="str">
        <f>IF(original!AA43&lt;&gt;"",MID(original!AA43,1,50),"xxx")</f>
        <v>NT</v>
      </c>
      <c r="AB43" t="str">
        <f>IF(original!AB43&lt;&gt;"",MID(original!AB43,1,50),"xxx")</f>
        <v>U</v>
      </c>
      <c r="AC43" t="str">
        <f>IF(original!AC43&lt;&gt;"",MID(original!AC43,1,50),"xxx")</f>
        <v>NT</v>
      </c>
      <c r="AD43" t="str">
        <f>IF(original!AD43&lt;&gt;"",MID(original!AD43,1,50),"xxx")</f>
        <v>U</v>
      </c>
      <c r="AE43" t="str">
        <f>IF(original!AE43&lt;&gt;"",MID(original!AE43,1,50),"xxx")</f>
        <v>NT</v>
      </c>
      <c r="AF43" t="str">
        <f>IF(original!AF43&lt;&gt;"",MID(original!AF43,1,50),"xxx")</f>
        <v>NT</v>
      </c>
      <c r="AG43" t="str">
        <f>IF(original!AG43&lt;&gt;"",MID(original!AG43,1,50),"xxx")</f>
        <v>U</v>
      </c>
      <c r="AH43" t="str">
        <f>IF(original!AH43&lt;&gt;"",MID(original!AH43,1,50),"xxx")</f>
        <v>NT</v>
      </c>
      <c r="AI43" t="str">
        <f>IF(original!AI43&lt;&gt;"",MID(original!AI43,1,50),"xxx")</f>
        <v>U</v>
      </c>
      <c r="AJ43" t="str">
        <f>IF(original!AJ43&lt;&gt;"",MID(original!AJ43,1,50),"xxx")</f>
        <v>NT</v>
      </c>
      <c r="AK43" t="str">
        <f>IF(original!AK43&lt;&gt;"",MID(original!AK43,1,50),"xxx")</f>
        <v>U</v>
      </c>
      <c r="AL43" t="str">
        <f>IF(original!AL43&lt;&gt;"",MID(original!AL43,1,50),"xxx")</f>
        <v>NT</v>
      </c>
      <c r="AM43" t="str">
        <f>IF(original!AM43&lt;&gt;"",MID(original!AM43,1,50),"xxx")</f>
        <v>U</v>
      </c>
      <c r="AN43" t="str">
        <f>IF(original!AN43&lt;&gt;"",MID(original!AN43,1,50),"xxx")</f>
        <v>NT</v>
      </c>
      <c r="AO43" t="str">
        <f>IF(original!AO43&lt;&gt;"",MID(original!AO43,1,50),"xxx")</f>
        <v>U</v>
      </c>
      <c r="AP43" t="str">
        <f>IF(original!AP43&lt;&gt;"",MID(original!AP43,1,50),"xxx")</f>
        <v>xxx</v>
      </c>
      <c r="AQ43" t="str">
        <f>IF(original!AQ43&lt;&gt;"",MID(original!AQ43,1,50),"xxx")</f>
        <v>155272</v>
      </c>
      <c r="AR43" t="str">
        <f>IF(original!AR43&lt;&gt;"",MID(original!AR43,1,50),"xxx")</f>
        <v>invalid (noTUB)</v>
      </c>
      <c r="AS43" t="str">
        <f>IF(original!AS43&lt;&gt;"",MID(original!AS43,1,50),"xxx")</f>
        <v>Impossible</v>
      </c>
      <c r="AT43" t="str">
        <f>IF(original!AT43&lt;&gt;"",MID(original!AT43,1,50),"xxx")</f>
        <v>U</v>
      </c>
      <c r="AU43" t="str">
        <f>IF(original!AU43&lt;&gt;"",MID(original!AU43,1,50),"xxx")</f>
        <v>invalid (no TUB)</v>
      </c>
      <c r="AV43" t="str">
        <f>IF(original!AV43&lt;&gt;"",MID(original!AV43,1,50),"xxx")</f>
        <v>invalid (no TUB)</v>
      </c>
      <c r="AW43" t="str">
        <f>IF(original!AW43&lt;&gt;"",MID(original!AW43,1,50),"xxx")</f>
        <v>Impossible</v>
      </c>
      <c r="AX43" t="str">
        <f>IF(original!AX43&lt;&gt;"",MID(original!AX43,1,50),"xxx")</f>
        <v>U</v>
      </c>
      <c r="AY43" t="str">
        <f>IF(original!AY43&lt;&gt;"",MID(original!AY43,1,50),"xxx")</f>
        <v>NT</v>
      </c>
      <c r="AZ43" t="str">
        <f>IF(original!AZ43&lt;&gt;"",MID(original!AZ43,1,50),"xxx")</f>
        <v>NT</v>
      </c>
      <c r="BA43" t="str">
        <f>IF(original!BA43&lt;&gt;"",MID(original!BA43,1,50),"xxx")</f>
        <v>NT</v>
      </c>
      <c r="BB43" t="str">
        <f>IF(original!BB43&lt;&gt;"",MID(original!BB43,1,50),"xxx")</f>
        <v>échec PCR</v>
      </c>
      <c r="BC43" t="str">
        <f>IF(original!BC43&lt;&gt;"",MID(original!BC43,1,50),"xxx")</f>
        <v>Impossible</v>
      </c>
      <c r="BD43" t="str">
        <f>IF(original!BD43&lt;&gt;"",MID(original!BD43,1,50),"xxx")</f>
        <v>U</v>
      </c>
      <c r="BE43" t="str">
        <f>IF(original!BE43&lt;&gt;"",MID(original!BE43,1,50),"xxx")</f>
        <v>invalid (no TUB)</v>
      </c>
      <c r="BF43" t="str">
        <f>IF(original!BF43&lt;&gt;"",MID(original!BF43,1,50),"xxx")</f>
        <v>Impossible</v>
      </c>
      <c r="BG43" t="str">
        <f>IF(original!BG43&lt;&gt;"",MID(original!BG43,1,50),"xxx")</f>
        <v>U</v>
      </c>
      <c r="BH43" t="str">
        <f>IF(original!BH43&lt;&gt;"",MID(original!BH43,1,50),"xxx")</f>
        <v>invalid (no TUB)</v>
      </c>
      <c r="BI43" t="str">
        <f>IF(original!BI43&lt;&gt;"",MID(original!BI43,1,50),"xxx")</f>
        <v>invalid (no TUB)</v>
      </c>
      <c r="BJ43" t="str">
        <f>IF(original!BJ43&lt;&gt;"",MID(original!BJ43,1,50),"xxx")</f>
        <v>NT</v>
      </c>
      <c r="BK43" t="str">
        <f>IF(original!BK43&lt;&gt;"",MID(original!BK43,1,50),"xxx")</f>
        <v>Impossible</v>
      </c>
      <c r="BL43" t="str">
        <f>IF(original!BL43&lt;&gt;"",MID(original!BL43,1,50),"xxx")</f>
        <v>U</v>
      </c>
      <c r="BM43" t="str">
        <f>IF(original!BM43&lt;&gt;"",MID(original!BM43,1,50),"xxx")</f>
        <v>NT</v>
      </c>
      <c r="BN43" t="str">
        <f>IF(original!BN43&lt;&gt;"",MID(original!BN43,1,50),"xxx")</f>
        <v>NT</v>
      </c>
      <c r="BO43" t="str">
        <f>IF(original!BO43&lt;&gt;"",MID(original!BO43,1,50),"xxx")</f>
        <v>U</v>
      </c>
    </row>
    <row r="44" spans="1:67" x14ac:dyDescent="0.35">
      <c r="A44" t="str">
        <f>IF(original!A44&lt;&gt;"",original!A44,"9")</f>
        <v>B</v>
      </c>
      <c r="B44" t="str">
        <f>IF(original!B44&lt;&gt;"",original!B44,"xxx")</f>
        <v>Yes</v>
      </c>
      <c r="C44" t="str">
        <f>IF(original!C44&lt;&gt;"",original!C44,"xxx")</f>
        <v xml:space="preserve">636/13 </v>
      </c>
      <c r="D44" t="str">
        <f>IF(original!D44&lt;&gt;"",MID(original!D44,1,50),"xxx")</f>
        <v>colonies</v>
      </c>
      <c r="E44" t="str">
        <f>IF(original!E44&lt;&gt;"",MID(original!E44,1,50),"xxx")</f>
        <v>Yes</v>
      </c>
      <c r="F44" t="str">
        <f>IF(original!F44&lt;&gt;"",original!F44,"xxx")</f>
        <v>2014-01-003-00</v>
      </c>
      <c r="G44" t="str">
        <f>IF(original!G44&lt;&gt;"",CONCATENATE("x-", original!G44),"xxx")</f>
        <v>x-2014-01-003</v>
      </c>
      <c r="H44">
        <f>IF(original!H44&lt;&gt;"",original!H44,99)</f>
        <v>0</v>
      </c>
      <c r="I44" s="131">
        <f>IF((OR(original!I44="",original!I44="Unknown")),DATE(1900,1,1),original!I44)</f>
        <v>1</v>
      </c>
      <c r="J44" t="str">
        <f>IF(original!J44&lt;&gt;"",MID(original!J44,1,50),"xxx")</f>
        <v>Unknown</v>
      </c>
      <c r="K44" t="str">
        <f>IF(original!K44&lt;&gt;"",MID(original!K44,1,50),"xxx")</f>
        <v>xxx</v>
      </c>
      <c r="L44" t="str">
        <f>IF(original!L44&lt;&gt;"",MID(original!L44,1,50),"xxx")</f>
        <v>150450</v>
      </c>
      <c r="M44" t="str">
        <f>IF(original!M44&lt;&gt;"",MID(original!M44,1,50),"xxx")</f>
        <v>U U U U</v>
      </c>
      <c r="N44" t="str">
        <f>IF(original!N44&lt;&gt;"",MID(original!N44,1,50),"xxx")</f>
        <v>U U U U U U</v>
      </c>
      <c r="O44" t="str">
        <f>IF(original!O44&lt;&gt;"",MID(original!O44,1,50),"xxx")</f>
        <v>Hh R Z</v>
      </c>
      <c r="P44" t="str">
        <f>IF(original!P44&lt;&gt;"",MID(original!P44,1,50),"xxx")</f>
        <v>- - U</v>
      </c>
      <c r="Q44" t="str">
        <f>IF(original!Q44&lt;&gt;"",MID(original!Q44,1,50),"xxx")</f>
        <v>xxx</v>
      </c>
      <c r="R44" t="str">
        <f>IF(original!R44&lt;&gt;"",MID(original!R44,1,50),"xxx")</f>
        <v>MTBc</v>
      </c>
      <c r="S44" t="str">
        <f>IF(original!S44&lt;&gt;"",MID(original!S44,1,50),"xxx")</f>
        <v>NT</v>
      </c>
      <c r="T44" t="str">
        <f>IF(original!T44&lt;&gt;"",MID(original!T44,1,50),"xxx")</f>
        <v>NT</v>
      </c>
      <c r="U44" t="str">
        <f>IF(original!U44&lt;&gt;"",MID(original!U44,1,50),"xxx")</f>
        <v>NT</v>
      </c>
      <c r="V44" t="str">
        <f>IF(original!V44&lt;&gt;"",MID(original!V44,1,50),"xxx")</f>
        <v>U</v>
      </c>
      <c r="W44" t="str">
        <f>IF(original!W44&lt;&gt;"",MID(original!W44,1,50),"xxx")</f>
        <v>NT</v>
      </c>
      <c r="X44" t="str">
        <f>IF(original!X44&lt;&gt;"",MID(original!X44,1,50),"xxx")</f>
        <v>U</v>
      </c>
      <c r="Y44" t="str">
        <f>IF(original!Y44&lt;&gt;"",MID(original!Y44,1,50),"xxx")</f>
        <v>NT</v>
      </c>
      <c r="Z44" t="str">
        <f>IF(original!Z44&lt;&gt;"",MID(original!Z44,1,50),"xxx")</f>
        <v>U</v>
      </c>
      <c r="AA44" t="str">
        <f>IF(original!AA44&lt;&gt;"",MID(original!AA44,1,50),"xxx")</f>
        <v>NT</v>
      </c>
      <c r="AB44" t="str">
        <f>IF(original!AB44&lt;&gt;"",MID(original!AB44,1,50),"xxx")</f>
        <v>U</v>
      </c>
      <c r="AC44" t="str">
        <f>IF(original!AC44&lt;&gt;"",MID(original!AC44,1,50),"xxx")</f>
        <v>NT</v>
      </c>
      <c r="AD44" t="str">
        <f>IF(original!AD44&lt;&gt;"",MID(original!AD44,1,50),"xxx")</f>
        <v>U</v>
      </c>
      <c r="AE44" t="str">
        <f>IF(original!AE44&lt;&gt;"",MID(original!AE44,1,50),"xxx")</f>
        <v>NT</v>
      </c>
      <c r="AF44" t="str">
        <f>IF(original!AF44&lt;&gt;"",MID(original!AF44,1,50),"xxx")</f>
        <v>NT</v>
      </c>
      <c r="AG44" t="str">
        <f>IF(original!AG44&lt;&gt;"",MID(original!AG44,1,50),"xxx")</f>
        <v>U</v>
      </c>
      <c r="AH44" t="str">
        <f>IF(original!AH44&lt;&gt;"",MID(original!AH44,1,50),"xxx")</f>
        <v>NT</v>
      </c>
      <c r="AI44" t="str">
        <f>IF(original!AI44&lt;&gt;"",MID(original!AI44,1,50),"xxx")</f>
        <v>U</v>
      </c>
      <c r="AJ44" t="str">
        <f>IF(original!AJ44&lt;&gt;"",MID(original!AJ44,1,50),"xxx")</f>
        <v>NT</v>
      </c>
      <c r="AK44" t="str">
        <f>IF(original!AK44&lt;&gt;"",MID(original!AK44,1,50),"xxx")</f>
        <v>U</v>
      </c>
      <c r="AL44" t="str">
        <f>IF(original!AL44&lt;&gt;"",MID(original!AL44,1,50),"xxx")</f>
        <v>NT</v>
      </c>
      <c r="AM44" t="str">
        <f>IF(original!AM44&lt;&gt;"",MID(original!AM44,1,50),"xxx")</f>
        <v>U</v>
      </c>
      <c r="AN44" t="str">
        <f>IF(original!AN44&lt;&gt;"",MID(original!AN44,1,50),"xxx")</f>
        <v>NT</v>
      </c>
      <c r="AO44" t="str">
        <f>IF(original!AO44&lt;&gt;"",MID(original!AO44,1,50),"xxx")</f>
        <v>U</v>
      </c>
      <c r="AP44" t="str">
        <f>IF(original!AP44&lt;&gt;"",MID(original!AP44,1,50),"xxx")</f>
        <v>xxx</v>
      </c>
      <c r="AQ44" t="str">
        <f>IF(original!AQ44&lt;&gt;"",MID(original!AQ44,1,50),"xxx")</f>
        <v>xxx</v>
      </c>
      <c r="AR44" t="str">
        <f>IF(original!AR44&lt;&gt;"",MID(original!AR44,1,50),"xxx")</f>
        <v>delWT2/7</v>
      </c>
      <c r="AS44" t="str">
        <f>IF(original!AS44&lt;&gt;"",MID(original!AS44,1,50),"xxx")</f>
        <v>R</v>
      </c>
      <c r="AT44" t="str">
        <f>IF(original!AT44&lt;&gt;"",MID(original!AT44,1,50),"xxx")</f>
        <v>R</v>
      </c>
      <c r="AU44" t="str">
        <f>IF(original!AU44&lt;&gt;"",MID(original!AU44,1,50),"xxx")</f>
        <v>MUT1</v>
      </c>
      <c r="AV44" t="str">
        <f>IF(original!AV44&lt;&gt;"",MID(original!AV44,1,50),"xxx")</f>
        <v>Wildtype(Hain)</v>
      </c>
      <c r="AW44" t="str">
        <f>IF(original!AW44&lt;&gt;"",MID(original!AW44,1,50),"xxx")</f>
        <v>Rh</v>
      </c>
      <c r="AX44" t="str">
        <f>IF(original!AX44&lt;&gt;"",MID(original!AX44,1,50),"xxx")</f>
        <v>Hh</v>
      </c>
      <c r="AY44" t="str">
        <f>IF(original!AY44&lt;&gt;"",MID(original!AY44,1,50),"xxx")</f>
        <v>NT</v>
      </c>
      <c r="AZ44" t="str">
        <f>IF(original!AZ44&lt;&gt;"",MID(original!AZ44,1,50),"xxx")</f>
        <v>NT</v>
      </c>
      <c r="BA44" t="str">
        <f>IF(original!BA44&lt;&gt;"",MID(original!BA44,1,50),"xxx")</f>
        <v>NT</v>
      </c>
      <c r="BB44" t="str">
        <f>IF(original!BB44&lt;&gt;"",MID(original!BB44,1,50),"xxx")</f>
        <v>Insertion C in codon 120 (CTGC)</v>
      </c>
      <c r="BC44" t="str">
        <f>IF(original!BC44&lt;&gt;"",MID(original!BC44,1,50),"xxx")</f>
        <v>R</v>
      </c>
      <c r="BD44" t="str">
        <f>IF(original!BD44&lt;&gt;"",MID(original!BD44,1,50),"xxx")</f>
        <v>Z</v>
      </c>
      <c r="BE44" t="str">
        <f>IF(original!BE44&lt;&gt;"",MID(original!BE44,1,50),"xxx")</f>
        <v>Wildtype</v>
      </c>
      <c r="BF44" t="str">
        <f>IF(original!BF44&lt;&gt;"",MID(original!BF44,1,50),"xxx")</f>
        <v>S</v>
      </c>
      <c r="BG44" t="str">
        <f>IF(original!BG44&lt;&gt;"",MID(original!BG44,1,50),"xxx")</f>
        <v>-</v>
      </c>
      <c r="BH44" t="str">
        <f>IF(original!BH44&lt;&gt;"",MID(original!BH44,1,50),"xxx")</f>
        <v>Wildtype</v>
      </c>
      <c r="BI44" t="str">
        <f>IF(original!BI44&lt;&gt;"",MID(original!BI44,1,50),"xxx")</f>
        <v>NT</v>
      </c>
      <c r="BJ44" t="str">
        <f>IF(original!BJ44&lt;&gt;"",MID(original!BJ44,1,50),"xxx")</f>
        <v>NT</v>
      </c>
      <c r="BK44" t="str">
        <f>IF(original!BK44&lt;&gt;"",MID(original!BK44,1,50),"xxx")</f>
        <v>S</v>
      </c>
      <c r="BL44" t="str">
        <f>IF(original!BL44&lt;&gt;"",MID(original!BL44,1,50),"xxx")</f>
        <v>-</v>
      </c>
      <c r="BM44" t="str">
        <f>IF(original!BM44&lt;&gt;"",MID(original!BM44,1,50),"xxx")</f>
        <v>NT</v>
      </c>
      <c r="BN44" t="str">
        <f>IF(original!BN44&lt;&gt;"",MID(original!BN44,1,50),"xxx")</f>
        <v>NT</v>
      </c>
      <c r="BO44" t="str">
        <f>IF(original!BO44&lt;&gt;"",MID(original!BO44,1,50),"xxx")</f>
        <v>U</v>
      </c>
    </row>
    <row r="45" spans="1:67" x14ac:dyDescent="0.35">
      <c r="A45" t="str">
        <f>IF(original!A45&lt;&gt;"",original!A45,"9")</f>
        <v>B</v>
      </c>
      <c r="B45" t="str">
        <f>IF(original!B45&lt;&gt;"",original!B45,"xxx")</f>
        <v>No</v>
      </c>
      <c r="C45" t="str">
        <f>IF(original!C45&lt;&gt;"",original!C45,"xxx")</f>
        <v>190/15</v>
      </c>
      <c r="D45" t="str">
        <f>IF(original!D45&lt;&gt;"",MID(original!D45,1,50),"xxx")</f>
        <v>colonies</v>
      </c>
      <c r="E45" t="str">
        <f>IF(original!E45&lt;&gt;"",MID(original!E45,1,50),"xxx")</f>
        <v>Yes</v>
      </c>
      <c r="F45" t="str">
        <f>IF(original!F45&lt;&gt;"",original!F45,"xxx")</f>
        <v>2014-01-003-15</v>
      </c>
      <c r="G45" t="str">
        <f>IF(original!G45&lt;&gt;"",CONCATENATE("x-", original!G45),"xxx")</f>
        <v>x-2014-01-003</v>
      </c>
      <c r="H45">
        <f>IF(original!H45&lt;&gt;"",original!H45,99)</f>
        <v>15</v>
      </c>
      <c r="I45" s="131">
        <f>IF((OR(original!I45="",original!I45="Unknown")),DATE(1900,1,1),original!I45)</f>
        <v>1</v>
      </c>
      <c r="J45" t="str">
        <f>IF(original!J45&lt;&gt;"",MID(original!J45,1,50),"xxx")</f>
        <v>Unknown</v>
      </c>
      <c r="K45" t="str">
        <f>IF(original!K45&lt;&gt;"",MID(original!K45,1,50),"xxx")</f>
        <v>xxx</v>
      </c>
      <c r="L45" t="str">
        <f>IF(original!L45&lt;&gt;"",MID(original!L45,1,50),"xxx")</f>
        <v>151947</v>
      </c>
      <c r="M45" t="str">
        <f>IF(original!M45&lt;&gt;"",MID(original!M45,1,50),"xxx")</f>
        <v>U U U U</v>
      </c>
      <c r="N45" t="str">
        <f>IF(original!N45&lt;&gt;"",MID(original!N45,1,50),"xxx")</f>
        <v>U U U U U U</v>
      </c>
      <c r="O45" t="str">
        <f>IF(original!O45&lt;&gt;"",MID(original!O45,1,50),"xxx")</f>
        <v>U U U</v>
      </c>
      <c r="P45" t="str">
        <f>IF(original!P45&lt;&gt;"",MID(original!P45,1,50),"xxx")</f>
        <v>U U U</v>
      </c>
      <c r="Q45" t="str">
        <f>IF(original!Q45&lt;&gt;"",MID(original!Q45,1,50),"xxx")</f>
        <v>xxx</v>
      </c>
      <c r="R45" t="str">
        <f>IF(original!R45&lt;&gt;"",MID(original!R45,1,50),"xxx")</f>
        <v>MTBc ( Hain Cm)</v>
      </c>
      <c r="S45" t="str">
        <f>IF(original!S45&lt;&gt;"",MID(original!S45,1,50),"xxx")</f>
        <v>NT</v>
      </c>
      <c r="T45" t="str">
        <f>IF(original!T45&lt;&gt;"",MID(original!T45,1,50),"xxx")</f>
        <v>NT</v>
      </c>
      <c r="U45" t="str">
        <f>IF(original!U45&lt;&gt;"",MID(original!U45,1,50),"xxx")</f>
        <v>NT</v>
      </c>
      <c r="V45" t="str">
        <f>IF(original!V45&lt;&gt;"",MID(original!V45,1,50),"xxx")</f>
        <v>U</v>
      </c>
      <c r="W45" t="str">
        <f>IF(original!W45&lt;&gt;"",MID(original!W45,1,50),"xxx")</f>
        <v>NT</v>
      </c>
      <c r="X45" t="str">
        <f>IF(original!X45&lt;&gt;"",MID(original!X45,1,50),"xxx")</f>
        <v>U</v>
      </c>
      <c r="Y45" t="str">
        <f>IF(original!Y45&lt;&gt;"",MID(original!Y45,1,50),"xxx")</f>
        <v>NT</v>
      </c>
      <c r="Z45" t="str">
        <f>IF(original!Z45&lt;&gt;"",MID(original!Z45,1,50),"xxx")</f>
        <v>U</v>
      </c>
      <c r="AA45" t="str">
        <f>IF(original!AA45&lt;&gt;"",MID(original!AA45,1,50),"xxx")</f>
        <v>NT</v>
      </c>
      <c r="AB45" t="str">
        <f>IF(original!AB45&lt;&gt;"",MID(original!AB45,1,50),"xxx")</f>
        <v>U</v>
      </c>
      <c r="AC45" t="str">
        <f>IF(original!AC45&lt;&gt;"",MID(original!AC45,1,50),"xxx")</f>
        <v>NT</v>
      </c>
      <c r="AD45" t="str">
        <f>IF(original!AD45&lt;&gt;"",MID(original!AD45,1,50),"xxx")</f>
        <v>U</v>
      </c>
      <c r="AE45" t="str">
        <f>IF(original!AE45&lt;&gt;"",MID(original!AE45,1,50),"xxx")</f>
        <v>NT</v>
      </c>
      <c r="AF45" t="str">
        <f>IF(original!AF45&lt;&gt;"",MID(original!AF45,1,50),"xxx")</f>
        <v>NT</v>
      </c>
      <c r="AG45" t="str">
        <f>IF(original!AG45&lt;&gt;"",MID(original!AG45,1,50),"xxx")</f>
        <v>U</v>
      </c>
      <c r="AH45" t="str">
        <f>IF(original!AH45&lt;&gt;"",MID(original!AH45,1,50),"xxx")</f>
        <v>NT</v>
      </c>
      <c r="AI45" t="str">
        <f>IF(original!AI45&lt;&gt;"",MID(original!AI45,1,50),"xxx")</f>
        <v>U</v>
      </c>
      <c r="AJ45" t="str">
        <f>IF(original!AJ45&lt;&gt;"",MID(original!AJ45,1,50),"xxx")</f>
        <v>NT</v>
      </c>
      <c r="AK45" t="str">
        <f>IF(original!AK45&lt;&gt;"",MID(original!AK45,1,50),"xxx")</f>
        <v>U</v>
      </c>
      <c r="AL45" t="str">
        <f>IF(original!AL45&lt;&gt;"",MID(original!AL45,1,50),"xxx")</f>
        <v>NT</v>
      </c>
      <c r="AM45" t="str">
        <f>IF(original!AM45&lt;&gt;"",MID(original!AM45,1,50),"xxx")</f>
        <v>U</v>
      </c>
      <c r="AN45" t="str">
        <f>IF(original!AN45&lt;&gt;"",MID(original!AN45,1,50),"xxx")</f>
        <v>NT</v>
      </c>
      <c r="AO45" t="str">
        <f>IF(original!AO45&lt;&gt;"",MID(original!AO45,1,50),"xxx")</f>
        <v>U</v>
      </c>
      <c r="AP45" t="str">
        <f>IF(original!AP45&lt;&gt;"",MID(original!AP45,1,50),"xxx")</f>
        <v>xxx</v>
      </c>
      <c r="AQ45" t="str">
        <f>IF(original!AQ45&lt;&gt;"",MID(original!AQ45,1,50),"xxx")</f>
        <v>xxx</v>
      </c>
      <c r="AR45" t="str">
        <f>IF(original!AR45&lt;&gt;"",MID(original!AR45,1,50),"xxx")</f>
        <v>NT</v>
      </c>
      <c r="AS45" t="str">
        <f>IF(original!AS45&lt;&gt;"",MID(original!AS45,1,50),"xxx")</f>
        <v>NT</v>
      </c>
      <c r="AT45" t="str">
        <f>IF(original!AT45&lt;&gt;"",MID(original!AT45,1,50),"xxx")</f>
        <v>U</v>
      </c>
      <c r="AU45" t="str">
        <f>IF(original!AU45&lt;&gt;"",MID(original!AU45,1,50),"xxx")</f>
        <v>NT</v>
      </c>
      <c r="AV45" t="str">
        <f>IF(original!AV45&lt;&gt;"",MID(original!AV45,1,50),"xxx")</f>
        <v>NT</v>
      </c>
      <c r="AW45" t="str">
        <f>IF(original!AW45&lt;&gt;"",MID(original!AW45,1,50),"xxx")</f>
        <v>NT</v>
      </c>
      <c r="AX45" t="str">
        <f>IF(original!AX45&lt;&gt;"",MID(original!AX45,1,50),"xxx")</f>
        <v>U</v>
      </c>
      <c r="AY45" t="str">
        <f>IF(original!AY45&lt;&gt;"",MID(original!AY45,1,50),"xxx")</f>
        <v>NT</v>
      </c>
      <c r="AZ45" t="str">
        <f>IF(original!AZ45&lt;&gt;"",MID(original!AZ45,1,50),"xxx")</f>
        <v>NT</v>
      </c>
      <c r="BA45" t="str">
        <f>IF(original!BA45&lt;&gt;"",MID(original!BA45,1,50),"xxx")</f>
        <v>NT</v>
      </c>
      <c r="BB45" t="str">
        <f>IF(original!BB45&lt;&gt;"",MID(original!BB45,1,50),"xxx")</f>
        <v>NT</v>
      </c>
      <c r="BC45" t="str">
        <f>IF(original!BC45&lt;&gt;"",MID(original!BC45,1,50),"xxx")</f>
        <v>NT</v>
      </c>
      <c r="BD45" t="str">
        <f>IF(original!BD45&lt;&gt;"",MID(original!BD45,1,50),"xxx")</f>
        <v>U</v>
      </c>
      <c r="BE45" t="str">
        <f>IF(original!BE45&lt;&gt;"",MID(original!BE45,1,50),"xxx")</f>
        <v>NT</v>
      </c>
      <c r="BF45" t="str">
        <f>IF(original!BF45&lt;&gt;"",MID(original!BF45,1,50),"xxx")</f>
        <v>NT</v>
      </c>
      <c r="BG45" t="str">
        <f>IF(original!BG45&lt;&gt;"",MID(original!BG45,1,50),"xxx")</f>
        <v>U</v>
      </c>
      <c r="BH45" t="str">
        <f>IF(original!BH45&lt;&gt;"",MID(original!BH45,1,50),"xxx")</f>
        <v>NT</v>
      </c>
      <c r="BI45" t="str">
        <f>IF(original!BI45&lt;&gt;"",MID(original!BI45,1,50),"xxx")</f>
        <v>NT</v>
      </c>
      <c r="BJ45" t="str">
        <f>IF(original!BJ45&lt;&gt;"",MID(original!BJ45,1,50),"xxx")</f>
        <v>NT</v>
      </c>
      <c r="BK45" t="str">
        <f>IF(original!BK45&lt;&gt;"",MID(original!BK45,1,50),"xxx")</f>
        <v>NT</v>
      </c>
      <c r="BL45" t="str">
        <f>IF(original!BL45&lt;&gt;"",MID(original!BL45,1,50),"xxx")</f>
        <v>U</v>
      </c>
      <c r="BM45" t="str">
        <f>IF(original!BM45&lt;&gt;"",MID(original!BM45,1,50),"xxx")</f>
        <v>NT</v>
      </c>
      <c r="BN45" t="str">
        <f>IF(original!BN45&lt;&gt;"",MID(original!BN45,1,50),"xxx")</f>
        <v>NT</v>
      </c>
      <c r="BO45" t="str">
        <f>IF(original!BO45&lt;&gt;"",MID(original!BO45,1,50),"xxx")</f>
        <v>U</v>
      </c>
    </row>
    <row r="46" spans="1:67" x14ac:dyDescent="0.35">
      <c r="A46" t="str">
        <f>IF(original!A46&lt;&gt;"",original!A46,"9")</f>
        <v>B</v>
      </c>
      <c r="B46" t="str">
        <f>IF(original!B46&lt;&gt;"",original!B46,"xxx")</f>
        <v>No</v>
      </c>
      <c r="C46" t="str">
        <f>IF(original!C46&lt;&gt;"",original!C46,"xxx")</f>
        <v>299/15_ A</v>
      </c>
      <c r="D46" t="str">
        <f>IF(original!D46&lt;&gt;"",MID(original!D46,1,50),"xxx")</f>
        <v>sediment</v>
      </c>
      <c r="E46" t="str">
        <f>IF(original!E46&lt;&gt;"",MID(original!E46,1,50),"xxx")</f>
        <v>Yes</v>
      </c>
      <c r="F46" t="str">
        <f>IF(original!F46&lt;&gt;"",original!F46,"xxx")</f>
        <v>2014-01-003-21</v>
      </c>
      <c r="G46" t="str">
        <f>IF(original!G46&lt;&gt;"",CONCATENATE("x-", original!G46),"xxx")</f>
        <v>x-2014-01-003</v>
      </c>
      <c r="H46">
        <f>IF(original!H46&lt;&gt;"",original!H46,99)</f>
        <v>21</v>
      </c>
      <c r="I46" s="131">
        <f>IF((OR(original!I46="",original!I46="Unknown")),DATE(1900,1,1),original!I46)</f>
        <v>1</v>
      </c>
      <c r="J46" t="str">
        <f>IF(original!J46&lt;&gt;"",MID(original!J46,1,50),"xxx")</f>
        <v>Unknown</v>
      </c>
      <c r="K46" t="str">
        <f>IF(original!K46&lt;&gt;"",MID(original!K46,1,50),"xxx")</f>
        <v>153381</v>
      </c>
      <c r="L46" t="str">
        <f>IF(original!L46&lt;&gt;"",MID(original!L46,1,50),"xxx")</f>
        <v>xxx</v>
      </c>
      <c r="M46" t="str">
        <f>IF(original!M46&lt;&gt;"",MID(original!M46,1,50),"xxx")</f>
        <v>U U U U</v>
      </c>
      <c r="N46" t="str">
        <f>IF(original!N46&lt;&gt;"",MID(original!N46,1,50),"xxx")</f>
        <v>U U U U U U</v>
      </c>
      <c r="O46" t="str">
        <f>IF(original!O46&lt;&gt;"",MID(original!O46,1,50),"xxx")</f>
        <v>U U U</v>
      </c>
      <c r="P46" t="str">
        <f>IF(original!P46&lt;&gt;"",MID(original!P46,1,50),"xxx")</f>
        <v>U U U</v>
      </c>
      <c r="Q46" t="str">
        <f>IF(original!Q46&lt;&gt;"",MID(original!Q46,1,50),"xxx")</f>
        <v>xxx</v>
      </c>
      <c r="R46" t="str">
        <f>IF(original!R46&lt;&gt;"",MID(original!R46,1,50),"xxx")</f>
        <v>MTBc négatif( PCR)</v>
      </c>
      <c r="S46" t="str">
        <f>IF(original!S46&lt;&gt;"",MID(original!S46,1,50),"xxx")</f>
        <v>NT</v>
      </c>
      <c r="T46" t="str">
        <f>IF(original!T46&lt;&gt;"",MID(original!T46,1,50),"xxx")</f>
        <v>NT</v>
      </c>
      <c r="U46" t="str">
        <f>IF(original!U46&lt;&gt;"",MID(original!U46,1,50),"xxx")</f>
        <v>NT</v>
      </c>
      <c r="V46" t="str">
        <f>IF(original!V46&lt;&gt;"",MID(original!V46,1,50),"xxx")</f>
        <v>U</v>
      </c>
      <c r="W46" t="str">
        <f>IF(original!W46&lt;&gt;"",MID(original!W46,1,50),"xxx")</f>
        <v>NT</v>
      </c>
      <c r="X46" t="str">
        <f>IF(original!X46&lt;&gt;"",MID(original!X46,1,50),"xxx")</f>
        <v>U</v>
      </c>
      <c r="Y46" t="str">
        <f>IF(original!Y46&lt;&gt;"",MID(original!Y46,1,50),"xxx")</f>
        <v>NT</v>
      </c>
      <c r="Z46" t="str">
        <f>IF(original!Z46&lt;&gt;"",MID(original!Z46,1,50),"xxx")</f>
        <v>U</v>
      </c>
      <c r="AA46" t="str">
        <f>IF(original!AA46&lt;&gt;"",MID(original!AA46,1,50),"xxx")</f>
        <v>NT</v>
      </c>
      <c r="AB46" t="str">
        <f>IF(original!AB46&lt;&gt;"",MID(original!AB46,1,50),"xxx")</f>
        <v>U</v>
      </c>
      <c r="AC46" t="str">
        <f>IF(original!AC46&lt;&gt;"",MID(original!AC46,1,50),"xxx")</f>
        <v>NT</v>
      </c>
      <c r="AD46" t="str">
        <f>IF(original!AD46&lt;&gt;"",MID(original!AD46,1,50),"xxx")</f>
        <v>U</v>
      </c>
      <c r="AE46" t="str">
        <f>IF(original!AE46&lt;&gt;"",MID(original!AE46,1,50),"xxx")</f>
        <v>NT</v>
      </c>
      <c r="AF46" t="str">
        <f>IF(original!AF46&lt;&gt;"",MID(original!AF46,1,50),"xxx")</f>
        <v>NT</v>
      </c>
      <c r="AG46" t="str">
        <f>IF(original!AG46&lt;&gt;"",MID(original!AG46,1,50),"xxx")</f>
        <v>U</v>
      </c>
      <c r="AH46" t="str">
        <f>IF(original!AH46&lt;&gt;"",MID(original!AH46,1,50),"xxx")</f>
        <v>NT</v>
      </c>
      <c r="AI46" t="str">
        <f>IF(original!AI46&lt;&gt;"",MID(original!AI46,1,50),"xxx")</f>
        <v>U</v>
      </c>
      <c r="AJ46" t="str">
        <f>IF(original!AJ46&lt;&gt;"",MID(original!AJ46,1,50),"xxx")</f>
        <v>NT</v>
      </c>
      <c r="AK46" t="str">
        <f>IF(original!AK46&lt;&gt;"",MID(original!AK46,1,50),"xxx")</f>
        <v>U</v>
      </c>
      <c r="AL46" t="str">
        <f>IF(original!AL46&lt;&gt;"",MID(original!AL46,1,50),"xxx")</f>
        <v>NT</v>
      </c>
      <c r="AM46" t="str">
        <f>IF(original!AM46&lt;&gt;"",MID(original!AM46,1,50),"xxx")</f>
        <v>U</v>
      </c>
      <c r="AN46" t="str">
        <f>IF(original!AN46&lt;&gt;"",MID(original!AN46,1,50),"xxx")</f>
        <v>NT</v>
      </c>
      <c r="AO46" t="str">
        <f>IF(original!AO46&lt;&gt;"",MID(original!AO46,1,50),"xxx")</f>
        <v>U</v>
      </c>
      <c r="AP46" t="str">
        <f>IF(original!AP46&lt;&gt;"",MID(original!AP46,1,50),"xxx")</f>
        <v>xxx</v>
      </c>
      <c r="AQ46" t="str">
        <f>IF(original!AQ46&lt;&gt;"",MID(original!AQ46,1,50),"xxx")</f>
        <v>155273</v>
      </c>
      <c r="AR46" t="str">
        <f>IF(original!AR46&lt;&gt;"",MID(original!AR46,1,50),"xxx")</f>
        <v>invalid (noTUB)</v>
      </c>
      <c r="AS46" t="str">
        <f>IF(original!AS46&lt;&gt;"",MID(original!AS46,1,50),"xxx")</f>
        <v>Impossible</v>
      </c>
      <c r="AT46" t="str">
        <f>IF(original!AT46&lt;&gt;"",MID(original!AT46,1,50),"xxx")</f>
        <v>U</v>
      </c>
      <c r="AU46" t="str">
        <f>IF(original!AU46&lt;&gt;"",MID(original!AU46,1,50),"xxx")</f>
        <v>invalid (no TUB)</v>
      </c>
      <c r="AV46" t="str">
        <f>IF(original!AV46&lt;&gt;"",MID(original!AV46,1,50),"xxx")</f>
        <v>invalid (no TUB)</v>
      </c>
      <c r="AW46" t="str">
        <f>IF(original!AW46&lt;&gt;"",MID(original!AW46,1,50),"xxx")</f>
        <v>Impossible</v>
      </c>
      <c r="AX46" t="str">
        <f>IF(original!AX46&lt;&gt;"",MID(original!AX46,1,50),"xxx")</f>
        <v>U</v>
      </c>
      <c r="AY46" t="str">
        <f>IF(original!AY46&lt;&gt;"",MID(original!AY46,1,50),"xxx")</f>
        <v>NT</v>
      </c>
      <c r="AZ46" t="str">
        <f>IF(original!AZ46&lt;&gt;"",MID(original!AZ46,1,50),"xxx")</f>
        <v>NT</v>
      </c>
      <c r="BA46" t="str">
        <f>IF(original!BA46&lt;&gt;"",MID(original!BA46,1,50),"xxx")</f>
        <v>NT</v>
      </c>
      <c r="BB46" t="str">
        <f>IF(original!BB46&lt;&gt;"",MID(original!BB46,1,50),"xxx")</f>
        <v>échec PCR</v>
      </c>
      <c r="BC46" t="str">
        <f>IF(original!BC46&lt;&gt;"",MID(original!BC46,1,50),"xxx")</f>
        <v>Impossible</v>
      </c>
      <c r="BD46" t="str">
        <f>IF(original!BD46&lt;&gt;"",MID(original!BD46,1,50),"xxx")</f>
        <v>U</v>
      </c>
      <c r="BE46" t="str">
        <f>IF(original!BE46&lt;&gt;"",MID(original!BE46,1,50),"xxx")</f>
        <v>invalid (no TUB)</v>
      </c>
      <c r="BF46" t="str">
        <f>IF(original!BF46&lt;&gt;"",MID(original!BF46,1,50),"xxx")</f>
        <v>Impossible</v>
      </c>
      <c r="BG46" t="str">
        <f>IF(original!BG46&lt;&gt;"",MID(original!BG46,1,50),"xxx")</f>
        <v>U</v>
      </c>
      <c r="BH46" t="str">
        <f>IF(original!BH46&lt;&gt;"",MID(original!BH46,1,50),"xxx")</f>
        <v>invalid (no TUB)</v>
      </c>
      <c r="BI46" t="str">
        <f>IF(original!BI46&lt;&gt;"",MID(original!BI46,1,50),"xxx")</f>
        <v>invalid (no TUB)</v>
      </c>
      <c r="BJ46" t="str">
        <f>IF(original!BJ46&lt;&gt;"",MID(original!BJ46,1,50),"xxx")</f>
        <v>NT</v>
      </c>
      <c r="BK46" t="str">
        <f>IF(original!BK46&lt;&gt;"",MID(original!BK46,1,50),"xxx")</f>
        <v>Impossible</v>
      </c>
      <c r="BL46" t="str">
        <f>IF(original!BL46&lt;&gt;"",MID(original!BL46,1,50),"xxx")</f>
        <v>U</v>
      </c>
      <c r="BM46" t="str">
        <f>IF(original!BM46&lt;&gt;"",MID(original!BM46,1,50),"xxx")</f>
        <v>NT</v>
      </c>
      <c r="BN46" t="str">
        <f>IF(original!BN46&lt;&gt;"",MID(original!BN46,1,50),"xxx")</f>
        <v>NT</v>
      </c>
      <c r="BO46" t="str">
        <f>IF(original!BO46&lt;&gt;"",MID(original!BO46,1,50),"xxx")</f>
        <v>U</v>
      </c>
    </row>
    <row r="47" spans="1:67" x14ac:dyDescent="0.35">
      <c r="A47" t="str">
        <f>IF(original!A47&lt;&gt;"",original!A47,"9")</f>
        <v>B</v>
      </c>
      <c r="B47" t="str">
        <f>IF(original!B47&lt;&gt;"",original!B47,"xxx")</f>
        <v>No</v>
      </c>
      <c r="C47" t="str">
        <f>IF(original!C47&lt;&gt;"",original!C47,"xxx")</f>
        <v>299/15_ B</v>
      </c>
      <c r="D47" t="str">
        <f>IF(original!D47&lt;&gt;"",MID(original!D47,1,50),"xxx")</f>
        <v>sediment</v>
      </c>
      <c r="E47" t="str">
        <f>IF(original!E47&lt;&gt;"",MID(original!E47,1,50),"xxx")</f>
        <v>Yes</v>
      </c>
      <c r="F47" t="str">
        <f>IF(original!F47&lt;&gt;"",original!F47,"xxx")</f>
        <v>2014-01-003-21</v>
      </c>
      <c r="G47" t="str">
        <f>IF(original!G47&lt;&gt;"",CONCATENATE("x-", original!G47),"xxx")</f>
        <v>x-2014-01-003</v>
      </c>
      <c r="H47">
        <f>IF(original!H47&lt;&gt;"",original!H47,99)</f>
        <v>21</v>
      </c>
      <c r="I47" s="131">
        <f>IF((OR(original!I47="",original!I47="Unknown")),DATE(1900,1,1),original!I47)</f>
        <v>1</v>
      </c>
      <c r="J47" t="str">
        <f>IF(original!J47&lt;&gt;"",MID(original!J47,1,50),"xxx")</f>
        <v>Unknown</v>
      </c>
      <c r="K47" t="str">
        <f>IF(original!K47&lt;&gt;"",MID(original!K47,1,50),"xxx")</f>
        <v>153382</v>
      </c>
      <c r="L47" t="str">
        <f>IF(original!L47&lt;&gt;"",MID(original!L47,1,50),"xxx")</f>
        <v>xxx</v>
      </c>
      <c r="M47" t="str">
        <f>IF(original!M47&lt;&gt;"",MID(original!M47,1,50),"xxx")</f>
        <v>U U U U</v>
      </c>
      <c r="N47" t="str">
        <f>IF(original!N47&lt;&gt;"",MID(original!N47,1,50),"xxx")</f>
        <v>U U U U U U</v>
      </c>
      <c r="O47" t="str">
        <f>IF(original!O47&lt;&gt;"",MID(original!O47,1,50),"xxx")</f>
        <v>U U U</v>
      </c>
      <c r="P47" t="str">
        <f>IF(original!P47&lt;&gt;"",MID(original!P47,1,50),"xxx")</f>
        <v>U U U</v>
      </c>
      <c r="Q47" t="str">
        <f>IF(original!Q47&lt;&gt;"",MID(original!Q47,1,50),"xxx")</f>
        <v>xxx</v>
      </c>
      <c r="R47" t="str">
        <f>IF(original!R47&lt;&gt;"",MID(original!R47,1,50),"xxx")</f>
        <v>MTBc négatif( PCR)</v>
      </c>
      <c r="S47" t="str">
        <f>IF(original!S47&lt;&gt;"",MID(original!S47,1,50),"xxx")</f>
        <v>NT</v>
      </c>
      <c r="T47" t="str">
        <f>IF(original!T47&lt;&gt;"",MID(original!T47,1,50),"xxx")</f>
        <v>NT</v>
      </c>
      <c r="U47" t="str">
        <f>IF(original!U47&lt;&gt;"",MID(original!U47,1,50),"xxx")</f>
        <v>NT</v>
      </c>
      <c r="V47" t="str">
        <f>IF(original!V47&lt;&gt;"",MID(original!V47,1,50),"xxx")</f>
        <v>U</v>
      </c>
      <c r="W47" t="str">
        <f>IF(original!W47&lt;&gt;"",MID(original!W47,1,50),"xxx")</f>
        <v>NT</v>
      </c>
      <c r="X47" t="str">
        <f>IF(original!X47&lt;&gt;"",MID(original!X47,1,50),"xxx")</f>
        <v>U</v>
      </c>
      <c r="Y47" t="str">
        <f>IF(original!Y47&lt;&gt;"",MID(original!Y47,1,50),"xxx")</f>
        <v>NT</v>
      </c>
      <c r="Z47" t="str">
        <f>IF(original!Z47&lt;&gt;"",MID(original!Z47,1,50),"xxx")</f>
        <v>U</v>
      </c>
      <c r="AA47" t="str">
        <f>IF(original!AA47&lt;&gt;"",MID(original!AA47,1,50),"xxx")</f>
        <v>NT</v>
      </c>
      <c r="AB47" t="str">
        <f>IF(original!AB47&lt;&gt;"",MID(original!AB47,1,50),"xxx")</f>
        <v>U</v>
      </c>
      <c r="AC47" t="str">
        <f>IF(original!AC47&lt;&gt;"",MID(original!AC47,1,50),"xxx")</f>
        <v>NT</v>
      </c>
      <c r="AD47" t="str">
        <f>IF(original!AD47&lt;&gt;"",MID(original!AD47,1,50),"xxx")</f>
        <v>U</v>
      </c>
      <c r="AE47" t="str">
        <f>IF(original!AE47&lt;&gt;"",MID(original!AE47,1,50),"xxx")</f>
        <v>NT</v>
      </c>
      <c r="AF47" t="str">
        <f>IF(original!AF47&lt;&gt;"",MID(original!AF47,1,50),"xxx")</f>
        <v>NT</v>
      </c>
      <c r="AG47" t="str">
        <f>IF(original!AG47&lt;&gt;"",MID(original!AG47,1,50),"xxx")</f>
        <v>U</v>
      </c>
      <c r="AH47" t="str">
        <f>IF(original!AH47&lt;&gt;"",MID(original!AH47,1,50),"xxx")</f>
        <v>NT</v>
      </c>
      <c r="AI47" t="str">
        <f>IF(original!AI47&lt;&gt;"",MID(original!AI47,1,50),"xxx")</f>
        <v>U</v>
      </c>
      <c r="AJ47" t="str">
        <f>IF(original!AJ47&lt;&gt;"",MID(original!AJ47,1,50),"xxx")</f>
        <v>NT</v>
      </c>
      <c r="AK47" t="str">
        <f>IF(original!AK47&lt;&gt;"",MID(original!AK47,1,50),"xxx")</f>
        <v>U</v>
      </c>
      <c r="AL47" t="str">
        <f>IF(original!AL47&lt;&gt;"",MID(original!AL47,1,50),"xxx")</f>
        <v>NT</v>
      </c>
      <c r="AM47" t="str">
        <f>IF(original!AM47&lt;&gt;"",MID(original!AM47,1,50),"xxx")</f>
        <v>U</v>
      </c>
      <c r="AN47" t="str">
        <f>IF(original!AN47&lt;&gt;"",MID(original!AN47,1,50),"xxx")</f>
        <v>NT</v>
      </c>
      <c r="AO47" t="str">
        <f>IF(original!AO47&lt;&gt;"",MID(original!AO47,1,50),"xxx")</f>
        <v>U</v>
      </c>
      <c r="AP47" t="str">
        <f>IF(original!AP47&lt;&gt;"",MID(original!AP47,1,50),"xxx")</f>
        <v>xxx</v>
      </c>
      <c r="AQ47" t="str">
        <f>IF(original!AQ47&lt;&gt;"",MID(original!AQ47,1,50),"xxx")</f>
        <v>155274</v>
      </c>
      <c r="AR47" t="str">
        <f>IF(original!AR47&lt;&gt;"",MID(original!AR47,1,50),"xxx")</f>
        <v>invalid (noTUB)</v>
      </c>
      <c r="AS47" t="str">
        <f>IF(original!AS47&lt;&gt;"",MID(original!AS47,1,50),"xxx")</f>
        <v>Impossible</v>
      </c>
      <c r="AT47" t="str">
        <f>IF(original!AT47&lt;&gt;"",MID(original!AT47,1,50),"xxx")</f>
        <v>U</v>
      </c>
      <c r="AU47" t="str">
        <f>IF(original!AU47&lt;&gt;"",MID(original!AU47,1,50),"xxx")</f>
        <v>invalid (no TUB)</v>
      </c>
      <c r="AV47" t="str">
        <f>IF(original!AV47&lt;&gt;"",MID(original!AV47,1,50),"xxx")</f>
        <v>invalid (no TUB)</v>
      </c>
      <c r="AW47" t="str">
        <f>IF(original!AW47&lt;&gt;"",MID(original!AW47,1,50),"xxx")</f>
        <v>Impossible</v>
      </c>
      <c r="AX47" t="str">
        <f>IF(original!AX47&lt;&gt;"",MID(original!AX47,1,50),"xxx")</f>
        <v>U</v>
      </c>
      <c r="AY47" t="str">
        <f>IF(original!AY47&lt;&gt;"",MID(original!AY47,1,50),"xxx")</f>
        <v>NT</v>
      </c>
      <c r="AZ47" t="str">
        <f>IF(original!AZ47&lt;&gt;"",MID(original!AZ47,1,50),"xxx")</f>
        <v>NT</v>
      </c>
      <c r="BA47" t="str">
        <f>IF(original!BA47&lt;&gt;"",MID(original!BA47,1,50),"xxx")</f>
        <v>NT</v>
      </c>
      <c r="BB47" t="str">
        <f>IF(original!BB47&lt;&gt;"",MID(original!BB47,1,50),"xxx")</f>
        <v>échec PCR</v>
      </c>
      <c r="BC47" t="str">
        <f>IF(original!BC47&lt;&gt;"",MID(original!BC47,1,50),"xxx")</f>
        <v>Impossible</v>
      </c>
      <c r="BD47" t="str">
        <f>IF(original!BD47&lt;&gt;"",MID(original!BD47,1,50),"xxx")</f>
        <v>U</v>
      </c>
      <c r="BE47" t="str">
        <f>IF(original!BE47&lt;&gt;"",MID(original!BE47,1,50),"xxx")</f>
        <v>invalid (no TUB)</v>
      </c>
      <c r="BF47" t="str">
        <f>IF(original!BF47&lt;&gt;"",MID(original!BF47,1,50),"xxx")</f>
        <v>Impossible</v>
      </c>
      <c r="BG47" t="str">
        <f>IF(original!BG47&lt;&gt;"",MID(original!BG47,1,50),"xxx")</f>
        <v>U</v>
      </c>
      <c r="BH47" t="str">
        <f>IF(original!BH47&lt;&gt;"",MID(original!BH47,1,50),"xxx")</f>
        <v>invalid (no TUB)</v>
      </c>
      <c r="BI47" t="str">
        <f>IF(original!BI47&lt;&gt;"",MID(original!BI47,1,50),"xxx")</f>
        <v>invalid (no TUB)</v>
      </c>
      <c r="BJ47" t="str">
        <f>IF(original!BJ47&lt;&gt;"",MID(original!BJ47,1,50),"xxx")</f>
        <v>NT</v>
      </c>
      <c r="BK47" t="str">
        <f>IF(original!BK47&lt;&gt;"",MID(original!BK47,1,50),"xxx")</f>
        <v>Impossible</v>
      </c>
      <c r="BL47" t="str">
        <f>IF(original!BL47&lt;&gt;"",MID(original!BL47,1,50),"xxx")</f>
        <v>U</v>
      </c>
      <c r="BM47" t="str">
        <f>IF(original!BM47&lt;&gt;"",MID(original!BM47,1,50),"xxx")</f>
        <v>NT</v>
      </c>
      <c r="BN47" t="str">
        <f>IF(original!BN47&lt;&gt;"",MID(original!BN47,1,50),"xxx")</f>
        <v>NT</v>
      </c>
      <c r="BO47" t="str">
        <f>IF(original!BO47&lt;&gt;"",MID(original!BO47,1,50),"xxx")</f>
        <v>U</v>
      </c>
    </row>
    <row r="48" spans="1:67" x14ac:dyDescent="0.35">
      <c r="A48" t="str">
        <f>IF(original!A48&lt;&gt;"",original!A48,"9")</f>
        <v>B</v>
      </c>
      <c r="B48" t="str">
        <f>IF(original!B48&lt;&gt;"",original!B48,"xxx")</f>
        <v>Yes</v>
      </c>
      <c r="C48" t="str">
        <f>IF(original!C48&lt;&gt;"",original!C48,"xxx")</f>
        <v>520/13</v>
      </c>
      <c r="D48" t="str">
        <f>IF(original!D48&lt;&gt;"",MID(original!D48,1,50),"xxx")</f>
        <v>colonies</v>
      </c>
      <c r="E48" t="str">
        <f>IF(original!E48&lt;&gt;"",MID(original!E48,1,50),"xxx")</f>
        <v>Yes</v>
      </c>
      <c r="F48" t="str">
        <f>IF(original!F48&lt;&gt;"",original!F48,"xxx")</f>
        <v>2014-01-004-00</v>
      </c>
      <c r="G48" t="str">
        <f>IF(original!G48&lt;&gt;"",CONCATENATE("x-", original!G48),"xxx")</f>
        <v>x-2014-01-004</v>
      </c>
      <c r="H48">
        <f>IF(original!H48&lt;&gt;"",original!H48,99)</f>
        <v>0</v>
      </c>
      <c r="I48" s="131">
        <f>IF((OR(original!I48="",original!I48="Unknown")),DATE(1900,1,1),original!I48)</f>
        <v>1</v>
      </c>
      <c r="J48" t="str">
        <f>IF(original!J48&lt;&gt;"",MID(original!J48,1,50),"xxx")</f>
        <v>Unknown</v>
      </c>
      <c r="K48" t="str">
        <f>IF(original!K48&lt;&gt;"",MID(original!K48,1,50),"xxx")</f>
        <v>xxx</v>
      </c>
      <c r="L48" t="str">
        <f>IF(original!L48&lt;&gt;"",MID(original!L48,1,50),"xxx")</f>
        <v>150442</v>
      </c>
      <c r="M48" t="str">
        <f>IF(original!M48&lt;&gt;"",MID(original!M48,1,50),"xxx")</f>
        <v>U U U U</v>
      </c>
      <c r="N48" t="str">
        <f>IF(original!N48&lt;&gt;"",MID(original!N48,1,50),"xxx")</f>
        <v>U U U U U U</v>
      </c>
      <c r="O48" t="str">
        <f>IF(original!O48&lt;&gt;"",MID(original!O48,1,50),"xxx")</f>
        <v>Hh R Z</v>
      </c>
      <c r="P48" t="str">
        <f>IF(original!P48&lt;&gt;"",MID(original!P48,1,50),"xxx")</f>
        <v>- - U</v>
      </c>
      <c r="Q48" t="str">
        <f>IF(original!Q48&lt;&gt;"",MID(original!Q48,1,50),"xxx")</f>
        <v>xxx</v>
      </c>
      <c r="R48" t="str">
        <f>IF(original!R48&lt;&gt;"",MID(original!R48,1,50),"xxx")</f>
        <v>MTBc</v>
      </c>
      <c r="S48" t="str">
        <f>IF(original!S48&lt;&gt;"",MID(original!S48,1,50),"xxx")</f>
        <v>NT</v>
      </c>
      <c r="T48" t="str">
        <f>IF(original!T48&lt;&gt;"",MID(original!T48,1,50),"xxx")</f>
        <v>NT</v>
      </c>
      <c r="U48" t="str">
        <f>IF(original!U48&lt;&gt;"",MID(original!U48,1,50),"xxx")</f>
        <v>NT</v>
      </c>
      <c r="V48" t="str">
        <f>IF(original!V48&lt;&gt;"",MID(original!V48,1,50),"xxx")</f>
        <v>U</v>
      </c>
      <c r="W48" t="str">
        <f>IF(original!W48&lt;&gt;"",MID(original!W48,1,50),"xxx")</f>
        <v>NT</v>
      </c>
      <c r="X48" t="str">
        <f>IF(original!X48&lt;&gt;"",MID(original!X48,1,50),"xxx")</f>
        <v>U</v>
      </c>
      <c r="Y48" t="str">
        <f>IF(original!Y48&lt;&gt;"",MID(original!Y48,1,50),"xxx")</f>
        <v>NT</v>
      </c>
      <c r="Z48" t="str">
        <f>IF(original!Z48&lt;&gt;"",MID(original!Z48,1,50),"xxx")</f>
        <v>U</v>
      </c>
      <c r="AA48" t="str">
        <f>IF(original!AA48&lt;&gt;"",MID(original!AA48,1,50),"xxx")</f>
        <v>NT</v>
      </c>
      <c r="AB48" t="str">
        <f>IF(original!AB48&lt;&gt;"",MID(original!AB48,1,50),"xxx")</f>
        <v>U</v>
      </c>
      <c r="AC48" t="str">
        <f>IF(original!AC48&lt;&gt;"",MID(original!AC48,1,50),"xxx")</f>
        <v>NT</v>
      </c>
      <c r="AD48" t="str">
        <f>IF(original!AD48&lt;&gt;"",MID(original!AD48,1,50),"xxx")</f>
        <v>U</v>
      </c>
      <c r="AE48" t="str">
        <f>IF(original!AE48&lt;&gt;"",MID(original!AE48,1,50),"xxx")</f>
        <v>NT</v>
      </c>
      <c r="AF48" t="str">
        <f>IF(original!AF48&lt;&gt;"",MID(original!AF48,1,50),"xxx")</f>
        <v>NT</v>
      </c>
      <c r="AG48" t="str">
        <f>IF(original!AG48&lt;&gt;"",MID(original!AG48,1,50),"xxx")</f>
        <v>U</v>
      </c>
      <c r="AH48" t="str">
        <f>IF(original!AH48&lt;&gt;"",MID(original!AH48,1,50),"xxx")</f>
        <v>NT</v>
      </c>
      <c r="AI48" t="str">
        <f>IF(original!AI48&lt;&gt;"",MID(original!AI48,1,50),"xxx")</f>
        <v>U</v>
      </c>
      <c r="AJ48" t="str">
        <f>IF(original!AJ48&lt;&gt;"",MID(original!AJ48,1,50),"xxx")</f>
        <v>NT</v>
      </c>
      <c r="AK48" t="str">
        <f>IF(original!AK48&lt;&gt;"",MID(original!AK48,1,50),"xxx")</f>
        <v>U</v>
      </c>
      <c r="AL48" t="str">
        <f>IF(original!AL48&lt;&gt;"",MID(original!AL48,1,50),"xxx")</f>
        <v>NT</v>
      </c>
      <c r="AM48" t="str">
        <f>IF(original!AM48&lt;&gt;"",MID(original!AM48,1,50),"xxx")</f>
        <v>U</v>
      </c>
      <c r="AN48" t="str">
        <f>IF(original!AN48&lt;&gt;"",MID(original!AN48,1,50),"xxx")</f>
        <v>NT</v>
      </c>
      <c r="AO48" t="str">
        <f>IF(original!AO48&lt;&gt;"",MID(original!AO48,1,50),"xxx")</f>
        <v>U</v>
      </c>
      <c r="AP48" t="str">
        <f>IF(original!AP48&lt;&gt;"",MID(original!AP48,1,50),"xxx")</f>
        <v>xxx</v>
      </c>
      <c r="AQ48" t="str">
        <f>IF(original!AQ48&lt;&gt;"",MID(original!AQ48,1,50),"xxx")</f>
        <v>xxx</v>
      </c>
      <c r="AR48" t="str">
        <f>IF(original!AR48&lt;&gt;"",MID(original!AR48,1,50),"xxx")</f>
        <v>MUT3</v>
      </c>
      <c r="AS48" t="str">
        <f>IF(original!AS48&lt;&gt;"",MID(original!AS48,1,50),"xxx")</f>
        <v>R</v>
      </c>
      <c r="AT48" t="str">
        <f>IF(original!AT48&lt;&gt;"",MID(original!AT48,1,50),"xxx")</f>
        <v>R</v>
      </c>
      <c r="AU48" t="str">
        <f>IF(original!AU48&lt;&gt;"",MID(original!AU48,1,50),"xxx")</f>
        <v>MUT1</v>
      </c>
      <c r="AV48" t="str">
        <f>IF(original!AV48&lt;&gt;"",MID(original!AV48,1,50),"xxx")</f>
        <v>Wildtype(Hain)</v>
      </c>
      <c r="AW48" t="str">
        <f>IF(original!AW48&lt;&gt;"",MID(original!AW48,1,50),"xxx")</f>
        <v>Rh</v>
      </c>
      <c r="AX48" t="str">
        <f>IF(original!AX48&lt;&gt;"",MID(original!AX48,1,50),"xxx")</f>
        <v>Hh</v>
      </c>
      <c r="AY48" t="str">
        <f>IF(original!AY48&lt;&gt;"",MID(original!AY48,1,50),"xxx")</f>
        <v>NT</v>
      </c>
      <c r="AZ48" t="str">
        <f>IF(original!AZ48&lt;&gt;"",MID(original!AZ48,1,50),"xxx")</f>
        <v>NT</v>
      </c>
      <c r="BA48" t="str">
        <f>IF(original!BA48&lt;&gt;"",MID(original!BA48,1,50),"xxx")</f>
        <v>NT</v>
      </c>
      <c r="BB48" t="str">
        <f>IF(original!BB48&lt;&gt;"",MID(original!BB48,1,50),"xxx")</f>
        <v>51Pro, 195Thr</v>
      </c>
      <c r="BC48" t="str">
        <f>IF(original!BC48&lt;&gt;"",MID(original!BC48,1,50),"xxx")</f>
        <v>R</v>
      </c>
      <c r="BD48" t="str">
        <f>IF(original!BD48&lt;&gt;"",MID(original!BD48,1,50),"xxx")</f>
        <v>Z</v>
      </c>
      <c r="BE48" t="str">
        <f>IF(original!BE48&lt;&gt;"",MID(original!BE48,1,50),"xxx")</f>
        <v>Wildtype</v>
      </c>
      <c r="BF48" t="str">
        <f>IF(original!BF48&lt;&gt;"",MID(original!BF48,1,50),"xxx")</f>
        <v>S</v>
      </c>
      <c r="BG48" t="str">
        <f>IF(original!BG48&lt;&gt;"",MID(original!BG48,1,50),"xxx")</f>
        <v>-</v>
      </c>
      <c r="BH48" t="str">
        <f>IF(original!BH48&lt;&gt;"",MID(original!BH48,1,50),"xxx")</f>
        <v>Wildtype</v>
      </c>
      <c r="BI48" t="str">
        <f>IF(original!BI48&lt;&gt;"",MID(original!BI48,1,50),"xxx")</f>
        <v>NT</v>
      </c>
      <c r="BJ48" t="str">
        <f>IF(original!BJ48&lt;&gt;"",MID(original!BJ48,1,50),"xxx")</f>
        <v>NT</v>
      </c>
      <c r="BK48" t="str">
        <f>IF(original!BK48&lt;&gt;"",MID(original!BK48,1,50),"xxx")</f>
        <v>S</v>
      </c>
      <c r="BL48" t="str">
        <f>IF(original!BL48&lt;&gt;"",MID(original!BL48,1,50),"xxx")</f>
        <v>-</v>
      </c>
      <c r="BM48" t="str">
        <f>IF(original!BM48&lt;&gt;"",MID(original!BM48,1,50),"xxx")</f>
        <v>NT</v>
      </c>
      <c r="BN48" t="str">
        <f>IF(original!BN48&lt;&gt;"",MID(original!BN48,1,50),"xxx")</f>
        <v>NT</v>
      </c>
      <c r="BO48" t="str">
        <f>IF(original!BO48&lt;&gt;"",MID(original!BO48,1,50),"xxx")</f>
        <v>U</v>
      </c>
    </row>
    <row r="49" spans="1:67" x14ac:dyDescent="0.35">
      <c r="A49" t="str">
        <f>IF(original!A49&lt;&gt;"",original!A49,"9")</f>
        <v>B</v>
      </c>
      <c r="B49" t="str">
        <f>IF(original!B49&lt;&gt;"",original!B49,"xxx")</f>
        <v>Yes</v>
      </c>
      <c r="C49" t="str">
        <f>IF(original!C49&lt;&gt;"",original!C49,"xxx")</f>
        <v xml:space="preserve">634/13 </v>
      </c>
      <c r="D49" t="str">
        <f>IF(original!D49&lt;&gt;"",MID(original!D49,1,50),"xxx")</f>
        <v>colonies</v>
      </c>
      <c r="E49" t="str">
        <f>IF(original!E49&lt;&gt;"",MID(original!E49,1,50),"xxx")</f>
        <v>Yes</v>
      </c>
      <c r="F49" t="str">
        <f>IF(original!F49&lt;&gt;"",original!F49,"xxx")</f>
        <v>2014-01-006-00</v>
      </c>
      <c r="G49" t="str">
        <f>IF(original!G49&lt;&gt;"",CONCATENATE("x-", original!G49),"xxx")</f>
        <v>x-2014-01-006</v>
      </c>
      <c r="H49">
        <f>IF(original!H49&lt;&gt;"",original!H49,99)</f>
        <v>0</v>
      </c>
      <c r="I49" s="131">
        <f>IF((OR(original!I49="",original!I49="Unknown")),DATE(1900,1,1),original!I49)</f>
        <v>1</v>
      </c>
      <c r="J49" t="str">
        <f>IF(original!J49&lt;&gt;"",MID(original!J49,1,50),"xxx")</f>
        <v>Unknown</v>
      </c>
      <c r="K49" t="str">
        <f>IF(original!K49&lt;&gt;"",MID(original!K49,1,50),"xxx")</f>
        <v>xxx</v>
      </c>
      <c r="L49" t="str">
        <f>IF(original!L49&lt;&gt;"",MID(original!L49,1,50),"xxx")</f>
        <v>150448</v>
      </c>
      <c r="M49" t="str">
        <f>IF(original!M49&lt;&gt;"",MID(original!M49,1,50),"xxx")</f>
        <v>U U U U</v>
      </c>
      <c r="N49" t="str">
        <f>IF(original!N49&lt;&gt;"",MID(original!N49,1,50),"xxx")</f>
        <v>U U U U U U</v>
      </c>
      <c r="O49" t="str">
        <f>IF(original!O49&lt;&gt;"",MID(original!O49,1,50),"xxx")</f>
        <v>Hh R Z</v>
      </c>
      <c r="P49" t="str">
        <f>IF(original!P49&lt;&gt;"",MID(original!P49,1,50),"xxx")</f>
        <v>- - U</v>
      </c>
      <c r="Q49" t="str">
        <f>IF(original!Q49&lt;&gt;"",MID(original!Q49,1,50),"xxx")</f>
        <v>xxx</v>
      </c>
      <c r="R49" t="str">
        <f>IF(original!R49&lt;&gt;"",MID(original!R49,1,50),"xxx")</f>
        <v>MTBc</v>
      </c>
      <c r="S49" t="str">
        <f>IF(original!S49&lt;&gt;"",MID(original!S49,1,50),"xxx")</f>
        <v>NT</v>
      </c>
      <c r="T49" t="str">
        <f>IF(original!T49&lt;&gt;"",MID(original!T49,1,50),"xxx")</f>
        <v>NT</v>
      </c>
      <c r="U49" t="str">
        <f>IF(original!U49&lt;&gt;"",MID(original!U49,1,50),"xxx")</f>
        <v>NT</v>
      </c>
      <c r="V49" t="str">
        <f>IF(original!V49&lt;&gt;"",MID(original!V49,1,50),"xxx")</f>
        <v>U</v>
      </c>
      <c r="W49" t="str">
        <f>IF(original!W49&lt;&gt;"",MID(original!W49,1,50),"xxx")</f>
        <v>NT</v>
      </c>
      <c r="X49" t="str">
        <f>IF(original!X49&lt;&gt;"",MID(original!X49,1,50),"xxx")</f>
        <v>U</v>
      </c>
      <c r="Y49" t="str">
        <f>IF(original!Y49&lt;&gt;"",MID(original!Y49,1,50),"xxx")</f>
        <v>NT</v>
      </c>
      <c r="Z49" t="str">
        <f>IF(original!Z49&lt;&gt;"",MID(original!Z49,1,50),"xxx")</f>
        <v>U</v>
      </c>
      <c r="AA49" t="str">
        <f>IF(original!AA49&lt;&gt;"",MID(original!AA49,1,50),"xxx")</f>
        <v>NT</v>
      </c>
      <c r="AB49" t="str">
        <f>IF(original!AB49&lt;&gt;"",MID(original!AB49,1,50),"xxx")</f>
        <v>U</v>
      </c>
      <c r="AC49" t="str">
        <f>IF(original!AC49&lt;&gt;"",MID(original!AC49,1,50),"xxx")</f>
        <v>NT</v>
      </c>
      <c r="AD49" t="str">
        <f>IF(original!AD49&lt;&gt;"",MID(original!AD49,1,50),"xxx")</f>
        <v>U</v>
      </c>
      <c r="AE49" t="str">
        <f>IF(original!AE49&lt;&gt;"",MID(original!AE49,1,50),"xxx")</f>
        <v>NT</v>
      </c>
      <c r="AF49" t="str">
        <f>IF(original!AF49&lt;&gt;"",MID(original!AF49,1,50),"xxx")</f>
        <v>NT</v>
      </c>
      <c r="AG49" t="str">
        <f>IF(original!AG49&lt;&gt;"",MID(original!AG49,1,50),"xxx")</f>
        <v>U</v>
      </c>
      <c r="AH49" t="str">
        <f>IF(original!AH49&lt;&gt;"",MID(original!AH49,1,50),"xxx")</f>
        <v>NT</v>
      </c>
      <c r="AI49" t="str">
        <f>IF(original!AI49&lt;&gt;"",MID(original!AI49,1,50),"xxx")</f>
        <v>U</v>
      </c>
      <c r="AJ49" t="str">
        <f>IF(original!AJ49&lt;&gt;"",MID(original!AJ49,1,50),"xxx")</f>
        <v>NT</v>
      </c>
      <c r="AK49" t="str">
        <f>IF(original!AK49&lt;&gt;"",MID(original!AK49,1,50),"xxx")</f>
        <v>U</v>
      </c>
      <c r="AL49" t="str">
        <f>IF(original!AL49&lt;&gt;"",MID(original!AL49,1,50),"xxx")</f>
        <v>NT</v>
      </c>
      <c r="AM49" t="str">
        <f>IF(original!AM49&lt;&gt;"",MID(original!AM49,1,50),"xxx")</f>
        <v>U</v>
      </c>
      <c r="AN49" t="str">
        <f>IF(original!AN49&lt;&gt;"",MID(original!AN49,1,50),"xxx")</f>
        <v>NT</v>
      </c>
      <c r="AO49" t="str">
        <f>IF(original!AO49&lt;&gt;"",MID(original!AO49,1,50),"xxx")</f>
        <v>U</v>
      </c>
      <c r="AP49" t="str">
        <f>IF(original!AP49&lt;&gt;"",MID(original!AP49,1,50),"xxx")</f>
        <v>xxx</v>
      </c>
      <c r="AQ49" t="str">
        <f>IF(original!AQ49&lt;&gt;"",MID(original!AQ49,1,50),"xxx")</f>
        <v>xxx</v>
      </c>
      <c r="AR49" t="str">
        <f>IF(original!AR49&lt;&gt;"",MID(original!AR49,1,50),"xxx")</f>
        <v>MUT3</v>
      </c>
      <c r="AS49" t="str">
        <f>IF(original!AS49&lt;&gt;"",MID(original!AS49,1,50),"xxx")</f>
        <v>R</v>
      </c>
      <c r="AT49" t="str">
        <f>IF(original!AT49&lt;&gt;"",MID(original!AT49,1,50),"xxx")</f>
        <v>R</v>
      </c>
      <c r="AU49" t="str">
        <f>IF(original!AU49&lt;&gt;"",MID(original!AU49,1,50),"xxx")</f>
        <v>MUT1</v>
      </c>
      <c r="AV49" t="str">
        <f>IF(original!AV49&lt;&gt;"",MID(original!AV49,1,50),"xxx")</f>
        <v>Wildtype(Hain)</v>
      </c>
      <c r="AW49" t="str">
        <f>IF(original!AW49&lt;&gt;"",MID(original!AW49,1,50),"xxx")</f>
        <v>Rh</v>
      </c>
      <c r="AX49" t="str">
        <f>IF(original!AX49&lt;&gt;"",MID(original!AX49,1,50),"xxx")</f>
        <v>Hh</v>
      </c>
      <c r="AY49" t="str">
        <f>IF(original!AY49&lt;&gt;"",MID(original!AY49,1,50),"xxx")</f>
        <v>NT</v>
      </c>
      <c r="AZ49" t="str">
        <f>IF(original!AZ49&lt;&gt;"",MID(original!AZ49,1,50),"xxx")</f>
        <v>NT</v>
      </c>
      <c r="BA49" t="str">
        <f>IF(original!BA49&lt;&gt;"",MID(original!BA49,1,50),"xxx")</f>
        <v>NT</v>
      </c>
      <c r="BB49" t="str">
        <f>IF(original!BB49&lt;&gt;"",MID(original!BB49,1,50),"xxx")</f>
        <v>175Ile</v>
      </c>
      <c r="BC49" t="str">
        <f>IF(original!BC49&lt;&gt;"",MID(original!BC49,1,50),"xxx")</f>
        <v>R</v>
      </c>
      <c r="BD49" t="str">
        <f>IF(original!BD49&lt;&gt;"",MID(original!BD49,1,50),"xxx")</f>
        <v>Z</v>
      </c>
      <c r="BE49" t="str">
        <f>IF(original!BE49&lt;&gt;"",MID(original!BE49,1,50),"xxx")</f>
        <v>Wildtype</v>
      </c>
      <c r="BF49" t="str">
        <f>IF(original!BF49&lt;&gt;"",MID(original!BF49,1,50),"xxx")</f>
        <v>S</v>
      </c>
      <c r="BG49" t="str">
        <f>IF(original!BG49&lt;&gt;"",MID(original!BG49,1,50),"xxx")</f>
        <v>-</v>
      </c>
      <c r="BH49" t="str">
        <f>IF(original!BH49&lt;&gt;"",MID(original!BH49,1,50),"xxx")</f>
        <v>Wildtype</v>
      </c>
      <c r="BI49" t="str">
        <f>IF(original!BI49&lt;&gt;"",MID(original!BI49,1,50),"xxx")</f>
        <v>NT</v>
      </c>
      <c r="BJ49" t="str">
        <f>IF(original!BJ49&lt;&gt;"",MID(original!BJ49,1,50),"xxx")</f>
        <v>NT</v>
      </c>
      <c r="BK49" t="str">
        <f>IF(original!BK49&lt;&gt;"",MID(original!BK49,1,50),"xxx")</f>
        <v>S</v>
      </c>
      <c r="BL49" t="str">
        <f>IF(original!BL49&lt;&gt;"",MID(original!BL49,1,50),"xxx")</f>
        <v>-</v>
      </c>
      <c r="BM49" t="str">
        <f>IF(original!BM49&lt;&gt;"",MID(original!BM49,1,50),"xxx")</f>
        <v>NT</v>
      </c>
      <c r="BN49" t="str">
        <f>IF(original!BN49&lt;&gt;"",MID(original!BN49,1,50),"xxx")</f>
        <v>NT</v>
      </c>
      <c r="BO49" t="str">
        <f>IF(original!BO49&lt;&gt;"",MID(original!BO49,1,50),"xxx")</f>
        <v>U</v>
      </c>
    </row>
    <row r="50" spans="1:67" x14ac:dyDescent="0.35">
      <c r="A50" t="str">
        <f>IF(original!A50&lt;&gt;"",original!A50,"9")</f>
        <v>B</v>
      </c>
      <c r="B50" t="str">
        <f>IF(original!B50&lt;&gt;"",original!B50,"xxx")</f>
        <v>Yes</v>
      </c>
      <c r="C50" t="str">
        <f>IF(original!C50&lt;&gt;"",original!C50,"xxx")</f>
        <v>43/14</v>
      </c>
      <c r="D50" t="str">
        <f>IF(original!D50&lt;&gt;"",MID(original!D50,1,50),"xxx")</f>
        <v>colonies</v>
      </c>
      <c r="E50" t="str">
        <f>IF(original!E50&lt;&gt;"",MID(original!E50,1,50),"xxx")</f>
        <v>Yes</v>
      </c>
      <c r="F50" t="str">
        <f>IF(original!F50&lt;&gt;"",original!F50,"xxx")</f>
        <v>2014-01-007-00</v>
      </c>
      <c r="G50" t="str">
        <f>IF(original!G50&lt;&gt;"",CONCATENATE("x-", original!G50),"xxx")</f>
        <v>x-2014-01-007</v>
      </c>
      <c r="H50">
        <f>IF(original!H50&lt;&gt;"",original!H50,99)</f>
        <v>0</v>
      </c>
      <c r="I50" s="131">
        <f>IF((OR(original!I50="",original!I50="Unknown")),DATE(1900,1,1),original!I50)</f>
        <v>1</v>
      </c>
      <c r="J50" t="str">
        <f>IF(original!J50&lt;&gt;"",MID(original!J50,1,50),"xxx")</f>
        <v>Unknown</v>
      </c>
      <c r="K50" t="str">
        <f>IF(original!K50&lt;&gt;"",MID(original!K50,1,50),"xxx")</f>
        <v>xxx</v>
      </c>
      <c r="L50" t="str">
        <f>IF(original!L50&lt;&gt;"",MID(original!L50,1,50),"xxx")</f>
        <v>150451</v>
      </c>
      <c r="M50" t="str">
        <f>IF(original!M50&lt;&gt;"",MID(original!M50,1,50),"xxx")</f>
        <v>U U U U</v>
      </c>
      <c r="N50" t="str">
        <f>IF(original!N50&lt;&gt;"",MID(original!N50,1,50),"xxx")</f>
        <v>U U U U U U</v>
      </c>
      <c r="O50" t="str">
        <f>IF(original!O50&lt;&gt;"",MID(original!O50,1,50),"xxx")</f>
        <v>Hh R -</v>
      </c>
      <c r="P50" t="str">
        <f>IF(original!P50&lt;&gt;"",MID(original!P50,1,50),"xxx")</f>
        <v>- - U</v>
      </c>
      <c r="Q50" t="str">
        <f>IF(original!Q50&lt;&gt;"",MID(original!Q50,1,50),"xxx")</f>
        <v>xxx</v>
      </c>
      <c r="R50" t="str">
        <f>IF(original!R50&lt;&gt;"",MID(original!R50,1,50),"xxx")</f>
        <v>MTBc</v>
      </c>
      <c r="S50" t="str">
        <f>IF(original!S50&lt;&gt;"",MID(original!S50,1,50),"xxx")</f>
        <v>NT</v>
      </c>
      <c r="T50" t="str">
        <f>IF(original!T50&lt;&gt;"",MID(original!T50,1,50),"xxx")</f>
        <v>NT</v>
      </c>
      <c r="U50" t="str">
        <f>IF(original!U50&lt;&gt;"",MID(original!U50,1,50),"xxx")</f>
        <v>NT</v>
      </c>
      <c r="V50" t="str">
        <f>IF(original!V50&lt;&gt;"",MID(original!V50,1,50),"xxx")</f>
        <v>U</v>
      </c>
      <c r="W50" t="str">
        <f>IF(original!W50&lt;&gt;"",MID(original!W50,1,50),"xxx")</f>
        <v>NT</v>
      </c>
      <c r="X50" t="str">
        <f>IF(original!X50&lt;&gt;"",MID(original!X50,1,50),"xxx")</f>
        <v>U</v>
      </c>
      <c r="Y50" t="str">
        <f>IF(original!Y50&lt;&gt;"",MID(original!Y50,1,50),"xxx")</f>
        <v>NT</v>
      </c>
      <c r="Z50" t="str">
        <f>IF(original!Z50&lt;&gt;"",MID(original!Z50,1,50),"xxx")</f>
        <v>U</v>
      </c>
      <c r="AA50" t="str">
        <f>IF(original!AA50&lt;&gt;"",MID(original!AA50,1,50),"xxx")</f>
        <v>NT</v>
      </c>
      <c r="AB50" t="str">
        <f>IF(original!AB50&lt;&gt;"",MID(original!AB50,1,50),"xxx")</f>
        <v>U</v>
      </c>
      <c r="AC50" t="str">
        <f>IF(original!AC50&lt;&gt;"",MID(original!AC50,1,50),"xxx")</f>
        <v>NT</v>
      </c>
      <c r="AD50" t="str">
        <f>IF(original!AD50&lt;&gt;"",MID(original!AD50,1,50),"xxx")</f>
        <v>U</v>
      </c>
      <c r="AE50" t="str">
        <f>IF(original!AE50&lt;&gt;"",MID(original!AE50,1,50),"xxx")</f>
        <v>NT</v>
      </c>
      <c r="AF50" t="str">
        <f>IF(original!AF50&lt;&gt;"",MID(original!AF50,1,50),"xxx")</f>
        <v>NT</v>
      </c>
      <c r="AG50" t="str">
        <f>IF(original!AG50&lt;&gt;"",MID(original!AG50,1,50),"xxx")</f>
        <v>U</v>
      </c>
      <c r="AH50" t="str">
        <f>IF(original!AH50&lt;&gt;"",MID(original!AH50,1,50),"xxx")</f>
        <v>NT</v>
      </c>
      <c r="AI50" t="str">
        <f>IF(original!AI50&lt;&gt;"",MID(original!AI50,1,50),"xxx")</f>
        <v>U</v>
      </c>
      <c r="AJ50" t="str">
        <f>IF(original!AJ50&lt;&gt;"",MID(original!AJ50,1,50),"xxx")</f>
        <v>NT</v>
      </c>
      <c r="AK50" t="str">
        <f>IF(original!AK50&lt;&gt;"",MID(original!AK50,1,50),"xxx")</f>
        <v>U</v>
      </c>
      <c r="AL50" t="str">
        <f>IF(original!AL50&lt;&gt;"",MID(original!AL50,1,50),"xxx")</f>
        <v>NT</v>
      </c>
      <c r="AM50" t="str">
        <f>IF(original!AM50&lt;&gt;"",MID(original!AM50,1,50),"xxx")</f>
        <v>U</v>
      </c>
      <c r="AN50" t="str">
        <f>IF(original!AN50&lt;&gt;"",MID(original!AN50,1,50),"xxx")</f>
        <v>NT</v>
      </c>
      <c r="AO50" t="str">
        <f>IF(original!AO50&lt;&gt;"",MID(original!AO50,1,50),"xxx")</f>
        <v>U</v>
      </c>
      <c r="AP50" t="str">
        <f>IF(original!AP50&lt;&gt;"",MID(original!AP50,1,50),"xxx")</f>
        <v>xxx</v>
      </c>
      <c r="AQ50" t="str">
        <f>IF(original!AQ50&lt;&gt;"",MID(original!AQ50,1,50),"xxx")</f>
        <v>xxx</v>
      </c>
      <c r="AR50" t="str">
        <f>IF(original!AR50&lt;&gt;"",MID(original!AR50,1,50),"xxx")</f>
        <v>delWT8</v>
      </c>
      <c r="AS50" t="str">
        <f>IF(original!AS50&lt;&gt;"",MID(original!AS50,1,50),"xxx")</f>
        <v>R</v>
      </c>
      <c r="AT50" t="str">
        <f>IF(original!AT50&lt;&gt;"",MID(original!AT50,1,50),"xxx")</f>
        <v>R</v>
      </c>
      <c r="AU50" t="str">
        <f>IF(original!AU50&lt;&gt;"",MID(original!AU50,1,50),"xxx")</f>
        <v>MUT1</v>
      </c>
      <c r="AV50" t="str">
        <f>IF(original!AV50&lt;&gt;"",MID(original!AV50,1,50),"xxx")</f>
        <v>Wildtype(Hain)</v>
      </c>
      <c r="AW50" t="str">
        <f>IF(original!AW50&lt;&gt;"",MID(original!AW50,1,50),"xxx")</f>
        <v>Rh</v>
      </c>
      <c r="AX50" t="str">
        <f>IF(original!AX50&lt;&gt;"",MID(original!AX50,1,50),"xxx")</f>
        <v>Hh</v>
      </c>
      <c r="AY50" t="str">
        <f>IF(original!AY50&lt;&gt;"",MID(original!AY50,1,50),"xxx")</f>
        <v>NT</v>
      </c>
      <c r="AZ50" t="str">
        <f>IF(original!AZ50&lt;&gt;"",MID(original!AZ50,1,50),"xxx")</f>
        <v>NT</v>
      </c>
      <c r="BA50" t="str">
        <f>IF(original!BA50&lt;&gt;"",MID(original!BA50,1,50),"xxx")</f>
        <v>NT</v>
      </c>
      <c r="BB50" t="str">
        <f>IF(original!BB50&lt;&gt;"",MID(original!BB50,1,50),"xxx")</f>
        <v>Wildtype</v>
      </c>
      <c r="BC50" t="str">
        <f>IF(original!BC50&lt;&gt;"",MID(original!BC50,1,50),"xxx")</f>
        <v>S</v>
      </c>
      <c r="BD50" t="str">
        <f>IF(original!BD50&lt;&gt;"",MID(original!BD50,1,50),"xxx")</f>
        <v>-</v>
      </c>
      <c r="BE50" t="str">
        <f>IF(original!BE50&lt;&gt;"",MID(original!BE50,1,50),"xxx")</f>
        <v>Wildtype</v>
      </c>
      <c r="BF50" t="str">
        <f>IF(original!BF50&lt;&gt;"",MID(original!BF50,1,50),"xxx")</f>
        <v>S</v>
      </c>
      <c r="BG50" t="str">
        <f>IF(original!BG50&lt;&gt;"",MID(original!BG50,1,50),"xxx")</f>
        <v>-</v>
      </c>
      <c r="BH50" t="str">
        <f>IF(original!BH50&lt;&gt;"",MID(original!BH50,1,50),"xxx")</f>
        <v>Wildtype</v>
      </c>
      <c r="BI50" t="str">
        <f>IF(original!BI50&lt;&gt;"",MID(original!BI50,1,50),"xxx")</f>
        <v>NT</v>
      </c>
      <c r="BJ50" t="str">
        <f>IF(original!BJ50&lt;&gt;"",MID(original!BJ50,1,50),"xxx")</f>
        <v>NT</v>
      </c>
      <c r="BK50" t="str">
        <f>IF(original!BK50&lt;&gt;"",MID(original!BK50,1,50),"xxx")</f>
        <v>S</v>
      </c>
      <c r="BL50" t="str">
        <f>IF(original!BL50&lt;&gt;"",MID(original!BL50,1,50),"xxx")</f>
        <v>-</v>
      </c>
      <c r="BM50" t="str">
        <f>IF(original!BM50&lt;&gt;"",MID(original!BM50,1,50),"xxx")</f>
        <v>NT</v>
      </c>
      <c r="BN50" t="str">
        <f>IF(original!BN50&lt;&gt;"",MID(original!BN50,1,50),"xxx")</f>
        <v>NT</v>
      </c>
      <c r="BO50" t="str">
        <f>IF(original!BO50&lt;&gt;"",MID(original!BO50,1,50),"xxx")</f>
        <v>U</v>
      </c>
    </row>
    <row r="51" spans="1:67" x14ac:dyDescent="0.35">
      <c r="A51" t="str">
        <f>IF(original!A51&lt;&gt;"",original!A51,"9")</f>
        <v>B</v>
      </c>
      <c r="B51" t="str">
        <f>IF(original!B51&lt;&gt;"",original!B51,"xxx")</f>
        <v>Yes</v>
      </c>
      <c r="C51" t="str">
        <f>IF(original!C51&lt;&gt;"",original!C51,"xxx")</f>
        <v xml:space="preserve">191/014 </v>
      </c>
      <c r="D51" t="str">
        <f>IF(original!D51&lt;&gt;"",MID(original!D51,1,50),"xxx")</f>
        <v>colonies</v>
      </c>
      <c r="E51" t="str">
        <f>IF(original!E51&lt;&gt;"",MID(original!E51,1,50),"xxx")</f>
        <v>Yes</v>
      </c>
      <c r="F51" t="str">
        <f>IF(original!F51&lt;&gt;"",original!F51,"xxx")</f>
        <v>2014-01-007-01</v>
      </c>
      <c r="G51" t="str">
        <f>IF(original!G51&lt;&gt;"",CONCATENATE("x-", original!G51),"xxx")</f>
        <v>x-2014-01-007</v>
      </c>
      <c r="H51">
        <f>IF(original!H51&lt;&gt;"",original!H51,99)</f>
        <v>1</v>
      </c>
      <c r="I51" s="131">
        <f>IF((OR(original!I51="",original!I51="Unknown")),DATE(1900,1,1),original!I51)</f>
        <v>1</v>
      </c>
      <c r="J51" t="str">
        <f>IF(original!J51&lt;&gt;"",MID(original!J51,1,50),"xxx")</f>
        <v>Unknown</v>
      </c>
      <c r="K51" t="str">
        <f>IF(original!K51&lt;&gt;"",MID(original!K51,1,50),"xxx")</f>
        <v>xxx</v>
      </c>
      <c r="L51" t="str">
        <f>IF(original!L51&lt;&gt;"",MID(original!L51,1,50),"xxx")</f>
        <v>150464</v>
      </c>
      <c r="M51" t="str">
        <f>IF(original!M51&lt;&gt;"",MID(original!M51,1,50),"xxx")</f>
        <v>U U U U</v>
      </c>
      <c r="N51" t="str">
        <f>IF(original!N51&lt;&gt;"",MID(original!N51,1,50),"xxx")</f>
        <v>U U U U U U</v>
      </c>
      <c r="O51" t="str">
        <f>IF(original!O51&lt;&gt;"",MID(original!O51,1,50),"xxx")</f>
        <v>U U U</v>
      </c>
      <c r="P51" t="str">
        <f>IF(original!P51&lt;&gt;"",MID(original!P51,1,50),"xxx")</f>
        <v>U U U</v>
      </c>
      <c r="Q51" t="str">
        <f>IF(original!Q51&lt;&gt;"",MID(original!Q51,1,50),"xxx")</f>
        <v>xxx</v>
      </c>
      <c r="R51" t="str">
        <f>IF(original!R51&lt;&gt;"",MID(original!R51,1,50),"xxx")</f>
        <v>idem cult 150451</v>
      </c>
      <c r="S51" t="str">
        <f>IF(original!S51&lt;&gt;"",MID(original!S51,1,50),"xxx")</f>
        <v>NT</v>
      </c>
      <c r="T51" t="str">
        <f>IF(original!T51&lt;&gt;"",MID(original!T51,1,50),"xxx")</f>
        <v>NT</v>
      </c>
      <c r="U51" t="str">
        <f>IF(original!U51&lt;&gt;"",MID(original!U51,1,50),"xxx")</f>
        <v>NT</v>
      </c>
      <c r="V51" t="str">
        <f>IF(original!V51&lt;&gt;"",MID(original!V51,1,50),"xxx")</f>
        <v>U</v>
      </c>
      <c r="W51" t="str">
        <f>IF(original!W51&lt;&gt;"",MID(original!W51,1,50),"xxx")</f>
        <v>NT</v>
      </c>
      <c r="X51" t="str">
        <f>IF(original!X51&lt;&gt;"",MID(original!X51,1,50),"xxx")</f>
        <v>U</v>
      </c>
      <c r="Y51" t="str">
        <f>IF(original!Y51&lt;&gt;"",MID(original!Y51,1,50),"xxx")</f>
        <v>NT</v>
      </c>
      <c r="Z51" t="str">
        <f>IF(original!Z51&lt;&gt;"",MID(original!Z51,1,50),"xxx")</f>
        <v>U</v>
      </c>
      <c r="AA51" t="str">
        <f>IF(original!AA51&lt;&gt;"",MID(original!AA51,1,50),"xxx")</f>
        <v>NT</v>
      </c>
      <c r="AB51" t="str">
        <f>IF(original!AB51&lt;&gt;"",MID(original!AB51,1,50),"xxx")</f>
        <v>U</v>
      </c>
      <c r="AC51" t="str">
        <f>IF(original!AC51&lt;&gt;"",MID(original!AC51,1,50),"xxx")</f>
        <v>NT</v>
      </c>
      <c r="AD51" t="str">
        <f>IF(original!AD51&lt;&gt;"",MID(original!AD51,1,50),"xxx")</f>
        <v>U</v>
      </c>
      <c r="AE51" t="str">
        <f>IF(original!AE51&lt;&gt;"",MID(original!AE51,1,50),"xxx")</f>
        <v>NT</v>
      </c>
      <c r="AF51" t="str">
        <f>IF(original!AF51&lt;&gt;"",MID(original!AF51,1,50),"xxx")</f>
        <v>NT</v>
      </c>
      <c r="AG51" t="str">
        <f>IF(original!AG51&lt;&gt;"",MID(original!AG51,1,50),"xxx")</f>
        <v>U</v>
      </c>
      <c r="AH51" t="str">
        <f>IF(original!AH51&lt;&gt;"",MID(original!AH51,1,50),"xxx")</f>
        <v>NT</v>
      </c>
      <c r="AI51" t="str">
        <f>IF(original!AI51&lt;&gt;"",MID(original!AI51,1,50),"xxx")</f>
        <v>U</v>
      </c>
      <c r="AJ51" t="str">
        <f>IF(original!AJ51&lt;&gt;"",MID(original!AJ51,1,50),"xxx")</f>
        <v>NT</v>
      </c>
      <c r="AK51" t="str">
        <f>IF(original!AK51&lt;&gt;"",MID(original!AK51,1,50),"xxx")</f>
        <v>U</v>
      </c>
      <c r="AL51" t="str">
        <f>IF(original!AL51&lt;&gt;"",MID(original!AL51,1,50),"xxx")</f>
        <v>NT</v>
      </c>
      <c r="AM51" t="str">
        <f>IF(original!AM51&lt;&gt;"",MID(original!AM51,1,50),"xxx")</f>
        <v>U</v>
      </c>
      <c r="AN51" t="str">
        <f>IF(original!AN51&lt;&gt;"",MID(original!AN51,1,50),"xxx")</f>
        <v>NT</v>
      </c>
      <c r="AO51" t="str">
        <f>IF(original!AO51&lt;&gt;"",MID(original!AO51,1,50),"xxx")</f>
        <v>U</v>
      </c>
      <c r="AP51" t="str">
        <f>IF(original!AP51&lt;&gt;"",MID(original!AP51,1,50),"xxx")</f>
        <v>xxx</v>
      </c>
      <c r="AQ51" t="str">
        <f>IF(original!AQ51&lt;&gt;"",MID(original!AQ51,1,50),"xxx")</f>
        <v>xxx</v>
      </c>
      <c r="AR51" t="str">
        <f>IF(original!AR51&lt;&gt;"",MID(original!AR51,1,50),"xxx")</f>
        <v>NT</v>
      </c>
      <c r="AS51" t="str">
        <f>IF(original!AS51&lt;&gt;"",MID(original!AS51,1,50),"xxx")</f>
        <v>NT</v>
      </c>
      <c r="AT51" t="str">
        <f>IF(original!AT51&lt;&gt;"",MID(original!AT51,1,50),"xxx")</f>
        <v>U</v>
      </c>
      <c r="AU51" t="str">
        <f>IF(original!AU51&lt;&gt;"",MID(original!AU51,1,50),"xxx")</f>
        <v>NT</v>
      </c>
      <c r="AV51" t="str">
        <f>IF(original!AV51&lt;&gt;"",MID(original!AV51,1,50),"xxx")</f>
        <v>NT</v>
      </c>
      <c r="AW51" t="str">
        <f>IF(original!AW51&lt;&gt;"",MID(original!AW51,1,50),"xxx")</f>
        <v>NT</v>
      </c>
      <c r="AX51" t="str">
        <f>IF(original!AX51&lt;&gt;"",MID(original!AX51,1,50),"xxx")</f>
        <v>U</v>
      </c>
      <c r="AY51" t="str">
        <f>IF(original!AY51&lt;&gt;"",MID(original!AY51,1,50),"xxx")</f>
        <v>NT</v>
      </c>
      <c r="AZ51" t="str">
        <f>IF(original!AZ51&lt;&gt;"",MID(original!AZ51,1,50),"xxx")</f>
        <v>NT</v>
      </c>
      <c r="BA51" t="str">
        <f>IF(original!BA51&lt;&gt;"",MID(original!BA51,1,50),"xxx")</f>
        <v>NT</v>
      </c>
      <c r="BB51" t="str">
        <f>IF(original!BB51&lt;&gt;"",MID(original!BB51,1,50),"xxx")</f>
        <v>NT</v>
      </c>
      <c r="BC51" t="str">
        <f>IF(original!BC51&lt;&gt;"",MID(original!BC51,1,50),"xxx")</f>
        <v>NT</v>
      </c>
      <c r="BD51" t="str">
        <f>IF(original!BD51&lt;&gt;"",MID(original!BD51,1,50),"xxx")</f>
        <v>U</v>
      </c>
      <c r="BE51" t="str">
        <f>IF(original!BE51&lt;&gt;"",MID(original!BE51,1,50),"xxx")</f>
        <v>NT</v>
      </c>
      <c r="BF51" t="str">
        <f>IF(original!BF51&lt;&gt;"",MID(original!BF51,1,50),"xxx")</f>
        <v>NT</v>
      </c>
      <c r="BG51" t="str">
        <f>IF(original!BG51&lt;&gt;"",MID(original!BG51,1,50),"xxx")</f>
        <v>U</v>
      </c>
      <c r="BH51" t="str">
        <f>IF(original!BH51&lt;&gt;"",MID(original!BH51,1,50),"xxx")</f>
        <v>NT</v>
      </c>
      <c r="BI51" t="str">
        <f>IF(original!BI51&lt;&gt;"",MID(original!BI51,1,50),"xxx")</f>
        <v>NT</v>
      </c>
      <c r="BJ51" t="str">
        <f>IF(original!BJ51&lt;&gt;"",MID(original!BJ51,1,50),"xxx")</f>
        <v>NT</v>
      </c>
      <c r="BK51" t="str">
        <f>IF(original!BK51&lt;&gt;"",MID(original!BK51,1,50),"xxx")</f>
        <v>NT</v>
      </c>
      <c r="BL51" t="str">
        <f>IF(original!BL51&lt;&gt;"",MID(original!BL51,1,50),"xxx")</f>
        <v>U</v>
      </c>
      <c r="BM51" t="str">
        <f>IF(original!BM51&lt;&gt;"",MID(original!BM51,1,50),"xxx")</f>
        <v>NT</v>
      </c>
      <c r="BN51" t="str">
        <f>IF(original!BN51&lt;&gt;"",MID(original!BN51,1,50),"xxx")</f>
        <v>NT</v>
      </c>
      <c r="BO51" t="str">
        <f>IF(original!BO51&lt;&gt;"",MID(original!BO51,1,50),"xxx")</f>
        <v>U</v>
      </c>
    </row>
    <row r="52" spans="1:67" x14ac:dyDescent="0.35">
      <c r="A52" t="str">
        <f>IF(original!A52&lt;&gt;"",original!A52,"9")</f>
        <v>B</v>
      </c>
      <c r="B52" t="str">
        <f>IF(original!B52&lt;&gt;"",original!B52,"xxx")</f>
        <v>Yes</v>
      </c>
      <c r="C52" t="str">
        <f>IF(original!C52&lt;&gt;"",original!C52,"xxx")</f>
        <v xml:space="preserve">49/14 </v>
      </c>
      <c r="D52" t="str">
        <f>IF(original!D52&lt;&gt;"",MID(original!D52,1,50),"xxx")</f>
        <v>colonies</v>
      </c>
      <c r="E52" t="str">
        <f>IF(original!E52&lt;&gt;"",MID(original!E52,1,50),"xxx")</f>
        <v>Yes</v>
      </c>
      <c r="F52" t="str">
        <f>IF(original!F52&lt;&gt;"",original!F52,"xxx")</f>
        <v>2014-01-009-00</v>
      </c>
      <c r="G52" t="str">
        <f>IF(original!G52&lt;&gt;"",CONCATENATE("x-", original!G52),"xxx")</f>
        <v>x-2014-01-009</v>
      </c>
      <c r="H52">
        <f>IF(original!H52&lt;&gt;"",original!H52,99)</f>
        <v>0</v>
      </c>
      <c r="I52" s="131">
        <f>IF((OR(original!I52="",original!I52="Unknown")),DATE(1900,1,1),original!I52)</f>
        <v>1</v>
      </c>
      <c r="J52" t="str">
        <f>IF(original!J52&lt;&gt;"",MID(original!J52,1,50),"xxx")</f>
        <v>Unknown</v>
      </c>
      <c r="K52" t="str">
        <f>IF(original!K52&lt;&gt;"",MID(original!K52,1,50),"xxx")</f>
        <v>xxx</v>
      </c>
      <c r="L52" t="str">
        <f>IF(original!L52&lt;&gt;"",MID(original!L52,1,50),"xxx")</f>
        <v>150453</v>
      </c>
      <c r="M52" t="str">
        <f>IF(original!M52&lt;&gt;"",MID(original!M52,1,50),"xxx")</f>
        <v>U U U U</v>
      </c>
      <c r="N52" t="str">
        <f>IF(original!N52&lt;&gt;"",MID(original!N52,1,50),"xxx")</f>
        <v>U U U U U U</v>
      </c>
      <c r="O52" t="str">
        <f>IF(original!O52&lt;&gt;"",MID(original!O52,1,50),"xxx")</f>
        <v>Hh R Z</v>
      </c>
      <c r="P52" t="str">
        <f>IF(original!P52&lt;&gt;"",MID(original!P52,1,50),"xxx")</f>
        <v>- - U</v>
      </c>
      <c r="Q52" t="str">
        <f>IF(original!Q52&lt;&gt;"",MID(original!Q52,1,50),"xxx")</f>
        <v>xxx</v>
      </c>
      <c r="R52" t="str">
        <f>IF(original!R52&lt;&gt;"",MID(original!R52,1,50),"xxx")</f>
        <v>MTBc</v>
      </c>
      <c r="S52" t="str">
        <f>IF(original!S52&lt;&gt;"",MID(original!S52,1,50),"xxx")</f>
        <v>NT</v>
      </c>
      <c r="T52" t="str">
        <f>IF(original!T52&lt;&gt;"",MID(original!T52,1,50),"xxx")</f>
        <v>NT</v>
      </c>
      <c r="U52" t="str">
        <f>IF(original!U52&lt;&gt;"",MID(original!U52,1,50),"xxx")</f>
        <v>NT</v>
      </c>
      <c r="V52" t="str">
        <f>IF(original!V52&lt;&gt;"",MID(original!V52,1,50),"xxx")</f>
        <v>U</v>
      </c>
      <c r="W52" t="str">
        <f>IF(original!W52&lt;&gt;"",MID(original!W52,1,50),"xxx")</f>
        <v>NT</v>
      </c>
      <c r="X52" t="str">
        <f>IF(original!X52&lt;&gt;"",MID(original!X52,1,50),"xxx")</f>
        <v>U</v>
      </c>
      <c r="Y52" t="str">
        <f>IF(original!Y52&lt;&gt;"",MID(original!Y52,1,50),"xxx")</f>
        <v>NT</v>
      </c>
      <c r="Z52" t="str">
        <f>IF(original!Z52&lt;&gt;"",MID(original!Z52,1,50),"xxx")</f>
        <v>U</v>
      </c>
      <c r="AA52" t="str">
        <f>IF(original!AA52&lt;&gt;"",MID(original!AA52,1,50),"xxx")</f>
        <v>NT</v>
      </c>
      <c r="AB52" t="str">
        <f>IF(original!AB52&lt;&gt;"",MID(original!AB52,1,50),"xxx")</f>
        <v>U</v>
      </c>
      <c r="AC52" t="str">
        <f>IF(original!AC52&lt;&gt;"",MID(original!AC52,1,50),"xxx")</f>
        <v>NT</v>
      </c>
      <c r="AD52" t="str">
        <f>IF(original!AD52&lt;&gt;"",MID(original!AD52,1,50),"xxx")</f>
        <v>U</v>
      </c>
      <c r="AE52" t="str">
        <f>IF(original!AE52&lt;&gt;"",MID(original!AE52,1,50),"xxx")</f>
        <v>NT</v>
      </c>
      <c r="AF52" t="str">
        <f>IF(original!AF52&lt;&gt;"",MID(original!AF52,1,50),"xxx")</f>
        <v>NT</v>
      </c>
      <c r="AG52" t="str">
        <f>IF(original!AG52&lt;&gt;"",MID(original!AG52,1,50),"xxx")</f>
        <v>U</v>
      </c>
      <c r="AH52" t="str">
        <f>IF(original!AH52&lt;&gt;"",MID(original!AH52,1,50),"xxx")</f>
        <v>NT</v>
      </c>
      <c r="AI52" t="str">
        <f>IF(original!AI52&lt;&gt;"",MID(original!AI52,1,50),"xxx")</f>
        <v>U</v>
      </c>
      <c r="AJ52" t="str">
        <f>IF(original!AJ52&lt;&gt;"",MID(original!AJ52,1,50),"xxx")</f>
        <v>NT</v>
      </c>
      <c r="AK52" t="str">
        <f>IF(original!AK52&lt;&gt;"",MID(original!AK52,1,50),"xxx")</f>
        <v>U</v>
      </c>
      <c r="AL52" t="str">
        <f>IF(original!AL52&lt;&gt;"",MID(original!AL52,1,50),"xxx")</f>
        <v>NT</v>
      </c>
      <c r="AM52" t="str">
        <f>IF(original!AM52&lt;&gt;"",MID(original!AM52,1,50),"xxx")</f>
        <v>U</v>
      </c>
      <c r="AN52" t="str">
        <f>IF(original!AN52&lt;&gt;"",MID(original!AN52,1,50),"xxx")</f>
        <v>NT</v>
      </c>
      <c r="AO52" t="str">
        <f>IF(original!AO52&lt;&gt;"",MID(original!AO52,1,50),"xxx")</f>
        <v>U</v>
      </c>
      <c r="AP52" t="str">
        <f>IF(original!AP52&lt;&gt;"",MID(original!AP52,1,50),"xxx")</f>
        <v>xxx</v>
      </c>
      <c r="AQ52" t="str">
        <f>IF(original!AQ52&lt;&gt;"",MID(original!AQ52,1,50),"xxx")</f>
        <v>xxx</v>
      </c>
      <c r="AR52" t="str">
        <f>IF(original!AR52&lt;&gt;"",MID(original!AR52,1,50),"xxx")</f>
        <v>MUT3</v>
      </c>
      <c r="AS52" t="str">
        <f>IF(original!AS52&lt;&gt;"",MID(original!AS52,1,50),"xxx")</f>
        <v>R</v>
      </c>
      <c r="AT52" t="str">
        <f>IF(original!AT52&lt;&gt;"",MID(original!AT52,1,50),"xxx")</f>
        <v>R</v>
      </c>
      <c r="AU52" t="str">
        <f>IF(original!AU52&lt;&gt;"",MID(original!AU52,1,50),"xxx")</f>
        <v>MUT1</v>
      </c>
      <c r="AV52" t="str">
        <f>IF(original!AV52&lt;&gt;"",MID(original!AV52,1,50),"xxx")</f>
        <v>Wildtype(Hain)</v>
      </c>
      <c r="AW52" t="str">
        <f>IF(original!AW52&lt;&gt;"",MID(original!AW52,1,50),"xxx")</f>
        <v>Rh</v>
      </c>
      <c r="AX52" t="str">
        <f>IF(original!AX52&lt;&gt;"",MID(original!AX52,1,50),"xxx")</f>
        <v>Hh</v>
      </c>
      <c r="AY52" t="str">
        <f>IF(original!AY52&lt;&gt;"",MID(original!AY52,1,50),"xxx")</f>
        <v>NT</v>
      </c>
      <c r="AZ52" t="str">
        <f>IF(original!AZ52&lt;&gt;"",MID(original!AZ52,1,50),"xxx")</f>
        <v>NT</v>
      </c>
      <c r="BA52" t="str">
        <f>IF(original!BA52&lt;&gt;"",MID(original!BA52,1,50),"xxx")</f>
        <v>NT</v>
      </c>
      <c r="BB52" t="str">
        <f>IF(original!BB52&lt;&gt;"",MID(original!BB52,1,50),"xxx")</f>
        <v>175Ile</v>
      </c>
      <c r="BC52" t="str">
        <f>IF(original!BC52&lt;&gt;"",MID(original!BC52,1,50),"xxx")</f>
        <v>R</v>
      </c>
      <c r="BD52" t="str">
        <f>IF(original!BD52&lt;&gt;"",MID(original!BD52,1,50),"xxx")</f>
        <v>Z</v>
      </c>
      <c r="BE52" t="str">
        <f>IF(original!BE52&lt;&gt;"",MID(original!BE52,1,50),"xxx")</f>
        <v>Wildtype</v>
      </c>
      <c r="BF52" t="str">
        <f>IF(original!BF52&lt;&gt;"",MID(original!BF52,1,50),"xxx")</f>
        <v>S</v>
      </c>
      <c r="BG52" t="str">
        <f>IF(original!BG52&lt;&gt;"",MID(original!BG52,1,50),"xxx")</f>
        <v>-</v>
      </c>
      <c r="BH52" t="str">
        <f>IF(original!BH52&lt;&gt;"",MID(original!BH52,1,50),"xxx")</f>
        <v>Wildtype</v>
      </c>
      <c r="BI52" t="str">
        <f>IF(original!BI52&lt;&gt;"",MID(original!BI52,1,50),"xxx")</f>
        <v>NT</v>
      </c>
      <c r="BJ52" t="str">
        <f>IF(original!BJ52&lt;&gt;"",MID(original!BJ52,1,50),"xxx")</f>
        <v>NT</v>
      </c>
      <c r="BK52" t="str">
        <f>IF(original!BK52&lt;&gt;"",MID(original!BK52,1,50),"xxx")</f>
        <v>S</v>
      </c>
      <c r="BL52" t="str">
        <f>IF(original!BL52&lt;&gt;"",MID(original!BL52,1,50),"xxx")</f>
        <v>-</v>
      </c>
      <c r="BM52" t="str">
        <f>IF(original!BM52&lt;&gt;"",MID(original!BM52,1,50),"xxx")</f>
        <v>NT</v>
      </c>
      <c r="BN52" t="str">
        <f>IF(original!BN52&lt;&gt;"",MID(original!BN52,1,50),"xxx")</f>
        <v>NT</v>
      </c>
      <c r="BO52" t="str">
        <f>IF(original!BO52&lt;&gt;"",MID(original!BO52,1,50),"xxx")</f>
        <v>U</v>
      </c>
    </row>
    <row r="53" spans="1:67" x14ac:dyDescent="0.35">
      <c r="A53" t="str">
        <f>IF(original!A53&lt;&gt;"",original!A53,"9")</f>
        <v>B</v>
      </c>
      <c r="B53" t="str">
        <f>IF(original!B53&lt;&gt;"",original!B53,"xxx")</f>
        <v>Yes</v>
      </c>
      <c r="C53" t="str">
        <f>IF(original!C53&lt;&gt;"",original!C53,"xxx")</f>
        <v xml:space="preserve">48/14 </v>
      </c>
      <c r="D53" t="str">
        <f>IF(original!D53&lt;&gt;"",MID(original!D53,1,50),"xxx")</f>
        <v>colonies</v>
      </c>
      <c r="E53" t="str">
        <f>IF(original!E53&lt;&gt;"",MID(original!E53,1,50),"xxx")</f>
        <v>Yes</v>
      </c>
      <c r="F53" t="str">
        <f>IF(original!F53&lt;&gt;"",original!F53,"xxx")</f>
        <v>2014-01-010-00</v>
      </c>
      <c r="G53" t="str">
        <f>IF(original!G53&lt;&gt;"",CONCATENATE("x-", original!G53),"xxx")</f>
        <v>x-2014-01-010</v>
      </c>
      <c r="H53">
        <f>IF(original!H53&lt;&gt;"",original!H53,99)</f>
        <v>0</v>
      </c>
      <c r="I53" s="131">
        <f>IF((OR(original!I53="",original!I53="Unknown")),DATE(1900,1,1),original!I53)</f>
        <v>1</v>
      </c>
      <c r="J53" t="str">
        <f>IF(original!J53&lt;&gt;"",MID(original!J53,1,50),"xxx")</f>
        <v>Unknown</v>
      </c>
      <c r="K53" t="str">
        <f>IF(original!K53&lt;&gt;"",MID(original!K53,1,50),"xxx")</f>
        <v>xxx</v>
      </c>
      <c r="L53" t="str">
        <f>IF(original!L53&lt;&gt;"",MID(original!L53,1,50),"xxx")</f>
        <v>150452</v>
      </c>
      <c r="M53" t="str">
        <f>IF(original!M53&lt;&gt;"",MID(original!M53,1,50),"xxx")</f>
        <v>U U U U</v>
      </c>
      <c r="N53" t="str">
        <f>IF(original!N53&lt;&gt;"",MID(original!N53,1,50),"xxx")</f>
        <v>U U U U U U</v>
      </c>
      <c r="O53" t="str">
        <f>IF(original!O53&lt;&gt;"",MID(original!O53,1,50),"xxx")</f>
        <v>Hh R Z</v>
      </c>
      <c r="P53" t="str">
        <f>IF(original!P53&lt;&gt;"",MID(original!P53,1,50),"xxx")</f>
        <v>- - U</v>
      </c>
      <c r="Q53" t="str">
        <f>IF(original!Q53&lt;&gt;"",MID(original!Q53,1,50),"xxx")</f>
        <v>xxx</v>
      </c>
      <c r="R53" t="str">
        <f>IF(original!R53&lt;&gt;"",MID(original!R53,1,50),"xxx")</f>
        <v>MTBc</v>
      </c>
      <c r="S53" t="str">
        <f>IF(original!S53&lt;&gt;"",MID(original!S53,1,50),"xxx")</f>
        <v>NT</v>
      </c>
      <c r="T53" t="str">
        <f>IF(original!T53&lt;&gt;"",MID(original!T53,1,50),"xxx")</f>
        <v>NT</v>
      </c>
      <c r="U53" t="str">
        <f>IF(original!U53&lt;&gt;"",MID(original!U53,1,50),"xxx")</f>
        <v>NT</v>
      </c>
      <c r="V53" t="str">
        <f>IF(original!V53&lt;&gt;"",MID(original!V53,1,50),"xxx")</f>
        <v>U</v>
      </c>
      <c r="W53" t="str">
        <f>IF(original!W53&lt;&gt;"",MID(original!W53,1,50),"xxx")</f>
        <v>NT</v>
      </c>
      <c r="X53" t="str">
        <f>IF(original!X53&lt;&gt;"",MID(original!X53,1,50),"xxx")</f>
        <v>U</v>
      </c>
      <c r="Y53" t="str">
        <f>IF(original!Y53&lt;&gt;"",MID(original!Y53,1,50),"xxx")</f>
        <v>NT</v>
      </c>
      <c r="Z53" t="str">
        <f>IF(original!Z53&lt;&gt;"",MID(original!Z53,1,50),"xxx")</f>
        <v>U</v>
      </c>
      <c r="AA53" t="str">
        <f>IF(original!AA53&lt;&gt;"",MID(original!AA53,1,50),"xxx")</f>
        <v>NT</v>
      </c>
      <c r="AB53" t="str">
        <f>IF(original!AB53&lt;&gt;"",MID(original!AB53,1,50),"xxx")</f>
        <v>U</v>
      </c>
      <c r="AC53" t="str">
        <f>IF(original!AC53&lt;&gt;"",MID(original!AC53,1,50),"xxx")</f>
        <v>NT</v>
      </c>
      <c r="AD53" t="str">
        <f>IF(original!AD53&lt;&gt;"",MID(original!AD53,1,50),"xxx")</f>
        <v>U</v>
      </c>
      <c r="AE53" t="str">
        <f>IF(original!AE53&lt;&gt;"",MID(original!AE53,1,50),"xxx")</f>
        <v>NT</v>
      </c>
      <c r="AF53" t="str">
        <f>IF(original!AF53&lt;&gt;"",MID(original!AF53,1,50),"xxx")</f>
        <v>NT</v>
      </c>
      <c r="AG53" t="str">
        <f>IF(original!AG53&lt;&gt;"",MID(original!AG53,1,50),"xxx")</f>
        <v>U</v>
      </c>
      <c r="AH53" t="str">
        <f>IF(original!AH53&lt;&gt;"",MID(original!AH53,1,50),"xxx")</f>
        <v>NT</v>
      </c>
      <c r="AI53" t="str">
        <f>IF(original!AI53&lt;&gt;"",MID(original!AI53,1,50),"xxx")</f>
        <v>U</v>
      </c>
      <c r="AJ53" t="str">
        <f>IF(original!AJ53&lt;&gt;"",MID(original!AJ53,1,50),"xxx")</f>
        <v>NT</v>
      </c>
      <c r="AK53" t="str">
        <f>IF(original!AK53&lt;&gt;"",MID(original!AK53,1,50),"xxx")</f>
        <v>U</v>
      </c>
      <c r="AL53" t="str">
        <f>IF(original!AL53&lt;&gt;"",MID(original!AL53,1,50),"xxx")</f>
        <v>NT</v>
      </c>
      <c r="AM53" t="str">
        <f>IF(original!AM53&lt;&gt;"",MID(original!AM53,1,50),"xxx")</f>
        <v>U</v>
      </c>
      <c r="AN53" t="str">
        <f>IF(original!AN53&lt;&gt;"",MID(original!AN53,1,50),"xxx")</f>
        <v>NT</v>
      </c>
      <c r="AO53" t="str">
        <f>IF(original!AO53&lt;&gt;"",MID(original!AO53,1,50),"xxx")</f>
        <v>U</v>
      </c>
      <c r="AP53" t="str">
        <f>IF(original!AP53&lt;&gt;"",MID(original!AP53,1,50),"xxx")</f>
        <v>xxx</v>
      </c>
      <c r="AQ53" t="str">
        <f>IF(original!AQ53&lt;&gt;"",MID(original!AQ53,1,50),"xxx")</f>
        <v>xxx</v>
      </c>
      <c r="AR53" t="str">
        <f>IF(original!AR53&lt;&gt;"",MID(original!AR53,1,50),"xxx")</f>
        <v>MUT3</v>
      </c>
      <c r="AS53" t="str">
        <f>IF(original!AS53&lt;&gt;"",MID(original!AS53,1,50),"xxx")</f>
        <v>R</v>
      </c>
      <c r="AT53" t="str">
        <f>IF(original!AT53&lt;&gt;"",MID(original!AT53,1,50),"xxx")</f>
        <v>R</v>
      </c>
      <c r="AU53" t="str">
        <f>IF(original!AU53&lt;&gt;"",MID(original!AU53,1,50),"xxx")</f>
        <v>MUT1</v>
      </c>
      <c r="AV53" t="str">
        <f>IF(original!AV53&lt;&gt;"",MID(original!AV53,1,50),"xxx")</f>
        <v>Wildtype(Hain)</v>
      </c>
      <c r="AW53" t="str">
        <f>IF(original!AW53&lt;&gt;"",MID(original!AW53,1,50),"xxx")</f>
        <v>Rh</v>
      </c>
      <c r="AX53" t="str">
        <f>IF(original!AX53&lt;&gt;"",MID(original!AX53,1,50),"xxx")</f>
        <v>Hh</v>
      </c>
      <c r="AY53" t="str">
        <f>IF(original!AY53&lt;&gt;"",MID(original!AY53,1,50),"xxx")</f>
        <v>NT</v>
      </c>
      <c r="AZ53" t="str">
        <f>IF(original!AZ53&lt;&gt;"",MID(original!AZ53,1,50),"xxx")</f>
        <v>NT</v>
      </c>
      <c r="BA53" t="str">
        <f>IF(original!BA53&lt;&gt;"",MID(original!BA53,1,50),"xxx")</f>
        <v>NT</v>
      </c>
      <c r="BB53" t="str">
        <f>IF(original!BB53&lt;&gt;"",MID(original!BB53,1,50),"xxx")</f>
        <v>175Ile</v>
      </c>
      <c r="BC53" t="str">
        <f>IF(original!BC53&lt;&gt;"",MID(original!BC53,1,50),"xxx")</f>
        <v>R</v>
      </c>
      <c r="BD53" t="str">
        <f>IF(original!BD53&lt;&gt;"",MID(original!BD53,1,50),"xxx")</f>
        <v>Z</v>
      </c>
      <c r="BE53" t="str">
        <f>IF(original!BE53&lt;&gt;"",MID(original!BE53,1,50),"xxx")</f>
        <v>Wildtype</v>
      </c>
      <c r="BF53" t="str">
        <f>IF(original!BF53&lt;&gt;"",MID(original!BF53,1,50),"xxx")</f>
        <v>S</v>
      </c>
      <c r="BG53" t="str">
        <f>IF(original!BG53&lt;&gt;"",MID(original!BG53,1,50),"xxx")</f>
        <v>-</v>
      </c>
      <c r="BH53" t="str">
        <f>IF(original!BH53&lt;&gt;"",MID(original!BH53,1,50),"xxx")</f>
        <v>Wildtype</v>
      </c>
      <c r="BI53" t="str">
        <f>IF(original!BI53&lt;&gt;"",MID(original!BI53,1,50),"xxx")</f>
        <v>NT</v>
      </c>
      <c r="BJ53" t="str">
        <f>IF(original!BJ53&lt;&gt;"",MID(original!BJ53,1,50),"xxx")</f>
        <v>NT</v>
      </c>
      <c r="BK53" t="str">
        <f>IF(original!BK53&lt;&gt;"",MID(original!BK53,1,50),"xxx")</f>
        <v>S</v>
      </c>
      <c r="BL53" t="str">
        <f>IF(original!BL53&lt;&gt;"",MID(original!BL53,1,50),"xxx")</f>
        <v>-</v>
      </c>
      <c r="BM53" t="str">
        <f>IF(original!BM53&lt;&gt;"",MID(original!BM53,1,50),"xxx")</f>
        <v>NT</v>
      </c>
      <c r="BN53" t="str">
        <f>IF(original!BN53&lt;&gt;"",MID(original!BN53,1,50),"xxx")</f>
        <v>NT</v>
      </c>
      <c r="BO53" t="str">
        <f>IF(original!BO53&lt;&gt;"",MID(original!BO53,1,50),"xxx")</f>
        <v>U</v>
      </c>
    </row>
    <row r="54" spans="1:67" x14ac:dyDescent="0.35">
      <c r="A54" t="str">
        <f>IF(original!A54&lt;&gt;"",original!A54,"9")</f>
        <v>B</v>
      </c>
      <c r="B54" t="str">
        <f>IF(original!B54&lt;&gt;"",original!B54,"xxx")</f>
        <v>Yes</v>
      </c>
      <c r="C54" t="str">
        <f>IF(original!C54&lt;&gt;"",original!C54,"xxx")</f>
        <v>110/14</v>
      </c>
      <c r="D54" t="str">
        <f>IF(original!D54&lt;&gt;"",MID(original!D54,1,50),"xxx")</f>
        <v>colonies</v>
      </c>
      <c r="E54" t="str">
        <f>IF(original!E54&lt;&gt;"",MID(original!E54,1,50),"xxx")</f>
        <v>Yes</v>
      </c>
      <c r="F54" t="str">
        <f>IF(original!F54&lt;&gt;"",original!F54,"xxx")</f>
        <v>2014-01-012-00</v>
      </c>
      <c r="G54" t="str">
        <f>IF(original!G54&lt;&gt;"",CONCATENATE("x-", original!G54),"xxx")</f>
        <v>x-2014-01-012</v>
      </c>
      <c r="H54">
        <f>IF(original!H54&lt;&gt;"",original!H54,99)</f>
        <v>0</v>
      </c>
      <c r="I54" s="131">
        <f>IF((OR(original!I54="",original!I54="Unknown")),DATE(1900,1,1),original!I54)</f>
        <v>1</v>
      </c>
      <c r="J54" t="str">
        <f>IF(original!J54&lt;&gt;"",MID(original!J54,1,50),"xxx")</f>
        <v>Unknown</v>
      </c>
      <c r="K54" t="str">
        <f>IF(original!K54&lt;&gt;"",MID(original!K54,1,50),"xxx")</f>
        <v>xxx</v>
      </c>
      <c r="L54" t="str">
        <f>IF(original!L54&lt;&gt;"",MID(original!L54,1,50),"xxx")</f>
        <v>150454</v>
      </c>
      <c r="M54" t="str">
        <f>IF(original!M54&lt;&gt;"",MID(original!M54,1,50),"xxx")</f>
        <v>U U U U</v>
      </c>
      <c r="N54" t="str">
        <f>IF(original!N54&lt;&gt;"",MID(original!N54,1,50),"xxx")</f>
        <v>U U U U U U</v>
      </c>
      <c r="O54" t="str">
        <f>IF(original!O54&lt;&gt;"",MID(original!O54,1,50),"xxx")</f>
        <v>- - -</v>
      </c>
      <c r="P54" t="str">
        <f>IF(original!P54&lt;&gt;"",MID(original!P54,1,50),"xxx")</f>
        <v>- - U</v>
      </c>
      <c r="Q54" t="str">
        <f>IF(original!Q54&lt;&gt;"",MID(original!Q54,1,50),"xxx")</f>
        <v>xxx</v>
      </c>
      <c r="R54" t="str">
        <f>IF(original!R54&lt;&gt;"",MID(original!R54,1,50),"xxx")</f>
        <v>MTBc</v>
      </c>
      <c r="S54" t="str">
        <f>IF(original!S54&lt;&gt;"",MID(original!S54,1,50),"xxx")</f>
        <v>NT</v>
      </c>
      <c r="T54" t="str">
        <f>IF(original!T54&lt;&gt;"",MID(original!T54,1,50),"xxx")</f>
        <v>NT</v>
      </c>
      <c r="U54" t="str">
        <f>IF(original!U54&lt;&gt;"",MID(original!U54,1,50),"xxx")</f>
        <v>NT</v>
      </c>
      <c r="V54" t="str">
        <f>IF(original!V54&lt;&gt;"",MID(original!V54,1,50),"xxx")</f>
        <v>U</v>
      </c>
      <c r="W54" t="str">
        <f>IF(original!W54&lt;&gt;"",MID(original!W54,1,50),"xxx")</f>
        <v>NT</v>
      </c>
      <c r="X54" t="str">
        <f>IF(original!X54&lt;&gt;"",MID(original!X54,1,50),"xxx")</f>
        <v>U</v>
      </c>
      <c r="Y54" t="str">
        <f>IF(original!Y54&lt;&gt;"",MID(original!Y54,1,50),"xxx")</f>
        <v>NT</v>
      </c>
      <c r="Z54" t="str">
        <f>IF(original!Z54&lt;&gt;"",MID(original!Z54,1,50),"xxx")</f>
        <v>U</v>
      </c>
      <c r="AA54" t="str">
        <f>IF(original!AA54&lt;&gt;"",MID(original!AA54,1,50),"xxx")</f>
        <v>NT</v>
      </c>
      <c r="AB54" t="str">
        <f>IF(original!AB54&lt;&gt;"",MID(original!AB54,1,50),"xxx")</f>
        <v>U</v>
      </c>
      <c r="AC54" t="str">
        <f>IF(original!AC54&lt;&gt;"",MID(original!AC54,1,50),"xxx")</f>
        <v>NT</v>
      </c>
      <c r="AD54" t="str">
        <f>IF(original!AD54&lt;&gt;"",MID(original!AD54,1,50),"xxx")</f>
        <v>U</v>
      </c>
      <c r="AE54" t="str">
        <f>IF(original!AE54&lt;&gt;"",MID(original!AE54,1,50),"xxx")</f>
        <v>NT</v>
      </c>
      <c r="AF54" t="str">
        <f>IF(original!AF54&lt;&gt;"",MID(original!AF54,1,50),"xxx")</f>
        <v>NT</v>
      </c>
      <c r="AG54" t="str">
        <f>IF(original!AG54&lt;&gt;"",MID(original!AG54,1,50),"xxx")</f>
        <v>U</v>
      </c>
      <c r="AH54" t="str">
        <f>IF(original!AH54&lt;&gt;"",MID(original!AH54,1,50),"xxx")</f>
        <v>NT</v>
      </c>
      <c r="AI54" t="str">
        <f>IF(original!AI54&lt;&gt;"",MID(original!AI54,1,50),"xxx")</f>
        <v>U</v>
      </c>
      <c r="AJ54" t="str">
        <f>IF(original!AJ54&lt;&gt;"",MID(original!AJ54,1,50),"xxx")</f>
        <v>NT</v>
      </c>
      <c r="AK54" t="str">
        <f>IF(original!AK54&lt;&gt;"",MID(original!AK54,1,50),"xxx")</f>
        <v>U</v>
      </c>
      <c r="AL54" t="str">
        <f>IF(original!AL54&lt;&gt;"",MID(original!AL54,1,50),"xxx")</f>
        <v>NT</v>
      </c>
      <c r="AM54" t="str">
        <f>IF(original!AM54&lt;&gt;"",MID(original!AM54,1,50),"xxx")</f>
        <v>U</v>
      </c>
      <c r="AN54" t="str">
        <f>IF(original!AN54&lt;&gt;"",MID(original!AN54,1,50),"xxx")</f>
        <v>NT</v>
      </c>
      <c r="AO54" t="str">
        <f>IF(original!AO54&lt;&gt;"",MID(original!AO54,1,50),"xxx")</f>
        <v>U</v>
      </c>
      <c r="AP54" t="str">
        <f>IF(original!AP54&lt;&gt;"",MID(original!AP54,1,50),"xxx")</f>
        <v>xxx</v>
      </c>
      <c r="AQ54" t="str">
        <f>IF(original!AQ54&lt;&gt;"",MID(original!AQ54,1,50),"xxx")</f>
        <v>xxx</v>
      </c>
      <c r="AR54" t="str">
        <f>IF(original!AR54&lt;&gt;"",MID(original!AR54,1,50),"xxx")</f>
        <v>wildtype(Hain and sequence)</v>
      </c>
      <c r="AS54" t="str">
        <f>IF(original!AS54&lt;&gt;"",MID(original!AS54,1,50),"xxx")</f>
        <v>S</v>
      </c>
      <c r="AT54" t="str">
        <f>IF(original!AT54&lt;&gt;"",MID(original!AT54,1,50),"xxx")</f>
        <v>-</v>
      </c>
      <c r="AU54" t="str">
        <f>IF(original!AU54&lt;&gt;"",MID(original!AU54,1,50),"xxx")</f>
        <v>Wildtype(Hain)</v>
      </c>
      <c r="AV54" t="str">
        <f>IF(original!AV54&lt;&gt;"",MID(original!AV54,1,50),"xxx")</f>
        <v>Wildtype(Hain)</v>
      </c>
      <c r="AW54" t="str">
        <f>IF(original!AW54&lt;&gt;"",MID(original!AW54,1,50),"xxx")</f>
        <v>S</v>
      </c>
      <c r="AX54" t="str">
        <f>IF(original!AX54&lt;&gt;"",MID(original!AX54,1,50),"xxx")</f>
        <v>-</v>
      </c>
      <c r="AY54" t="str">
        <f>IF(original!AY54&lt;&gt;"",MID(original!AY54,1,50),"xxx")</f>
        <v>NT</v>
      </c>
      <c r="AZ54" t="str">
        <f>IF(original!AZ54&lt;&gt;"",MID(original!AZ54,1,50),"xxx")</f>
        <v>NT</v>
      </c>
      <c r="BA54" t="str">
        <f>IF(original!BA54&lt;&gt;"",MID(original!BA54,1,50),"xxx")</f>
        <v>NT</v>
      </c>
      <c r="BB54" t="str">
        <f>IF(original!BB54&lt;&gt;"",MID(original!BB54,1,50),"xxx")</f>
        <v>Wildtype</v>
      </c>
      <c r="BC54" t="str">
        <f>IF(original!BC54&lt;&gt;"",MID(original!BC54,1,50),"xxx")</f>
        <v>S</v>
      </c>
      <c r="BD54" t="str">
        <f>IF(original!BD54&lt;&gt;"",MID(original!BD54,1,50),"xxx")</f>
        <v>-</v>
      </c>
      <c r="BE54" t="str">
        <f>IF(original!BE54&lt;&gt;"",MID(original!BE54,1,50),"xxx")</f>
        <v>Wildtype</v>
      </c>
      <c r="BF54" t="str">
        <f>IF(original!BF54&lt;&gt;"",MID(original!BF54,1,50),"xxx")</f>
        <v>S</v>
      </c>
      <c r="BG54" t="str">
        <f>IF(original!BG54&lt;&gt;"",MID(original!BG54,1,50),"xxx")</f>
        <v>-</v>
      </c>
      <c r="BH54" t="str">
        <f>IF(original!BH54&lt;&gt;"",MID(original!BH54,1,50),"xxx")</f>
        <v>Wildtype</v>
      </c>
      <c r="BI54" t="str">
        <f>IF(original!BI54&lt;&gt;"",MID(original!BI54,1,50),"xxx")</f>
        <v>NT</v>
      </c>
      <c r="BJ54" t="str">
        <f>IF(original!BJ54&lt;&gt;"",MID(original!BJ54,1,50),"xxx")</f>
        <v>NT</v>
      </c>
      <c r="BK54" t="str">
        <f>IF(original!BK54&lt;&gt;"",MID(original!BK54,1,50),"xxx")</f>
        <v>S</v>
      </c>
      <c r="BL54" t="str">
        <f>IF(original!BL54&lt;&gt;"",MID(original!BL54,1,50),"xxx")</f>
        <v>-</v>
      </c>
      <c r="BM54" t="str">
        <f>IF(original!BM54&lt;&gt;"",MID(original!BM54,1,50),"xxx")</f>
        <v>NT</v>
      </c>
      <c r="BN54" t="str">
        <f>IF(original!BN54&lt;&gt;"",MID(original!BN54,1,50),"xxx")</f>
        <v>NT</v>
      </c>
      <c r="BO54" t="str">
        <f>IF(original!BO54&lt;&gt;"",MID(original!BO54,1,50),"xxx")</f>
        <v>U</v>
      </c>
    </row>
    <row r="55" spans="1:67" x14ac:dyDescent="0.35">
      <c r="A55" t="str">
        <f>IF(original!A55&lt;&gt;"",original!A55,"9")</f>
        <v>B</v>
      </c>
      <c r="B55" t="str">
        <f>IF(original!B55&lt;&gt;"",original!B55,"xxx")</f>
        <v>Yes</v>
      </c>
      <c r="C55" t="str">
        <f>IF(original!C55&lt;&gt;"",original!C55,"xxx")</f>
        <v>128/14</v>
      </c>
      <c r="D55" t="str">
        <f>IF(original!D55&lt;&gt;"",MID(original!D55,1,50),"xxx")</f>
        <v>colonies</v>
      </c>
      <c r="E55" t="str">
        <f>IF(original!E55&lt;&gt;"",MID(original!E55,1,50),"xxx")</f>
        <v>Yes</v>
      </c>
      <c r="F55" t="str">
        <f>IF(original!F55&lt;&gt;"",original!F55,"xxx")</f>
        <v>2014-01-014-00</v>
      </c>
      <c r="G55" t="str">
        <f>IF(original!G55&lt;&gt;"",CONCATENATE("x-", original!G55),"xxx")</f>
        <v>x-2014-01-014</v>
      </c>
      <c r="H55">
        <f>IF(original!H55&lt;&gt;"",original!H55,99)</f>
        <v>0</v>
      </c>
      <c r="I55" s="131">
        <f>IF((OR(original!I55="",original!I55="Unknown")),DATE(1900,1,1),original!I55)</f>
        <v>1</v>
      </c>
      <c r="J55" t="str">
        <f>IF(original!J55&lt;&gt;"",MID(original!J55,1,50),"xxx")</f>
        <v>Unknown</v>
      </c>
      <c r="K55" t="str">
        <f>IF(original!K55&lt;&gt;"",MID(original!K55,1,50),"xxx")</f>
        <v>xxx</v>
      </c>
      <c r="L55" t="str">
        <f>IF(original!L55&lt;&gt;"",MID(original!L55,1,50),"xxx")</f>
        <v>150455</v>
      </c>
      <c r="M55" t="str">
        <f>IF(original!M55&lt;&gt;"",MID(original!M55,1,50),"xxx")</f>
        <v>U U U U</v>
      </c>
      <c r="N55" t="str">
        <f>IF(original!N55&lt;&gt;"",MID(original!N55,1,50),"xxx")</f>
        <v>U U U U U U</v>
      </c>
      <c r="O55" t="str">
        <f>IF(original!O55&lt;&gt;"",MID(original!O55,1,50),"xxx")</f>
        <v>Hh R -</v>
      </c>
      <c r="P55" t="str">
        <f>IF(original!P55&lt;&gt;"",MID(original!P55,1,50),"xxx")</f>
        <v>- - U</v>
      </c>
      <c r="Q55" t="str">
        <f>IF(original!Q55&lt;&gt;"",MID(original!Q55,1,50),"xxx")</f>
        <v>xxx</v>
      </c>
      <c r="R55" t="str">
        <f>IF(original!R55&lt;&gt;"",MID(original!R55,1,50),"xxx")</f>
        <v>MTBc</v>
      </c>
      <c r="S55" t="str">
        <f>IF(original!S55&lt;&gt;"",MID(original!S55,1,50),"xxx")</f>
        <v>NT</v>
      </c>
      <c r="T55" t="str">
        <f>IF(original!T55&lt;&gt;"",MID(original!T55,1,50),"xxx")</f>
        <v>NT</v>
      </c>
      <c r="U55" t="str">
        <f>IF(original!U55&lt;&gt;"",MID(original!U55,1,50),"xxx")</f>
        <v>NT</v>
      </c>
      <c r="V55" t="str">
        <f>IF(original!V55&lt;&gt;"",MID(original!V55,1,50),"xxx")</f>
        <v>U</v>
      </c>
      <c r="W55" t="str">
        <f>IF(original!W55&lt;&gt;"",MID(original!W55,1,50),"xxx")</f>
        <v>NT</v>
      </c>
      <c r="X55" t="str">
        <f>IF(original!X55&lt;&gt;"",MID(original!X55,1,50),"xxx")</f>
        <v>U</v>
      </c>
      <c r="Y55" t="str">
        <f>IF(original!Y55&lt;&gt;"",MID(original!Y55,1,50),"xxx")</f>
        <v>NT</v>
      </c>
      <c r="Z55" t="str">
        <f>IF(original!Z55&lt;&gt;"",MID(original!Z55,1,50),"xxx")</f>
        <v>U</v>
      </c>
      <c r="AA55" t="str">
        <f>IF(original!AA55&lt;&gt;"",MID(original!AA55,1,50),"xxx")</f>
        <v>NT</v>
      </c>
      <c r="AB55" t="str">
        <f>IF(original!AB55&lt;&gt;"",MID(original!AB55,1,50),"xxx")</f>
        <v>U</v>
      </c>
      <c r="AC55" t="str">
        <f>IF(original!AC55&lt;&gt;"",MID(original!AC55,1,50),"xxx")</f>
        <v>NT</v>
      </c>
      <c r="AD55" t="str">
        <f>IF(original!AD55&lt;&gt;"",MID(original!AD55,1,50),"xxx")</f>
        <v>U</v>
      </c>
      <c r="AE55" t="str">
        <f>IF(original!AE55&lt;&gt;"",MID(original!AE55,1,50),"xxx")</f>
        <v>NT</v>
      </c>
      <c r="AF55" t="str">
        <f>IF(original!AF55&lt;&gt;"",MID(original!AF55,1,50),"xxx")</f>
        <v>NT</v>
      </c>
      <c r="AG55" t="str">
        <f>IF(original!AG55&lt;&gt;"",MID(original!AG55,1,50),"xxx")</f>
        <v>U</v>
      </c>
      <c r="AH55" t="str">
        <f>IF(original!AH55&lt;&gt;"",MID(original!AH55,1,50),"xxx")</f>
        <v>NT</v>
      </c>
      <c r="AI55" t="str">
        <f>IF(original!AI55&lt;&gt;"",MID(original!AI55,1,50),"xxx")</f>
        <v>U</v>
      </c>
      <c r="AJ55" t="str">
        <f>IF(original!AJ55&lt;&gt;"",MID(original!AJ55,1,50),"xxx")</f>
        <v>NT</v>
      </c>
      <c r="AK55" t="str">
        <f>IF(original!AK55&lt;&gt;"",MID(original!AK55,1,50),"xxx")</f>
        <v>U</v>
      </c>
      <c r="AL55" t="str">
        <f>IF(original!AL55&lt;&gt;"",MID(original!AL55,1,50),"xxx")</f>
        <v>NT</v>
      </c>
      <c r="AM55" t="str">
        <f>IF(original!AM55&lt;&gt;"",MID(original!AM55,1,50),"xxx")</f>
        <v>U</v>
      </c>
      <c r="AN55" t="str">
        <f>IF(original!AN55&lt;&gt;"",MID(original!AN55,1,50),"xxx")</f>
        <v>NT</v>
      </c>
      <c r="AO55" t="str">
        <f>IF(original!AO55&lt;&gt;"",MID(original!AO55,1,50),"xxx")</f>
        <v>U</v>
      </c>
      <c r="AP55" t="str">
        <f>IF(original!AP55&lt;&gt;"",MID(original!AP55,1,50),"xxx")</f>
        <v>xxx</v>
      </c>
      <c r="AQ55" t="str">
        <f>IF(original!AQ55&lt;&gt;"",MID(original!AQ55,1,50),"xxx")</f>
        <v>xxx</v>
      </c>
      <c r="AR55" t="str">
        <f>IF(original!AR55&lt;&gt;"",MID(original!AR55,1,50),"xxx")</f>
        <v>delWT4/5</v>
      </c>
      <c r="AS55" t="str">
        <f>IF(original!AS55&lt;&gt;"",MID(original!AS55,1,50),"xxx")</f>
        <v>R</v>
      </c>
      <c r="AT55" t="str">
        <f>IF(original!AT55&lt;&gt;"",MID(original!AT55,1,50),"xxx")</f>
        <v>R</v>
      </c>
      <c r="AU55" t="str">
        <f>IF(original!AU55&lt;&gt;"",MID(original!AU55,1,50),"xxx")</f>
        <v>MUT1</v>
      </c>
      <c r="AV55" t="str">
        <f>IF(original!AV55&lt;&gt;"",MID(original!AV55,1,50),"xxx")</f>
        <v>Wildtype(Hain)</v>
      </c>
      <c r="AW55" t="str">
        <f>IF(original!AW55&lt;&gt;"",MID(original!AW55,1,50),"xxx")</f>
        <v>Rh</v>
      </c>
      <c r="AX55" t="str">
        <f>IF(original!AX55&lt;&gt;"",MID(original!AX55,1,50),"xxx")</f>
        <v>Hh</v>
      </c>
      <c r="AY55" t="str">
        <f>IF(original!AY55&lt;&gt;"",MID(original!AY55,1,50),"xxx")</f>
        <v>NT</v>
      </c>
      <c r="AZ55" t="str">
        <f>IF(original!AZ55&lt;&gt;"",MID(original!AZ55,1,50),"xxx")</f>
        <v>NT</v>
      </c>
      <c r="BA55" t="str">
        <f>IF(original!BA55&lt;&gt;"",MID(original!BA55,1,50),"xxx")</f>
        <v>NT</v>
      </c>
      <c r="BB55" t="str">
        <f>IF(original!BB55&lt;&gt;"",MID(original!BB55,1,50),"xxx")</f>
        <v>Wildtype</v>
      </c>
      <c r="BC55" t="str">
        <f>IF(original!BC55&lt;&gt;"",MID(original!BC55,1,50),"xxx")</f>
        <v>S</v>
      </c>
      <c r="BD55" t="str">
        <f>IF(original!BD55&lt;&gt;"",MID(original!BD55,1,50),"xxx")</f>
        <v>-</v>
      </c>
      <c r="BE55" t="str">
        <f>IF(original!BE55&lt;&gt;"",MID(original!BE55,1,50),"xxx")</f>
        <v>Wildtype</v>
      </c>
      <c r="BF55" t="str">
        <f>IF(original!BF55&lt;&gt;"",MID(original!BF55,1,50),"xxx")</f>
        <v>S</v>
      </c>
      <c r="BG55" t="str">
        <f>IF(original!BG55&lt;&gt;"",MID(original!BG55,1,50),"xxx")</f>
        <v>-</v>
      </c>
      <c r="BH55" t="str">
        <f>IF(original!BH55&lt;&gt;"",MID(original!BH55,1,50),"xxx")</f>
        <v>Wildtype</v>
      </c>
      <c r="BI55" t="str">
        <f>IF(original!BI55&lt;&gt;"",MID(original!BI55,1,50),"xxx")</f>
        <v>NT</v>
      </c>
      <c r="BJ55" t="str">
        <f>IF(original!BJ55&lt;&gt;"",MID(original!BJ55,1,50),"xxx")</f>
        <v>NT</v>
      </c>
      <c r="BK55" t="str">
        <f>IF(original!BK55&lt;&gt;"",MID(original!BK55,1,50),"xxx")</f>
        <v>S</v>
      </c>
      <c r="BL55" t="str">
        <f>IF(original!BL55&lt;&gt;"",MID(original!BL55,1,50),"xxx")</f>
        <v>-</v>
      </c>
      <c r="BM55" t="str">
        <f>IF(original!BM55&lt;&gt;"",MID(original!BM55,1,50),"xxx")</f>
        <v>NT</v>
      </c>
      <c r="BN55" t="str">
        <f>IF(original!BN55&lt;&gt;"",MID(original!BN55,1,50),"xxx")</f>
        <v>NT</v>
      </c>
      <c r="BO55" t="str">
        <f>IF(original!BO55&lt;&gt;"",MID(original!BO55,1,50),"xxx")</f>
        <v>U</v>
      </c>
    </row>
    <row r="56" spans="1:67" x14ac:dyDescent="0.35">
      <c r="A56" t="str">
        <f>IF(original!A56&lt;&gt;"",original!A56,"9")</f>
        <v>B</v>
      </c>
      <c r="B56" t="str">
        <f>IF(original!B56&lt;&gt;"",original!B56,"xxx")</f>
        <v>Yes</v>
      </c>
      <c r="C56" t="str">
        <f>IF(original!C56&lt;&gt;"",original!C56,"xxx")</f>
        <v>228/014</v>
      </c>
      <c r="D56" t="str">
        <f>IF(original!D56&lt;&gt;"",MID(original!D56,1,50),"xxx")</f>
        <v>colonies</v>
      </c>
      <c r="E56" t="str">
        <f>IF(original!E56&lt;&gt;"",MID(original!E56,1,50),"xxx")</f>
        <v>Yes</v>
      </c>
      <c r="F56" t="str">
        <f>IF(original!F56&lt;&gt;"",original!F56,"xxx")</f>
        <v>2014-01-014-01</v>
      </c>
      <c r="G56" t="str">
        <f>IF(original!G56&lt;&gt;"",CONCATENATE("x-", original!G56),"xxx")</f>
        <v>x-2014-01-014</v>
      </c>
      <c r="H56">
        <f>IF(original!H56&lt;&gt;"",original!H56,99)</f>
        <v>1</v>
      </c>
      <c r="I56" s="131">
        <f>IF((OR(original!I56="",original!I56="Unknown")),DATE(1900,1,1),original!I56)</f>
        <v>1</v>
      </c>
      <c r="J56" t="str">
        <f>IF(original!J56&lt;&gt;"",MID(original!J56,1,50),"xxx")</f>
        <v>Unknown</v>
      </c>
      <c r="K56" t="str">
        <f>IF(original!K56&lt;&gt;"",MID(original!K56,1,50),"xxx")</f>
        <v>xxx</v>
      </c>
      <c r="L56" t="str">
        <f>IF(original!L56&lt;&gt;"",MID(original!L56,1,50),"xxx")</f>
        <v>150480</v>
      </c>
      <c r="M56" t="str">
        <f>IF(original!M56&lt;&gt;"",MID(original!M56,1,50),"xxx")</f>
        <v>U U U U</v>
      </c>
      <c r="N56" t="str">
        <f>IF(original!N56&lt;&gt;"",MID(original!N56,1,50),"xxx")</f>
        <v>U U U U U U</v>
      </c>
      <c r="O56" t="str">
        <f>IF(original!O56&lt;&gt;"",MID(original!O56,1,50),"xxx")</f>
        <v>U U U</v>
      </c>
      <c r="P56" t="str">
        <f>IF(original!P56&lt;&gt;"",MID(original!P56,1,50),"xxx")</f>
        <v>U U U</v>
      </c>
      <c r="Q56" t="str">
        <f>IF(original!Q56&lt;&gt;"",MID(original!Q56,1,50),"xxx")</f>
        <v>xxx</v>
      </c>
      <c r="R56" t="str">
        <f>IF(original!R56&lt;&gt;"",MID(original!R56,1,50),"xxx")</f>
        <v>idem cult 150455</v>
      </c>
      <c r="S56" t="str">
        <f>IF(original!S56&lt;&gt;"",MID(original!S56,1,50),"xxx")</f>
        <v>NT</v>
      </c>
      <c r="T56" t="str">
        <f>IF(original!T56&lt;&gt;"",MID(original!T56,1,50),"xxx")</f>
        <v>NT</v>
      </c>
      <c r="U56" t="str">
        <f>IF(original!U56&lt;&gt;"",MID(original!U56,1,50),"xxx")</f>
        <v>NT</v>
      </c>
      <c r="V56" t="str">
        <f>IF(original!V56&lt;&gt;"",MID(original!V56,1,50),"xxx")</f>
        <v>U</v>
      </c>
      <c r="W56" t="str">
        <f>IF(original!W56&lt;&gt;"",MID(original!W56,1,50),"xxx")</f>
        <v>NT</v>
      </c>
      <c r="X56" t="str">
        <f>IF(original!X56&lt;&gt;"",MID(original!X56,1,50),"xxx")</f>
        <v>U</v>
      </c>
      <c r="Y56" t="str">
        <f>IF(original!Y56&lt;&gt;"",MID(original!Y56,1,50),"xxx")</f>
        <v>NT</v>
      </c>
      <c r="Z56" t="str">
        <f>IF(original!Z56&lt;&gt;"",MID(original!Z56,1,50),"xxx")</f>
        <v>U</v>
      </c>
      <c r="AA56" t="str">
        <f>IF(original!AA56&lt;&gt;"",MID(original!AA56,1,50),"xxx")</f>
        <v>NT</v>
      </c>
      <c r="AB56" t="str">
        <f>IF(original!AB56&lt;&gt;"",MID(original!AB56,1,50),"xxx")</f>
        <v>U</v>
      </c>
      <c r="AC56" t="str">
        <f>IF(original!AC56&lt;&gt;"",MID(original!AC56,1,50),"xxx")</f>
        <v>NT</v>
      </c>
      <c r="AD56" t="str">
        <f>IF(original!AD56&lt;&gt;"",MID(original!AD56,1,50),"xxx")</f>
        <v>U</v>
      </c>
      <c r="AE56" t="str">
        <f>IF(original!AE56&lt;&gt;"",MID(original!AE56,1,50),"xxx")</f>
        <v>NT</v>
      </c>
      <c r="AF56" t="str">
        <f>IF(original!AF56&lt;&gt;"",MID(original!AF56,1,50),"xxx")</f>
        <v>NT</v>
      </c>
      <c r="AG56" t="str">
        <f>IF(original!AG56&lt;&gt;"",MID(original!AG56,1,50),"xxx")</f>
        <v>U</v>
      </c>
      <c r="AH56" t="str">
        <f>IF(original!AH56&lt;&gt;"",MID(original!AH56,1,50),"xxx")</f>
        <v>NT</v>
      </c>
      <c r="AI56" t="str">
        <f>IF(original!AI56&lt;&gt;"",MID(original!AI56,1,50),"xxx")</f>
        <v>U</v>
      </c>
      <c r="AJ56" t="str">
        <f>IF(original!AJ56&lt;&gt;"",MID(original!AJ56,1,50),"xxx")</f>
        <v>NT</v>
      </c>
      <c r="AK56" t="str">
        <f>IF(original!AK56&lt;&gt;"",MID(original!AK56,1,50),"xxx")</f>
        <v>U</v>
      </c>
      <c r="AL56" t="str">
        <f>IF(original!AL56&lt;&gt;"",MID(original!AL56,1,50),"xxx")</f>
        <v>NT</v>
      </c>
      <c r="AM56" t="str">
        <f>IF(original!AM56&lt;&gt;"",MID(original!AM56,1,50),"xxx")</f>
        <v>U</v>
      </c>
      <c r="AN56" t="str">
        <f>IF(original!AN56&lt;&gt;"",MID(original!AN56,1,50),"xxx")</f>
        <v>NT</v>
      </c>
      <c r="AO56" t="str">
        <f>IF(original!AO56&lt;&gt;"",MID(original!AO56,1,50),"xxx")</f>
        <v>U</v>
      </c>
      <c r="AP56" t="str">
        <f>IF(original!AP56&lt;&gt;"",MID(original!AP56,1,50),"xxx")</f>
        <v>xxx</v>
      </c>
      <c r="AQ56" t="str">
        <f>IF(original!AQ56&lt;&gt;"",MID(original!AQ56,1,50),"xxx")</f>
        <v>xxx</v>
      </c>
      <c r="AR56" t="str">
        <f>IF(original!AR56&lt;&gt;"",MID(original!AR56,1,50),"xxx")</f>
        <v>NT</v>
      </c>
      <c r="AS56" t="str">
        <f>IF(original!AS56&lt;&gt;"",MID(original!AS56,1,50),"xxx")</f>
        <v>NT</v>
      </c>
      <c r="AT56" t="str">
        <f>IF(original!AT56&lt;&gt;"",MID(original!AT56,1,50),"xxx")</f>
        <v>U</v>
      </c>
      <c r="AU56" t="str">
        <f>IF(original!AU56&lt;&gt;"",MID(original!AU56,1,50),"xxx")</f>
        <v>NT</v>
      </c>
      <c r="AV56" t="str">
        <f>IF(original!AV56&lt;&gt;"",MID(original!AV56,1,50),"xxx")</f>
        <v>NT</v>
      </c>
      <c r="AW56" t="str">
        <f>IF(original!AW56&lt;&gt;"",MID(original!AW56,1,50),"xxx")</f>
        <v>NT</v>
      </c>
      <c r="AX56" t="str">
        <f>IF(original!AX56&lt;&gt;"",MID(original!AX56,1,50),"xxx")</f>
        <v>U</v>
      </c>
      <c r="AY56" t="str">
        <f>IF(original!AY56&lt;&gt;"",MID(original!AY56,1,50),"xxx")</f>
        <v>NT</v>
      </c>
      <c r="AZ56" t="str">
        <f>IF(original!AZ56&lt;&gt;"",MID(original!AZ56,1,50),"xxx")</f>
        <v>NT</v>
      </c>
      <c r="BA56" t="str">
        <f>IF(original!BA56&lt;&gt;"",MID(original!BA56,1,50),"xxx")</f>
        <v>NT</v>
      </c>
      <c r="BB56" t="str">
        <f>IF(original!BB56&lt;&gt;"",MID(original!BB56,1,50),"xxx")</f>
        <v>NT</v>
      </c>
      <c r="BC56" t="str">
        <f>IF(original!BC56&lt;&gt;"",MID(original!BC56,1,50),"xxx")</f>
        <v>NT</v>
      </c>
      <c r="BD56" t="str">
        <f>IF(original!BD56&lt;&gt;"",MID(original!BD56,1,50),"xxx")</f>
        <v>U</v>
      </c>
      <c r="BE56" t="str">
        <f>IF(original!BE56&lt;&gt;"",MID(original!BE56,1,50),"xxx")</f>
        <v>NT</v>
      </c>
      <c r="BF56" t="str">
        <f>IF(original!BF56&lt;&gt;"",MID(original!BF56,1,50),"xxx")</f>
        <v>NT</v>
      </c>
      <c r="BG56" t="str">
        <f>IF(original!BG56&lt;&gt;"",MID(original!BG56,1,50),"xxx")</f>
        <v>U</v>
      </c>
      <c r="BH56" t="str">
        <f>IF(original!BH56&lt;&gt;"",MID(original!BH56,1,50),"xxx")</f>
        <v>NT</v>
      </c>
      <c r="BI56" t="str">
        <f>IF(original!BI56&lt;&gt;"",MID(original!BI56,1,50),"xxx")</f>
        <v>NT</v>
      </c>
      <c r="BJ56" t="str">
        <f>IF(original!BJ56&lt;&gt;"",MID(original!BJ56,1,50),"xxx")</f>
        <v>NT</v>
      </c>
      <c r="BK56" t="str">
        <f>IF(original!BK56&lt;&gt;"",MID(original!BK56,1,50),"xxx")</f>
        <v>NT</v>
      </c>
      <c r="BL56" t="str">
        <f>IF(original!BL56&lt;&gt;"",MID(original!BL56,1,50),"xxx")</f>
        <v>U</v>
      </c>
      <c r="BM56" t="str">
        <f>IF(original!BM56&lt;&gt;"",MID(original!BM56,1,50),"xxx")</f>
        <v>NT</v>
      </c>
      <c r="BN56" t="str">
        <f>IF(original!BN56&lt;&gt;"",MID(original!BN56,1,50),"xxx")</f>
        <v>NT</v>
      </c>
      <c r="BO56" t="str">
        <f>IF(original!BO56&lt;&gt;"",MID(original!BO56,1,50),"xxx")</f>
        <v>U</v>
      </c>
    </row>
    <row r="57" spans="1:67" x14ac:dyDescent="0.35">
      <c r="A57" t="str">
        <f>IF(original!A57&lt;&gt;"",original!A57,"9")</f>
        <v>B</v>
      </c>
      <c r="B57" t="str">
        <f>IF(original!B57&lt;&gt;"",original!B57,"xxx")</f>
        <v>Yes</v>
      </c>
      <c r="C57" t="str">
        <f>IF(original!C57&lt;&gt;"",original!C57,"xxx")</f>
        <v>155/14</v>
      </c>
      <c r="D57" t="str">
        <f>IF(original!D57&lt;&gt;"",MID(original!D57,1,50),"xxx")</f>
        <v>colonies</v>
      </c>
      <c r="E57" t="str">
        <f>IF(original!E57&lt;&gt;"",MID(original!E57,1,50),"xxx")</f>
        <v>Yes</v>
      </c>
      <c r="F57" t="str">
        <f>IF(original!F57&lt;&gt;"",original!F57,"xxx")</f>
        <v>2014-01-015-00</v>
      </c>
      <c r="G57" t="str">
        <f>IF(original!G57&lt;&gt;"",CONCATENATE("x-", original!G57),"xxx")</f>
        <v>x-2014-01-015</v>
      </c>
      <c r="H57">
        <f>IF(original!H57&lt;&gt;"",original!H57,99)</f>
        <v>0</v>
      </c>
      <c r="I57" s="131">
        <f>IF((OR(original!I57="",original!I57="Unknown")),DATE(1900,1,1),original!I57)</f>
        <v>1</v>
      </c>
      <c r="J57" t="str">
        <f>IF(original!J57&lt;&gt;"",MID(original!J57,1,50),"xxx")</f>
        <v>Unknown</v>
      </c>
      <c r="K57" t="str">
        <f>IF(original!K57&lt;&gt;"",MID(original!K57,1,50),"xxx")</f>
        <v>xxx</v>
      </c>
      <c r="L57" t="str">
        <f>IF(original!L57&lt;&gt;"",MID(original!L57,1,50),"xxx")</f>
        <v>150458</v>
      </c>
      <c r="M57" t="str">
        <f>IF(original!M57&lt;&gt;"",MID(original!M57,1,50),"xxx")</f>
        <v>U U U U</v>
      </c>
      <c r="N57" t="str">
        <f>IF(original!N57&lt;&gt;"",MID(original!N57,1,50),"xxx")</f>
        <v>U U U U U U</v>
      </c>
      <c r="O57" t="str">
        <f>IF(original!O57&lt;&gt;"",MID(original!O57,1,50),"xxx")</f>
        <v>Hh R Z</v>
      </c>
      <c r="P57" t="str">
        <f>IF(original!P57&lt;&gt;"",MID(original!P57,1,50),"xxx")</f>
        <v>- - U</v>
      </c>
      <c r="Q57" t="str">
        <f>IF(original!Q57&lt;&gt;"",MID(original!Q57,1,50),"xxx")</f>
        <v>xxx</v>
      </c>
      <c r="R57" t="str">
        <f>IF(original!R57&lt;&gt;"",MID(original!R57,1,50),"xxx")</f>
        <v>MTBc</v>
      </c>
      <c r="S57" t="str">
        <f>IF(original!S57&lt;&gt;"",MID(original!S57,1,50),"xxx")</f>
        <v>NT</v>
      </c>
      <c r="T57" t="str">
        <f>IF(original!T57&lt;&gt;"",MID(original!T57,1,50),"xxx")</f>
        <v>NT</v>
      </c>
      <c r="U57" t="str">
        <f>IF(original!U57&lt;&gt;"",MID(original!U57,1,50),"xxx")</f>
        <v>NT</v>
      </c>
      <c r="V57" t="str">
        <f>IF(original!V57&lt;&gt;"",MID(original!V57,1,50),"xxx")</f>
        <v>U</v>
      </c>
      <c r="W57" t="str">
        <f>IF(original!W57&lt;&gt;"",MID(original!W57,1,50),"xxx")</f>
        <v>NT</v>
      </c>
      <c r="X57" t="str">
        <f>IF(original!X57&lt;&gt;"",MID(original!X57,1,50),"xxx")</f>
        <v>U</v>
      </c>
      <c r="Y57" t="str">
        <f>IF(original!Y57&lt;&gt;"",MID(original!Y57,1,50),"xxx")</f>
        <v>NT</v>
      </c>
      <c r="Z57" t="str">
        <f>IF(original!Z57&lt;&gt;"",MID(original!Z57,1,50),"xxx")</f>
        <v>U</v>
      </c>
      <c r="AA57" t="str">
        <f>IF(original!AA57&lt;&gt;"",MID(original!AA57,1,50),"xxx")</f>
        <v>NT</v>
      </c>
      <c r="AB57" t="str">
        <f>IF(original!AB57&lt;&gt;"",MID(original!AB57,1,50),"xxx")</f>
        <v>U</v>
      </c>
      <c r="AC57" t="str">
        <f>IF(original!AC57&lt;&gt;"",MID(original!AC57,1,50),"xxx")</f>
        <v>NT</v>
      </c>
      <c r="AD57" t="str">
        <f>IF(original!AD57&lt;&gt;"",MID(original!AD57,1,50),"xxx")</f>
        <v>U</v>
      </c>
      <c r="AE57" t="str">
        <f>IF(original!AE57&lt;&gt;"",MID(original!AE57,1,50),"xxx")</f>
        <v>NT</v>
      </c>
      <c r="AF57" t="str">
        <f>IF(original!AF57&lt;&gt;"",MID(original!AF57,1,50),"xxx")</f>
        <v>NT</v>
      </c>
      <c r="AG57" t="str">
        <f>IF(original!AG57&lt;&gt;"",MID(original!AG57,1,50),"xxx")</f>
        <v>U</v>
      </c>
      <c r="AH57" t="str">
        <f>IF(original!AH57&lt;&gt;"",MID(original!AH57,1,50),"xxx")</f>
        <v>NT</v>
      </c>
      <c r="AI57" t="str">
        <f>IF(original!AI57&lt;&gt;"",MID(original!AI57,1,50),"xxx")</f>
        <v>U</v>
      </c>
      <c r="AJ57" t="str">
        <f>IF(original!AJ57&lt;&gt;"",MID(original!AJ57,1,50),"xxx")</f>
        <v>NT</v>
      </c>
      <c r="AK57" t="str">
        <f>IF(original!AK57&lt;&gt;"",MID(original!AK57,1,50),"xxx")</f>
        <v>U</v>
      </c>
      <c r="AL57" t="str">
        <f>IF(original!AL57&lt;&gt;"",MID(original!AL57,1,50),"xxx")</f>
        <v>NT</v>
      </c>
      <c r="AM57" t="str">
        <f>IF(original!AM57&lt;&gt;"",MID(original!AM57,1,50),"xxx")</f>
        <v>U</v>
      </c>
      <c r="AN57" t="str">
        <f>IF(original!AN57&lt;&gt;"",MID(original!AN57,1,50),"xxx")</f>
        <v>NT</v>
      </c>
      <c r="AO57" t="str">
        <f>IF(original!AO57&lt;&gt;"",MID(original!AO57,1,50),"xxx")</f>
        <v>U</v>
      </c>
      <c r="AP57" t="str">
        <f>IF(original!AP57&lt;&gt;"",MID(original!AP57,1,50),"xxx")</f>
        <v>xxx</v>
      </c>
      <c r="AQ57" t="str">
        <f>IF(original!AQ57&lt;&gt;"",MID(original!AQ57,1,50),"xxx")</f>
        <v>xxx</v>
      </c>
      <c r="AR57" t="str">
        <f>IF(original!AR57&lt;&gt;"",MID(original!AR57,1,50),"xxx")</f>
        <v>MUT3</v>
      </c>
      <c r="AS57" t="str">
        <f>IF(original!AS57&lt;&gt;"",MID(original!AS57,1,50),"xxx")</f>
        <v>R</v>
      </c>
      <c r="AT57" t="str">
        <f>IF(original!AT57&lt;&gt;"",MID(original!AT57,1,50),"xxx")</f>
        <v>R</v>
      </c>
      <c r="AU57" t="str">
        <f>IF(original!AU57&lt;&gt;"",MID(original!AU57,1,50),"xxx")</f>
        <v>MUT1</v>
      </c>
      <c r="AV57" t="str">
        <f>IF(original!AV57&lt;&gt;"",MID(original!AV57,1,50),"xxx")</f>
        <v>Wildtype(Hain)</v>
      </c>
      <c r="AW57" t="str">
        <f>IF(original!AW57&lt;&gt;"",MID(original!AW57,1,50),"xxx")</f>
        <v>Rh</v>
      </c>
      <c r="AX57" t="str">
        <f>IF(original!AX57&lt;&gt;"",MID(original!AX57,1,50),"xxx")</f>
        <v>Hh</v>
      </c>
      <c r="AY57" t="str">
        <f>IF(original!AY57&lt;&gt;"",MID(original!AY57,1,50),"xxx")</f>
        <v>NT</v>
      </c>
      <c r="AZ57" t="str">
        <f>IF(original!AZ57&lt;&gt;"",MID(original!AZ57,1,50),"xxx")</f>
        <v>NT</v>
      </c>
      <c r="BA57" t="str">
        <f>IF(original!BA57&lt;&gt;"",MID(original!BA57,1,50),"xxx")</f>
        <v>NT</v>
      </c>
      <c r="BB57" t="str">
        <f>IF(original!BB57&lt;&gt;"",MID(original!BB57,1,50),"xxx")</f>
        <v>Insertion A in codon 64(TATA)</v>
      </c>
      <c r="BC57" t="str">
        <f>IF(original!BC57&lt;&gt;"",MID(original!BC57,1,50),"xxx")</f>
        <v>R</v>
      </c>
      <c r="BD57" t="str">
        <f>IF(original!BD57&lt;&gt;"",MID(original!BD57,1,50),"xxx")</f>
        <v>Z</v>
      </c>
      <c r="BE57" t="str">
        <f>IF(original!BE57&lt;&gt;"",MID(original!BE57,1,50),"xxx")</f>
        <v>Wildtype</v>
      </c>
      <c r="BF57" t="str">
        <f>IF(original!BF57&lt;&gt;"",MID(original!BF57,1,50),"xxx")</f>
        <v>S</v>
      </c>
      <c r="BG57" t="str">
        <f>IF(original!BG57&lt;&gt;"",MID(original!BG57,1,50),"xxx")</f>
        <v>-</v>
      </c>
      <c r="BH57" t="str">
        <f>IF(original!BH57&lt;&gt;"",MID(original!BH57,1,50),"xxx")</f>
        <v>Wildtype</v>
      </c>
      <c r="BI57" t="str">
        <f>IF(original!BI57&lt;&gt;"",MID(original!BI57,1,50),"xxx")</f>
        <v>NT</v>
      </c>
      <c r="BJ57" t="str">
        <f>IF(original!BJ57&lt;&gt;"",MID(original!BJ57,1,50),"xxx")</f>
        <v>NT</v>
      </c>
      <c r="BK57" t="str">
        <f>IF(original!BK57&lt;&gt;"",MID(original!BK57,1,50),"xxx")</f>
        <v>S</v>
      </c>
      <c r="BL57" t="str">
        <f>IF(original!BL57&lt;&gt;"",MID(original!BL57,1,50),"xxx")</f>
        <v>-</v>
      </c>
      <c r="BM57" t="str">
        <f>IF(original!BM57&lt;&gt;"",MID(original!BM57,1,50),"xxx")</f>
        <v>NT</v>
      </c>
      <c r="BN57" t="str">
        <f>IF(original!BN57&lt;&gt;"",MID(original!BN57,1,50),"xxx")</f>
        <v>NT</v>
      </c>
      <c r="BO57" t="str">
        <f>IF(original!BO57&lt;&gt;"",MID(original!BO57,1,50),"xxx")</f>
        <v>U</v>
      </c>
    </row>
    <row r="58" spans="1:67" x14ac:dyDescent="0.35">
      <c r="A58" t="str">
        <f>IF(original!A58&lt;&gt;"",original!A58,"9")</f>
        <v>B</v>
      </c>
      <c r="B58" t="str">
        <f>IF(original!B58&lt;&gt;"",original!B58,"xxx")</f>
        <v>Yes</v>
      </c>
      <c r="C58" t="str">
        <f>IF(original!C58&lt;&gt;"",original!C58,"xxx")</f>
        <v>227/014</v>
      </c>
      <c r="D58" t="str">
        <f>IF(original!D58&lt;&gt;"",MID(original!D58,1,50),"xxx")</f>
        <v>colonies</v>
      </c>
      <c r="E58" t="str">
        <f>IF(original!E58&lt;&gt;"",MID(original!E58,1,50),"xxx")</f>
        <v>Yes</v>
      </c>
      <c r="F58" t="str">
        <f>IF(original!F58&lt;&gt;"",original!F58,"xxx")</f>
        <v>2014-01-015-01</v>
      </c>
      <c r="G58" t="str">
        <f>IF(original!G58&lt;&gt;"",CONCATENATE("x-", original!G58),"xxx")</f>
        <v>x-2014-01-015</v>
      </c>
      <c r="H58">
        <f>IF(original!H58&lt;&gt;"",original!H58,99)</f>
        <v>1</v>
      </c>
      <c r="I58" s="131">
        <f>IF((OR(original!I58="",original!I58="Unknown")),DATE(1900,1,1),original!I58)</f>
        <v>1</v>
      </c>
      <c r="J58" t="str">
        <f>IF(original!J58&lt;&gt;"",MID(original!J58,1,50),"xxx")</f>
        <v>Unknown</v>
      </c>
      <c r="K58" t="str">
        <f>IF(original!K58&lt;&gt;"",MID(original!K58,1,50),"xxx")</f>
        <v>xxx</v>
      </c>
      <c r="L58" t="str">
        <f>IF(original!L58&lt;&gt;"",MID(original!L58,1,50),"xxx")</f>
        <v>150461</v>
      </c>
      <c r="M58" t="str">
        <f>IF(original!M58&lt;&gt;"",MID(original!M58,1,50),"xxx")</f>
        <v>U U U U</v>
      </c>
      <c r="N58" t="str">
        <f>IF(original!N58&lt;&gt;"",MID(original!N58,1,50),"xxx")</f>
        <v>U U U U U U</v>
      </c>
      <c r="O58" t="str">
        <f>IF(original!O58&lt;&gt;"",MID(original!O58,1,50),"xxx")</f>
        <v>U U U</v>
      </c>
      <c r="P58" t="str">
        <f>IF(original!P58&lt;&gt;"",MID(original!P58,1,50),"xxx")</f>
        <v>U U U</v>
      </c>
      <c r="Q58" t="str">
        <f>IF(original!Q58&lt;&gt;"",MID(original!Q58,1,50),"xxx")</f>
        <v>xxx</v>
      </c>
      <c r="R58" t="str">
        <f>IF(original!R58&lt;&gt;"",MID(original!R58,1,50),"xxx")</f>
        <v>idem cult 150458</v>
      </c>
      <c r="S58" t="str">
        <f>IF(original!S58&lt;&gt;"",MID(original!S58,1,50),"xxx")</f>
        <v>NT</v>
      </c>
      <c r="T58" t="str">
        <f>IF(original!T58&lt;&gt;"",MID(original!T58,1,50),"xxx")</f>
        <v>NT</v>
      </c>
      <c r="U58" t="str">
        <f>IF(original!U58&lt;&gt;"",MID(original!U58,1,50),"xxx")</f>
        <v>NT</v>
      </c>
      <c r="V58" t="str">
        <f>IF(original!V58&lt;&gt;"",MID(original!V58,1,50),"xxx")</f>
        <v>U</v>
      </c>
      <c r="W58" t="str">
        <f>IF(original!W58&lt;&gt;"",MID(original!W58,1,50),"xxx")</f>
        <v>NT</v>
      </c>
      <c r="X58" t="str">
        <f>IF(original!X58&lt;&gt;"",MID(original!X58,1,50),"xxx")</f>
        <v>U</v>
      </c>
      <c r="Y58" t="str">
        <f>IF(original!Y58&lt;&gt;"",MID(original!Y58,1,50),"xxx")</f>
        <v>NT</v>
      </c>
      <c r="Z58" t="str">
        <f>IF(original!Z58&lt;&gt;"",MID(original!Z58,1,50),"xxx")</f>
        <v>U</v>
      </c>
      <c r="AA58" t="str">
        <f>IF(original!AA58&lt;&gt;"",MID(original!AA58,1,50),"xxx")</f>
        <v>NT</v>
      </c>
      <c r="AB58" t="str">
        <f>IF(original!AB58&lt;&gt;"",MID(original!AB58,1,50),"xxx")</f>
        <v>U</v>
      </c>
      <c r="AC58" t="str">
        <f>IF(original!AC58&lt;&gt;"",MID(original!AC58,1,50),"xxx")</f>
        <v>NT</v>
      </c>
      <c r="AD58" t="str">
        <f>IF(original!AD58&lt;&gt;"",MID(original!AD58,1,50),"xxx")</f>
        <v>U</v>
      </c>
      <c r="AE58" t="str">
        <f>IF(original!AE58&lt;&gt;"",MID(original!AE58,1,50),"xxx")</f>
        <v>NT</v>
      </c>
      <c r="AF58" t="str">
        <f>IF(original!AF58&lt;&gt;"",MID(original!AF58,1,50),"xxx")</f>
        <v>NT</v>
      </c>
      <c r="AG58" t="str">
        <f>IF(original!AG58&lt;&gt;"",MID(original!AG58,1,50),"xxx")</f>
        <v>U</v>
      </c>
      <c r="AH58" t="str">
        <f>IF(original!AH58&lt;&gt;"",MID(original!AH58,1,50),"xxx")</f>
        <v>NT</v>
      </c>
      <c r="AI58" t="str">
        <f>IF(original!AI58&lt;&gt;"",MID(original!AI58,1,50),"xxx")</f>
        <v>U</v>
      </c>
      <c r="AJ58" t="str">
        <f>IF(original!AJ58&lt;&gt;"",MID(original!AJ58,1,50),"xxx")</f>
        <v>NT</v>
      </c>
      <c r="AK58" t="str">
        <f>IF(original!AK58&lt;&gt;"",MID(original!AK58,1,50),"xxx")</f>
        <v>U</v>
      </c>
      <c r="AL58" t="str">
        <f>IF(original!AL58&lt;&gt;"",MID(original!AL58,1,50),"xxx")</f>
        <v>NT</v>
      </c>
      <c r="AM58" t="str">
        <f>IF(original!AM58&lt;&gt;"",MID(original!AM58,1,50),"xxx")</f>
        <v>U</v>
      </c>
      <c r="AN58" t="str">
        <f>IF(original!AN58&lt;&gt;"",MID(original!AN58,1,50),"xxx")</f>
        <v>NT</v>
      </c>
      <c r="AO58" t="str">
        <f>IF(original!AO58&lt;&gt;"",MID(original!AO58,1,50),"xxx")</f>
        <v>U</v>
      </c>
      <c r="AP58" t="str">
        <f>IF(original!AP58&lt;&gt;"",MID(original!AP58,1,50),"xxx")</f>
        <v>xxx</v>
      </c>
      <c r="AQ58" t="str">
        <f>IF(original!AQ58&lt;&gt;"",MID(original!AQ58,1,50),"xxx")</f>
        <v>xxx</v>
      </c>
      <c r="AR58" t="str">
        <f>IF(original!AR58&lt;&gt;"",MID(original!AR58,1,50),"xxx")</f>
        <v>NT</v>
      </c>
      <c r="AS58" t="str">
        <f>IF(original!AS58&lt;&gt;"",MID(original!AS58,1,50),"xxx")</f>
        <v>NT</v>
      </c>
      <c r="AT58" t="str">
        <f>IF(original!AT58&lt;&gt;"",MID(original!AT58,1,50),"xxx")</f>
        <v>U</v>
      </c>
      <c r="AU58" t="str">
        <f>IF(original!AU58&lt;&gt;"",MID(original!AU58,1,50),"xxx")</f>
        <v>NT</v>
      </c>
      <c r="AV58" t="str">
        <f>IF(original!AV58&lt;&gt;"",MID(original!AV58,1,50),"xxx")</f>
        <v>NT</v>
      </c>
      <c r="AW58" t="str">
        <f>IF(original!AW58&lt;&gt;"",MID(original!AW58,1,50),"xxx")</f>
        <v>NT</v>
      </c>
      <c r="AX58" t="str">
        <f>IF(original!AX58&lt;&gt;"",MID(original!AX58,1,50),"xxx")</f>
        <v>U</v>
      </c>
      <c r="AY58" t="str">
        <f>IF(original!AY58&lt;&gt;"",MID(original!AY58,1,50),"xxx")</f>
        <v>NT</v>
      </c>
      <c r="AZ58" t="str">
        <f>IF(original!AZ58&lt;&gt;"",MID(original!AZ58,1,50),"xxx")</f>
        <v>NT</v>
      </c>
      <c r="BA58" t="str">
        <f>IF(original!BA58&lt;&gt;"",MID(original!BA58,1,50),"xxx")</f>
        <v>NT</v>
      </c>
      <c r="BB58" t="str">
        <f>IF(original!BB58&lt;&gt;"",MID(original!BB58,1,50),"xxx")</f>
        <v>NT</v>
      </c>
      <c r="BC58" t="str">
        <f>IF(original!BC58&lt;&gt;"",MID(original!BC58,1,50),"xxx")</f>
        <v>NT</v>
      </c>
      <c r="BD58" t="str">
        <f>IF(original!BD58&lt;&gt;"",MID(original!BD58,1,50),"xxx")</f>
        <v>U</v>
      </c>
      <c r="BE58" t="str">
        <f>IF(original!BE58&lt;&gt;"",MID(original!BE58,1,50),"xxx")</f>
        <v>NT</v>
      </c>
      <c r="BF58" t="str">
        <f>IF(original!BF58&lt;&gt;"",MID(original!BF58,1,50),"xxx")</f>
        <v>NT</v>
      </c>
      <c r="BG58" t="str">
        <f>IF(original!BG58&lt;&gt;"",MID(original!BG58,1,50),"xxx")</f>
        <v>U</v>
      </c>
      <c r="BH58" t="str">
        <f>IF(original!BH58&lt;&gt;"",MID(original!BH58,1,50),"xxx")</f>
        <v>NT</v>
      </c>
      <c r="BI58" t="str">
        <f>IF(original!BI58&lt;&gt;"",MID(original!BI58,1,50),"xxx")</f>
        <v>NT</v>
      </c>
      <c r="BJ58" t="str">
        <f>IF(original!BJ58&lt;&gt;"",MID(original!BJ58,1,50),"xxx")</f>
        <v>NT</v>
      </c>
      <c r="BK58" t="str">
        <f>IF(original!BK58&lt;&gt;"",MID(original!BK58,1,50),"xxx")</f>
        <v>NT</v>
      </c>
      <c r="BL58" t="str">
        <f>IF(original!BL58&lt;&gt;"",MID(original!BL58,1,50),"xxx")</f>
        <v>U</v>
      </c>
      <c r="BM58" t="str">
        <f>IF(original!BM58&lt;&gt;"",MID(original!BM58,1,50),"xxx")</f>
        <v>NT</v>
      </c>
      <c r="BN58" t="str">
        <f>IF(original!BN58&lt;&gt;"",MID(original!BN58,1,50),"xxx")</f>
        <v>NT</v>
      </c>
      <c r="BO58" t="str">
        <f>IF(original!BO58&lt;&gt;"",MID(original!BO58,1,50),"xxx")</f>
        <v>U</v>
      </c>
    </row>
    <row r="59" spans="1:67" x14ac:dyDescent="0.35">
      <c r="A59" t="str">
        <f>IF(original!A59&lt;&gt;"",original!A59,"9")</f>
        <v>B</v>
      </c>
      <c r="B59" t="str">
        <f>IF(original!B59&lt;&gt;"",original!B59,"xxx")</f>
        <v>Yes</v>
      </c>
      <c r="C59" t="str">
        <f>IF(original!C59&lt;&gt;"",original!C59,"xxx")</f>
        <v>130/14</v>
      </c>
      <c r="D59" t="str">
        <f>IF(original!D59&lt;&gt;"",MID(original!D59,1,50),"xxx")</f>
        <v>colonies</v>
      </c>
      <c r="E59" t="str">
        <f>IF(original!E59&lt;&gt;"",MID(original!E59,1,50),"xxx")</f>
        <v>Yes</v>
      </c>
      <c r="F59" t="str">
        <f>IF(original!F59&lt;&gt;"",original!F59,"xxx")</f>
        <v>2014-01-016-00</v>
      </c>
      <c r="G59" t="str">
        <f>IF(original!G59&lt;&gt;"",CONCATENATE("x-", original!G59),"xxx")</f>
        <v>x-2014-01-016</v>
      </c>
      <c r="H59">
        <f>IF(original!H59&lt;&gt;"",original!H59,99)</f>
        <v>0</v>
      </c>
      <c r="I59" s="131">
        <f>IF((OR(original!I59="",original!I59="Unknown")),DATE(1900,1,1),original!I59)</f>
        <v>1</v>
      </c>
      <c r="J59" t="str">
        <f>IF(original!J59&lt;&gt;"",MID(original!J59,1,50),"xxx")</f>
        <v>Unknown</v>
      </c>
      <c r="K59" t="str">
        <f>IF(original!K59&lt;&gt;"",MID(original!K59,1,50),"xxx")</f>
        <v>xxx</v>
      </c>
      <c r="L59" t="str">
        <f>IF(original!L59&lt;&gt;"",MID(original!L59,1,50),"xxx")</f>
        <v>150457</v>
      </c>
      <c r="M59" t="str">
        <f>IF(original!M59&lt;&gt;"",MID(original!M59,1,50),"xxx")</f>
        <v>U U U U</v>
      </c>
      <c r="N59" t="str">
        <f>IF(original!N59&lt;&gt;"",MID(original!N59,1,50),"xxx")</f>
        <v>U U U U U U</v>
      </c>
      <c r="O59" t="str">
        <f>IF(original!O59&lt;&gt;"",MID(original!O59,1,50),"xxx")</f>
        <v>Hh R Z</v>
      </c>
      <c r="P59" t="str">
        <f>IF(original!P59&lt;&gt;"",MID(original!P59,1,50),"xxx")</f>
        <v>- - U</v>
      </c>
      <c r="Q59" t="str">
        <f>IF(original!Q59&lt;&gt;"",MID(original!Q59,1,50),"xxx")</f>
        <v>xxx</v>
      </c>
      <c r="R59" t="str">
        <f>IF(original!R59&lt;&gt;"",MID(original!R59,1,50),"xxx")</f>
        <v>MTBc</v>
      </c>
      <c r="S59" t="str">
        <f>IF(original!S59&lt;&gt;"",MID(original!S59,1,50),"xxx")</f>
        <v>NT</v>
      </c>
      <c r="T59" t="str">
        <f>IF(original!T59&lt;&gt;"",MID(original!T59,1,50),"xxx")</f>
        <v>NT</v>
      </c>
      <c r="U59" t="str">
        <f>IF(original!U59&lt;&gt;"",MID(original!U59,1,50),"xxx")</f>
        <v>NT</v>
      </c>
      <c r="V59" t="str">
        <f>IF(original!V59&lt;&gt;"",MID(original!V59,1,50),"xxx")</f>
        <v>U</v>
      </c>
      <c r="W59" t="str">
        <f>IF(original!W59&lt;&gt;"",MID(original!W59,1,50),"xxx")</f>
        <v>NT</v>
      </c>
      <c r="X59" t="str">
        <f>IF(original!X59&lt;&gt;"",MID(original!X59,1,50),"xxx")</f>
        <v>U</v>
      </c>
      <c r="Y59" t="str">
        <f>IF(original!Y59&lt;&gt;"",MID(original!Y59,1,50),"xxx")</f>
        <v>NT</v>
      </c>
      <c r="Z59" t="str">
        <f>IF(original!Z59&lt;&gt;"",MID(original!Z59,1,50),"xxx")</f>
        <v>U</v>
      </c>
      <c r="AA59" t="str">
        <f>IF(original!AA59&lt;&gt;"",MID(original!AA59,1,50),"xxx")</f>
        <v>NT</v>
      </c>
      <c r="AB59" t="str">
        <f>IF(original!AB59&lt;&gt;"",MID(original!AB59,1,50),"xxx")</f>
        <v>U</v>
      </c>
      <c r="AC59" t="str">
        <f>IF(original!AC59&lt;&gt;"",MID(original!AC59,1,50),"xxx")</f>
        <v>NT</v>
      </c>
      <c r="AD59" t="str">
        <f>IF(original!AD59&lt;&gt;"",MID(original!AD59,1,50),"xxx")</f>
        <v>U</v>
      </c>
      <c r="AE59" t="str">
        <f>IF(original!AE59&lt;&gt;"",MID(original!AE59,1,50),"xxx")</f>
        <v>NT</v>
      </c>
      <c r="AF59" t="str">
        <f>IF(original!AF59&lt;&gt;"",MID(original!AF59,1,50),"xxx")</f>
        <v>NT</v>
      </c>
      <c r="AG59" t="str">
        <f>IF(original!AG59&lt;&gt;"",MID(original!AG59,1,50),"xxx")</f>
        <v>U</v>
      </c>
      <c r="AH59" t="str">
        <f>IF(original!AH59&lt;&gt;"",MID(original!AH59,1,50),"xxx")</f>
        <v>NT</v>
      </c>
      <c r="AI59" t="str">
        <f>IF(original!AI59&lt;&gt;"",MID(original!AI59,1,50),"xxx")</f>
        <v>U</v>
      </c>
      <c r="AJ59" t="str">
        <f>IF(original!AJ59&lt;&gt;"",MID(original!AJ59,1,50),"xxx")</f>
        <v>NT</v>
      </c>
      <c r="AK59" t="str">
        <f>IF(original!AK59&lt;&gt;"",MID(original!AK59,1,50),"xxx")</f>
        <v>U</v>
      </c>
      <c r="AL59" t="str">
        <f>IF(original!AL59&lt;&gt;"",MID(original!AL59,1,50),"xxx")</f>
        <v>NT</v>
      </c>
      <c r="AM59" t="str">
        <f>IF(original!AM59&lt;&gt;"",MID(original!AM59,1,50),"xxx")</f>
        <v>U</v>
      </c>
      <c r="AN59" t="str">
        <f>IF(original!AN59&lt;&gt;"",MID(original!AN59,1,50),"xxx")</f>
        <v>NT</v>
      </c>
      <c r="AO59" t="str">
        <f>IF(original!AO59&lt;&gt;"",MID(original!AO59,1,50),"xxx")</f>
        <v>U</v>
      </c>
      <c r="AP59" t="str">
        <f>IF(original!AP59&lt;&gt;"",MID(original!AP59,1,50),"xxx")</f>
        <v>xxx</v>
      </c>
      <c r="AQ59" t="str">
        <f>IF(original!AQ59&lt;&gt;"",MID(original!AQ59,1,50),"xxx")</f>
        <v>xxx</v>
      </c>
      <c r="AR59" t="str">
        <f>IF(original!AR59&lt;&gt;"",MID(original!AR59,1,50),"xxx")</f>
        <v>MUT3</v>
      </c>
      <c r="AS59" t="str">
        <f>IF(original!AS59&lt;&gt;"",MID(original!AS59,1,50),"xxx")</f>
        <v>R</v>
      </c>
      <c r="AT59" t="str">
        <f>IF(original!AT59&lt;&gt;"",MID(original!AT59,1,50),"xxx")</f>
        <v>R</v>
      </c>
      <c r="AU59" t="str">
        <f>IF(original!AU59&lt;&gt;"",MID(original!AU59,1,50),"xxx")</f>
        <v>MUT1</v>
      </c>
      <c r="AV59" t="str">
        <f>IF(original!AV59&lt;&gt;"",MID(original!AV59,1,50),"xxx")</f>
        <v>Wildtype(Hain)</v>
      </c>
      <c r="AW59" t="str">
        <f>IF(original!AW59&lt;&gt;"",MID(original!AW59,1,50),"xxx")</f>
        <v>Rh</v>
      </c>
      <c r="AX59" t="str">
        <f>IF(original!AX59&lt;&gt;"",MID(original!AX59,1,50),"xxx")</f>
        <v>Hh</v>
      </c>
      <c r="AY59" t="str">
        <f>IF(original!AY59&lt;&gt;"",MID(original!AY59,1,50),"xxx")</f>
        <v>NT</v>
      </c>
      <c r="AZ59" t="str">
        <f>IF(original!AZ59&lt;&gt;"",MID(original!AZ59,1,50),"xxx")</f>
        <v>NT</v>
      </c>
      <c r="BA59" t="str">
        <f>IF(original!BA59&lt;&gt;"",MID(original!BA59,1,50),"xxx")</f>
        <v>NT</v>
      </c>
      <c r="BB59" t="str">
        <f>IF(original!BB59&lt;&gt;"",MID(original!BB59,1,50),"xxx")</f>
        <v xml:space="preserve">Deletion codon 131,195Thr </v>
      </c>
      <c r="BC59" t="str">
        <f>IF(original!BC59&lt;&gt;"",MID(original!BC59,1,50),"xxx")</f>
        <v>R</v>
      </c>
      <c r="BD59" t="str">
        <f>IF(original!BD59&lt;&gt;"",MID(original!BD59,1,50),"xxx")</f>
        <v>Z</v>
      </c>
      <c r="BE59" t="str">
        <f>IF(original!BE59&lt;&gt;"",MID(original!BE59,1,50),"xxx")</f>
        <v>Wildtype</v>
      </c>
      <c r="BF59" t="str">
        <f>IF(original!BF59&lt;&gt;"",MID(original!BF59,1,50),"xxx")</f>
        <v>S</v>
      </c>
      <c r="BG59" t="str">
        <f>IF(original!BG59&lt;&gt;"",MID(original!BG59,1,50),"xxx")</f>
        <v>-</v>
      </c>
      <c r="BH59" t="str">
        <f>IF(original!BH59&lt;&gt;"",MID(original!BH59,1,50),"xxx")</f>
        <v>Wildtype</v>
      </c>
      <c r="BI59" t="str">
        <f>IF(original!BI59&lt;&gt;"",MID(original!BI59,1,50),"xxx")</f>
        <v>NT</v>
      </c>
      <c r="BJ59" t="str">
        <f>IF(original!BJ59&lt;&gt;"",MID(original!BJ59,1,50),"xxx")</f>
        <v>NT</v>
      </c>
      <c r="BK59" t="str">
        <f>IF(original!BK59&lt;&gt;"",MID(original!BK59,1,50),"xxx")</f>
        <v>S</v>
      </c>
      <c r="BL59" t="str">
        <f>IF(original!BL59&lt;&gt;"",MID(original!BL59,1,50),"xxx")</f>
        <v>-</v>
      </c>
      <c r="BM59" t="str">
        <f>IF(original!BM59&lt;&gt;"",MID(original!BM59,1,50),"xxx")</f>
        <v>NT</v>
      </c>
      <c r="BN59" t="str">
        <f>IF(original!BN59&lt;&gt;"",MID(original!BN59,1,50),"xxx")</f>
        <v>NT</v>
      </c>
      <c r="BO59" t="str">
        <f>IF(original!BO59&lt;&gt;"",MID(original!BO59,1,50),"xxx")</f>
        <v>U</v>
      </c>
    </row>
    <row r="60" spans="1:67" x14ac:dyDescent="0.35">
      <c r="A60" t="str">
        <f>IF(original!A60&lt;&gt;"",original!A60,"9")</f>
        <v>B</v>
      </c>
      <c r="B60" t="str">
        <f>IF(original!B60&lt;&gt;"",original!B60,"xxx")</f>
        <v>Yes</v>
      </c>
      <c r="C60" t="str">
        <f>IF(original!C60&lt;&gt;"",original!C60,"xxx")</f>
        <v>229 /014</v>
      </c>
      <c r="D60" t="str">
        <f>IF(original!D60&lt;&gt;"",MID(original!D60,1,50),"xxx")</f>
        <v>colonies</v>
      </c>
      <c r="E60" t="str">
        <f>IF(original!E60&lt;&gt;"",MID(original!E60,1,50),"xxx")</f>
        <v>Yes</v>
      </c>
      <c r="F60" t="str">
        <f>IF(original!F60&lt;&gt;"",original!F60,"xxx")</f>
        <v>2014-01-016-01</v>
      </c>
      <c r="G60" t="str">
        <f>IF(original!G60&lt;&gt;"",CONCATENATE("x-", original!G60),"xxx")</f>
        <v>x-2014-01-016</v>
      </c>
      <c r="H60">
        <f>IF(original!H60&lt;&gt;"",original!H60,99)</f>
        <v>1</v>
      </c>
      <c r="I60" s="131">
        <f>IF((OR(original!I60="",original!I60="Unknown")),DATE(1900,1,1),original!I60)</f>
        <v>1</v>
      </c>
      <c r="J60" t="str">
        <f>IF(original!J60&lt;&gt;"",MID(original!J60,1,50),"xxx")</f>
        <v>Unknown</v>
      </c>
      <c r="K60" t="str">
        <f>IF(original!K60&lt;&gt;"",MID(original!K60,1,50),"xxx")</f>
        <v>xxx</v>
      </c>
      <c r="L60" t="str">
        <f>IF(original!L60&lt;&gt;"",MID(original!L60,1,50),"xxx")</f>
        <v>150462</v>
      </c>
      <c r="M60" t="str">
        <f>IF(original!M60&lt;&gt;"",MID(original!M60,1,50),"xxx")</f>
        <v>U U U U</v>
      </c>
      <c r="N60" t="str">
        <f>IF(original!N60&lt;&gt;"",MID(original!N60,1,50),"xxx")</f>
        <v>U U U U U U</v>
      </c>
      <c r="O60" t="str">
        <f>IF(original!O60&lt;&gt;"",MID(original!O60,1,50),"xxx")</f>
        <v>U U U</v>
      </c>
      <c r="P60" t="str">
        <f>IF(original!P60&lt;&gt;"",MID(original!P60,1,50),"xxx")</f>
        <v>U U U</v>
      </c>
      <c r="Q60" t="str">
        <f>IF(original!Q60&lt;&gt;"",MID(original!Q60,1,50),"xxx")</f>
        <v>xxx</v>
      </c>
      <c r="R60" t="str">
        <f>IF(original!R60&lt;&gt;"",MID(original!R60,1,50),"xxx")</f>
        <v>idem cult 150457</v>
      </c>
      <c r="S60" t="str">
        <f>IF(original!S60&lt;&gt;"",MID(original!S60,1,50),"xxx")</f>
        <v>NT</v>
      </c>
      <c r="T60" t="str">
        <f>IF(original!T60&lt;&gt;"",MID(original!T60,1,50),"xxx")</f>
        <v>NT</v>
      </c>
      <c r="U60" t="str">
        <f>IF(original!U60&lt;&gt;"",MID(original!U60,1,50),"xxx")</f>
        <v>NT</v>
      </c>
      <c r="V60" t="str">
        <f>IF(original!V60&lt;&gt;"",MID(original!V60,1,50),"xxx")</f>
        <v>U</v>
      </c>
      <c r="W60" t="str">
        <f>IF(original!W60&lt;&gt;"",MID(original!W60,1,50),"xxx")</f>
        <v>NT</v>
      </c>
      <c r="X60" t="str">
        <f>IF(original!X60&lt;&gt;"",MID(original!X60,1,50),"xxx")</f>
        <v>U</v>
      </c>
      <c r="Y60" t="str">
        <f>IF(original!Y60&lt;&gt;"",MID(original!Y60,1,50),"xxx")</f>
        <v>NT</v>
      </c>
      <c r="Z60" t="str">
        <f>IF(original!Z60&lt;&gt;"",MID(original!Z60,1,50),"xxx")</f>
        <v>U</v>
      </c>
      <c r="AA60" t="str">
        <f>IF(original!AA60&lt;&gt;"",MID(original!AA60,1,50),"xxx")</f>
        <v>NT</v>
      </c>
      <c r="AB60" t="str">
        <f>IF(original!AB60&lt;&gt;"",MID(original!AB60,1,50),"xxx")</f>
        <v>U</v>
      </c>
      <c r="AC60" t="str">
        <f>IF(original!AC60&lt;&gt;"",MID(original!AC60,1,50),"xxx")</f>
        <v>NT</v>
      </c>
      <c r="AD60" t="str">
        <f>IF(original!AD60&lt;&gt;"",MID(original!AD60,1,50),"xxx")</f>
        <v>U</v>
      </c>
      <c r="AE60" t="str">
        <f>IF(original!AE60&lt;&gt;"",MID(original!AE60,1,50),"xxx")</f>
        <v>NT</v>
      </c>
      <c r="AF60" t="str">
        <f>IF(original!AF60&lt;&gt;"",MID(original!AF60,1,50),"xxx")</f>
        <v>NT</v>
      </c>
      <c r="AG60" t="str">
        <f>IF(original!AG60&lt;&gt;"",MID(original!AG60,1,50),"xxx")</f>
        <v>U</v>
      </c>
      <c r="AH60" t="str">
        <f>IF(original!AH60&lt;&gt;"",MID(original!AH60,1,50),"xxx")</f>
        <v>NT</v>
      </c>
      <c r="AI60" t="str">
        <f>IF(original!AI60&lt;&gt;"",MID(original!AI60,1,50),"xxx")</f>
        <v>U</v>
      </c>
      <c r="AJ60" t="str">
        <f>IF(original!AJ60&lt;&gt;"",MID(original!AJ60,1,50),"xxx")</f>
        <v>NT</v>
      </c>
      <c r="AK60" t="str">
        <f>IF(original!AK60&lt;&gt;"",MID(original!AK60,1,50),"xxx")</f>
        <v>U</v>
      </c>
      <c r="AL60" t="str">
        <f>IF(original!AL60&lt;&gt;"",MID(original!AL60,1,50),"xxx")</f>
        <v>NT</v>
      </c>
      <c r="AM60" t="str">
        <f>IF(original!AM60&lt;&gt;"",MID(original!AM60,1,50),"xxx")</f>
        <v>U</v>
      </c>
      <c r="AN60" t="str">
        <f>IF(original!AN60&lt;&gt;"",MID(original!AN60,1,50),"xxx")</f>
        <v>NT</v>
      </c>
      <c r="AO60" t="str">
        <f>IF(original!AO60&lt;&gt;"",MID(original!AO60,1,50),"xxx")</f>
        <v>U</v>
      </c>
      <c r="AP60" t="str">
        <f>IF(original!AP60&lt;&gt;"",MID(original!AP60,1,50),"xxx")</f>
        <v>xxx</v>
      </c>
      <c r="AQ60" t="str">
        <f>IF(original!AQ60&lt;&gt;"",MID(original!AQ60,1,50),"xxx")</f>
        <v>xxx</v>
      </c>
      <c r="AR60" t="str">
        <f>IF(original!AR60&lt;&gt;"",MID(original!AR60,1,50),"xxx")</f>
        <v>NT</v>
      </c>
      <c r="AS60" t="str">
        <f>IF(original!AS60&lt;&gt;"",MID(original!AS60,1,50),"xxx")</f>
        <v>NT</v>
      </c>
      <c r="AT60" t="str">
        <f>IF(original!AT60&lt;&gt;"",MID(original!AT60,1,50),"xxx")</f>
        <v>U</v>
      </c>
      <c r="AU60" t="str">
        <f>IF(original!AU60&lt;&gt;"",MID(original!AU60,1,50),"xxx")</f>
        <v>NT</v>
      </c>
      <c r="AV60" t="str">
        <f>IF(original!AV60&lt;&gt;"",MID(original!AV60,1,50),"xxx")</f>
        <v>NT</v>
      </c>
      <c r="AW60" t="str">
        <f>IF(original!AW60&lt;&gt;"",MID(original!AW60,1,50),"xxx")</f>
        <v>NT</v>
      </c>
      <c r="AX60" t="str">
        <f>IF(original!AX60&lt;&gt;"",MID(original!AX60,1,50),"xxx")</f>
        <v>U</v>
      </c>
      <c r="AY60" t="str">
        <f>IF(original!AY60&lt;&gt;"",MID(original!AY60,1,50),"xxx")</f>
        <v>NT</v>
      </c>
      <c r="AZ60" t="str">
        <f>IF(original!AZ60&lt;&gt;"",MID(original!AZ60,1,50),"xxx")</f>
        <v>NT</v>
      </c>
      <c r="BA60" t="str">
        <f>IF(original!BA60&lt;&gt;"",MID(original!BA60,1,50),"xxx")</f>
        <v>NT</v>
      </c>
      <c r="BB60" t="str">
        <f>IF(original!BB60&lt;&gt;"",MID(original!BB60,1,50),"xxx")</f>
        <v>NT</v>
      </c>
      <c r="BC60" t="str">
        <f>IF(original!BC60&lt;&gt;"",MID(original!BC60,1,50),"xxx")</f>
        <v>NT</v>
      </c>
      <c r="BD60" t="str">
        <f>IF(original!BD60&lt;&gt;"",MID(original!BD60,1,50),"xxx")</f>
        <v>U</v>
      </c>
      <c r="BE60" t="str">
        <f>IF(original!BE60&lt;&gt;"",MID(original!BE60,1,50),"xxx")</f>
        <v>NT</v>
      </c>
      <c r="BF60" t="str">
        <f>IF(original!BF60&lt;&gt;"",MID(original!BF60,1,50),"xxx")</f>
        <v>NT</v>
      </c>
      <c r="BG60" t="str">
        <f>IF(original!BG60&lt;&gt;"",MID(original!BG60,1,50),"xxx")</f>
        <v>U</v>
      </c>
      <c r="BH60" t="str">
        <f>IF(original!BH60&lt;&gt;"",MID(original!BH60,1,50),"xxx")</f>
        <v>NT</v>
      </c>
      <c r="BI60" t="str">
        <f>IF(original!BI60&lt;&gt;"",MID(original!BI60,1,50),"xxx")</f>
        <v>NT</v>
      </c>
      <c r="BJ60" t="str">
        <f>IF(original!BJ60&lt;&gt;"",MID(original!BJ60,1,50),"xxx")</f>
        <v>NT</v>
      </c>
      <c r="BK60" t="str">
        <f>IF(original!BK60&lt;&gt;"",MID(original!BK60,1,50),"xxx")</f>
        <v>NT</v>
      </c>
      <c r="BL60" t="str">
        <f>IF(original!BL60&lt;&gt;"",MID(original!BL60,1,50),"xxx")</f>
        <v>U</v>
      </c>
      <c r="BM60" t="str">
        <f>IF(original!BM60&lt;&gt;"",MID(original!BM60,1,50),"xxx")</f>
        <v>NT</v>
      </c>
      <c r="BN60" t="str">
        <f>IF(original!BN60&lt;&gt;"",MID(original!BN60,1,50),"xxx")</f>
        <v>NT</v>
      </c>
      <c r="BO60" t="str">
        <f>IF(original!BO60&lt;&gt;"",MID(original!BO60,1,50),"xxx")</f>
        <v>U</v>
      </c>
    </row>
    <row r="61" spans="1:67" x14ac:dyDescent="0.35">
      <c r="A61" t="str">
        <f>IF(original!A61&lt;&gt;"",original!A61,"9")</f>
        <v>B</v>
      </c>
      <c r="B61" t="str">
        <f>IF(original!B61&lt;&gt;"",original!B61,"xxx")</f>
        <v>Yes</v>
      </c>
      <c r="C61" t="str">
        <f>IF(original!C61&lt;&gt;"",original!C61,"xxx")</f>
        <v>595/13</v>
      </c>
      <c r="D61" t="str">
        <f>IF(original!D61&lt;&gt;"",MID(original!D61,1,50),"xxx")</f>
        <v>colonies</v>
      </c>
      <c r="E61" t="str">
        <f>IF(original!E61&lt;&gt;"",MID(original!E61,1,50),"xxx")</f>
        <v>Yes</v>
      </c>
      <c r="F61" t="str">
        <f>IF(original!F61&lt;&gt;"",original!F61,"xxx")</f>
        <v>2014-01-017-00</v>
      </c>
      <c r="G61" t="str">
        <f>IF(original!G61&lt;&gt;"",CONCATENATE("x-", original!G61),"xxx")</f>
        <v>x-2014-01-017</v>
      </c>
      <c r="H61">
        <f>IF(original!H61&lt;&gt;"",original!H61,99)</f>
        <v>0</v>
      </c>
      <c r="I61" s="131">
        <f>IF((OR(original!I61="",original!I61="Unknown")),DATE(1900,1,1),original!I61)</f>
        <v>1</v>
      </c>
      <c r="J61" t="str">
        <f>IF(original!J61&lt;&gt;"",MID(original!J61,1,50),"xxx")</f>
        <v>Unknown</v>
      </c>
      <c r="K61" t="str">
        <f>IF(original!K61&lt;&gt;"",MID(original!K61,1,50),"xxx")</f>
        <v>xxx</v>
      </c>
      <c r="L61" t="str">
        <f>IF(original!L61&lt;&gt;"",MID(original!L61,1,50),"xxx")</f>
        <v>150446</v>
      </c>
      <c r="M61" t="str">
        <f>IF(original!M61&lt;&gt;"",MID(original!M61,1,50),"xxx")</f>
        <v>U U U U</v>
      </c>
      <c r="N61" t="str">
        <f>IF(original!N61&lt;&gt;"",MID(original!N61,1,50),"xxx")</f>
        <v>U U U U U U</v>
      </c>
      <c r="O61" t="str">
        <f>IF(original!O61&lt;&gt;"",MID(original!O61,1,50),"xxx")</f>
        <v>- R Z</v>
      </c>
      <c r="P61" t="str">
        <f>IF(original!P61&lt;&gt;"",MID(original!P61,1,50),"xxx")</f>
        <v>- - U</v>
      </c>
      <c r="Q61" t="str">
        <f>IF(original!Q61&lt;&gt;"",MID(original!Q61,1,50),"xxx")</f>
        <v>xxx</v>
      </c>
      <c r="R61" t="str">
        <f>IF(original!R61&lt;&gt;"",MID(original!R61,1,50),"xxx")</f>
        <v>MTBc</v>
      </c>
      <c r="S61" t="str">
        <f>IF(original!S61&lt;&gt;"",MID(original!S61,1,50),"xxx")</f>
        <v>NT</v>
      </c>
      <c r="T61" t="str">
        <f>IF(original!T61&lt;&gt;"",MID(original!T61,1,50),"xxx")</f>
        <v>NT</v>
      </c>
      <c r="U61" t="str">
        <f>IF(original!U61&lt;&gt;"",MID(original!U61,1,50),"xxx")</f>
        <v>NT</v>
      </c>
      <c r="V61" t="str">
        <f>IF(original!V61&lt;&gt;"",MID(original!V61,1,50),"xxx")</f>
        <v>U</v>
      </c>
      <c r="W61" t="str">
        <f>IF(original!W61&lt;&gt;"",MID(original!W61,1,50),"xxx")</f>
        <v>NT</v>
      </c>
      <c r="X61" t="str">
        <f>IF(original!X61&lt;&gt;"",MID(original!X61,1,50),"xxx")</f>
        <v>U</v>
      </c>
      <c r="Y61" t="str">
        <f>IF(original!Y61&lt;&gt;"",MID(original!Y61,1,50),"xxx")</f>
        <v>NT</v>
      </c>
      <c r="Z61" t="str">
        <f>IF(original!Z61&lt;&gt;"",MID(original!Z61,1,50),"xxx")</f>
        <v>U</v>
      </c>
      <c r="AA61" t="str">
        <f>IF(original!AA61&lt;&gt;"",MID(original!AA61,1,50),"xxx")</f>
        <v>NT</v>
      </c>
      <c r="AB61" t="str">
        <f>IF(original!AB61&lt;&gt;"",MID(original!AB61,1,50),"xxx")</f>
        <v>U</v>
      </c>
      <c r="AC61" t="str">
        <f>IF(original!AC61&lt;&gt;"",MID(original!AC61,1,50),"xxx")</f>
        <v>NT</v>
      </c>
      <c r="AD61" t="str">
        <f>IF(original!AD61&lt;&gt;"",MID(original!AD61,1,50),"xxx")</f>
        <v>U</v>
      </c>
      <c r="AE61" t="str">
        <f>IF(original!AE61&lt;&gt;"",MID(original!AE61,1,50),"xxx")</f>
        <v>NT</v>
      </c>
      <c r="AF61" t="str">
        <f>IF(original!AF61&lt;&gt;"",MID(original!AF61,1,50),"xxx")</f>
        <v>NT</v>
      </c>
      <c r="AG61" t="str">
        <f>IF(original!AG61&lt;&gt;"",MID(original!AG61,1,50),"xxx")</f>
        <v>U</v>
      </c>
      <c r="AH61" t="str">
        <f>IF(original!AH61&lt;&gt;"",MID(original!AH61,1,50),"xxx")</f>
        <v>NT</v>
      </c>
      <c r="AI61" t="str">
        <f>IF(original!AI61&lt;&gt;"",MID(original!AI61,1,50),"xxx")</f>
        <v>U</v>
      </c>
      <c r="AJ61" t="str">
        <f>IF(original!AJ61&lt;&gt;"",MID(original!AJ61,1,50),"xxx")</f>
        <v>NT</v>
      </c>
      <c r="AK61" t="str">
        <f>IF(original!AK61&lt;&gt;"",MID(original!AK61,1,50),"xxx")</f>
        <v>U</v>
      </c>
      <c r="AL61" t="str">
        <f>IF(original!AL61&lt;&gt;"",MID(original!AL61,1,50),"xxx")</f>
        <v>NT</v>
      </c>
      <c r="AM61" t="str">
        <f>IF(original!AM61&lt;&gt;"",MID(original!AM61,1,50),"xxx")</f>
        <v>U</v>
      </c>
      <c r="AN61" t="str">
        <f>IF(original!AN61&lt;&gt;"",MID(original!AN61,1,50),"xxx")</f>
        <v>NT</v>
      </c>
      <c r="AO61" t="str">
        <f>IF(original!AO61&lt;&gt;"",MID(original!AO61,1,50),"xxx")</f>
        <v>U</v>
      </c>
      <c r="AP61" t="str">
        <f>IF(original!AP61&lt;&gt;"",MID(original!AP61,1,50),"xxx")</f>
        <v>xxx</v>
      </c>
      <c r="AQ61" t="str">
        <f>IF(original!AQ61&lt;&gt;"",MID(original!AQ61,1,50),"xxx")</f>
        <v>xxx</v>
      </c>
      <c r="AR61" t="str">
        <f>IF(original!AR61&lt;&gt;"",MID(original!AR61,1,50),"xxx")</f>
        <v>delWT2</v>
      </c>
      <c r="AS61" t="str">
        <f>IF(original!AS61&lt;&gt;"",MID(original!AS61,1,50),"xxx")</f>
        <v>R</v>
      </c>
      <c r="AT61" t="str">
        <f>IF(original!AT61&lt;&gt;"",MID(original!AT61,1,50),"xxx")</f>
        <v>R</v>
      </c>
      <c r="AU61" t="str">
        <f>IF(original!AU61&lt;&gt;"",MID(original!AU61,1,50),"xxx")</f>
        <v>Wildtype(Hain)</v>
      </c>
      <c r="AV61" t="str">
        <f>IF(original!AV61&lt;&gt;"",MID(original!AV61,1,50),"xxx")</f>
        <v>Wildtype(Hain)</v>
      </c>
      <c r="AW61" t="str">
        <f>IF(original!AW61&lt;&gt;"",MID(original!AW61,1,50),"xxx")</f>
        <v>S</v>
      </c>
      <c r="AX61" t="str">
        <f>IF(original!AX61&lt;&gt;"",MID(original!AX61,1,50),"xxx")</f>
        <v>-</v>
      </c>
      <c r="AY61" t="str">
        <f>IF(original!AY61&lt;&gt;"",MID(original!AY61,1,50),"xxx")</f>
        <v>NT</v>
      </c>
      <c r="AZ61" t="str">
        <f>IF(original!AZ61&lt;&gt;"",MID(original!AZ61,1,50),"xxx")</f>
        <v>NT</v>
      </c>
      <c r="BA61" t="str">
        <f>IF(original!BA61&lt;&gt;"",MID(original!BA61,1,50),"xxx")</f>
        <v>NT</v>
      </c>
      <c r="BB61" t="str">
        <f>IF(original!BB61&lt;&gt;"",MID(original!BB61,1,50),"xxx")</f>
        <v>A -11 C</v>
      </c>
      <c r="BC61" t="str">
        <f>IF(original!BC61&lt;&gt;"",MID(original!BC61,1,50),"xxx")</f>
        <v>R</v>
      </c>
      <c r="BD61" t="str">
        <f>IF(original!BD61&lt;&gt;"",MID(original!BD61,1,50),"xxx")</f>
        <v>Z</v>
      </c>
      <c r="BE61" t="str">
        <f>IF(original!BE61&lt;&gt;"",MID(original!BE61,1,50),"xxx")</f>
        <v>Wildtype</v>
      </c>
      <c r="BF61" t="str">
        <f>IF(original!BF61&lt;&gt;"",MID(original!BF61,1,50),"xxx")</f>
        <v>S</v>
      </c>
      <c r="BG61" t="str">
        <f>IF(original!BG61&lt;&gt;"",MID(original!BG61,1,50),"xxx")</f>
        <v>-</v>
      </c>
      <c r="BH61" t="str">
        <f>IF(original!BH61&lt;&gt;"",MID(original!BH61,1,50),"xxx")</f>
        <v>Wildtype</v>
      </c>
      <c r="BI61" t="str">
        <f>IF(original!BI61&lt;&gt;"",MID(original!BI61,1,50),"xxx")</f>
        <v>NT</v>
      </c>
      <c r="BJ61" t="str">
        <f>IF(original!BJ61&lt;&gt;"",MID(original!BJ61,1,50),"xxx")</f>
        <v>NT</v>
      </c>
      <c r="BK61" t="str">
        <f>IF(original!BK61&lt;&gt;"",MID(original!BK61,1,50),"xxx")</f>
        <v>S</v>
      </c>
      <c r="BL61" t="str">
        <f>IF(original!BL61&lt;&gt;"",MID(original!BL61,1,50),"xxx")</f>
        <v>-</v>
      </c>
      <c r="BM61" t="str">
        <f>IF(original!BM61&lt;&gt;"",MID(original!BM61,1,50),"xxx")</f>
        <v>NT</v>
      </c>
      <c r="BN61" t="str">
        <f>IF(original!BN61&lt;&gt;"",MID(original!BN61,1,50),"xxx")</f>
        <v>NT</v>
      </c>
      <c r="BO61" t="str">
        <f>IF(original!BO61&lt;&gt;"",MID(original!BO61,1,50),"xxx")</f>
        <v>U</v>
      </c>
    </row>
    <row r="62" spans="1:67" x14ac:dyDescent="0.35">
      <c r="A62" t="str">
        <f>IF(original!A62&lt;&gt;"",original!A62,"9")</f>
        <v>B</v>
      </c>
      <c r="B62" t="str">
        <f>IF(original!B62&lt;&gt;"",original!B62,"xxx")</f>
        <v>Yes</v>
      </c>
      <c r="C62" t="str">
        <f>IF(original!C62&lt;&gt;"",original!C62,"xxx")</f>
        <v>129/14</v>
      </c>
      <c r="D62" t="str">
        <f>IF(original!D62&lt;&gt;"",MID(original!D62,1,50),"xxx")</f>
        <v>colonies</v>
      </c>
      <c r="E62" t="str">
        <f>IF(original!E62&lt;&gt;"",MID(original!E62,1,50),"xxx")</f>
        <v>Yes</v>
      </c>
      <c r="F62" t="str">
        <f>IF(original!F62&lt;&gt;"",original!F62,"xxx")</f>
        <v>2014-01-018-00</v>
      </c>
      <c r="G62" t="str">
        <f>IF(original!G62&lt;&gt;"",CONCATENATE("x-", original!G62),"xxx")</f>
        <v>x-2014-01-018</v>
      </c>
      <c r="H62">
        <f>IF(original!H62&lt;&gt;"",original!H62,99)</f>
        <v>0</v>
      </c>
      <c r="I62" s="131">
        <f>IF((OR(original!I62="",original!I62="Unknown")),DATE(1900,1,1),original!I62)</f>
        <v>1</v>
      </c>
      <c r="J62" t="str">
        <f>IF(original!J62&lt;&gt;"",MID(original!J62,1,50),"xxx")</f>
        <v>Unknown</v>
      </c>
      <c r="K62" t="str">
        <f>IF(original!K62&lt;&gt;"",MID(original!K62,1,50),"xxx")</f>
        <v>xxx</v>
      </c>
      <c r="L62" t="str">
        <f>IF(original!L62&lt;&gt;"",MID(original!L62,1,50),"xxx")</f>
        <v>150456</v>
      </c>
      <c r="M62" t="str">
        <f>IF(original!M62&lt;&gt;"",MID(original!M62,1,50),"xxx")</f>
        <v>U U U U</v>
      </c>
      <c r="N62" t="str">
        <f>IF(original!N62&lt;&gt;"",MID(original!N62,1,50),"xxx")</f>
        <v>U U U U U U</v>
      </c>
      <c r="O62" t="str">
        <f>IF(original!O62&lt;&gt;"",MID(original!O62,1,50),"xxx")</f>
        <v>Hh R Z</v>
      </c>
      <c r="P62" t="str">
        <f>IF(original!P62&lt;&gt;"",MID(original!P62,1,50),"xxx")</f>
        <v>- - U</v>
      </c>
      <c r="Q62" t="str">
        <f>IF(original!Q62&lt;&gt;"",MID(original!Q62,1,50),"xxx")</f>
        <v>xxx</v>
      </c>
      <c r="R62" t="str">
        <f>IF(original!R62&lt;&gt;"",MID(original!R62,1,50),"xxx")</f>
        <v>MTBc</v>
      </c>
      <c r="S62" t="str">
        <f>IF(original!S62&lt;&gt;"",MID(original!S62,1,50),"xxx")</f>
        <v>NT</v>
      </c>
      <c r="T62" t="str">
        <f>IF(original!T62&lt;&gt;"",MID(original!T62,1,50),"xxx")</f>
        <v>NT</v>
      </c>
      <c r="U62" t="str">
        <f>IF(original!U62&lt;&gt;"",MID(original!U62,1,50),"xxx")</f>
        <v>NT</v>
      </c>
      <c r="V62" t="str">
        <f>IF(original!V62&lt;&gt;"",MID(original!V62,1,50),"xxx")</f>
        <v>U</v>
      </c>
      <c r="W62" t="str">
        <f>IF(original!W62&lt;&gt;"",MID(original!W62,1,50),"xxx")</f>
        <v>NT</v>
      </c>
      <c r="X62" t="str">
        <f>IF(original!X62&lt;&gt;"",MID(original!X62,1,50),"xxx")</f>
        <v>U</v>
      </c>
      <c r="Y62" t="str">
        <f>IF(original!Y62&lt;&gt;"",MID(original!Y62,1,50),"xxx")</f>
        <v>NT</v>
      </c>
      <c r="Z62" t="str">
        <f>IF(original!Z62&lt;&gt;"",MID(original!Z62,1,50),"xxx")</f>
        <v>U</v>
      </c>
      <c r="AA62" t="str">
        <f>IF(original!AA62&lt;&gt;"",MID(original!AA62,1,50),"xxx")</f>
        <v>NT</v>
      </c>
      <c r="AB62" t="str">
        <f>IF(original!AB62&lt;&gt;"",MID(original!AB62,1,50),"xxx")</f>
        <v>U</v>
      </c>
      <c r="AC62" t="str">
        <f>IF(original!AC62&lt;&gt;"",MID(original!AC62,1,50),"xxx")</f>
        <v>NT</v>
      </c>
      <c r="AD62" t="str">
        <f>IF(original!AD62&lt;&gt;"",MID(original!AD62,1,50),"xxx")</f>
        <v>U</v>
      </c>
      <c r="AE62" t="str">
        <f>IF(original!AE62&lt;&gt;"",MID(original!AE62,1,50),"xxx")</f>
        <v>NT</v>
      </c>
      <c r="AF62" t="str">
        <f>IF(original!AF62&lt;&gt;"",MID(original!AF62,1,50),"xxx")</f>
        <v>NT</v>
      </c>
      <c r="AG62" t="str">
        <f>IF(original!AG62&lt;&gt;"",MID(original!AG62,1,50),"xxx")</f>
        <v>U</v>
      </c>
      <c r="AH62" t="str">
        <f>IF(original!AH62&lt;&gt;"",MID(original!AH62,1,50),"xxx")</f>
        <v>NT</v>
      </c>
      <c r="AI62" t="str">
        <f>IF(original!AI62&lt;&gt;"",MID(original!AI62,1,50),"xxx")</f>
        <v>U</v>
      </c>
      <c r="AJ62" t="str">
        <f>IF(original!AJ62&lt;&gt;"",MID(original!AJ62,1,50),"xxx")</f>
        <v>NT</v>
      </c>
      <c r="AK62" t="str">
        <f>IF(original!AK62&lt;&gt;"",MID(original!AK62,1,50),"xxx")</f>
        <v>U</v>
      </c>
      <c r="AL62" t="str">
        <f>IF(original!AL62&lt;&gt;"",MID(original!AL62,1,50),"xxx")</f>
        <v>NT</v>
      </c>
      <c r="AM62" t="str">
        <f>IF(original!AM62&lt;&gt;"",MID(original!AM62,1,50),"xxx")</f>
        <v>U</v>
      </c>
      <c r="AN62" t="str">
        <f>IF(original!AN62&lt;&gt;"",MID(original!AN62,1,50),"xxx")</f>
        <v>NT</v>
      </c>
      <c r="AO62" t="str">
        <f>IF(original!AO62&lt;&gt;"",MID(original!AO62,1,50),"xxx")</f>
        <v>U</v>
      </c>
      <c r="AP62" t="str">
        <f>IF(original!AP62&lt;&gt;"",MID(original!AP62,1,50),"xxx")</f>
        <v>xxx</v>
      </c>
      <c r="AQ62" t="str">
        <f>IF(original!AQ62&lt;&gt;"",MID(original!AQ62,1,50),"xxx")</f>
        <v>xxx</v>
      </c>
      <c r="AR62" t="str">
        <f>IF(original!AR62&lt;&gt;"",MID(original!AR62,1,50),"xxx")</f>
        <v>MUT3</v>
      </c>
      <c r="AS62" t="str">
        <f>IF(original!AS62&lt;&gt;"",MID(original!AS62,1,50),"xxx")</f>
        <v>R</v>
      </c>
      <c r="AT62" t="str">
        <f>IF(original!AT62&lt;&gt;"",MID(original!AT62,1,50),"xxx")</f>
        <v>R</v>
      </c>
      <c r="AU62" t="str">
        <f>IF(original!AU62&lt;&gt;"",MID(original!AU62,1,50),"xxx")</f>
        <v>MUT1</v>
      </c>
      <c r="AV62" t="str">
        <f>IF(original!AV62&lt;&gt;"",MID(original!AV62,1,50),"xxx")</f>
        <v>Wildtype(Hain)</v>
      </c>
      <c r="AW62" t="str">
        <f>IF(original!AW62&lt;&gt;"",MID(original!AW62,1,50),"xxx")</f>
        <v>Rh</v>
      </c>
      <c r="AX62" t="str">
        <f>IF(original!AX62&lt;&gt;"",MID(original!AX62,1,50),"xxx")</f>
        <v>Hh</v>
      </c>
      <c r="AY62" t="str">
        <f>IF(original!AY62&lt;&gt;"",MID(original!AY62,1,50),"xxx")</f>
        <v>NT</v>
      </c>
      <c r="AZ62" t="str">
        <f>IF(original!AZ62&lt;&gt;"",MID(original!AZ62,1,50),"xxx")</f>
        <v>NT</v>
      </c>
      <c r="BA62" t="str">
        <f>IF(original!BA62&lt;&gt;"",MID(original!BA62,1,50),"xxx")</f>
        <v>NT</v>
      </c>
      <c r="BB62" t="str">
        <f>IF(original!BB62&lt;&gt;"",MID(original!BB62,1,50),"xxx")</f>
        <v>175Ile, 195Thr</v>
      </c>
      <c r="BC62" t="str">
        <f>IF(original!BC62&lt;&gt;"",MID(original!BC62,1,50),"xxx")</f>
        <v>R</v>
      </c>
      <c r="BD62" t="str">
        <f>IF(original!BD62&lt;&gt;"",MID(original!BD62,1,50),"xxx")</f>
        <v>Z</v>
      </c>
      <c r="BE62" t="str">
        <f>IF(original!BE62&lt;&gt;"",MID(original!BE62,1,50),"xxx")</f>
        <v>Wildtype</v>
      </c>
      <c r="BF62" t="str">
        <f>IF(original!BF62&lt;&gt;"",MID(original!BF62,1,50),"xxx")</f>
        <v>S</v>
      </c>
      <c r="BG62" t="str">
        <f>IF(original!BG62&lt;&gt;"",MID(original!BG62,1,50),"xxx")</f>
        <v>-</v>
      </c>
      <c r="BH62" t="str">
        <f>IF(original!BH62&lt;&gt;"",MID(original!BH62,1,50),"xxx")</f>
        <v>Wildtype</v>
      </c>
      <c r="BI62" t="str">
        <f>IF(original!BI62&lt;&gt;"",MID(original!BI62,1,50),"xxx")</f>
        <v>NT</v>
      </c>
      <c r="BJ62" t="str">
        <f>IF(original!BJ62&lt;&gt;"",MID(original!BJ62,1,50),"xxx")</f>
        <v>NT</v>
      </c>
      <c r="BK62" t="str">
        <f>IF(original!BK62&lt;&gt;"",MID(original!BK62,1,50),"xxx")</f>
        <v>S</v>
      </c>
      <c r="BL62" t="str">
        <f>IF(original!BL62&lt;&gt;"",MID(original!BL62,1,50),"xxx")</f>
        <v>-</v>
      </c>
      <c r="BM62" t="str">
        <f>IF(original!BM62&lt;&gt;"",MID(original!BM62,1,50),"xxx")</f>
        <v>NT</v>
      </c>
      <c r="BN62" t="str">
        <f>IF(original!BN62&lt;&gt;"",MID(original!BN62,1,50),"xxx")</f>
        <v>NT</v>
      </c>
      <c r="BO62" t="str">
        <f>IF(original!BO62&lt;&gt;"",MID(original!BO62,1,50),"xxx")</f>
        <v>U</v>
      </c>
    </row>
    <row r="63" spans="1:67" x14ac:dyDescent="0.35">
      <c r="A63" t="str">
        <f>IF(original!A63&lt;&gt;"",original!A63,"9")</f>
        <v>B</v>
      </c>
      <c r="B63" t="str">
        <f>IF(original!B63&lt;&gt;"",original!B63,"xxx")</f>
        <v>Yes</v>
      </c>
      <c r="C63" t="str">
        <f>IF(original!C63&lt;&gt;"",original!C63,"xxx")</f>
        <v>232/014</v>
      </c>
      <c r="D63" t="str">
        <f>IF(original!D63&lt;&gt;"",MID(original!D63,1,50),"xxx")</f>
        <v>colonies</v>
      </c>
      <c r="E63" t="str">
        <f>IF(original!E63&lt;&gt;"",MID(original!E63,1,50),"xxx")</f>
        <v>Yes</v>
      </c>
      <c r="F63" t="str">
        <f>IF(original!F63&lt;&gt;"",original!F63,"xxx")</f>
        <v>2014-01-018-01</v>
      </c>
      <c r="G63" t="str">
        <f>IF(original!G63&lt;&gt;"",CONCATENATE("x-", original!G63),"xxx")</f>
        <v>x-2014-01-018</v>
      </c>
      <c r="H63">
        <f>IF(original!H63&lt;&gt;"",original!H63,99)</f>
        <v>1</v>
      </c>
      <c r="I63" s="131">
        <f>IF((OR(original!I63="",original!I63="Unknown")),DATE(1900,1,1),original!I63)</f>
        <v>1</v>
      </c>
      <c r="J63" t="str">
        <f>IF(original!J63&lt;&gt;"",MID(original!J63,1,50),"xxx")</f>
        <v>Unknown</v>
      </c>
      <c r="K63" t="str">
        <f>IF(original!K63&lt;&gt;"",MID(original!K63,1,50),"xxx")</f>
        <v>xxx</v>
      </c>
      <c r="L63" t="str">
        <f>IF(original!L63&lt;&gt;"",MID(original!L63,1,50),"xxx")</f>
        <v>150465</v>
      </c>
      <c r="M63" t="str">
        <f>IF(original!M63&lt;&gt;"",MID(original!M63,1,50),"xxx")</f>
        <v>U U U U</v>
      </c>
      <c r="N63" t="str">
        <f>IF(original!N63&lt;&gt;"",MID(original!N63,1,50),"xxx")</f>
        <v>U U U U U U</v>
      </c>
      <c r="O63" t="str">
        <f>IF(original!O63&lt;&gt;"",MID(original!O63,1,50),"xxx")</f>
        <v>U U U</v>
      </c>
      <c r="P63" t="str">
        <f>IF(original!P63&lt;&gt;"",MID(original!P63,1,50),"xxx")</f>
        <v>U U U</v>
      </c>
      <c r="Q63" t="str">
        <f>IF(original!Q63&lt;&gt;"",MID(original!Q63,1,50),"xxx")</f>
        <v>xxx</v>
      </c>
      <c r="R63" t="str">
        <f>IF(original!R63&lt;&gt;"",MID(original!R63,1,50),"xxx")</f>
        <v>idem cult 150456</v>
      </c>
      <c r="S63" t="str">
        <f>IF(original!S63&lt;&gt;"",MID(original!S63,1,50),"xxx")</f>
        <v>NT</v>
      </c>
      <c r="T63" t="str">
        <f>IF(original!T63&lt;&gt;"",MID(original!T63,1,50),"xxx")</f>
        <v>NT</v>
      </c>
      <c r="U63" t="str">
        <f>IF(original!U63&lt;&gt;"",MID(original!U63,1,50),"xxx")</f>
        <v>NT</v>
      </c>
      <c r="V63" t="str">
        <f>IF(original!V63&lt;&gt;"",MID(original!V63,1,50),"xxx")</f>
        <v>U</v>
      </c>
      <c r="W63" t="str">
        <f>IF(original!W63&lt;&gt;"",MID(original!W63,1,50),"xxx")</f>
        <v>NT</v>
      </c>
      <c r="X63" t="str">
        <f>IF(original!X63&lt;&gt;"",MID(original!X63,1,50),"xxx")</f>
        <v>U</v>
      </c>
      <c r="Y63" t="str">
        <f>IF(original!Y63&lt;&gt;"",MID(original!Y63,1,50),"xxx")</f>
        <v>NT</v>
      </c>
      <c r="Z63" t="str">
        <f>IF(original!Z63&lt;&gt;"",MID(original!Z63,1,50),"xxx")</f>
        <v>U</v>
      </c>
      <c r="AA63" t="str">
        <f>IF(original!AA63&lt;&gt;"",MID(original!AA63,1,50),"xxx")</f>
        <v>NT</v>
      </c>
      <c r="AB63" t="str">
        <f>IF(original!AB63&lt;&gt;"",MID(original!AB63,1,50),"xxx")</f>
        <v>U</v>
      </c>
      <c r="AC63" t="str">
        <f>IF(original!AC63&lt;&gt;"",MID(original!AC63,1,50),"xxx")</f>
        <v>NT</v>
      </c>
      <c r="AD63" t="str">
        <f>IF(original!AD63&lt;&gt;"",MID(original!AD63,1,50),"xxx")</f>
        <v>U</v>
      </c>
      <c r="AE63" t="str">
        <f>IF(original!AE63&lt;&gt;"",MID(original!AE63,1,50),"xxx")</f>
        <v>NT</v>
      </c>
      <c r="AF63" t="str">
        <f>IF(original!AF63&lt;&gt;"",MID(original!AF63,1,50),"xxx")</f>
        <v>NT</v>
      </c>
      <c r="AG63" t="str">
        <f>IF(original!AG63&lt;&gt;"",MID(original!AG63,1,50),"xxx")</f>
        <v>U</v>
      </c>
      <c r="AH63" t="str">
        <f>IF(original!AH63&lt;&gt;"",MID(original!AH63,1,50),"xxx")</f>
        <v>NT</v>
      </c>
      <c r="AI63" t="str">
        <f>IF(original!AI63&lt;&gt;"",MID(original!AI63,1,50),"xxx")</f>
        <v>U</v>
      </c>
      <c r="AJ63" t="str">
        <f>IF(original!AJ63&lt;&gt;"",MID(original!AJ63,1,50),"xxx")</f>
        <v>NT</v>
      </c>
      <c r="AK63" t="str">
        <f>IF(original!AK63&lt;&gt;"",MID(original!AK63,1,50),"xxx")</f>
        <v>U</v>
      </c>
      <c r="AL63" t="str">
        <f>IF(original!AL63&lt;&gt;"",MID(original!AL63,1,50),"xxx")</f>
        <v>NT</v>
      </c>
      <c r="AM63" t="str">
        <f>IF(original!AM63&lt;&gt;"",MID(original!AM63,1,50),"xxx")</f>
        <v>U</v>
      </c>
      <c r="AN63" t="str">
        <f>IF(original!AN63&lt;&gt;"",MID(original!AN63,1,50),"xxx")</f>
        <v>NT</v>
      </c>
      <c r="AO63" t="str">
        <f>IF(original!AO63&lt;&gt;"",MID(original!AO63,1,50),"xxx")</f>
        <v>U</v>
      </c>
      <c r="AP63" t="str">
        <f>IF(original!AP63&lt;&gt;"",MID(original!AP63,1,50),"xxx")</f>
        <v>xxx</v>
      </c>
      <c r="AQ63" t="str">
        <f>IF(original!AQ63&lt;&gt;"",MID(original!AQ63,1,50),"xxx")</f>
        <v>xxx</v>
      </c>
      <c r="AR63" t="str">
        <f>IF(original!AR63&lt;&gt;"",MID(original!AR63,1,50),"xxx")</f>
        <v>NT</v>
      </c>
      <c r="AS63" t="str">
        <f>IF(original!AS63&lt;&gt;"",MID(original!AS63,1,50),"xxx")</f>
        <v>NT</v>
      </c>
      <c r="AT63" t="str">
        <f>IF(original!AT63&lt;&gt;"",MID(original!AT63,1,50),"xxx")</f>
        <v>U</v>
      </c>
      <c r="AU63" t="str">
        <f>IF(original!AU63&lt;&gt;"",MID(original!AU63,1,50),"xxx")</f>
        <v>NT</v>
      </c>
      <c r="AV63" t="str">
        <f>IF(original!AV63&lt;&gt;"",MID(original!AV63,1,50),"xxx")</f>
        <v>NT</v>
      </c>
      <c r="AW63" t="str">
        <f>IF(original!AW63&lt;&gt;"",MID(original!AW63,1,50),"xxx")</f>
        <v>NT</v>
      </c>
      <c r="AX63" t="str">
        <f>IF(original!AX63&lt;&gt;"",MID(original!AX63,1,50),"xxx")</f>
        <v>U</v>
      </c>
      <c r="AY63" t="str">
        <f>IF(original!AY63&lt;&gt;"",MID(original!AY63,1,50),"xxx")</f>
        <v>NT</v>
      </c>
      <c r="AZ63" t="str">
        <f>IF(original!AZ63&lt;&gt;"",MID(original!AZ63,1,50),"xxx")</f>
        <v>NT</v>
      </c>
      <c r="BA63" t="str">
        <f>IF(original!BA63&lt;&gt;"",MID(original!BA63,1,50),"xxx")</f>
        <v>NT</v>
      </c>
      <c r="BB63" t="str">
        <f>IF(original!BB63&lt;&gt;"",MID(original!BB63,1,50),"xxx")</f>
        <v>NT</v>
      </c>
      <c r="BC63" t="str">
        <f>IF(original!BC63&lt;&gt;"",MID(original!BC63,1,50),"xxx")</f>
        <v>NT</v>
      </c>
      <c r="BD63" t="str">
        <f>IF(original!BD63&lt;&gt;"",MID(original!BD63,1,50),"xxx")</f>
        <v>U</v>
      </c>
      <c r="BE63" t="str">
        <f>IF(original!BE63&lt;&gt;"",MID(original!BE63,1,50),"xxx")</f>
        <v>NT</v>
      </c>
      <c r="BF63" t="str">
        <f>IF(original!BF63&lt;&gt;"",MID(original!BF63,1,50),"xxx")</f>
        <v>NT</v>
      </c>
      <c r="BG63" t="str">
        <f>IF(original!BG63&lt;&gt;"",MID(original!BG63,1,50),"xxx")</f>
        <v>U</v>
      </c>
      <c r="BH63" t="str">
        <f>IF(original!BH63&lt;&gt;"",MID(original!BH63,1,50),"xxx")</f>
        <v>NT</v>
      </c>
      <c r="BI63" t="str">
        <f>IF(original!BI63&lt;&gt;"",MID(original!BI63,1,50),"xxx")</f>
        <v>NT</v>
      </c>
      <c r="BJ63" t="str">
        <f>IF(original!BJ63&lt;&gt;"",MID(original!BJ63,1,50),"xxx")</f>
        <v>NT</v>
      </c>
      <c r="BK63" t="str">
        <f>IF(original!BK63&lt;&gt;"",MID(original!BK63,1,50),"xxx")</f>
        <v>NT</v>
      </c>
      <c r="BL63" t="str">
        <f>IF(original!BL63&lt;&gt;"",MID(original!BL63,1,50),"xxx")</f>
        <v>U</v>
      </c>
      <c r="BM63" t="str">
        <f>IF(original!BM63&lt;&gt;"",MID(original!BM63,1,50),"xxx")</f>
        <v>NT</v>
      </c>
      <c r="BN63" t="str">
        <f>IF(original!BN63&lt;&gt;"",MID(original!BN63,1,50),"xxx")</f>
        <v>NT</v>
      </c>
      <c r="BO63" t="str">
        <f>IF(original!BO63&lt;&gt;"",MID(original!BO63,1,50),"xxx")</f>
        <v>U</v>
      </c>
    </row>
    <row r="64" spans="1:67" x14ac:dyDescent="0.35">
      <c r="A64" t="str">
        <f>IF(original!A64&lt;&gt;"",original!A64,"9")</f>
        <v>B</v>
      </c>
      <c r="B64" t="str">
        <f>IF(original!B64&lt;&gt;"",original!B64,"xxx")</f>
        <v>Yes</v>
      </c>
      <c r="C64" t="str">
        <f>IF(original!C64&lt;&gt;"",original!C64,"xxx")</f>
        <v>174/14</v>
      </c>
      <c r="D64" t="str">
        <f>IF(original!D64&lt;&gt;"",MID(original!D64,1,50),"xxx")</f>
        <v>colonies</v>
      </c>
      <c r="E64" t="str">
        <f>IF(original!E64&lt;&gt;"",MID(original!E64,1,50),"xxx")</f>
        <v>Yes</v>
      </c>
      <c r="F64" t="str">
        <f>IF(original!F64&lt;&gt;"",original!F64,"xxx")</f>
        <v>2014-01-020-00</v>
      </c>
      <c r="G64" t="str">
        <f>IF(original!G64&lt;&gt;"",CONCATENATE("x-", original!G64),"xxx")</f>
        <v>x-2014-01-020</v>
      </c>
      <c r="H64">
        <f>IF(original!H64&lt;&gt;"",original!H64,99)</f>
        <v>0</v>
      </c>
      <c r="I64" s="131">
        <f>IF((OR(original!I64="",original!I64="Unknown")),DATE(1900,1,1),original!I64)</f>
        <v>1</v>
      </c>
      <c r="J64" t="str">
        <f>IF(original!J64&lt;&gt;"",MID(original!J64,1,50),"xxx")</f>
        <v>Unknown</v>
      </c>
      <c r="K64" t="str">
        <f>IF(original!K64&lt;&gt;"",MID(original!K64,1,50),"xxx")</f>
        <v>xxx</v>
      </c>
      <c r="L64" t="str">
        <f>IF(original!L64&lt;&gt;"",MID(original!L64,1,50),"xxx")</f>
        <v>150459</v>
      </c>
      <c r="M64" t="str">
        <f>IF(original!M64&lt;&gt;"",MID(original!M64,1,50),"xxx")</f>
        <v>U U U U</v>
      </c>
      <c r="N64" t="str">
        <f>IF(original!N64&lt;&gt;"",MID(original!N64,1,50),"xxx")</f>
        <v>U U U U U U</v>
      </c>
      <c r="O64" t="str">
        <f>IF(original!O64&lt;&gt;"",MID(original!O64,1,50),"xxx")</f>
        <v>Hh R Z</v>
      </c>
      <c r="P64" t="str">
        <f>IF(original!P64&lt;&gt;"",MID(original!P64,1,50),"xxx")</f>
        <v>- - U</v>
      </c>
      <c r="Q64" t="str">
        <f>IF(original!Q64&lt;&gt;"",MID(original!Q64,1,50),"xxx")</f>
        <v>xxx</v>
      </c>
      <c r="R64" t="str">
        <f>IF(original!R64&lt;&gt;"",MID(original!R64,1,50),"xxx")</f>
        <v>MTBc</v>
      </c>
      <c r="S64" t="str">
        <f>IF(original!S64&lt;&gt;"",MID(original!S64,1,50),"xxx")</f>
        <v>NT</v>
      </c>
      <c r="T64" t="str">
        <f>IF(original!T64&lt;&gt;"",MID(original!T64,1,50),"xxx")</f>
        <v>NT</v>
      </c>
      <c r="U64" t="str">
        <f>IF(original!U64&lt;&gt;"",MID(original!U64,1,50),"xxx")</f>
        <v>NT</v>
      </c>
      <c r="V64" t="str">
        <f>IF(original!V64&lt;&gt;"",MID(original!V64,1,50),"xxx")</f>
        <v>U</v>
      </c>
      <c r="W64" t="str">
        <f>IF(original!W64&lt;&gt;"",MID(original!W64,1,50),"xxx")</f>
        <v>NT</v>
      </c>
      <c r="X64" t="str">
        <f>IF(original!X64&lt;&gt;"",MID(original!X64,1,50),"xxx")</f>
        <v>U</v>
      </c>
      <c r="Y64" t="str">
        <f>IF(original!Y64&lt;&gt;"",MID(original!Y64,1,50),"xxx")</f>
        <v>NT</v>
      </c>
      <c r="Z64" t="str">
        <f>IF(original!Z64&lt;&gt;"",MID(original!Z64,1,50),"xxx")</f>
        <v>U</v>
      </c>
      <c r="AA64" t="str">
        <f>IF(original!AA64&lt;&gt;"",MID(original!AA64,1,50),"xxx")</f>
        <v>NT</v>
      </c>
      <c r="AB64" t="str">
        <f>IF(original!AB64&lt;&gt;"",MID(original!AB64,1,50),"xxx")</f>
        <v>U</v>
      </c>
      <c r="AC64" t="str">
        <f>IF(original!AC64&lt;&gt;"",MID(original!AC64,1,50),"xxx")</f>
        <v>NT</v>
      </c>
      <c r="AD64" t="str">
        <f>IF(original!AD64&lt;&gt;"",MID(original!AD64,1,50),"xxx")</f>
        <v>U</v>
      </c>
      <c r="AE64" t="str">
        <f>IF(original!AE64&lt;&gt;"",MID(original!AE64,1,50),"xxx")</f>
        <v>NT</v>
      </c>
      <c r="AF64" t="str">
        <f>IF(original!AF64&lt;&gt;"",MID(original!AF64,1,50),"xxx")</f>
        <v>NT</v>
      </c>
      <c r="AG64" t="str">
        <f>IF(original!AG64&lt;&gt;"",MID(original!AG64,1,50),"xxx")</f>
        <v>U</v>
      </c>
      <c r="AH64" t="str">
        <f>IF(original!AH64&lt;&gt;"",MID(original!AH64,1,50),"xxx")</f>
        <v>NT</v>
      </c>
      <c r="AI64" t="str">
        <f>IF(original!AI64&lt;&gt;"",MID(original!AI64,1,50),"xxx")</f>
        <v>U</v>
      </c>
      <c r="AJ64" t="str">
        <f>IF(original!AJ64&lt;&gt;"",MID(original!AJ64,1,50),"xxx")</f>
        <v>NT</v>
      </c>
      <c r="AK64" t="str">
        <f>IF(original!AK64&lt;&gt;"",MID(original!AK64,1,50),"xxx")</f>
        <v>U</v>
      </c>
      <c r="AL64" t="str">
        <f>IF(original!AL64&lt;&gt;"",MID(original!AL64,1,50),"xxx")</f>
        <v>NT</v>
      </c>
      <c r="AM64" t="str">
        <f>IF(original!AM64&lt;&gt;"",MID(original!AM64,1,50),"xxx")</f>
        <v>U</v>
      </c>
      <c r="AN64" t="str">
        <f>IF(original!AN64&lt;&gt;"",MID(original!AN64,1,50),"xxx")</f>
        <v>NT</v>
      </c>
      <c r="AO64" t="str">
        <f>IF(original!AO64&lt;&gt;"",MID(original!AO64,1,50),"xxx")</f>
        <v>U</v>
      </c>
      <c r="AP64" t="str">
        <f>IF(original!AP64&lt;&gt;"",MID(original!AP64,1,50),"xxx")</f>
        <v>xxx</v>
      </c>
      <c r="AQ64" t="str">
        <f>IF(original!AQ64&lt;&gt;"",MID(original!AQ64,1,50),"xxx")</f>
        <v>xxx</v>
      </c>
      <c r="AR64" t="str">
        <f>IF(original!AR64&lt;&gt;"",MID(original!AR64,1,50),"xxx")</f>
        <v>MUT3</v>
      </c>
      <c r="AS64" t="str">
        <f>IF(original!AS64&lt;&gt;"",MID(original!AS64,1,50),"xxx")</f>
        <v>R</v>
      </c>
      <c r="AT64" t="str">
        <f>IF(original!AT64&lt;&gt;"",MID(original!AT64,1,50),"xxx")</f>
        <v>R</v>
      </c>
      <c r="AU64" t="str">
        <f>IF(original!AU64&lt;&gt;"",MID(original!AU64,1,50),"xxx")</f>
        <v>MUT1</v>
      </c>
      <c r="AV64" t="str">
        <f>IF(original!AV64&lt;&gt;"",MID(original!AV64,1,50),"xxx")</f>
        <v>Wildtype(Hain)</v>
      </c>
      <c r="AW64" t="str">
        <f>IF(original!AW64&lt;&gt;"",MID(original!AW64,1,50),"xxx")</f>
        <v>Rh</v>
      </c>
      <c r="AX64" t="str">
        <f>IF(original!AX64&lt;&gt;"",MID(original!AX64,1,50),"xxx")</f>
        <v>Hh</v>
      </c>
      <c r="AY64" t="str">
        <f>IF(original!AY64&lt;&gt;"",MID(original!AY64,1,50),"xxx")</f>
        <v>NT</v>
      </c>
      <c r="AZ64" t="str">
        <f>IF(original!AZ64&lt;&gt;"",MID(original!AZ64,1,50),"xxx")</f>
        <v>NT</v>
      </c>
      <c r="BA64" t="str">
        <f>IF(original!BA64&lt;&gt;"",MID(original!BA64,1,50),"xxx")</f>
        <v>NT</v>
      </c>
      <c r="BB64" t="str">
        <f>IF(original!BB64&lt;&gt;"",MID(original!BB64,1,50),"xxx")</f>
        <v>175Ile</v>
      </c>
      <c r="BC64" t="str">
        <f>IF(original!BC64&lt;&gt;"",MID(original!BC64,1,50),"xxx")</f>
        <v>R</v>
      </c>
      <c r="BD64" t="str">
        <f>IF(original!BD64&lt;&gt;"",MID(original!BD64,1,50),"xxx")</f>
        <v>Z</v>
      </c>
      <c r="BE64" t="str">
        <f>IF(original!BE64&lt;&gt;"",MID(original!BE64,1,50),"xxx")</f>
        <v>Wildtype</v>
      </c>
      <c r="BF64" t="str">
        <f>IF(original!BF64&lt;&gt;"",MID(original!BF64,1,50),"xxx")</f>
        <v>S</v>
      </c>
      <c r="BG64" t="str">
        <f>IF(original!BG64&lt;&gt;"",MID(original!BG64,1,50),"xxx")</f>
        <v>-</v>
      </c>
      <c r="BH64" t="str">
        <f>IF(original!BH64&lt;&gt;"",MID(original!BH64,1,50),"xxx")</f>
        <v>Wildtype</v>
      </c>
      <c r="BI64" t="str">
        <f>IF(original!BI64&lt;&gt;"",MID(original!BI64,1,50),"xxx")</f>
        <v>NT</v>
      </c>
      <c r="BJ64" t="str">
        <f>IF(original!BJ64&lt;&gt;"",MID(original!BJ64,1,50),"xxx")</f>
        <v>NT</v>
      </c>
      <c r="BK64" t="str">
        <f>IF(original!BK64&lt;&gt;"",MID(original!BK64,1,50),"xxx")</f>
        <v>S</v>
      </c>
      <c r="BL64" t="str">
        <f>IF(original!BL64&lt;&gt;"",MID(original!BL64,1,50),"xxx")</f>
        <v>-</v>
      </c>
      <c r="BM64" t="str">
        <f>IF(original!BM64&lt;&gt;"",MID(original!BM64,1,50),"xxx")</f>
        <v>NT</v>
      </c>
      <c r="BN64" t="str">
        <f>IF(original!BN64&lt;&gt;"",MID(original!BN64,1,50),"xxx")</f>
        <v>NT</v>
      </c>
      <c r="BO64" t="str">
        <f>IF(original!BO64&lt;&gt;"",MID(original!BO64,1,50),"xxx")</f>
        <v>U</v>
      </c>
    </row>
    <row r="65" spans="1:67" x14ac:dyDescent="0.35">
      <c r="A65" t="str">
        <f>IF(original!A65&lt;&gt;"",original!A65,"9")</f>
        <v>B</v>
      </c>
      <c r="B65" t="str">
        <f>IF(original!B65&lt;&gt;"",original!B65,"xxx")</f>
        <v>Yes</v>
      </c>
      <c r="C65" t="str">
        <f>IF(original!C65&lt;&gt;"",original!C65,"xxx")</f>
        <v>223/014</v>
      </c>
      <c r="D65" t="str">
        <f>IF(original!D65&lt;&gt;"",MID(original!D65,1,50),"xxx")</f>
        <v>colonies</v>
      </c>
      <c r="E65" t="str">
        <f>IF(original!E65&lt;&gt;"",MID(original!E65,1,50),"xxx")</f>
        <v>Yes</v>
      </c>
      <c r="F65" t="str">
        <f>IF(original!F65&lt;&gt;"",original!F65,"xxx")</f>
        <v>2014-01-021-00</v>
      </c>
      <c r="G65" t="str">
        <f>IF(original!G65&lt;&gt;"",CONCATENATE("x-", original!G65),"xxx")</f>
        <v>x-2014-01-021</v>
      </c>
      <c r="H65">
        <f>IF(original!H65&lt;&gt;"",original!H65,99)</f>
        <v>0</v>
      </c>
      <c r="I65" s="131">
        <f>IF((OR(original!I65="",original!I65="Unknown")),DATE(1900,1,1),original!I65)</f>
        <v>1</v>
      </c>
      <c r="J65" t="str">
        <f>IF(original!J65&lt;&gt;"",MID(original!J65,1,50),"xxx")</f>
        <v>Unknown</v>
      </c>
      <c r="K65" t="str">
        <f>IF(original!K65&lt;&gt;"",MID(original!K65,1,50),"xxx")</f>
        <v>xxx</v>
      </c>
      <c r="L65" t="str">
        <f>IF(original!L65&lt;&gt;"",MID(original!L65,1,50),"xxx")</f>
        <v>150468</v>
      </c>
      <c r="M65" t="str">
        <f>IF(original!M65&lt;&gt;"",MID(original!M65,1,50),"xxx")</f>
        <v>U U U U</v>
      </c>
      <c r="N65" t="str">
        <f>IF(original!N65&lt;&gt;"",MID(original!N65,1,50),"xxx")</f>
        <v>U U U U U U</v>
      </c>
      <c r="O65" t="str">
        <f>IF(original!O65&lt;&gt;"",MID(original!O65,1,50),"xxx")</f>
        <v>Hh R -</v>
      </c>
      <c r="P65" t="str">
        <f>IF(original!P65&lt;&gt;"",MID(original!P65,1,50),"xxx")</f>
        <v>- - U</v>
      </c>
      <c r="Q65" t="str">
        <f>IF(original!Q65&lt;&gt;"",MID(original!Q65,1,50),"xxx")</f>
        <v>xxx</v>
      </c>
      <c r="R65" t="str">
        <f>IF(original!R65&lt;&gt;"",MID(original!R65,1,50),"xxx")</f>
        <v>MTBc</v>
      </c>
      <c r="S65" t="str">
        <f>IF(original!S65&lt;&gt;"",MID(original!S65,1,50),"xxx")</f>
        <v>NT</v>
      </c>
      <c r="T65" t="str">
        <f>IF(original!T65&lt;&gt;"",MID(original!T65,1,50),"xxx")</f>
        <v>NT</v>
      </c>
      <c r="U65" t="str">
        <f>IF(original!U65&lt;&gt;"",MID(original!U65,1,50),"xxx")</f>
        <v>NT</v>
      </c>
      <c r="V65" t="str">
        <f>IF(original!V65&lt;&gt;"",MID(original!V65,1,50),"xxx")</f>
        <v>U</v>
      </c>
      <c r="W65" t="str">
        <f>IF(original!W65&lt;&gt;"",MID(original!W65,1,50),"xxx")</f>
        <v>NT</v>
      </c>
      <c r="X65" t="str">
        <f>IF(original!X65&lt;&gt;"",MID(original!X65,1,50),"xxx")</f>
        <v>U</v>
      </c>
      <c r="Y65" t="str">
        <f>IF(original!Y65&lt;&gt;"",MID(original!Y65,1,50),"xxx")</f>
        <v>NT</v>
      </c>
      <c r="Z65" t="str">
        <f>IF(original!Z65&lt;&gt;"",MID(original!Z65,1,50),"xxx")</f>
        <v>U</v>
      </c>
      <c r="AA65" t="str">
        <f>IF(original!AA65&lt;&gt;"",MID(original!AA65,1,50),"xxx")</f>
        <v>NT</v>
      </c>
      <c r="AB65" t="str">
        <f>IF(original!AB65&lt;&gt;"",MID(original!AB65,1,50),"xxx")</f>
        <v>U</v>
      </c>
      <c r="AC65" t="str">
        <f>IF(original!AC65&lt;&gt;"",MID(original!AC65,1,50),"xxx")</f>
        <v>NT</v>
      </c>
      <c r="AD65" t="str">
        <f>IF(original!AD65&lt;&gt;"",MID(original!AD65,1,50),"xxx")</f>
        <v>U</v>
      </c>
      <c r="AE65" t="str">
        <f>IF(original!AE65&lt;&gt;"",MID(original!AE65,1,50),"xxx")</f>
        <v>NT</v>
      </c>
      <c r="AF65" t="str">
        <f>IF(original!AF65&lt;&gt;"",MID(original!AF65,1,50),"xxx")</f>
        <v>NT</v>
      </c>
      <c r="AG65" t="str">
        <f>IF(original!AG65&lt;&gt;"",MID(original!AG65,1,50),"xxx")</f>
        <v>U</v>
      </c>
      <c r="AH65" t="str">
        <f>IF(original!AH65&lt;&gt;"",MID(original!AH65,1,50),"xxx")</f>
        <v>NT</v>
      </c>
      <c r="AI65" t="str">
        <f>IF(original!AI65&lt;&gt;"",MID(original!AI65,1,50),"xxx")</f>
        <v>U</v>
      </c>
      <c r="AJ65" t="str">
        <f>IF(original!AJ65&lt;&gt;"",MID(original!AJ65,1,50),"xxx")</f>
        <v>NT</v>
      </c>
      <c r="AK65" t="str">
        <f>IF(original!AK65&lt;&gt;"",MID(original!AK65,1,50),"xxx")</f>
        <v>U</v>
      </c>
      <c r="AL65" t="str">
        <f>IF(original!AL65&lt;&gt;"",MID(original!AL65,1,50),"xxx")</f>
        <v>NT</v>
      </c>
      <c r="AM65" t="str">
        <f>IF(original!AM65&lt;&gt;"",MID(original!AM65,1,50),"xxx")</f>
        <v>U</v>
      </c>
      <c r="AN65" t="str">
        <f>IF(original!AN65&lt;&gt;"",MID(original!AN65,1,50),"xxx")</f>
        <v>NT</v>
      </c>
      <c r="AO65" t="str">
        <f>IF(original!AO65&lt;&gt;"",MID(original!AO65,1,50),"xxx")</f>
        <v>U</v>
      </c>
      <c r="AP65" t="str">
        <f>IF(original!AP65&lt;&gt;"",MID(original!AP65,1,50),"xxx")</f>
        <v>xxx</v>
      </c>
      <c r="AQ65" t="str">
        <f>IF(original!AQ65&lt;&gt;"",MID(original!AQ65,1,50),"xxx")</f>
        <v>xxx</v>
      </c>
      <c r="AR65" t="str">
        <f>IF(original!AR65&lt;&gt;"",MID(original!AR65,1,50),"xxx")</f>
        <v>delWT4/8</v>
      </c>
      <c r="AS65" t="str">
        <f>IF(original!AS65&lt;&gt;"",MID(original!AS65,1,50),"xxx")</f>
        <v>R</v>
      </c>
      <c r="AT65" t="str">
        <f>IF(original!AT65&lt;&gt;"",MID(original!AT65,1,50),"xxx")</f>
        <v>R</v>
      </c>
      <c r="AU65" t="str">
        <f>IF(original!AU65&lt;&gt;"",MID(original!AU65,1,50),"xxx")</f>
        <v>MUT1</v>
      </c>
      <c r="AV65" t="str">
        <f>IF(original!AV65&lt;&gt;"",MID(original!AV65,1,50),"xxx")</f>
        <v>Wildtype(Hain)</v>
      </c>
      <c r="AW65" t="str">
        <f>IF(original!AW65&lt;&gt;"",MID(original!AW65,1,50),"xxx")</f>
        <v>Rh</v>
      </c>
      <c r="AX65" t="str">
        <f>IF(original!AX65&lt;&gt;"",MID(original!AX65,1,50),"xxx")</f>
        <v>Hh</v>
      </c>
      <c r="AY65" t="str">
        <f>IF(original!AY65&lt;&gt;"",MID(original!AY65,1,50),"xxx")</f>
        <v>NT</v>
      </c>
      <c r="AZ65" t="str">
        <f>IF(original!AZ65&lt;&gt;"",MID(original!AZ65,1,50),"xxx")</f>
        <v>NT</v>
      </c>
      <c r="BA65" t="str">
        <f>IF(original!BA65&lt;&gt;"",MID(original!BA65,1,50),"xxx")</f>
        <v>NT</v>
      </c>
      <c r="BB65" t="str">
        <f>IF(original!BB65&lt;&gt;"",MID(original!BB65,1,50),"xxx")</f>
        <v>Wildtype</v>
      </c>
      <c r="BC65" t="str">
        <f>IF(original!BC65&lt;&gt;"",MID(original!BC65,1,50),"xxx")</f>
        <v>S</v>
      </c>
      <c r="BD65" t="str">
        <f>IF(original!BD65&lt;&gt;"",MID(original!BD65,1,50),"xxx")</f>
        <v>-</v>
      </c>
      <c r="BE65" t="str">
        <f>IF(original!BE65&lt;&gt;"",MID(original!BE65,1,50),"xxx")</f>
        <v>Wildtype</v>
      </c>
      <c r="BF65" t="str">
        <f>IF(original!BF65&lt;&gt;"",MID(original!BF65,1,50),"xxx")</f>
        <v>S</v>
      </c>
      <c r="BG65" t="str">
        <f>IF(original!BG65&lt;&gt;"",MID(original!BG65,1,50),"xxx")</f>
        <v>-</v>
      </c>
      <c r="BH65" t="str">
        <f>IF(original!BH65&lt;&gt;"",MID(original!BH65,1,50),"xxx")</f>
        <v>Wildtype</v>
      </c>
      <c r="BI65" t="str">
        <f>IF(original!BI65&lt;&gt;"",MID(original!BI65,1,50),"xxx")</f>
        <v>NT</v>
      </c>
      <c r="BJ65" t="str">
        <f>IF(original!BJ65&lt;&gt;"",MID(original!BJ65,1,50),"xxx")</f>
        <v>NT</v>
      </c>
      <c r="BK65" t="str">
        <f>IF(original!BK65&lt;&gt;"",MID(original!BK65,1,50),"xxx")</f>
        <v>S</v>
      </c>
      <c r="BL65" t="str">
        <f>IF(original!BL65&lt;&gt;"",MID(original!BL65,1,50),"xxx")</f>
        <v>-</v>
      </c>
      <c r="BM65" t="str">
        <f>IF(original!BM65&lt;&gt;"",MID(original!BM65,1,50),"xxx")</f>
        <v>NT</v>
      </c>
      <c r="BN65" t="str">
        <f>IF(original!BN65&lt;&gt;"",MID(original!BN65,1,50),"xxx")</f>
        <v>NT</v>
      </c>
      <c r="BO65" t="str">
        <f>IF(original!BO65&lt;&gt;"",MID(original!BO65,1,50),"xxx")</f>
        <v>U</v>
      </c>
    </row>
    <row r="66" spans="1:67" x14ac:dyDescent="0.35">
      <c r="A66" t="str">
        <f>IF(original!A66&lt;&gt;"",original!A66,"9")</f>
        <v>B</v>
      </c>
      <c r="B66" t="str">
        <f>IF(original!B66&lt;&gt;"",original!B66,"xxx")</f>
        <v>Yes</v>
      </c>
      <c r="C66" t="str">
        <f>IF(original!C66&lt;&gt;"",original!C66,"xxx")</f>
        <v>280/014</v>
      </c>
      <c r="D66" t="str">
        <f>IF(original!D66&lt;&gt;"",MID(original!D66,1,50),"xxx")</f>
        <v>colonies</v>
      </c>
      <c r="E66" t="str">
        <f>IF(original!E66&lt;&gt;"",MID(original!E66,1,50),"xxx")</f>
        <v>Yes</v>
      </c>
      <c r="F66" t="str">
        <f>IF(original!F66&lt;&gt;"",original!F66,"xxx")</f>
        <v>2014-01-023-00</v>
      </c>
      <c r="G66" t="str">
        <f>IF(original!G66&lt;&gt;"",CONCATENATE("x-", original!G66),"xxx")</f>
        <v>x-2014-01-023</v>
      </c>
      <c r="H66">
        <f>IF(original!H66&lt;&gt;"",original!H66,99)</f>
        <v>0</v>
      </c>
      <c r="I66" s="131">
        <f>IF((OR(original!I66="",original!I66="Unknown")),DATE(1900,1,1),original!I66)</f>
        <v>1</v>
      </c>
      <c r="J66" t="str">
        <f>IF(original!J66&lt;&gt;"",MID(original!J66,1,50),"xxx")</f>
        <v>Unknown</v>
      </c>
      <c r="K66" t="str">
        <f>IF(original!K66&lt;&gt;"",MID(original!K66,1,50),"xxx")</f>
        <v>xxx</v>
      </c>
      <c r="L66" t="str">
        <f>IF(original!L66&lt;&gt;"",MID(original!L66,1,50),"xxx")</f>
        <v>150466</v>
      </c>
      <c r="M66" t="str">
        <f>IF(original!M66&lt;&gt;"",MID(original!M66,1,50),"xxx")</f>
        <v>U U U U</v>
      </c>
      <c r="N66" t="str">
        <f>IF(original!N66&lt;&gt;"",MID(original!N66,1,50),"xxx")</f>
        <v>U U U U U U</v>
      </c>
      <c r="O66" t="str">
        <f>IF(original!O66&lt;&gt;"",MID(original!O66,1,50),"xxx")</f>
        <v>Hh R -</v>
      </c>
      <c r="P66" t="str">
        <f>IF(original!P66&lt;&gt;"",MID(original!P66,1,50),"xxx")</f>
        <v>- - U</v>
      </c>
      <c r="Q66" t="str">
        <f>IF(original!Q66&lt;&gt;"",MID(original!Q66,1,50),"xxx")</f>
        <v>xxx</v>
      </c>
      <c r="R66" t="str">
        <f>IF(original!R66&lt;&gt;"",MID(original!R66,1,50),"xxx")</f>
        <v>MTBc</v>
      </c>
      <c r="S66" t="str">
        <f>IF(original!S66&lt;&gt;"",MID(original!S66,1,50),"xxx")</f>
        <v>NT</v>
      </c>
      <c r="T66" t="str">
        <f>IF(original!T66&lt;&gt;"",MID(original!T66,1,50),"xxx")</f>
        <v>NT</v>
      </c>
      <c r="U66" t="str">
        <f>IF(original!U66&lt;&gt;"",MID(original!U66,1,50),"xxx")</f>
        <v>NT</v>
      </c>
      <c r="V66" t="str">
        <f>IF(original!V66&lt;&gt;"",MID(original!V66,1,50),"xxx")</f>
        <v>U</v>
      </c>
      <c r="W66" t="str">
        <f>IF(original!W66&lt;&gt;"",MID(original!W66,1,50),"xxx")</f>
        <v>NT</v>
      </c>
      <c r="X66" t="str">
        <f>IF(original!X66&lt;&gt;"",MID(original!X66,1,50),"xxx")</f>
        <v>U</v>
      </c>
      <c r="Y66" t="str">
        <f>IF(original!Y66&lt;&gt;"",MID(original!Y66,1,50),"xxx")</f>
        <v>NT</v>
      </c>
      <c r="Z66" t="str">
        <f>IF(original!Z66&lt;&gt;"",MID(original!Z66,1,50),"xxx")</f>
        <v>U</v>
      </c>
      <c r="AA66" t="str">
        <f>IF(original!AA66&lt;&gt;"",MID(original!AA66,1,50),"xxx")</f>
        <v>NT</v>
      </c>
      <c r="AB66" t="str">
        <f>IF(original!AB66&lt;&gt;"",MID(original!AB66,1,50),"xxx")</f>
        <v>U</v>
      </c>
      <c r="AC66" t="str">
        <f>IF(original!AC66&lt;&gt;"",MID(original!AC66,1,50),"xxx")</f>
        <v>NT</v>
      </c>
      <c r="AD66" t="str">
        <f>IF(original!AD66&lt;&gt;"",MID(original!AD66,1,50),"xxx")</f>
        <v>U</v>
      </c>
      <c r="AE66" t="str">
        <f>IF(original!AE66&lt;&gt;"",MID(original!AE66,1,50),"xxx")</f>
        <v>NT</v>
      </c>
      <c r="AF66" t="str">
        <f>IF(original!AF66&lt;&gt;"",MID(original!AF66,1,50),"xxx")</f>
        <v>NT</v>
      </c>
      <c r="AG66" t="str">
        <f>IF(original!AG66&lt;&gt;"",MID(original!AG66,1,50),"xxx")</f>
        <v>U</v>
      </c>
      <c r="AH66" t="str">
        <f>IF(original!AH66&lt;&gt;"",MID(original!AH66,1,50),"xxx")</f>
        <v>NT</v>
      </c>
      <c r="AI66" t="str">
        <f>IF(original!AI66&lt;&gt;"",MID(original!AI66,1,50),"xxx")</f>
        <v>U</v>
      </c>
      <c r="AJ66" t="str">
        <f>IF(original!AJ66&lt;&gt;"",MID(original!AJ66,1,50),"xxx")</f>
        <v>NT</v>
      </c>
      <c r="AK66" t="str">
        <f>IF(original!AK66&lt;&gt;"",MID(original!AK66,1,50),"xxx")</f>
        <v>U</v>
      </c>
      <c r="AL66" t="str">
        <f>IF(original!AL66&lt;&gt;"",MID(original!AL66,1,50),"xxx")</f>
        <v>NT</v>
      </c>
      <c r="AM66" t="str">
        <f>IF(original!AM66&lt;&gt;"",MID(original!AM66,1,50),"xxx")</f>
        <v>U</v>
      </c>
      <c r="AN66" t="str">
        <f>IF(original!AN66&lt;&gt;"",MID(original!AN66,1,50),"xxx")</f>
        <v>NT</v>
      </c>
      <c r="AO66" t="str">
        <f>IF(original!AO66&lt;&gt;"",MID(original!AO66,1,50),"xxx")</f>
        <v>U</v>
      </c>
      <c r="AP66" t="str">
        <f>IF(original!AP66&lt;&gt;"",MID(original!AP66,1,50),"xxx")</f>
        <v>xxx</v>
      </c>
      <c r="AQ66" t="str">
        <f>IF(original!AQ66&lt;&gt;"",MID(original!AQ66,1,50),"xxx")</f>
        <v>xxx</v>
      </c>
      <c r="AR66" t="str">
        <f>IF(original!AR66&lt;&gt;"",MID(original!AR66,1,50),"xxx")</f>
        <v>MUT3</v>
      </c>
      <c r="AS66" t="str">
        <f>IF(original!AS66&lt;&gt;"",MID(original!AS66,1,50),"xxx")</f>
        <v>R</v>
      </c>
      <c r="AT66" t="str">
        <f>IF(original!AT66&lt;&gt;"",MID(original!AT66,1,50),"xxx")</f>
        <v>R</v>
      </c>
      <c r="AU66" t="str">
        <f>IF(original!AU66&lt;&gt;"",MID(original!AU66,1,50),"xxx")</f>
        <v>MUT1</v>
      </c>
      <c r="AV66" t="str">
        <f>IF(original!AV66&lt;&gt;"",MID(original!AV66,1,50),"xxx")</f>
        <v>Wildtype(Hain)</v>
      </c>
      <c r="AW66" t="str">
        <f>IF(original!AW66&lt;&gt;"",MID(original!AW66,1,50),"xxx")</f>
        <v>Rh</v>
      </c>
      <c r="AX66" t="str">
        <f>IF(original!AX66&lt;&gt;"",MID(original!AX66,1,50),"xxx")</f>
        <v>Hh</v>
      </c>
      <c r="AY66" t="str">
        <f>IF(original!AY66&lt;&gt;"",MID(original!AY66,1,50),"xxx")</f>
        <v>NT</v>
      </c>
      <c r="AZ66" t="str">
        <f>IF(original!AZ66&lt;&gt;"",MID(original!AZ66,1,50),"xxx")</f>
        <v>NT</v>
      </c>
      <c r="BA66" t="str">
        <f>IF(original!BA66&lt;&gt;"",MID(original!BA66,1,50),"xxx")</f>
        <v>NT</v>
      </c>
      <c r="BB66" t="str">
        <f>IF(original!BB66&lt;&gt;"",MID(original!BB66,1,50),"xxx")</f>
        <v>Wildtype</v>
      </c>
      <c r="BC66" t="str">
        <f>IF(original!BC66&lt;&gt;"",MID(original!BC66,1,50),"xxx")</f>
        <v>S</v>
      </c>
      <c r="BD66" t="str">
        <f>IF(original!BD66&lt;&gt;"",MID(original!BD66,1,50),"xxx")</f>
        <v>-</v>
      </c>
      <c r="BE66" t="str">
        <f>IF(original!BE66&lt;&gt;"",MID(original!BE66,1,50),"xxx")</f>
        <v>Wildtype</v>
      </c>
      <c r="BF66" t="str">
        <f>IF(original!BF66&lt;&gt;"",MID(original!BF66,1,50),"xxx")</f>
        <v>S</v>
      </c>
      <c r="BG66" t="str">
        <f>IF(original!BG66&lt;&gt;"",MID(original!BG66,1,50),"xxx")</f>
        <v>-</v>
      </c>
      <c r="BH66" t="str">
        <f>IF(original!BH66&lt;&gt;"",MID(original!BH66,1,50),"xxx")</f>
        <v>Wildtype</v>
      </c>
      <c r="BI66" t="str">
        <f>IF(original!BI66&lt;&gt;"",MID(original!BI66,1,50),"xxx")</f>
        <v>NT</v>
      </c>
      <c r="BJ66" t="str">
        <f>IF(original!BJ66&lt;&gt;"",MID(original!BJ66,1,50),"xxx")</f>
        <v>NT</v>
      </c>
      <c r="BK66" t="str">
        <f>IF(original!BK66&lt;&gt;"",MID(original!BK66,1,50),"xxx")</f>
        <v>S</v>
      </c>
      <c r="BL66" t="str">
        <f>IF(original!BL66&lt;&gt;"",MID(original!BL66,1,50),"xxx")</f>
        <v>-</v>
      </c>
      <c r="BM66" t="str">
        <f>IF(original!BM66&lt;&gt;"",MID(original!BM66,1,50),"xxx")</f>
        <v>NT</v>
      </c>
      <c r="BN66" t="str">
        <f>IF(original!BN66&lt;&gt;"",MID(original!BN66,1,50),"xxx")</f>
        <v>NT</v>
      </c>
      <c r="BO66" t="str">
        <f>IF(original!BO66&lt;&gt;"",MID(original!BO66,1,50),"xxx")</f>
        <v>U</v>
      </c>
    </row>
    <row r="67" spans="1:67" x14ac:dyDescent="0.35">
      <c r="A67" t="str">
        <f>IF(original!A67&lt;&gt;"",original!A67,"9")</f>
        <v>B</v>
      </c>
      <c r="B67" t="str">
        <f>IF(original!B67&lt;&gt;"",original!B67,"xxx")</f>
        <v>Yes</v>
      </c>
      <c r="C67" t="str">
        <f>IF(original!C67&lt;&gt;"",original!C67,"xxx")</f>
        <v>303/014</v>
      </c>
      <c r="D67" t="str">
        <f>IF(original!D67&lt;&gt;"",MID(original!D67,1,50),"xxx")</f>
        <v>colonies</v>
      </c>
      <c r="E67" t="str">
        <f>IF(original!E67&lt;&gt;"",MID(original!E67,1,50),"xxx")</f>
        <v>Yes</v>
      </c>
      <c r="F67" t="str">
        <f>IF(original!F67&lt;&gt;"",original!F67,"xxx")</f>
        <v>2014-01-024-00</v>
      </c>
      <c r="G67" t="str">
        <f>IF(original!G67&lt;&gt;"",CONCATENATE("x-", original!G67),"xxx")</f>
        <v>x-2014-01-024</v>
      </c>
      <c r="H67">
        <f>IF(original!H67&lt;&gt;"",original!H67,99)</f>
        <v>0</v>
      </c>
      <c r="I67" s="131">
        <f>IF((OR(original!I67="",original!I67="Unknown")),DATE(1900,1,1),original!I67)</f>
        <v>1</v>
      </c>
      <c r="J67" t="str">
        <f>IF(original!J67&lt;&gt;"",MID(original!J67,1,50),"xxx")</f>
        <v>Unknown</v>
      </c>
      <c r="K67" t="str">
        <f>IF(original!K67&lt;&gt;"",MID(original!K67,1,50),"xxx")</f>
        <v>xxx</v>
      </c>
      <c r="L67" t="str">
        <f>IF(original!L67&lt;&gt;"",MID(original!L67,1,50),"xxx")</f>
        <v>150479</v>
      </c>
      <c r="M67" t="str">
        <f>IF(original!M67&lt;&gt;"",MID(original!M67,1,50),"xxx")</f>
        <v>U U U U</v>
      </c>
      <c r="N67" t="str">
        <f>IF(original!N67&lt;&gt;"",MID(original!N67,1,50),"xxx")</f>
        <v>U U U U U U</v>
      </c>
      <c r="O67" t="str">
        <f>IF(original!O67&lt;&gt;"",MID(original!O67,1,50),"xxx")</f>
        <v>Hh R -</v>
      </c>
      <c r="P67" t="str">
        <f>IF(original!P67&lt;&gt;"",MID(original!P67,1,50),"xxx")</f>
        <v>- U U</v>
      </c>
      <c r="Q67" t="str">
        <f>IF(original!Q67&lt;&gt;"",MID(original!Q67,1,50),"xxx")</f>
        <v>xxx</v>
      </c>
      <c r="R67" t="str">
        <f>IF(original!R67&lt;&gt;"",MID(original!R67,1,50),"xxx")</f>
        <v>MTBc</v>
      </c>
      <c r="S67" t="str">
        <f>IF(original!S67&lt;&gt;"",MID(original!S67,1,50),"xxx")</f>
        <v>NT</v>
      </c>
      <c r="T67" t="str">
        <f>IF(original!T67&lt;&gt;"",MID(original!T67,1,50),"xxx")</f>
        <v>NT</v>
      </c>
      <c r="U67" t="str">
        <f>IF(original!U67&lt;&gt;"",MID(original!U67,1,50),"xxx")</f>
        <v>NT</v>
      </c>
      <c r="V67" t="str">
        <f>IF(original!V67&lt;&gt;"",MID(original!V67,1,50),"xxx")</f>
        <v>U</v>
      </c>
      <c r="W67" t="str">
        <f>IF(original!W67&lt;&gt;"",MID(original!W67,1,50),"xxx")</f>
        <v>NT</v>
      </c>
      <c r="X67" t="str">
        <f>IF(original!X67&lt;&gt;"",MID(original!X67,1,50),"xxx")</f>
        <v>U</v>
      </c>
      <c r="Y67" t="str">
        <f>IF(original!Y67&lt;&gt;"",MID(original!Y67,1,50),"xxx")</f>
        <v>NT</v>
      </c>
      <c r="Z67" t="str">
        <f>IF(original!Z67&lt;&gt;"",MID(original!Z67,1,50),"xxx")</f>
        <v>U</v>
      </c>
      <c r="AA67" t="str">
        <f>IF(original!AA67&lt;&gt;"",MID(original!AA67,1,50),"xxx")</f>
        <v>NT</v>
      </c>
      <c r="AB67" t="str">
        <f>IF(original!AB67&lt;&gt;"",MID(original!AB67,1,50),"xxx")</f>
        <v>U</v>
      </c>
      <c r="AC67" t="str">
        <f>IF(original!AC67&lt;&gt;"",MID(original!AC67,1,50),"xxx")</f>
        <v>NT</v>
      </c>
      <c r="AD67" t="str">
        <f>IF(original!AD67&lt;&gt;"",MID(original!AD67,1,50),"xxx")</f>
        <v>U</v>
      </c>
      <c r="AE67" t="str">
        <f>IF(original!AE67&lt;&gt;"",MID(original!AE67,1,50),"xxx")</f>
        <v>NT</v>
      </c>
      <c r="AF67" t="str">
        <f>IF(original!AF67&lt;&gt;"",MID(original!AF67,1,50),"xxx")</f>
        <v>NT</v>
      </c>
      <c r="AG67" t="str">
        <f>IF(original!AG67&lt;&gt;"",MID(original!AG67,1,50),"xxx")</f>
        <v>U</v>
      </c>
      <c r="AH67" t="str">
        <f>IF(original!AH67&lt;&gt;"",MID(original!AH67,1,50),"xxx")</f>
        <v>NT</v>
      </c>
      <c r="AI67" t="str">
        <f>IF(original!AI67&lt;&gt;"",MID(original!AI67,1,50),"xxx")</f>
        <v>U</v>
      </c>
      <c r="AJ67" t="str">
        <f>IF(original!AJ67&lt;&gt;"",MID(original!AJ67,1,50),"xxx")</f>
        <v>NT</v>
      </c>
      <c r="AK67" t="str">
        <f>IF(original!AK67&lt;&gt;"",MID(original!AK67,1,50),"xxx")</f>
        <v>U</v>
      </c>
      <c r="AL67" t="str">
        <f>IF(original!AL67&lt;&gt;"",MID(original!AL67,1,50),"xxx")</f>
        <v>NT</v>
      </c>
      <c r="AM67" t="str">
        <f>IF(original!AM67&lt;&gt;"",MID(original!AM67,1,50),"xxx")</f>
        <v>U</v>
      </c>
      <c r="AN67" t="str">
        <f>IF(original!AN67&lt;&gt;"",MID(original!AN67,1,50),"xxx")</f>
        <v>NT</v>
      </c>
      <c r="AO67" t="str">
        <f>IF(original!AO67&lt;&gt;"",MID(original!AO67,1,50),"xxx")</f>
        <v>U</v>
      </c>
      <c r="AP67" t="str">
        <f>IF(original!AP67&lt;&gt;"",MID(original!AP67,1,50),"xxx")</f>
        <v>xxx</v>
      </c>
      <c r="AQ67" t="str">
        <f>IF(original!AQ67&lt;&gt;"",MID(original!AQ67,1,50),"xxx")</f>
        <v>xxx</v>
      </c>
      <c r="AR67" t="str">
        <f>IF(original!AR67&lt;&gt;"",MID(original!AR67,1,50),"xxx")</f>
        <v>MUT3</v>
      </c>
      <c r="AS67" t="str">
        <f>IF(original!AS67&lt;&gt;"",MID(original!AS67,1,50),"xxx")</f>
        <v>R</v>
      </c>
      <c r="AT67" t="str">
        <f>IF(original!AT67&lt;&gt;"",MID(original!AT67,1,50),"xxx")</f>
        <v>R</v>
      </c>
      <c r="AU67" t="str">
        <f>IF(original!AU67&lt;&gt;"",MID(original!AU67,1,50),"xxx")</f>
        <v>MUT1</v>
      </c>
      <c r="AV67" t="str">
        <f>IF(original!AV67&lt;&gt;"",MID(original!AV67,1,50),"xxx")</f>
        <v>Wildtype(Hain)</v>
      </c>
      <c r="AW67" t="str">
        <f>IF(original!AW67&lt;&gt;"",MID(original!AW67,1,50),"xxx")</f>
        <v>Rh</v>
      </c>
      <c r="AX67" t="str">
        <f>IF(original!AX67&lt;&gt;"",MID(original!AX67,1,50),"xxx")</f>
        <v>Hh</v>
      </c>
      <c r="AY67" t="str">
        <f>IF(original!AY67&lt;&gt;"",MID(original!AY67,1,50),"xxx")</f>
        <v>NT</v>
      </c>
      <c r="AZ67" t="str">
        <f>IF(original!AZ67&lt;&gt;"",MID(original!AZ67,1,50),"xxx")</f>
        <v>NT</v>
      </c>
      <c r="BA67" t="str">
        <f>IF(original!BA67&lt;&gt;"",MID(original!BA67,1,50),"xxx")</f>
        <v>NT</v>
      </c>
      <c r="BB67" t="str">
        <f>IF(original!BB67&lt;&gt;"",MID(original!BB67,1,50),"xxx")</f>
        <v>Wildtype ( silent mutation)</v>
      </c>
      <c r="BC67" t="str">
        <f>IF(original!BC67&lt;&gt;"",MID(original!BC67,1,50),"xxx")</f>
        <v>S</v>
      </c>
      <c r="BD67" t="str">
        <f>IF(original!BD67&lt;&gt;"",MID(original!BD67,1,50),"xxx")</f>
        <v>-</v>
      </c>
      <c r="BE67" t="str">
        <f>IF(original!BE67&lt;&gt;"",MID(original!BE67,1,50),"xxx")</f>
        <v>Wildtype</v>
      </c>
      <c r="BF67" t="str">
        <f>IF(original!BF67&lt;&gt;"",MID(original!BF67,1,50),"xxx")</f>
        <v>S</v>
      </c>
      <c r="BG67" t="str">
        <f>IF(original!BG67&lt;&gt;"",MID(original!BG67,1,50),"xxx")</f>
        <v>-</v>
      </c>
      <c r="BH67" t="str">
        <f>IF(original!BH67&lt;&gt;"",MID(original!BH67,1,50),"xxx")</f>
        <v>invalid (no rrs)</v>
      </c>
      <c r="BI67" t="str">
        <f>IF(original!BI67&lt;&gt;"",MID(original!BI67,1,50),"xxx")</f>
        <v>NT</v>
      </c>
      <c r="BJ67" t="str">
        <f>IF(original!BJ67&lt;&gt;"",MID(original!BJ67,1,50),"xxx")</f>
        <v>NT</v>
      </c>
      <c r="BK67" t="str">
        <f>IF(original!BK67&lt;&gt;"",MID(original!BK67,1,50),"xxx")</f>
        <v>échec PCR</v>
      </c>
      <c r="BL67" t="str">
        <f>IF(original!BL67&lt;&gt;"",MID(original!BL67,1,50),"xxx")</f>
        <v>U</v>
      </c>
      <c r="BM67" t="str">
        <f>IF(original!BM67&lt;&gt;"",MID(original!BM67,1,50),"xxx")</f>
        <v>NT</v>
      </c>
      <c r="BN67" t="str">
        <f>IF(original!BN67&lt;&gt;"",MID(original!BN67,1,50),"xxx")</f>
        <v>NT</v>
      </c>
      <c r="BO67" t="str">
        <f>IF(original!BO67&lt;&gt;"",MID(original!BO67,1,50),"xxx")</f>
        <v>U</v>
      </c>
    </row>
    <row r="68" spans="1:67" x14ac:dyDescent="0.35">
      <c r="A68" t="str">
        <f>IF(original!A68&lt;&gt;"",original!A68,"9")</f>
        <v>B</v>
      </c>
      <c r="B68" t="str">
        <f>IF(original!B68&lt;&gt;"",original!B68,"xxx")</f>
        <v>Yes</v>
      </c>
      <c r="C68" t="str">
        <f>IF(original!C68&lt;&gt;"",original!C68,"xxx")</f>
        <v>340 /014</v>
      </c>
      <c r="D68" t="str">
        <f>IF(original!D68&lt;&gt;"",MID(original!D68,1,50),"xxx")</f>
        <v>colonies</v>
      </c>
      <c r="E68" t="str">
        <f>IF(original!E68&lt;&gt;"",MID(original!E68,1,50),"xxx")</f>
        <v>Yes</v>
      </c>
      <c r="F68" t="str">
        <f>IF(original!F68&lt;&gt;"",original!F68,"xxx")</f>
        <v>2014-01-029-00</v>
      </c>
      <c r="G68" t="str">
        <f>IF(original!G68&lt;&gt;"",CONCATENATE("x-", original!G68),"xxx")</f>
        <v>x-2014-01-029</v>
      </c>
      <c r="H68">
        <f>IF(original!H68&lt;&gt;"",original!H68,99)</f>
        <v>0</v>
      </c>
      <c r="I68" s="131">
        <f>IF((OR(original!I68="",original!I68="Unknown")),DATE(1900,1,1),original!I68)</f>
        <v>1</v>
      </c>
      <c r="J68" t="str">
        <f>IF(original!J68&lt;&gt;"",MID(original!J68,1,50),"xxx")</f>
        <v>Unknown</v>
      </c>
      <c r="K68" t="str">
        <f>IF(original!K68&lt;&gt;"",MID(original!K68,1,50),"xxx")</f>
        <v>xxx</v>
      </c>
      <c r="L68" t="str">
        <f>IF(original!L68&lt;&gt;"",MID(original!L68,1,50),"xxx")</f>
        <v>150476</v>
      </c>
      <c r="M68" t="str">
        <f>IF(original!M68&lt;&gt;"",MID(original!M68,1,50),"xxx")</f>
        <v>U U U U</v>
      </c>
      <c r="N68" t="str">
        <f>IF(original!N68&lt;&gt;"",MID(original!N68,1,50),"xxx")</f>
        <v>U U U U U U</v>
      </c>
      <c r="O68" t="str">
        <f>IF(original!O68&lt;&gt;"",MID(original!O68,1,50),"xxx")</f>
        <v>Hh R -</v>
      </c>
      <c r="P68" t="str">
        <f>IF(original!P68&lt;&gt;"",MID(original!P68,1,50),"xxx")</f>
        <v>- - U</v>
      </c>
      <c r="Q68" t="str">
        <f>IF(original!Q68&lt;&gt;"",MID(original!Q68,1,50),"xxx")</f>
        <v>xxx</v>
      </c>
      <c r="R68" t="str">
        <f>IF(original!R68&lt;&gt;"",MID(original!R68,1,50),"xxx")</f>
        <v>MTBc</v>
      </c>
      <c r="S68" t="str">
        <f>IF(original!S68&lt;&gt;"",MID(original!S68,1,50),"xxx")</f>
        <v>NT</v>
      </c>
      <c r="T68" t="str">
        <f>IF(original!T68&lt;&gt;"",MID(original!T68,1,50),"xxx")</f>
        <v>NT</v>
      </c>
      <c r="U68" t="str">
        <f>IF(original!U68&lt;&gt;"",MID(original!U68,1,50),"xxx")</f>
        <v>NT</v>
      </c>
      <c r="V68" t="str">
        <f>IF(original!V68&lt;&gt;"",MID(original!V68,1,50),"xxx")</f>
        <v>U</v>
      </c>
      <c r="W68" t="str">
        <f>IF(original!W68&lt;&gt;"",MID(original!W68,1,50),"xxx")</f>
        <v>NT</v>
      </c>
      <c r="X68" t="str">
        <f>IF(original!X68&lt;&gt;"",MID(original!X68,1,50),"xxx")</f>
        <v>U</v>
      </c>
      <c r="Y68" t="str">
        <f>IF(original!Y68&lt;&gt;"",MID(original!Y68,1,50),"xxx")</f>
        <v>NT</v>
      </c>
      <c r="Z68" t="str">
        <f>IF(original!Z68&lt;&gt;"",MID(original!Z68,1,50),"xxx")</f>
        <v>U</v>
      </c>
      <c r="AA68" t="str">
        <f>IF(original!AA68&lt;&gt;"",MID(original!AA68,1,50),"xxx")</f>
        <v>NT</v>
      </c>
      <c r="AB68" t="str">
        <f>IF(original!AB68&lt;&gt;"",MID(original!AB68,1,50),"xxx")</f>
        <v>U</v>
      </c>
      <c r="AC68" t="str">
        <f>IF(original!AC68&lt;&gt;"",MID(original!AC68,1,50),"xxx")</f>
        <v>NT</v>
      </c>
      <c r="AD68" t="str">
        <f>IF(original!AD68&lt;&gt;"",MID(original!AD68,1,50),"xxx")</f>
        <v>U</v>
      </c>
      <c r="AE68" t="str">
        <f>IF(original!AE68&lt;&gt;"",MID(original!AE68,1,50),"xxx")</f>
        <v>NT</v>
      </c>
      <c r="AF68" t="str">
        <f>IF(original!AF68&lt;&gt;"",MID(original!AF68,1,50),"xxx")</f>
        <v>NT</v>
      </c>
      <c r="AG68" t="str">
        <f>IF(original!AG68&lt;&gt;"",MID(original!AG68,1,50),"xxx")</f>
        <v>U</v>
      </c>
      <c r="AH68" t="str">
        <f>IF(original!AH68&lt;&gt;"",MID(original!AH68,1,50),"xxx")</f>
        <v>NT</v>
      </c>
      <c r="AI68" t="str">
        <f>IF(original!AI68&lt;&gt;"",MID(original!AI68,1,50),"xxx")</f>
        <v>U</v>
      </c>
      <c r="AJ68" t="str">
        <f>IF(original!AJ68&lt;&gt;"",MID(original!AJ68,1,50),"xxx")</f>
        <v>NT</v>
      </c>
      <c r="AK68" t="str">
        <f>IF(original!AK68&lt;&gt;"",MID(original!AK68,1,50),"xxx")</f>
        <v>U</v>
      </c>
      <c r="AL68" t="str">
        <f>IF(original!AL68&lt;&gt;"",MID(original!AL68,1,50),"xxx")</f>
        <v>NT</v>
      </c>
      <c r="AM68" t="str">
        <f>IF(original!AM68&lt;&gt;"",MID(original!AM68,1,50),"xxx")</f>
        <v>U</v>
      </c>
      <c r="AN68" t="str">
        <f>IF(original!AN68&lt;&gt;"",MID(original!AN68,1,50),"xxx")</f>
        <v>NT</v>
      </c>
      <c r="AO68" t="str">
        <f>IF(original!AO68&lt;&gt;"",MID(original!AO68,1,50),"xxx")</f>
        <v>U</v>
      </c>
      <c r="AP68" t="str">
        <f>IF(original!AP68&lt;&gt;"",MID(original!AP68,1,50),"xxx")</f>
        <v>xxx</v>
      </c>
      <c r="AQ68" t="str">
        <f>IF(original!AQ68&lt;&gt;"",MID(original!AQ68,1,50),"xxx")</f>
        <v>xxx</v>
      </c>
      <c r="AR68" t="str">
        <f>IF(original!AR68&lt;&gt;"",MID(original!AR68,1,50),"xxx")</f>
        <v>delWT2/7</v>
      </c>
      <c r="AS68" t="str">
        <f>IF(original!AS68&lt;&gt;"",MID(original!AS68,1,50),"xxx")</f>
        <v>R</v>
      </c>
      <c r="AT68" t="str">
        <f>IF(original!AT68&lt;&gt;"",MID(original!AT68,1,50),"xxx")</f>
        <v>R</v>
      </c>
      <c r="AU68" t="str">
        <f>IF(original!AU68&lt;&gt;"",MID(original!AU68,1,50),"xxx")</f>
        <v>MUT1</v>
      </c>
      <c r="AV68" t="str">
        <f>IF(original!AV68&lt;&gt;"",MID(original!AV68,1,50),"xxx")</f>
        <v>Wildtype(Hain)</v>
      </c>
      <c r="AW68" t="str">
        <f>IF(original!AW68&lt;&gt;"",MID(original!AW68,1,50),"xxx")</f>
        <v>Rh</v>
      </c>
      <c r="AX68" t="str">
        <f>IF(original!AX68&lt;&gt;"",MID(original!AX68,1,50),"xxx")</f>
        <v>Hh</v>
      </c>
      <c r="AY68" t="str">
        <f>IF(original!AY68&lt;&gt;"",MID(original!AY68,1,50),"xxx")</f>
        <v>NT</v>
      </c>
      <c r="AZ68" t="str">
        <f>IF(original!AZ68&lt;&gt;"",MID(original!AZ68,1,50),"xxx")</f>
        <v>NT</v>
      </c>
      <c r="BA68" t="str">
        <f>IF(original!BA68&lt;&gt;"",MID(original!BA68,1,50),"xxx")</f>
        <v>NT</v>
      </c>
      <c r="BB68" t="str">
        <f>IF(original!BB68&lt;&gt;"",MID(original!BB68,1,50),"xxx")</f>
        <v>Wildtype</v>
      </c>
      <c r="BC68" t="str">
        <f>IF(original!BC68&lt;&gt;"",MID(original!BC68,1,50),"xxx")</f>
        <v>S</v>
      </c>
      <c r="BD68" t="str">
        <f>IF(original!BD68&lt;&gt;"",MID(original!BD68,1,50),"xxx")</f>
        <v>-</v>
      </c>
      <c r="BE68" t="str">
        <f>IF(original!BE68&lt;&gt;"",MID(original!BE68,1,50),"xxx")</f>
        <v>Wildtype</v>
      </c>
      <c r="BF68" t="str">
        <f>IF(original!BF68&lt;&gt;"",MID(original!BF68,1,50),"xxx")</f>
        <v>S</v>
      </c>
      <c r="BG68" t="str">
        <f>IF(original!BG68&lt;&gt;"",MID(original!BG68,1,50),"xxx")</f>
        <v>-</v>
      </c>
      <c r="BH68" t="str">
        <f>IF(original!BH68&lt;&gt;"",MID(original!BH68,1,50),"xxx")</f>
        <v>Wildtype</v>
      </c>
      <c r="BI68" t="str">
        <f>IF(original!BI68&lt;&gt;"",MID(original!BI68,1,50),"xxx")</f>
        <v>NT</v>
      </c>
      <c r="BJ68" t="str">
        <f>IF(original!BJ68&lt;&gt;"",MID(original!BJ68,1,50),"xxx")</f>
        <v>NT</v>
      </c>
      <c r="BK68" t="str">
        <f>IF(original!BK68&lt;&gt;"",MID(original!BK68,1,50),"xxx")</f>
        <v>S</v>
      </c>
      <c r="BL68" t="str">
        <f>IF(original!BL68&lt;&gt;"",MID(original!BL68,1,50),"xxx")</f>
        <v>-</v>
      </c>
      <c r="BM68" t="str">
        <f>IF(original!BM68&lt;&gt;"",MID(original!BM68,1,50),"xxx")</f>
        <v>NT</v>
      </c>
      <c r="BN68" t="str">
        <f>IF(original!BN68&lt;&gt;"",MID(original!BN68,1,50),"xxx")</f>
        <v>NT</v>
      </c>
      <c r="BO68" t="str">
        <f>IF(original!BO68&lt;&gt;"",MID(original!BO68,1,50),"xxx")</f>
        <v>U</v>
      </c>
    </row>
    <row r="69" spans="1:67" x14ac:dyDescent="0.35">
      <c r="A69" t="str">
        <f>IF(original!A69&lt;&gt;"",original!A69,"9")</f>
        <v>B</v>
      </c>
      <c r="B69" t="str">
        <f>IF(original!B69&lt;&gt;"",original!B69,"xxx")</f>
        <v>Yes</v>
      </c>
      <c r="C69" t="str">
        <f>IF(original!C69&lt;&gt;"",original!C69,"xxx")</f>
        <v>175/014</v>
      </c>
      <c r="D69" t="str">
        <f>IF(original!D69&lt;&gt;"",MID(original!D69,1,50),"xxx")</f>
        <v>colonies</v>
      </c>
      <c r="E69" t="str">
        <f>IF(original!E69&lt;&gt;"",MID(original!E69,1,50),"xxx")</f>
        <v>Yes</v>
      </c>
      <c r="F69" t="str">
        <f>IF(original!F69&lt;&gt;"",original!F69,"xxx")</f>
        <v>2014-01-031-00</v>
      </c>
      <c r="G69" t="str">
        <f>IF(original!G69&lt;&gt;"",CONCATENATE("x-", original!G69),"xxx")</f>
        <v>x-2014-01-031</v>
      </c>
      <c r="H69">
        <f>IF(original!H69&lt;&gt;"",original!H69,99)</f>
        <v>0</v>
      </c>
      <c r="I69" s="131">
        <f>IF((OR(original!I69="",original!I69="Unknown")),DATE(1900,1,1),original!I69)</f>
        <v>1</v>
      </c>
      <c r="J69" t="str">
        <f>IF(original!J69&lt;&gt;"",MID(original!J69,1,50),"xxx")</f>
        <v>Unknown</v>
      </c>
      <c r="K69" t="str">
        <f>IF(original!K69&lt;&gt;"",MID(original!K69,1,50),"xxx")</f>
        <v>xxx</v>
      </c>
      <c r="L69" t="str">
        <f>IF(original!L69&lt;&gt;"",MID(original!L69,1,50),"xxx")</f>
        <v>150469</v>
      </c>
      <c r="M69" t="str">
        <f>IF(original!M69&lt;&gt;"",MID(original!M69,1,50),"xxx")</f>
        <v>U U U U</v>
      </c>
      <c r="N69" t="str">
        <f>IF(original!N69&lt;&gt;"",MID(original!N69,1,50),"xxx")</f>
        <v>U U U U U U</v>
      </c>
      <c r="O69" t="str">
        <f>IF(original!O69&lt;&gt;"",MID(original!O69,1,50),"xxx")</f>
        <v>Hh R Z</v>
      </c>
      <c r="P69" t="str">
        <f>IF(original!P69&lt;&gt;"",MID(original!P69,1,50),"xxx")</f>
        <v>- - U</v>
      </c>
      <c r="Q69" t="str">
        <f>IF(original!Q69&lt;&gt;"",MID(original!Q69,1,50),"xxx")</f>
        <v>xxx</v>
      </c>
      <c r="R69" t="str">
        <f>IF(original!R69&lt;&gt;"",MID(original!R69,1,50),"xxx")</f>
        <v>MTBc</v>
      </c>
      <c r="S69" t="str">
        <f>IF(original!S69&lt;&gt;"",MID(original!S69,1,50),"xxx")</f>
        <v>NT</v>
      </c>
      <c r="T69" t="str">
        <f>IF(original!T69&lt;&gt;"",MID(original!T69,1,50),"xxx")</f>
        <v>NT</v>
      </c>
      <c r="U69" t="str">
        <f>IF(original!U69&lt;&gt;"",MID(original!U69,1,50),"xxx")</f>
        <v>NT</v>
      </c>
      <c r="V69" t="str">
        <f>IF(original!V69&lt;&gt;"",MID(original!V69,1,50),"xxx")</f>
        <v>U</v>
      </c>
      <c r="W69" t="str">
        <f>IF(original!W69&lt;&gt;"",MID(original!W69,1,50),"xxx")</f>
        <v>NT</v>
      </c>
      <c r="X69" t="str">
        <f>IF(original!X69&lt;&gt;"",MID(original!X69,1,50),"xxx")</f>
        <v>U</v>
      </c>
      <c r="Y69" t="str">
        <f>IF(original!Y69&lt;&gt;"",MID(original!Y69,1,50),"xxx")</f>
        <v>NT</v>
      </c>
      <c r="Z69" t="str">
        <f>IF(original!Z69&lt;&gt;"",MID(original!Z69,1,50),"xxx")</f>
        <v>U</v>
      </c>
      <c r="AA69" t="str">
        <f>IF(original!AA69&lt;&gt;"",MID(original!AA69,1,50),"xxx")</f>
        <v>NT</v>
      </c>
      <c r="AB69" t="str">
        <f>IF(original!AB69&lt;&gt;"",MID(original!AB69,1,50),"xxx")</f>
        <v>U</v>
      </c>
      <c r="AC69" t="str">
        <f>IF(original!AC69&lt;&gt;"",MID(original!AC69,1,50),"xxx")</f>
        <v>NT</v>
      </c>
      <c r="AD69" t="str">
        <f>IF(original!AD69&lt;&gt;"",MID(original!AD69,1,50),"xxx")</f>
        <v>U</v>
      </c>
      <c r="AE69" t="str">
        <f>IF(original!AE69&lt;&gt;"",MID(original!AE69,1,50),"xxx")</f>
        <v>NT</v>
      </c>
      <c r="AF69" t="str">
        <f>IF(original!AF69&lt;&gt;"",MID(original!AF69,1,50),"xxx")</f>
        <v>NT</v>
      </c>
      <c r="AG69" t="str">
        <f>IF(original!AG69&lt;&gt;"",MID(original!AG69,1,50),"xxx")</f>
        <v>U</v>
      </c>
      <c r="AH69" t="str">
        <f>IF(original!AH69&lt;&gt;"",MID(original!AH69,1,50),"xxx")</f>
        <v>NT</v>
      </c>
      <c r="AI69" t="str">
        <f>IF(original!AI69&lt;&gt;"",MID(original!AI69,1,50),"xxx")</f>
        <v>U</v>
      </c>
      <c r="AJ69" t="str">
        <f>IF(original!AJ69&lt;&gt;"",MID(original!AJ69,1,50),"xxx")</f>
        <v>NT</v>
      </c>
      <c r="AK69" t="str">
        <f>IF(original!AK69&lt;&gt;"",MID(original!AK69,1,50),"xxx")</f>
        <v>U</v>
      </c>
      <c r="AL69" t="str">
        <f>IF(original!AL69&lt;&gt;"",MID(original!AL69,1,50),"xxx")</f>
        <v>NT</v>
      </c>
      <c r="AM69" t="str">
        <f>IF(original!AM69&lt;&gt;"",MID(original!AM69,1,50),"xxx")</f>
        <v>U</v>
      </c>
      <c r="AN69" t="str">
        <f>IF(original!AN69&lt;&gt;"",MID(original!AN69,1,50),"xxx")</f>
        <v>NT</v>
      </c>
      <c r="AO69" t="str">
        <f>IF(original!AO69&lt;&gt;"",MID(original!AO69,1,50),"xxx")</f>
        <v>U</v>
      </c>
      <c r="AP69" t="str">
        <f>IF(original!AP69&lt;&gt;"",MID(original!AP69,1,50),"xxx")</f>
        <v>xxx</v>
      </c>
      <c r="AQ69" t="str">
        <f>IF(original!AQ69&lt;&gt;"",MID(original!AQ69,1,50),"xxx")</f>
        <v>xxx</v>
      </c>
      <c r="AR69" t="str">
        <f>IF(original!AR69&lt;&gt;"",MID(original!AR69,1,50),"xxx")</f>
        <v>MUT3</v>
      </c>
      <c r="AS69" t="str">
        <f>IF(original!AS69&lt;&gt;"",MID(original!AS69,1,50),"xxx")</f>
        <v>R</v>
      </c>
      <c r="AT69" t="str">
        <f>IF(original!AT69&lt;&gt;"",MID(original!AT69,1,50),"xxx")</f>
        <v>R</v>
      </c>
      <c r="AU69" t="str">
        <f>IF(original!AU69&lt;&gt;"",MID(original!AU69,1,50),"xxx")</f>
        <v>MUT1</v>
      </c>
      <c r="AV69" t="str">
        <f>IF(original!AV69&lt;&gt;"",MID(original!AV69,1,50),"xxx")</f>
        <v>Wildtype(Hain)</v>
      </c>
      <c r="AW69" t="str">
        <f>IF(original!AW69&lt;&gt;"",MID(original!AW69,1,50),"xxx")</f>
        <v>Rh</v>
      </c>
      <c r="AX69" t="str">
        <f>IF(original!AX69&lt;&gt;"",MID(original!AX69,1,50),"xxx")</f>
        <v>Hh</v>
      </c>
      <c r="AY69" t="str">
        <f>IF(original!AY69&lt;&gt;"",MID(original!AY69,1,50),"xxx")</f>
        <v>NT</v>
      </c>
      <c r="AZ69" t="str">
        <f>IF(original!AZ69&lt;&gt;"",MID(original!AZ69,1,50),"xxx")</f>
        <v>NT</v>
      </c>
      <c r="BA69" t="str">
        <f>IF(original!BA69&lt;&gt;"",MID(original!BA69,1,50),"xxx")</f>
        <v>NT</v>
      </c>
      <c r="BB69" t="str">
        <f>IF(original!BB69&lt;&gt;"",MID(original!BB69,1,50),"xxx")</f>
        <v xml:space="preserve">Deletion codon 131,195Thr </v>
      </c>
      <c r="BC69" t="str">
        <f>IF(original!BC69&lt;&gt;"",MID(original!BC69,1,50),"xxx")</f>
        <v>R</v>
      </c>
      <c r="BD69" t="str">
        <f>IF(original!BD69&lt;&gt;"",MID(original!BD69,1,50),"xxx")</f>
        <v>Z</v>
      </c>
      <c r="BE69" t="str">
        <f>IF(original!BE69&lt;&gt;"",MID(original!BE69,1,50),"xxx")</f>
        <v>Wildtype</v>
      </c>
      <c r="BF69" t="str">
        <f>IF(original!BF69&lt;&gt;"",MID(original!BF69,1,50),"xxx")</f>
        <v>S</v>
      </c>
      <c r="BG69" t="str">
        <f>IF(original!BG69&lt;&gt;"",MID(original!BG69,1,50),"xxx")</f>
        <v>-</v>
      </c>
      <c r="BH69" t="str">
        <f>IF(original!BH69&lt;&gt;"",MID(original!BH69,1,50),"xxx")</f>
        <v>Wildtype</v>
      </c>
      <c r="BI69" t="str">
        <f>IF(original!BI69&lt;&gt;"",MID(original!BI69,1,50),"xxx")</f>
        <v>NT</v>
      </c>
      <c r="BJ69" t="str">
        <f>IF(original!BJ69&lt;&gt;"",MID(original!BJ69,1,50),"xxx")</f>
        <v>NT</v>
      </c>
      <c r="BK69" t="str">
        <f>IF(original!BK69&lt;&gt;"",MID(original!BK69,1,50),"xxx")</f>
        <v>S</v>
      </c>
      <c r="BL69" t="str">
        <f>IF(original!BL69&lt;&gt;"",MID(original!BL69,1,50),"xxx")</f>
        <v>-</v>
      </c>
      <c r="BM69" t="str">
        <f>IF(original!BM69&lt;&gt;"",MID(original!BM69,1,50),"xxx")</f>
        <v>NT</v>
      </c>
      <c r="BN69" t="str">
        <f>IF(original!BN69&lt;&gt;"",MID(original!BN69,1,50),"xxx")</f>
        <v>NT</v>
      </c>
      <c r="BO69" t="str">
        <f>IF(original!BO69&lt;&gt;"",MID(original!BO69,1,50),"xxx")</f>
        <v>U</v>
      </c>
    </row>
    <row r="70" spans="1:67" x14ac:dyDescent="0.35">
      <c r="A70" t="str">
        <f>IF(original!A70&lt;&gt;"",original!A70,"9")</f>
        <v>B</v>
      </c>
      <c r="B70" t="str">
        <f>IF(original!B70&lt;&gt;"",original!B70,"xxx")</f>
        <v>Yes</v>
      </c>
      <c r="C70" t="str">
        <f>IF(original!C70&lt;&gt;"",original!C70,"xxx")</f>
        <v>358 /014</v>
      </c>
      <c r="D70" t="str">
        <f>IF(original!D70&lt;&gt;"",MID(original!D70,1,50),"xxx")</f>
        <v>colonies</v>
      </c>
      <c r="E70" t="str">
        <f>IF(original!E70&lt;&gt;"",MID(original!E70,1,50),"xxx")</f>
        <v>Yes</v>
      </c>
      <c r="F70" t="str">
        <f>IF(original!F70&lt;&gt;"",original!F70,"xxx")</f>
        <v>2014-01-033-00</v>
      </c>
      <c r="G70" t="str">
        <f>IF(original!G70&lt;&gt;"",CONCATENATE("x-", original!G70),"xxx")</f>
        <v>x-2014-01-033</v>
      </c>
      <c r="H70">
        <f>IF(original!H70&lt;&gt;"",original!H70,99)</f>
        <v>0</v>
      </c>
      <c r="I70" s="131">
        <f>IF((OR(original!I70="",original!I70="Unknown")),DATE(1900,1,1),original!I70)</f>
        <v>1</v>
      </c>
      <c r="J70" t="str">
        <f>IF(original!J70&lt;&gt;"",MID(original!J70,1,50),"xxx")</f>
        <v>Unknown</v>
      </c>
      <c r="K70" t="str">
        <f>IF(original!K70&lt;&gt;"",MID(original!K70,1,50),"xxx")</f>
        <v>xxx</v>
      </c>
      <c r="L70" t="str">
        <f>IF(original!L70&lt;&gt;"",MID(original!L70,1,50),"xxx")</f>
        <v>150474</v>
      </c>
      <c r="M70" t="str">
        <f>IF(original!M70&lt;&gt;"",MID(original!M70,1,50),"xxx")</f>
        <v>U U U U</v>
      </c>
      <c r="N70" t="str">
        <f>IF(original!N70&lt;&gt;"",MID(original!N70,1,50),"xxx")</f>
        <v>U U U U U U</v>
      </c>
      <c r="O70" t="str">
        <f>IF(original!O70&lt;&gt;"",MID(original!O70,1,50),"xxx")</f>
        <v>Hh R Z</v>
      </c>
      <c r="P70" t="str">
        <f>IF(original!P70&lt;&gt;"",MID(original!P70,1,50),"xxx")</f>
        <v>- - U</v>
      </c>
      <c r="Q70" t="str">
        <f>IF(original!Q70&lt;&gt;"",MID(original!Q70,1,50),"xxx")</f>
        <v>xxx</v>
      </c>
      <c r="R70" t="str">
        <f>IF(original!R70&lt;&gt;"",MID(original!R70,1,50),"xxx")</f>
        <v>MTBc</v>
      </c>
      <c r="S70" t="str">
        <f>IF(original!S70&lt;&gt;"",MID(original!S70,1,50),"xxx")</f>
        <v>NT</v>
      </c>
      <c r="T70" t="str">
        <f>IF(original!T70&lt;&gt;"",MID(original!T70,1,50),"xxx")</f>
        <v>NT</v>
      </c>
      <c r="U70" t="str">
        <f>IF(original!U70&lt;&gt;"",MID(original!U70,1,50),"xxx")</f>
        <v>NT</v>
      </c>
      <c r="V70" t="str">
        <f>IF(original!V70&lt;&gt;"",MID(original!V70,1,50),"xxx")</f>
        <v>U</v>
      </c>
      <c r="W70" t="str">
        <f>IF(original!W70&lt;&gt;"",MID(original!W70,1,50),"xxx")</f>
        <v>NT</v>
      </c>
      <c r="X70" t="str">
        <f>IF(original!X70&lt;&gt;"",MID(original!X70,1,50),"xxx")</f>
        <v>U</v>
      </c>
      <c r="Y70" t="str">
        <f>IF(original!Y70&lt;&gt;"",MID(original!Y70,1,50),"xxx")</f>
        <v>NT</v>
      </c>
      <c r="Z70" t="str">
        <f>IF(original!Z70&lt;&gt;"",MID(original!Z70,1,50),"xxx")</f>
        <v>U</v>
      </c>
      <c r="AA70" t="str">
        <f>IF(original!AA70&lt;&gt;"",MID(original!AA70,1,50),"xxx")</f>
        <v>NT</v>
      </c>
      <c r="AB70" t="str">
        <f>IF(original!AB70&lt;&gt;"",MID(original!AB70,1,50),"xxx")</f>
        <v>U</v>
      </c>
      <c r="AC70" t="str">
        <f>IF(original!AC70&lt;&gt;"",MID(original!AC70,1,50),"xxx")</f>
        <v>NT</v>
      </c>
      <c r="AD70" t="str">
        <f>IF(original!AD70&lt;&gt;"",MID(original!AD70,1,50),"xxx")</f>
        <v>U</v>
      </c>
      <c r="AE70" t="str">
        <f>IF(original!AE70&lt;&gt;"",MID(original!AE70,1,50),"xxx")</f>
        <v>NT</v>
      </c>
      <c r="AF70" t="str">
        <f>IF(original!AF70&lt;&gt;"",MID(original!AF70,1,50),"xxx")</f>
        <v>NT</v>
      </c>
      <c r="AG70" t="str">
        <f>IF(original!AG70&lt;&gt;"",MID(original!AG70,1,50),"xxx")</f>
        <v>U</v>
      </c>
      <c r="AH70" t="str">
        <f>IF(original!AH70&lt;&gt;"",MID(original!AH70,1,50),"xxx")</f>
        <v>NT</v>
      </c>
      <c r="AI70" t="str">
        <f>IF(original!AI70&lt;&gt;"",MID(original!AI70,1,50),"xxx")</f>
        <v>U</v>
      </c>
      <c r="AJ70" t="str">
        <f>IF(original!AJ70&lt;&gt;"",MID(original!AJ70,1,50),"xxx")</f>
        <v>NT</v>
      </c>
      <c r="AK70" t="str">
        <f>IF(original!AK70&lt;&gt;"",MID(original!AK70,1,50),"xxx")</f>
        <v>U</v>
      </c>
      <c r="AL70" t="str">
        <f>IF(original!AL70&lt;&gt;"",MID(original!AL70,1,50),"xxx")</f>
        <v>NT</v>
      </c>
      <c r="AM70" t="str">
        <f>IF(original!AM70&lt;&gt;"",MID(original!AM70,1,50),"xxx")</f>
        <v>U</v>
      </c>
      <c r="AN70" t="str">
        <f>IF(original!AN70&lt;&gt;"",MID(original!AN70,1,50),"xxx")</f>
        <v>NT</v>
      </c>
      <c r="AO70" t="str">
        <f>IF(original!AO70&lt;&gt;"",MID(original!AO70,1,50),"xxx")</f>
        <v>U</v>
      </c>
      <c r="AP70" t="str">
        <f>IF(original!AP70&lt;&gt;"",MID(original!AP70,1,50),"xxx")</f>
        <v>xxx</v>
      </c>
      <c r="AQ70" t="str">
        <f>IF(original!AQ70&lt;&gt;"",MID(original!AQ70,1,50),"xxx")</f>
        <v>xxx</v>
      </c>
      <c r="AR70" t="str">
        <f>IF(original!AR70&lt;&gt;"",MID(original!AR70,1,50),"xxx")</f>
        <v>MUT3</v>
      </c>
      <c r="AS70" t="str">
        <f>IF(original!AS70&lt;&gt;"",MID(original!AS70,1,50),"xxx")</f>
        <v>R</v>
      </c>
      <c r="AT70" t="str">
        <f>IF(original!AT70&lt;&gt;"",MID(original!AT70,1,50),"xxx")</f>
        <v>R</v>
      </c>
      <c r="AU70" t="str">
        <f>IF(original!AU70&lt;&gt;"",MID(original!AU70,1,50),"xxx")</f>
        <v>MUT1</v>
      </c>
      <c r="AV70" t="str">
        <f>IF(original!AV70&lt;&gt;"",MID(original!AV70,1,50),"xxx")</f>
        <v>Wildtype(Hain)</v>
      </c>
      <c r="AW70" t="str">
        <f>IF(original!AW70&lt;&gt;"",MID(original!AW70,1,50),"xxx")</f>
        <v>Rh</v>
      </c>
      <c r="AX70" t="str">
        <f>IF(original!AX70&lt;&gt;"",MID(original!AX70,1,50),"xxx")</f>
        <v>Hh</v>
      </c>
      <c r="AY70" t="str">
        <f>IF(original!AY70&lt;&gt;"",MID(original!AY70,1,50),"xxx")</f>
        <v>NT</v>
      </c>
      <c r="AZ70" t="str">
        <f>IF(original!AZ70&lt;&gt;"",MID(original!AZ70,1,50),"xxx")</f>
        <v>NT</v>
      </c>
      <c r="BA70" t="str">
        <f>IF(original!BA70&lt;&gt;"",MID(original!BA70,1,50),"xxx")</f>
        <v>NT</v>
      </c>
      <c r="BB70" t="str">
        <f>IF(original!BB70&lt;&gt;"",MID(original!BB70,1,50),"xxx")</f>
        <v xml:space="preserve">Deletion codon 131,195Thr </v>
      </c>
      <c r="BC70" t="str">
        <f>IF(original!BC70&lt;&gt;"",MID(original!BC70,1,50),"xxx")</f>
        <v>R</v>
      </c>
      <c r="BD70" t="str">
        <f>IF(original!BD70&lt;&gt;"",MID(original!BD70,1,50),"xxx")</f>
        <v>Z</v>
      </c>
      <c r="BE70" t="str">
        <f>IF(original!BE70&lt;&gt;"",MID(original!BE70,1,50),"xxx")</f>
        <v>Wildtype</v>
      </c>
      <c r="BF70" t="str">
        <f>IF(original!BF70&lt;&gt;"",MID(original!BF70,1,50),"xxx")</f>
        <v>S</v>
      </c>
      <c r="BG70" t="str">
        <f>IF(original!BG70&lt;&gt;"",MID(original!BG70,1,50),"xxx")</f>
        <v>-</v>
      </c>
      <c r="BH70" t="str">
        <f>IF(original!BH70&lt;&gt;"",MID(original!BH70,1,50),"xxx")</f>
        <v>Wildtype</v>
      </c>
      <c r="BI70" t="str">
        <f>IF(original!BI70&lt;&gt;"",MID(original!BI70,1,50),"xxx")</f>
        <v>NT</v>
      </c>
      <c r="BJ70" t="str">
        <f>IF(original!BJ70&lt;&gt;"",MID(original!BJ70,1,50),"xxx")</f>
        <v>NT</v>
      </c>
      <c r="BK70" t="str">
        <f>IF(original!BK70&lt;&gt;"",MID(original!BK70,1,50),"xxx")</f>
        <v>S</v>
      </c>
      <c r="BL70" t="str">
        <f>IF(original!BL70&lt;&gt;"",MID(original!BL70,1,50),"xxx")</f>
        <v>-</v>
      </c>
      <c r="BM70" t="str">
        <f>IF(original!BM70&lt;&gt;"",MID(original!BM70,1,50),"xxx")</f>
        <v>NT</v>
      </c>
      <c r="BN70" t="str">
        <f>IF(original!BN70&lt;&gt;"",MID(original!BN70,1,50),"xxx")</f>
        <v>NT</v>
      </c>
      <c r="BO70" t="str">
        <f>IF(original!BO70&lt;&gt;"",MID(original!BO70,1,50),"xxx")</f>
        <v>U</v>
      </c>
    </row>
    <row r="71" spans="1:67" x14ac:dyDescent="0.35">
      <c r="A71" t="str">
        <f>IF(original!A71&lt;&gt;"",original!A71,"9")</f>
        <v>B</v>
      </c>
      <c r="B71" t="str">
        <f>IF(original!B71&lt;&gt;"",original!B71,"xxx")</f>
        <v>Yes</v>
      </c>
      <c r="C71" t="str">
        <f>IF(original!C71&lt;&gt;"",original!C71,"xxx")</f>
        <v>377 /014</v>
      </c>
      <c r="D71" t="str">
        <f>IF(original!D71&lt;&gt;"",MID(original!D71,1,50),"xxx")</f>
        <v>colonies</v>
      </c>
      <c r="E71" t="str">
        <f>IF(original!E71&lt;&gt;"",MID(original!E71,1,50),"xxx")</f>
        <v>Yes</v>
      </c>
      <c r="F71" t="str">
        <f>IF(original!F71&lt;&gt;"",original!F71,"xxx")</f>
        <v>2014-01-036-00</v>
      </c>
      <c r="G71" t="str">
        <f>IF(original!G71&lt;&gt;"",CONCATENATE("x-", original!G71),"xxx")</f>
        <v>x-2014-01-036</v>
      </c>
      <c r="H71">
        <f>IF(original!H71&lt;&gt;"",original!H71,99)</f>
        <v>0</v>
      </c>
      <c r="I71" s="131">
        <f>IF((OR(original!I71="",original!I71="Unknown")),DATE(1900,1,1),original!I71)</f>
        <v>1</v>
      </c>
      <c r="J71" t="str">
        <f>IF(original!J71&lt;&gt;"",MID(original!J71,1,50),"xxx")</f>
        <v>Unknown</v>
      </c>
      <c r="K71" t="str">
        <f>IF(original!K71&lt;&gt;"",MID(original!K71,1,50),"xxx")</f>
        <v>xxx</v>
      </c>
      <c r="L71" t="str">
        <f>IF(original!L71&lt;&gt;"",MID(original!L71,1,50),"xxx")</f>
        <v>150478</v>
      </c>
      <c r="M71" t="str">
        <f>IF(original!M71&lt;&gt;"",MID(original!M71,1,50),"xxx")</f>
        <v>U U U U</v>
      </c>
      <c r="N71" t="str">
        <f>IF(original!N71&lt;&gt;"",MID(original!N71,1,50),"xxx")</f>
        <v>U U U U U U</v>
      </c>
      <c r="O71" t="str">
        <f>IF(original!O71&lt;&gt;"",MID(original!O71,1,50),"xxx")</f>
        <v>Hh R -</v>
      </c>
      <c r="P71" t="str">
        <f>IF(original!P71&lt;&gt;"",MID(original!P71,1,50),"xxx")</f>
        <v>- - U</v>
      </c>
      <c r="Q71" t="str">
        <f>IF(original!Q71&lt;&gt;"",MID(original!Q71,1,50),"xxx")</f>
        <v>xxx</v>
      </c>
      <c r="R71" t="str">
        <f>IF(original!R71&lt;&gt;"",MID(original!R71,1,50),"xxx")</f>
        <v>MTBc</v>
      </c>
      <c r="S71" t="str">
        <f>IF(original!S71&lt;&gt;"",MID(original!S71,1,50),"xxx")</f>
        <v>NT</v>
      </c>
      <c r="T71" t="str">
        <f>IF(original!T71&lt;&gt;"",MID(original!T71,1,50),"xxx")</f>
        <v>NT</v>
      </c>
      <c r="U71" t="str">
        <f>IF(original!U71&lt;&gt;"",MID(original!U71,1,50),"xxx")</f>
        <v>NT</v>
      </c>
      <c r="V71" t="str">
        <f>IF(original!V71&lt;&gt;"",MID(original!V71,1,50),"xxx")</f>
        <v>U</v>
      </c>
      <c r="W71" t="str">
        <f>IF(original!W71&lt;&gt;"",MID(original!W71,1,50),"xxx")</f>
        <v>NT</v>
      </c>
      <c r="X71" t="str">
        <f>IF(original!X71&lt;&gt;"",MID(original!X71,1,50),"xxx")</f>
        <v>U</v>
      </c>
      <c r="Y71" t="str">
        <f>IF(original!Y71&lt;&gt;"",MID(original!Y71,1,50),"xxx")</f>
        <v>NT</v>
      </c>
      <c r="Z71" t="str">
        <f>IF(original!Z71&lt;&gt;"",MID(original!Z71,1,50),"xxx")</f>
        <v>U</v>
      </c>
      <c r="AA71" t="str">
        <f>IF(original!AA71&lt;&gt;"",MID(original!AA71,1,50),"xxx")</f>
        <v>NT</v>
      </c>
      <c r="AB71" t="str">
        <f>IF(original!AB71&lt;&gt;"",MID(original!AB71,1,50),"xxx")</f>
        <v>U</v>
      </c>
      <c r="AC71" t="str">
        <f>IF(original!AC71&lt;&gt;"",MID(original!AC71,1,50),"xxx")</f>
        <v>NT</v>
      </c>
      <c r="AD71" t="str">
        <f>IF(original!AD71&lt;&gt;"",MID(original!AD71,1,50),"xxx")</f>
        <v>U</v>
      </c>
      <c r="AE71" t="str">
        <f>IF(original!AE71&lt;&gt;"",MID(original!AE71,1,50),"xxx")</f>
        <v>NT</v>
      </c>
      <c r="AF71" t="str">
        <f>IF(original!AF71&lt;&gt;"",MID(original!AF71,1,50),"xxx")</f>
        <v>NT</v>
      </c>
      <c r="AG71" t="str">
        <f>IF(original!AG71&lt;&gt;"",MID(original!AG71,1,50),"xxx")</f>
        <v>U</v>
      </c>
      <c r="AH71" t="str">
        <f>IF(original!AH71&lt;&gt;"",MID(original!AH71,1,50),"xxx")</f>
        <v>NT</v>
      </c>
      <c r="AI71" t="str">
        <f>IF(original!AI71&lt;&gt;"",MID(original!AI71,1,50),"xxx")</f>
        <v>U</v>
      </c>
      <c r="AJ71" t="str">
        <f>IF(original!AJ71&lt;&gt;"",MID(original!AJ71,1,50),"xxx")</f>
        <v>NT</v>
      </c>
      <c r="AK71" t="str">
        <f>IF(original!AK71&lt;&gt;"",MID(original!AK71,1,50),"xxx")</f>
        <v>U</v>
      </c>
      <c r="AL71" t="str">
        <f>IF(original!AL71&lt;&gt;"",MID(original!AL71,1,50),"xxx")</f>
        <v>NT</v>
      </c>
      <c r="AM71" t="str">
        <f>IF(original!AM71&lt;&gt;"",MID(original!AM71,1,50),"xxx")</f>
        <v>U</v>
      </c>
      <c r="AN71" t="str">
        <f>IF(original!AN71&lt;&gt;"",MID(original!AN71,1,50),"xxx")</f>
        <v>NT</v>
      </c>
      <c r="AO71" t="str">
        <f>IF(original!AO71&lt;&gt;"",MID(original!AO71,1,50),"xxx")</f>
        <v>U</v>
      </c>
      <c r="AP71" t="str">
        <f>IF(original!AP71&lt;&gt;"",MID(original!AP71,1,50),"xxx")</f>
        <v>xxx</v>
      </c>
      <c r="AQ71" t="str">
        <f>IF(original!AQ71&lt;&gt;"",MID(original!AQ71,1,50),"xxx")</f>
        <v>xxx</v>
      </c>
      <c r="AR71" t="str">
        <f>IF(original!AR71&lt;&gt;"",MID(original!AR71,1,50),"xxx")</f>
        <v>MUT3</v>
      </c>
      <c r="AS71" t="str">
        <f>IF(original!AS71&lt;&gt;"",MID(original!AS71,1,50),"xxx")</f>
        <v>R</v>
      </c>
      <c r="AT71" t="str">
        <f>IF(original!AT71&lt;&gt;"",MID(original!AT71,1,50),"xxx")</f>
        <v>R</v>
      </c>
      <c r="AU71" t="str">
        <f>IF(original!AU71&lt;&gt;"",MID(original!AU71,1,50),"xxx")</f>
        <v>MUT1</v>
      </c>
      <c r="AV71" t="str">
        <f>IF(original!AV71&lt;&gt;"",MID(original!AV71,1,50),"xxx")</f>
        <v>Wildtype(Hain)</v>
      </c>
      <c r="AW71" t="str">
        <f>IF(original!AW71&lt;&gt;"",MID(original!AW71,1,50),"xxx")</f>
        <v>Rh</v>
      </c>
      <c r="AX71" t="str">
        <f>IF(original!AX71&lt;&gt;"",MID(original!AX71,1,50),"xxx")</f>
        <v>Hh</v>
      </c>
      <c r="AY71" t="str">
        <f>IF(original!AY71&lt;&gt;"",MID(original!AY71,1,50),"xxx")</f>
        <v>NT</v>
      </c>
      <c r="AZ71" t="str">
        <f>IF(original!AZ71&lt;&gt;"",MID(original!AZ71,1,50),"xxx")</f>
        <v>NT</v>
      </c>
      <c r="BA71" t="str">
        <f>IF(original!BA71&lt;&gt;"",MID(original!BA71,1,50),"xxx")</f>
        <v>NT</v>
      </c>
      <c r="BB71" t="str">
        <f>IF(original!BB71&lt;&gt;"",MID(original!BB71,1,50),"xxx")</f>
        <v>Wildtype</v>
      </c>
      <c r="BC71" t="str">
        <f>IF(original!BC71&lt;&gt;"",MID(original!BC71,1,50),"xxx")</f>
        <v>S</v>
      </c>
      <c r="BD71" t="str">
        <f>IF(original!BD71&lt;&gt;"",MID(original!BD71,1,50),"xxx")</f>
        <v>-</v>
      </c>
      <c r="BE71" t="str">
        <f>IF(original!BE71&lt;&gt;"",MID(original!BE71,1,50),"xxx")</f>
        <v>Wildtype</v>
      </c>
      <c r="BF71" t="str">
        <f>IF(original!BF71&lt;&gt;"",MID(original!BF71,1,50),"xxx")</f>
        <v>S</v>
      </c>
      <c r="BG71" t="str">
        <f>IF(original!BG71&lt;&gt;"",MID(original!BG71,1,50),"xxx")</f>
        <v>-</v>
      </c>
      <c r="BH71" t="str">
        <f>IF(original!BH71&lt;&gt;"",MID(original!BH71,1,50),"xxx")</f>
        <v>Wildtype</v>
      </c>
      <c r="BI71" t="str">
        <f>IF(original!BI71&lt;&gt;"",MID(original!BI71,1,50),"xxx")</f>
        <v>NT</v>
      </c>
      <c r="BJ71" t="str">
        <f>IF(original!BJ71&lt;&gt;"",MID(original!BJ71,1,50),"xxx")</f>
        <v>NT</v>
      </c>
      <c r="BK71" t="str">
        <f>IF(original!BK71&lt;&gt;"",MID(original!BK71,1,50),"xxx")</f>
        <v>S</v>
      </c>
      <c r="BL71" t="str">
        <f>IF(original!BL71&lt;&gt;"",MID(original!BL71,1,50),"xxx")</f>
        <v>-</v>
      </c>
      <c r="BM71" t="str">
        <f>IF(original!BM71&lt;&gt;"",MID(original!BM71,1,50),"xxx")</f>
        <v>NT</v>
      </c>
      <c r="BN71" t="str">
        <f>IF(original!BN71&lt;&gt;"",MID(original!BN71,1,50),"xxx")</f>
        <v>NT</v>
      </c>
      <c r="BO71" t="str">
        <f>IF(original!BO71&lt;&gt;"",MID(original!BO71,1,50),"xxx")</f>
        <v>U</v>
      </c>
    </row>
    <row r="72" spans="1:67" x14ac:dyDescent="0.35">
      <c r="A72" t="str">
        <f>IF(original!A72&lt;&gt;"",original!A72,"9")</f>
        <v>B</v>
      </c>
      <c r="B72" t="str">
        <f>IF(original!B72&lt;&gt;"",original!B72,"xxx")</f>
        <v>Yes</v>
      </c>
      <c r="C72" t="str">
        <f>IF(original!C72&lt;&gt;"",original!C72,"xxx")</f>
        <v>359 /014</v>
      </c>
      <c r="D72" t="str">
        <f>IF(original!D72&lt;&gt;"",MID(original!D72,1,50),"xxx")</f>
        <v>colonies</v>
      </c>
      <c r="E72" t="str">
        <f>IF(original!E72&lt;&gt;"",MID(original!E72,1,50),"xxx")</f>
        <v>Yes</v>
      </c>
      <c r="F72" t="str">
        <f>IF(original!F72&lt;&gt;"",original!F72,"xxx")</f>
        <v>2014-01-038-00</v>
      </c>
      <c r="G72" t="str">
        <f>IF(original!G72&lt;&gt;"",CONCATENATE("x-", original!G72),"xxx")</f>
        <v>x-2014-01-038</v>
      </c>
      <c r="H72">
        <f>IF(original!H72&lt;&gt;"",original!H72,99)</f>
        <v>0</v>
      </c>
      <c r="I72" s="131">
        <f>IF((OR(original!I72="",original!I72="Unknown")),DATE(1900,1,1),original!I72)</f>
        <v>1</v>
      </c>
      <c r="J72" t="str">
        <f>IF(original!J72&lt;&gt;"",MID(original!J72,1,50),"xxx")</f>
        <v>Unknown</v>
      </c>
      <c r="K72" t="str">
        <f>IF(original!K72&lt;&gt;"",MID(original!K72,1,50),"xxx")</f>
        <v>xxx</v>
      </c>
      <c r="L72" t="str">
        <f>IF(original!L72&lt;&gt;"",MID(original!L72,1,50),"xxx")</f>
        <v>150473</v>
      </c>
      <c r="M72" t="str">
        <f>IF(original!M72&lt;&gt;"",MID(original!M72,1,50),"xxx")</f>
        <v>U U U U</v>
      </c>
      <c r="N72" t="str">
        <f>IF(original!N72&lt;&gt;"",MID(original!N72,1,50),"xxx")</f>
        <v>U U U U U U</v>
      </c>
      <c r="O72" t="str">
        <f>IF(original!O72&lt;&gt;"",MID(original!O72,1,50),"xxx")</f>
        <v>Hh R Z</v>
      </c>
      <c r="P72" t="str">
        <f>IF(original!P72&lt;&gt;"",MID(original!P72,1,50),"xxx")</f>
        <v>- - U</v>
      </c>
      <c r="Q72" t="str">
        <f>IF(original!Q72&lt;&gt;"",MID(original!Q72,1,50),"xxx")</f>
        <v>xxx</v>
      </c>
      <c r="R72" t="str">
        <f>IF(original!R72&lt;&gt;"",MID(original!R72,1,50),"xxx")</f>
        <v>MTBc</v>
      </c>
      <c r="S72" t="str">
        <f>IF(original!S72&lt;&gt;"",MID(original!S72,1,50),"xxx")</f>
        <v>NT</v>
      </c>
      <c r="T72" t="str">
        <f>IF(original!T72&lt;&gt;"",MID(original!T72,1,50),"xxx")</f>
        <v>NT</v>
      </c>
      <c r="U72" t="str">
        <f>IF(original!U72&lt;&gt;"",MID(original!U72,1,50),"xxx")</f>
        <v>NT</v>
      </c>
      <c r="V72" t="str">
        <f>IF(original!V72&lt;&gt;"",MID(original!V72,1,50),"xxx")</f>
        <v>U</v>
      </c>
      <c r="W72" t="str">
        <f>IF(original!W72&lt;&gt;"",MID(original!W72,1,50),"xxx")</f>
        <v>NT</v>
      </c>
      <c r="X72" t="str">
        <f>IF(original!X72&lt;&gt;"",MID(original!X72,1,50),"xxx")</f>
        <v>U</v>
      </c>
      <c r="Y72" t="str">
        <f>IF(original!Y72&lt;&gt;"",MID(original!Y72,1,50),"xxx")</f>
        <v>NT</v>
      </c>
      <c r="Z72" t="str">
        <f>IF(original!Z72&lt;&gt;"",MID(original!Z72,1,50),"xxx")</f>
        <v>U</v>
      </c>
      <c r="AA72" t="str">
        <f>IF(original!AA72&lt;&gt;"",MID(original!AA72,1,50),"xxx")</f>
        <v>NT</v>
      </c>
      <c r="AB72" t="str">
        <f>IF(original!AB72&lt;&gt;"",MID(original!AB72,1,50),"xxx")</f>
        <v>U</v>
      </c>
      <c r="AC72" t="str">
        <f>IF(original!AC72&lt;&gt;"",MID(original!AC72,1,50),"xxx")</f>
        <v>NT</v>
      </c>
      <c r="AD72" t="str">
        <f>IF(original!AD72&lt;&gt;"",MID(original!AD72,1,50),"xxx")</f>
        <v>U</v>
      </c>
      <c r="AE72" t="str">
        <f>IF(original!AE72&lt;&gt;"",MID(original!AE72,1,50),"xxx")</f>
        <v>NT</v>
      </c>
      <c r="AF72" t="str">
        <f>IF(original!AF72&lt;&gt;"",MID(original!AF72,1,50),"xxx")</f>
        <v>NT</v>
      </c>
      <c r="AG72" t="str">
        <f>IF(original!AG72&lt;&gt;"",MID(original!AG72,1,50),"xxx")</f>
        <v>U</v>
      </c>
      <c r="AH72" t="str">
        <f>IF(original!AH72&lt;&gt;"",MID(original!AH72,1,50),"xxx")</f>
        <v>NT</v>
      </c>
      <c r="AI72" t="str">
        <f>IF(original!AI72&lt;&gt;"",MID(original!AI72,1,50),"xxx")</f>
        <v>U</v>
      </c>
      <c r="AJ72" t="str">
        <f>IF(original!AJ72&lt;&gt;"",MID(original!AJ72,1,50),"xxx")</f>
        <v>NT</v>
      </c>
      <c r="AK72" t="str">
        <f>IF(original!AK72&lt;&gt;"",MID(original!AK72,1,50),"xxx")</f>
        <v>U</v>
      </c>
      <c r="AL72" t="str">
        <f>IF(original!AL72&lt;&gt;"",MID(original!AL72,1,50),"xxx")</f>
        <v>NT</v>
      </c>
      <c r="AM72" t="str">
        <f>IF(original!AM72&lt;&gt;"",MID(original!AM72,1,50),"xxx")</f>
        <v>U</v>
      </c>
      <c r="AN72" t="str">
        <f>IF(original!AN72&lt;&gt;"",MID(original!AN72,1,50),"xxx")</f>
        <v>NT</v>
      </c>
      <c r="AO72" t="str">
        <f>IF(original!AO72&lt;&gt;"",MID(original!AO72,1,50),"xxx")</f>
        <v>U</v>
      </c>
      <c r="AP72" t="str">
        <f>IF(original!AP72&lt;&gt;"",MID(original!AP72,1,50),"xxx")</f>
        <v>xxx</v>
      </c>
      <c r="AQ72" t="str">
        <f>IF(original!AQ72&lt;&gt;"",MID(original!AQ72,1,50),"xxx")</f>
        <v>xxx</v>
      </c>
      <c r="AR72" t="str">
        <f>IF(original!AR72&lt;&gt;"",MID(original!AR72,1,50),"xxx")</f>
        <v>MUT1</v>
      </c>
      <c r="AS72" t="str">
        <f>IF(original!AS72&lt;&gt;"",MID(original!AS72,1,50),"xxx")</f>
        <v>R</v>
      </c>
      <c r="AT72" t="str">
        <f>IF(original!AT72&lt;&gt;"",MID(original!AT72,1,50),"xxx")</f>
        <v>R</v>
      </c>
      <c r="AU72" t="str">
        <f>IF(original!AU72&lt;&gt;"",MID(original!AU72,1,50),"xxx")</f>
        <v>MUT1</v>
      </c>
      <c r="AV72" t="str">
        <f>IF(original!AV72&lt;&gt;"",MID(original!AV72,1,50),"xxx")</f>
        <v>Wildtype(Hain)</v>
      </c>
      <c r="AW72" t="str">
        <f>IF(original!AW72&lt;&gt;"",MID(original!AW72,1,50),"xxx")</f>
        <v>Rh</v>
      </c>
      <c r="AX72" t="str">
        <f>IF(original!AX72&lt;&gt;"",MID(original!AX72,1,50),"xxx")</f>
        <v>Hh</v>
      </c>
      <c r="AY72" t="str">
        <f>IF(original!AY72&lt;&gt;"",MID(original!AY72,1,50),"xxx")</f>
        <v>NT</v>
      </c>
      <c r="AZ72" t="str">
        <f>IF(original!AZ72&lt;&gt;"",MID(original!AZ72,1,50),"xxx")</f>
        <v>NT</v>
      </c>
      <c r="BA72" t="str">
        <f>IF(original!BA72&lt;&gt;"",MID(original!BA72,1,50),"xxx")</f>
        <v>NT</v>
      </c>
      <c r="BB72" t="str">
        <f>IF(original!BB72&lt;&gt;"",MID(original!BB72,1,50),"xxx")</f>
        <v>Stop10</v>
      </c>
      <c r="BC72" t="str">
        <f>IF(original!BC72&lt;&gt;"",MID(original!BC72,1,50),"xxx")</f>
        <v>R</v>
      </c>
      <c r="BD72" t="str">
        <f>IF(original!BD72&lt;&gt;"",MID(original!BD72,1,50),"xxx")</f>
        <v>Z</v>
      </c>
      <c r="BE72" t="str">
        <f>IF(original!BE72&lt;&gt;"",MID(original!BE72,1,50),"xxx")</f>
        <v>Wildtype</v>
      </c>
      <c r="BF72" t="str">
        <f>IF(original!BF72&lt;&gt;"",MID(original!BF72,1,50),"xxx")</f>
        <v>S</v>
      </c>
      <c r="BG72" t="str">
        <f>IF(original!BG72&lt;&gt;"",MID(original!BG72,1,50),"xxx")</f>
        <v>-</v>
      </c>
      <c r="BH72" t="str">
        <f>IF(original!BH72&lt;&gt;"",MID(original!BH72,1,50),"xxx")</f>
        <v>Wildtype</v>
      </c>
      <c r="BI72" t="str">
        <f>IF(original!BI72&lt;&gt;"",MID(original!BI72,1,50),"xxx")</f>
        <v>NT</v>
      </c>
      <c r="BJ72" t="str">
        <f>IF(original!BJ72&lt;&gt;"",MID(original!BJ72,1,50),"xxx")</f>
        <v>NT</v>
      </c>
      <c r="BK72" t="str">
        <f>IF(original!BK72&lt;&gt;"",MID(original!BK72,1,50),"xxx")</f>
        <v>S</v>
      </c>
      <c r="BL72" t="str">
        <f>IF(original!BL72&lt;&gt;"",MID(original!BL72,1,50),"xxx")</f>
        <v>-</v>
      </c>
      <c r="BM72" t="str">
        <f>IF(original!BM72&lt;&gt;"",MID(original!BM72,1,50),"xxx")</f>
        <v>NT</v>
      </c>
      <c r="BN72" t="str">
        <f>IF(original!BN72&lt;&gt;"",MID(original!BN72,1,50),"xxx")</f>
        <v>NT</v>
      </c>
      <c r="BO72" t="str">
        <f>IF(original!BO72&lt;&gt;"",MID(original!BO72,1,50),"xxx")</f>
        <v>U</v>
      </c>
    </row>
    <row r="73" spans="1:67" x14ac:dyDescent="0.35">
      <c r="A73" t="str">
        <f>IF(original!A73&lt;&gt;"",original!A73,"9")</f>
        <v>B</v>
      </c>
      <c r="B73" t="str">
        <f>IF(original!B73&lt;&gt;"",original!B73,"xxx")</f>
        <v>Yes</v>
      </c>
      <c r="C73" t="str">
        <f>IF(original!C73&lt;&gt;"",original!C73,"xxx")</f>
        <v>Unknown</v>
      </c>
      <c r="D73" t="str">
        <f>IF(original!D73&lt;&gt;"",MID(original!D73,1,50),"xxx")</f>
        <v>colonies</v>
      </c>
      <c r="E73" t="str">
        <f>IF(original!E73&lt;&gt;"",MID(original!E73,1,50),"xxx")</f>
        <v>Yes</v>
      </c>
      <c r="F73" t="str">
        <f>IF(original!F73&lt;&gt;"",original!F73,"xxx")</f>
        <v>2014-01-042-00</v>
      </c>
      <c r="G73" t="str">
        <f>IF(original!G73&lt;&gt;"",CONCATENATE("x-", original!G73),"xxx")</f>
        <v>x-2014-01-042</v>
      </c>
      <c r="H73">
        <f>IF(original!H73&lt;&gt;"",original!H73,99)</f>
        <v>0</v>
      </c>
      <c r="I73" s="131">
        <f>IF((OR(original!I73="",original!I73="Unknown")),DATE(1900,1,1),original!I73)</f>
        <v>1</v>
      </c>
      <c r="J73" t="str">
        <f>IF(original!J73&lt;&gt;"",MID(original!J73,1,50),"xxx")</f>
        <v>Unknown</v>
      </c>
      <c r="K73" t="str">
        <f>IF(original!K73&lt;&gt;"",MID(original!K73,1,50),"xxx")</f>
        <v>xxx</v>
      </c>
      <c r="L73" t="str">
        <f>IF(original!L73&lt;&gt;"",MID(original!L73,1,50),"xxx")</f>
        <v>150764</v>
      </c>
      <c r="M73" t="str">
        <f>IF(original!M73&lt;&gt;"",MID(original!M73,1,50),"xxx")</f>
        <v>U U U U</v>
      </c>
      <c r="N73" t="str">
        <f>IF(original!N73&lt;&gt;"",MID(original!N73,1,50),"xxx")</f>
        <v>U U U U U U</v>
      </c>
      <c r="O73" t="str">
        <f>IF(original!O73&lt;&gt;"",MID(original!O73,1,50),"xxx")</f>
        <v>U U U</v>
      </c>
      <c r="P73" t="str">
        <f>IF(original!P73&lt;&gt;"",MID(original!P73,1,50),"xxx")</f>
        <v>U U U</v>
      </c>
      <c r="Q73" t="str">
        <f>IF(original!Q73&lt;&gt;"",MID(original!Q73,1,50),"xxx")</f>
        <v>xxx</v>
      </c>
      <c r="R73" t="str">
        <f>IF(original!R73&lt;&gt;"",MID(original!R73,1,50),"xxx")</f>
        <v>MTBc négatif( PCR)</v>
      </c>
      <c r="S73" t="str">
        <f>IF(original!S73&lt;&gt;"",MID(original!S73,1,50),"xxx")</f>
        <v>NT</v>
      </c>
      <c r="T73" t="str">
        <f>IF(original!T73&lt;&gt;"",MID(original!T73,1,50),"xxx")</f>
        <v>NT</v>
      </c>
      <c r="U73" t="str">
        <f>IF(original!U73&lt;&gt;"",MID(original!U73,1,50),"xxx")</f>
        <v>NT</v>
      </c>
      <c r="V73" t="str">
        <f>IF(original!V73&lt;&gt;"",MID(original!V73,1,50),"xxx")</f>
        <v>U</v>
      </c>
      <c r="W73" t="str">
        <f>IF(original!W73&lt;&gt;"",MID(original!W73,1,50),"xxx")</f>
        <v>NT</v>
      </c>
      <c r="X73" t="str">
        <f>IF(original!X73&lt;&gt;"",MID(original!X73,1,50),"xxx")</f>
        <v>U</v>
      </c>
      <c r="Y73" t="str">
        <f>IF(original!Y73&lt;&gt;"",MID(original!Y73,1,50),"xxx")</f>
        <v>NT</v>
      </c>
      <c r="Z73" t="str">
        <f>IF(original!Z73&lt;&gt;"",MID(original!Z73,1,50),"xxx")</f>
        <v>U</v>
      </c>
      <c r="AA73" t="str">
        <f>IF(original!AA73&lt;&gt;"",MID(original!AA73,1,50),"xxx")</f>
        <v>NT</v>
      </c>
      <c r="AB73" t="str">
        <f>IF(original!AB73&lt;&gt;"",MID(original!AB73,1,50),"xxx")</f>
        <v>U</v>
      </c>
      <c r="AC73" t="str">
        <f>IF(original!AC73&lt;&gt;"",MID(original!AC73,1,50),"xxx")</f>
        <v>NT</v>
      </c>
      <c r="AD73" t="str">
        <f>IF(original!AD73&lt;&gt;"",MID(original!AD73,1,50),"xxx")</f>
        <v>U</v>
      </c>
      <c r="AE73" t="str">
        <f>IF(original!AE73&lt;&gt;"",MID(original!AE73,1,50),"xxx")</f>
        <v>NT</v>
      </c>
      <c r="AF73" t="str">
        <f>IF(original!AF73&lt;&gt;"",MID(original!AF73,1,50),"xxx")</f>
        <v>NT</v>
      </c>
      <c r="AG73" t="str">
        <f>IF(original!AG73&lt;&gt;"",MID(original!AG73,1,50),"xxx")</f>
        <v>U</v>
      </c>
      <c r="AH73" t="str">
        <f>IF(original!AH73&lt;&gt;"",MID(original!AH73,1,50),"xxx")</f>
        <v>NT</v>
      </c>
      <c r="AI73" t="str">
        <f>IF(original!AI73&lt;&gt;"",MID(original!AI73,1,50),"xxx")</f>
        <v>U</v>
      </c>
      <c r="AJ73" t="str">
        <f>IF(original!AJ73&lt;&gt;"",MID(original!AJ73,1,50),"xxx")</f>
        <v>NT</v>
      </c>
      <c r="AK73" t="str">
        <f>IF(original!AK73&lt;&gt;"",MID(original!AK73,1,50),"xxx")</f>
        <v>U</v>
      </c>
      <c r="AL73" t="str">
        <f>IF(original!AL73&lt;&gt;"",MID(original!AL73,1,50),"xxx")</f>
        <v>NT</v>
      </c>
      <c r="AM73" t="str">
        <f>IF(original!AM73&lt;&gt;"",MID(original!AM73,1,50),"xxx")</f>
        <v>U</v>
      </c>
      <c r="AN73" t="str">
        <f>IF(original!AN73&lt;&gt;"",MID(original!AN73,1,50),"xxx")</f>
        <v>NT</v>
      </c>
      <c r="AO73" t="str">
        <f>IF(original!AO73&lt;&gt;"",MID(original!AO73,1,50),"xxx")</f>
        <v>U</v>
      </c>
      <c r="AP73" t="str">
        <f>IF(original!AP73&lt;&gt;"",MID(original!AP73,1,50),"xxx")</f>
        <v>xxx</v>
      </c>
      <c r="AQ73" t="str">
        <f>IF(original!AQ73&lt;&gt;"",MID(original!AQ73,1,50),"xxx")</f>
        <v>xxx</v>
      </c>
      <c r="AR73" t="str">
        <f>IF(original!AR73&lt;&gt;"",MID(original!AR73,1,50),"xxx")</f>
        <v>invalid (noTUB)</v>
      </c>
      <c r="AS73" t="str">
        <f>IF(original!AS73&lt;&gt;"",MID(original!AS73,1,50),"xxx")</f>
        <v>Impossible</v>
      </c>
      <c r="AT73" t="str">
        <f>IF(original!AT73&lt;&gt;"",MID(original!AT73,1,50),"xxx")</f>
        <v>U</v>
      </c>
      <c r="AU73" t="str">
        <f>IF(original!AU73&lt;&gt;"",MID(original!AU73,1,50),"xxx")</f>
        <v>invalid (no TUB)</v>
      </c>
      <c r="AV73" t="str">
        <f>IF(original!AV73&lt;&gt;"",MID(original!AV73,1,50),"xxx")</f>
        <v>invalid (noTUB)</v>
      </c>
      <c r="AW73" t="str">
        <f>IF(original!AW73&lt;&gt;"",MID(original!AW73,1,50),"xxx")</f>
        <v>Impossible</v>
      </c>
      <c r="AX73" t="str">
        <f>IF(original!AX73&lt;&gt;"",MID(original!AX73,1,50),"xxx")</f>
        <v>U</v>
      </c>
      <c r="AY73" t="str">
        <f>IF(original!AY73&lt;&gt;"",MID(original!AY73,1,50),"xxx")</f>
        <v>NT</v>
      </c>
      <c r="AZ73" t="str">
        <f>IF(original!AZ73&lt;&gt;"",MID(original!AZ73,1,50),"xxx")</f>
        <v>NT</v>
      </c>
      <c r="BA73" t="str">
        <f>IF(original!BA73&lt;&gt;"",MID(original!BA73,1,50),"xxx")</f>
        <v>NT</v>
      </c>
      <c r="BB73" t="str">
        <f>IF(original!BB73&lt;&gt;"",MID(original!BB73,1,50),"xxx")</f>
        <v>échec PCR</v>
      </c>
      <c r="BC73" t="str">
        <f>IF(original!BC73&lt;&gt;"",MID(original!BC73,1,50),"xxx")</f>
        <v>impossible</v>
      </c>
      <c r="BD73" t="str">
        <f>IF(original!BD73&lt;&gt;"",MID(original!BD73,1,50),"xxx")</f>
        <v>U</v>
      </c>
      <c r="BE73" t="str">
        <f>IF(original!BE73&lt;&gt;"",MID(original!BE73,1,50),"xxx")</f>
        <v>invalid (no TUB)</v>
      </c>
      <c r="BF73" t="str">
        <f>IF(original!BF73&lt;&gt;"",MID(original!BF73,1,50),"xxx")</f>
        <v>Impossible</v>
      </c>
      <c r="BG73" t="str">
        <f>IF(original!BG73&lt;&gt;"",MID(original!BG73,1,50),"xxx")</f>
        <v>U</v>
      </c>
      <c r="BH73" t="str">
        <f>IF(original!BH73&lt;&gt;"",MID(original!BH73,1,50),"xxx")</f>
        <v>invalid (no TUB)</v>
      </c>
      <c r="BI73" t="str">
        <f>IF(original!BI73&lt;&gt;"",MID(original!BI73,1,50),"xxx")</f>
        <v>NT</v>
      </c>
      <c r="BJ73" t="str">
        <f>IF(original!BJ73&lt;&gt;"",MID(original!BJ73,1,50),"xxx")</f>
        <v>NT</v>
      </c>
      <c r="BK73" t="str">
        <f>IF(original!BK73&lt;&gt;"",MID(original!BK73,1,50),"xxx")</f>
        <v>Impossible</v>
      </c>
      <c r="BL73" t="str">
        <f>IF(original!BL73&lt;&gt;"",MID(original!BL73,1,50),"xxx")</f>
        <v>U</v>
      </c>
      <c r="BM73" t="str">
        <f>IF(original!BM73&lt;&gt;"",MID(original!BM73,1,50),"xxx")</f>
        <v>NT</v>
      </c>
      <c r="BN73" t="str">
        <f>IF(original!BN73&lt;&gt;"",MID(original!BN73,1,50),"xxx")</f>
        <v>NT</v>
      </c>
      <c r="BO73" t="str">
        <f>IF(original!BO73&lt;&gt;"",MID(original!BO73,1,50),"xxx")</f>
        <v>U</v>
      </c>
    </row>
    <row r="74" spans="1:67" x14ac:dyDescent="0.35">
      <c r="A74" t="str">
        <f>IF(original!A74&lt;&gt;"",original!A74,"9")</f>
        <v>B</v>
      </c>
      <c r="B74" t="str">
        <f>IF(original!B74&lt;&gt;"",original!B74,"xxx")</f>
        <v>Yes</v>
      </c>
      <c r="C74" t="str">
        <f>IF(original!C74&lt;&gt;"",original!C74,"xxx")</f>
        <v>Unknown</v>
      </c>
      <c r="D74" t="str">
        <f>IF(original!D74&lt;&gt;"",MID(original!D74,1,50),"xxx")</f>
        <v>colonies</v>
      </c>
      <c r="E74" t="str">
        <f>IF(original!E74&lt;&gt;"",MID(original!E74,1,50),"xxx")</f>
        <v>Yes</v>
      </c>
      <c r="F74" t="str">
        <f>IF(original!F74&lt;&gt;"",original!F74,"xxx")</f>
        <v>2014-01-049-00</v>
      </c>
      <c r="G74" t="str">
        <f>IF(original!G74&lt;&gt;"",CONCATENATE("x-", original!G74),"xxx")</f>
        <v>x-2014-01-049</v>
      </c>
      <c r="H74">
        <f>IF(original!H74&lt;&gt;"",original!H74,99)</f>
        <v>0</v>
      </c>
      <c r="I74" s="131">
        <f>IF((OR(original!I74="",original!I74="Unknown")),DATE(1900,1,1),original!I74)</f>
        <v>1</v>
      </c>
      <c r="J74" t="str">
        <f>IF(original!J74&lt;&gt;"",MID(original!J74,1,50),"xxx")</f>
        <v>Unknown</v>
      </c>
      <c r="K74" t="str">
        <f>IF(original!K74&lt;&gt;"",MID(original!K74,1,50),"xxx")</f>
        <v>xxx</v>
      </c>
      <c r="L74" t="str">
        <f>IF(original!L74&lt;&gt;"",MID(original!L74,1,50),"xxx")</f>
        <v>150763</v>
      </c>
      <c r="M74" t="str">
        <f>IF(original!M74&lt;&gt;"",MID(original!M74,1,50),"xxx")</f>
        <v>U U U U</v>
      </c>
      <c r="N74" t="str">
        <f>IF(original!N74&lt;&gt;"",MID(original!N74,1,50),"xxx")</f>
        <v>U U U U U U</v>
      </c>
      <c r="O74" t="str">
        <f>IF(original!O74&lt;&gt;"",MID(original!O74,1,50),"xxx")</f>
        <v>Hh R U</v>
      </c>
      <c r="P74" t="str">
        <f>IF(original!P74&lt;&gt;"",MID(original!P74,1,50),"xxx")</f>
        <v>- - U</v>
      </c>
      <c r="Q74" t="str">
        <f>IF(original!Q74&lt;&gt;"",MID(original!Q74,1,50),"xxx")</f>
        <v>xxx</v>
      </c>
      <c r="R74" t="str">
        <f>IF(original!R74&lt;&gt;"",MID(original!R74,1,50),"xxx")</f>
        <v>MTBc</v>
      </c>
      <c r="S74" t="str">
        <f>IF(original!S74&lt;&gt;"",MID(original!S74,1,50),"xxx")</f>
        <v>NT</v>
      </c>
      <c r="T74" t="str">
        <f>IF(original!T74&lt;&gt;"",MID(original!T74,1,50),"xxx")</f>
        <v>NT</v>
      </c>
      <c r="U74" t="str">
        <f>IF(original!U74&lt;&gt;"",MID(original!U74,1,50),"xxx")</f>
        <v>NT</v>
      </c>
      <c r="V74" t="str">
        <f>IF(original!V74&lt;&gt;"",MID(original!V74,1,50),"xxx")</f>
        <v>U</v>
      </c>
      <c r="W74" t="str">
        <f>IF(original!W74&lt;&gt;"",MID(original!W74,1,50),"xxx")</f>
        <v>NT</v>
      </c>
      <c r="X74" t="str">
        <f>IF(original!X74&lt;&gt;"",MID(original!X74,1,50),"xxx")</f>
        <v>U</v>
      </c>
      <c r="Y74" t="str">
        <f>IF(original!Y74&lt;&gt;"",MID(original!Y74,1,50),"xxx")</f>
        <v>NT</v>
      </c>
      <c r="Z74" t="str">
        <f>IF(original!Z74&lt;&gt;"",MID(original!Z74,1,50),"xxx")</f>
        <v>U</v>
      </c>
      <c r="AA74" t="str">
        <f>IF(original!AA74&lt;&gt;"",MID(original!AA74,1,50),"xxx")</f>
        <v>NT</v>
      </c>
      <c r="AB74" t="str">
        <f>IF(original!AB74&lt;&gt;"",MID(original!AB74,1,50),"xxx")</f>
        <v>U</v>
      </c>
      <c r="AC74" t="str">
        <f>IF(original!AC74&lt;&gt;"",MID(original!AC74,1,50),"xxx")</f>
        <v>NT</v>
      </c>
      <c r="AD74" t="str">
        <f>IF(original!AD74&lt;&gt;"",MID(original!AD74,1,50),"xxx")</f>
        <v>U</v>
      </c>
      <c r="AE74" t="str">
        <f>IF(original!AE74&lt;&gt;"",MID(original!AE74,1,50),"xxx")</f>
        <v>NT</v>
      </c>
      <c r="AF74" t="str">
        <f>IF(original!AF74&lt;&gt;"",MID(original!AF74,1,50),"xxx")</f>
        <v>NT</v>
      </c>
      <c r="AG74" t="str">
        <f>IF(original!AG74&lt;&gt;"",MID(original!AG74,1,50),"xxx")</f>
        <v>U</v>
      </c>
      <c r="AH74" t="str">
        <f>IF(original!AH74&lt;&gt;"",MID(original!AH74,1,50),"xxx")</f>
        <v>NT</v>
      </c>
      <c r="AI74" t="str">
        <f>IF(original!AI74&lt;&gt;"",MID(original!AI74,1,50),"xxx")</f>
        <v>U</v>
      </c>
      <c r="AJ74" t="str">
        <f>IF(original!AJ74&lt;&gt;"",MID(original!AJ74,1,50),"xxx")</f>
        <v>NT</v>
      </c>
      <c r="AK74" t="str">
        <f>IF(original!AK74&lt;&gt;"",MID(original!AK74,1,50),"xxx")</f>
        <v>U</v>
      </c>
      <c r="AL74" t="str">
        <f>IF(original!AL74&lt;&gt;"",MID(original!AL74,1,50),"xxx")</f>
        <v>NT</v>
      </c>
      <c r="AM74" t="str">
        <f>IF(original!AM74&lt;&gt;"",MID(original!AM74,1,50),"xxx")</f>
        <v>U</v>
      </c>
      <c r="AN74" t="str">
        <f>IF(original!AN74&lt;&gt;"",MID(original!AN74,1,50),"xxx")</f>
        <v>NT</v>
      </c>
      <c r="AO74" t="str">
        <f>IF(original!AO74&lt;&gt;"",MID(original!AO74,1,50),"xxx")</f>
        <v>U</v>
      </c>
      <c r="AP74" t="str">
        <f>IF(original!AP74&lt;&gt;"",MID(original!AP74,1,50),"xxx")</f>
        <v>xxx</v>
      </c>
      <c r="AQ74" t="str">
        <f>IF(original!AQ74&lt;&gt;"",MID(original!AQ74,1,50),"xxx")</f>
        <v>TE8E09</v>
      </c>
      <c r="AR74" t="str">
        <f>IF(original!AR74&lt;&gt;"",MID(original!AR74,1,50),"xxx")</f>
        <v>MUT3</v>
      </c>
      <c r="AS74" t="str">
        <f>IF(original!AS74&lt;&gt;"",MID(original!AS74,1,50),"xxx")</f>
        <v>R</v>
      </c>
      <c r="AT74" t="str">
        <f>IF(original!AT74&lt;&gt;"",MID(original!AT74,1,50),"xxx")</f>
        <v>R</v>
      </c>
      <c r="AU74" t="str">
        <f>IF(original!AU74&lt;&gt;"",MID(original!AU74,1,50),"xxx")</f>
        <v>MUT1</v>
      </c>
      <c r="AV74" t="str">
        <f>IF(original!AV74&lt;&gt;"",MID(original!AV74,1,50),"xxx")</f>
        <v>Wildtype(Hain)</v>
      </c>
      <c r="AW74" t="str">
        <f>IF(original!AW74&lt;&gt;"",MID(original!AW74,1,50),"xxx")</f>
        <v>Rh</v>
      </c>
      <c r="AX74" t="str">
        <f>IF(original!AX74&lt;&gt;"",MID(original!AX74,1,50),"xxx")</f>
        <v>Hh</v>
      </c>
      <c r="AY74" t="str">
        <f>IF(original!AY74&lt;&gt;"",MID(original!AY74,1,50),"xxx")</f>
        <v>NT</v>
      </c>
      <c r="AZ74" t="str">
        <f>IF(original!AZ74&lt;&gt;"",MID(original!AZ74,1,50),"xxx")</f>
        <v>NT</v>
      </c>
      <c r="BA74" t="str">
        <f>IF(original!BA74&lt;&gt;"",MID(original!BA74,1,50),"xxx")</f>
        <v>NT</v>
      </c>
      <c r="BB74" t="str">
        <f>IF(original!BB74&lt;&gt;"",MID(original!BB74,1,50),"xxx")</f>
        <v>échec PCR</v>
      </c>
      <c r="BC74" t="str">
        <f>IF(original!BC74&lt;&gt;"",MID(original!BC74,1,50),"xxx")</f>
        <v>impossible</v>
      </c>
      <c r="BD74" t="str">
        <f>IF(original!BD74&lt;&gt;"",MID(original!BD74,1,50),"xxx")</f>
        <v>U</v>
      </c>
      <c r="BE74" t="str">
        <f>IF(original!BE74&lt;&gt;"",MID(original!BE74,1,50),"xxx")</f>
        <v>Wildtype</v>
      </c>
      <c r="BF74" t="str">
        <f>IF(original!BF74&lt;&gt;"",MID(original!BF74,1,50),"xxx")</f>
        <v>S</v>
      </c>
      <c r="BG74" t="str">
        <f>IF(original!BG74&lt;&gt;"",MID(original!BG74,1,50),"xxx")</f>
        <v>-</v>
      </c>
      <c r="BH74" t="str">
        <f>IF(original!BH74&lt;&gt;"",MID(original!BH74,1,50),"xxx")</f>
        <v>Wildtype</v>
      </c>
      <c r="BI74" t="str">
        <f>IF(original!BI74&lt;&gt;"",MID(original!BI74,1,50),"xxx")</f>
        <v>NT</v>
      </c>
      <c r="BJ74" t="str">
        <f>IF(original!BJ74&lt;&gt;"",MID(original!BJ74,1,50),"xxx")</f>
        <v>NT</v>
      </c>
      <c r="BK74" t="str">
        <f>IF(original!BK74&lt;&gt;"",MID(original!BK74,1,50),"xxx")</f>
        <v>S</v>
      </c>
      <c r="BL74" t="str">
        <f>IF(original!BL74&lt;&gt;"",MID(original!BL74,1,50),"xxx")</f>
        <v>-</v>
      </c>
      <c r="BM74" t="str">
        <f>IF(original!BM74&lt;&gt;"",MID(original!BM74,1,50),"xxx")</f>
        <v>NT</v>
      </c>
      <c r="BN74" t="str">
        <f>IF(original!BN74&lt;&gt;"",MID(original!BN74,1,50),"xxx")</f>
        <v>NT</v>
      </c>
      <c r="BO74" t="str">
        <f>IF(original!BO74&lt;&gt;"",MID(original!BO74,1,50),"xxx")</f>
        <v>U</v>
      </c>
    </row>
    <row r="75" spans="1:67" x14ac:dyDescent="0.35">
      <c r="A75" t="str">
        <f>IF(original!A75&lt;&gt;"",original!A75,"9")</f>
        <v>B</v>
      </c>
      <c r="B75" t="str">
        <f>IF(original!B75&lt;&gt;"",original!B75,"xxx")</f>
        <v>Yes</v>
      </c>
      <c r="C75" t="str">
        <f>IF(original!C75&lt;&gt;"",original!C75,"xxx")</f>
        <v>17/015</v>
      </c>
      <c r="D75" t="str">
        <f>IF(original!D75&lt;&gt;"",MID(original!D75,1,50),"xxx")</f>
        <v>sediment</v>
      </c>
      <c r="E75" t="str">
        <f>IF(original!E75&lt;&gt;"",MID(original!E75,1,50),"xxx")</f>
        <v>Yes</v>
      </c>
      <c r="F75" t="str">
        <f>IF(original!F75&lt;&gt;"",original!F75,"xxx")</f>
        <v>2015-01-001-00</v>
      </c>
      <c r="G75" t="str">
        <f>IF(original!G75&lt;&gt;"",CONCATENATE("x-", original!G75),"xxx")</f>
        <v>x-2015-01-001</v>
      </c>
      <c r="H75">
        <f>IF(original!H75&lt;&gt;"",original!H75,99)</f>
        <v>0</v>
      </c>
      <c r="I75" s="131">
        <f>IF((OR(original!I75="",original!I75="Unknown")),DATE(1900,1,1),original!I75)</f>
        <v>1</v>
      </c>
      <c r="J75" t="str">
        <f>IF(original!J75&lt;&gt;"",MID(original!J75,1,50),"xxx")</f>
        <v>Unknown</v>
      </c>
      <c r="K75" t="str">
        <f>IF(original!K75&lt;&gt;"",MID(original!K75,1,50),"xxx")</f>
        <v>xxx</v>
      </c>
      <c r="L75" t="str">
        <f>IF(original!L75&lt;&gt;"",MID(original!L75,1,50),"xxx")</f>
        <v>150481</v>
      </c>
      <c r="M75" t="str">
        <f>IF(original!M75&lt;&gt;"",MID(original!M75,1,50),"xxx")</f>
        <v>U U U U</v>
      </c>
      <c r="N75" t="str">
        <f>IF(original!N75&lt;&gt;"",MID(original!N75,1,50),"xxx")</f>
        <v>U U U U U U</v>
      </c>
      <c r="O75" t="str">
        <f>IF(original!O75&lt;&gt;"",MID(original!O75,1,50),"xxx")</f>
        <v>Hh R Z</v>
      </c>
      <c r="P75" t="str">
        <f>IF(original!P75&lt;&gt;"",MID(original!P75,1,50),"xxx")</f>
        <v>- - U</v>
      </c>
      <c r="Q75" t="str">
        <f>IF(original!Q75&lt;&gt;"",MID(original!Q75,1,50),"xxx")</f>
        <v>xxx</v>
      </c>
      <c r="R75" t="str">
        <f>IF(original!R75&lt;&gt;"",MID(original!R75,1,50),"xxx")</f>
        <v>MTBc</v>
      </c>
      <c r="S75" t="str">
        <f>IF(original!S75&lt;&gt;"",MID(original!S75,1,50),"xxx")</f>
        <v>NT</v>
      </c>
      <c r="T75" t="str">
        <f>IF(original!T75&lt;&gt;"",MID(original!T75,1,50),"xxx")</f>
        <v>NT</v>
      </c>
      <c r="U75" t="str">
        <f>IF(original!U75&lt;&gt;"",MID(original!U75,1,50),"xxx")</f>
        <v>NT</v>
      </c>
      <c r="V75" t="str">
        <f>IF(original!V75&lt;&gt;"",MID(original!V75,1,50),"xxx")</f>
        <v>U</v>
      </c>
      <c r="W75" t="str">
        <f>IF(original!W75&lt;&gt;"",MID(original!W75,1,50),"xxx")</f>
        <v>NT</v>
      </c>
      <c r="X75" t="str">
        <f>IF(original!X75&lt;&gt;"",MID(original!X75,1,50),"xxx")</f>
        <v>U</v>
      </c>
      <c r="Y75" t="str">
        <f>IF(original!Y75&lt;&gt;"",MID(original!Y75,1,50),"xxx")</f>
        <v>NT</v>
      </c>
      <c r="Z75" t="str">
        <f>IF(original!Z75&lt;&gt;"",MID(original!Z75,1,50),"xxx")</f>
        <v>U</v>
      </c>
      <c r="AA75" t="str">
        <f>IF(original!AA75&lt;&gt;"",MID(original!AA75,1,50),"xxx")</f>
        <v>NT</v>
      </c>
      <c r="AB75" t="str">
        <f>IF(original!AB75&lt;&gt;"",MID(original!AB75,1,50),"xxx")</f>
        <v>U</v>
      </c>
      <c r="AC75" t="str">
        <f>IF(original!AC75&lt;&gt;"",MID(original!AC75,1,50),"xxx")</f>
        <v>NT</v>
      </c>
      <c r="AD75" t="str">
        <f>IF(original!AD75&lt;&gt;"",MID(original!AD75,1,50),"xxx")</f>
        <v>U</v>
      </c>
      <c r="AE75" t="str">
        <f>IF(original!AE75&lt;&gt;"",MID(original!AE75,1,50),"xxx")</f>
        <v>NT</v>
      </c>
      <c r="AF75" t="str">
        <f>IF(original!AF75&lt;&gt;"",MID(original!AF75,1,50),"xxx")</f>
        <v>NT</v>
      </c>
      <c r="AG75" t="str">
        <f>IF(original!AG75&lt;&gt;"",MID(original!AG75,1,50),"xxx")</f>
        <v>U</v>
      </c>
      <c r="AH75" t="str">
        <f>IF(original!AH75&lt;&gt;"",MID(original!AH75,1,50),"xxx")</f>
        <v>NT</v>
      </c>
      <c r="AI75" t="str">
        <f>IF(original!AI75&lt;&gt;"",MID(original!AI75,1,50),"xxx")</f>
        <v>U</v>
      </c>
      <c r="AJ75" t="str">
        <f>IF(original!AJ75&lt;&gt;"",MID(original!AJ75,1,50),"xxx")</f>
        <v>NT</v>
      </c>
      <c r="AK75" t="str">
        <f>IF(original!AK75&lt;&gt;"",MID(original!AK75,1,50),"xxx")</f>
        <v>U</v>
      </c>
      <c r="AL75" t="str">
        <f>IF(original!AL75&lt;&gt;"",MID(original!AL75,1,50),"xxx")</f>
        <v>NT</v>
      </c>
      <c r="AM75" t="str">
        <f>IF(original!AM75&lt;&gt;"",MID(original!AM75,1,50),"xxx")</f>
        <v>U</v>
      </c>
      <c r="AN75" t="str">
        <f>IF(original!AN75&lt;&gt;"",MID(original!AN75,1,50),"xxx")</f>
        <v>NT</v>
      </c>
      <c r="AO75" t="str">
        <f>IF(original!AO75&lt;&gt;"",MID(original!AO75,1,50),"xxx")</f>
        <v>U</v>
      </c>
      <c r="AP75" t="str">
        <f>IF(original!AP75&lt;&gt;"",MID(original!AP75,1,50),"xxx")</f>
        <v>xxx</v>
      </c>
      <c r="AQ75" t="str">
        <f>IF(original!AQ75&lt;&gt;"",MID(original!AQ75,1,50),"xxx")</f>
        <v>xxx</v>
      </c>
      <c r="AR75" t="str">
        <f>IF(original!AR75&lt;&gt;"",MID(original!AR75,1,50),"xxx")</f>
        <v>MUT3</v>
      </c>
      <c r="AS75" t="str">
        <f>IF(original!AS75&lt;&gt;"",MID(original!AS75,1,50),"xxx")</f>
        <v>R</v>
      </c>
      <c r="AT75" t="str">
        <f>IF(original!AT75&lt;&gt;"",MID(original!AT75,1,50),"xxx")</f>
        <v>R</v>
      </c>
      <c r="AU75" t="str">
        <f>IF(original!AU75&lt;&gt;"",MID(original!AU75,1,50),"xxx")</f>
        <v>MUT1</v>
      </c>
      <c r="AV75" t="str">
        <f>IF(original!AV75&lt;&gt;"",MID(original!AV75,1,50),"xxx")</f>
        <v>Wildtype(Hain)</v>
      </c>
      <c r="AW75" t="str">
        <f>IF(original!AW75&lt;&gt;"",MID(original!AW75,1,50),"xxx")</f>
        <v>Rh</v>
      </c>
      <c r="AX75" t="str">
        <f>IF(original!AX75&lt;&gt;"",MID(original!AX75,1,50),"xxx")</f>
        <v>Hh</v>
      </c>
      <c r="AY75" t="str">
        <f>IF(original!AY75&lt;&gt;"",MID(original!AY75,1,50),"xxx")</f>
        <v>NT</v>
      </c>
      <c r="AZ75" t="str">
        <f>IF(original!AZ75&lt;&gt;"",MID(original!AZ75,1,50),"xxx")</f>
        <v>NT</v>
      </c>
      <c r="BA75" t="str">
        <f>IF(original!BA75&lt;&gt;"",MID(original!BA75,1,50),"xxx")</f>
        <v>NT</v>
      </c>
      <c r="BB75" t="str">
        <f>IF(original!BB75&lt;&gt;"",MID(original!BB75,1,50),"xxx")</f>
        <v xml:space="preserve">Deletion codon 131,195Thr </v>
      </c>
      <c r="BC75" t="str">
        <f>IF(original!BC75&lt;&gt;"",MID(original!BC75,1,50),"xxx")</f>
        <v>R</v>
      </c>
      <c r="BD75" t="str">
        <f>IF(original!BD75&lt;&gt;"",MID(original!BD75,1,50),"xxx")</f>
        <v>Z</v>
      </c>
      <c r="BE75" t="str">
        <f>IF(original!BE75&lt;&gt;"",MID(original!BE75,1,50),"xxx")</f>
        <v>Wildtype</v>
      </c>
      <c r="BF75" t="str">
        <f>IF(original!BF75&lt;&gt;"",MID(original!BF75,1,50),"xxx")</f>
        <v>S</v>
      </c>
      <c r="BG75" t="str">
        <f>IF(original!BG75&lt;&gt;"",MID(original!BG75,1,50),"xxx")</f>
        <v>-</v>
      </c>
      <c r="BH75" t="str">
        <f>IF(original!BH75&lt;&gt;"",MID(original!BH75,1,50),"xxx")</f>
        <v>Wildtype</v>
      </c>
      <c r="BI75" t="str">
        <f>IF(original!BI75&lt;&gt;"",MID(original!BI75,1,50),"xxx")</f>
        <v>NT</v>
      </c>
      <c r="BJ75" t="str">
        <f>IF(original!BJ75&lt;&gt;"",MID(original!BJ75,1,50),"xxx")</f>
        <v>NT</v>
      </c>
      <c r="BK75" t="str">
        <f>IF(original!BK75&lt;&gt;"",MID(original!BK75,1,50),"xxx")</f>
        <v>S</v>
      </c>
      <c r="BL75" t="str">
        <f>IF(original!BL75&lt;&gt;"",MID(original!BL75,1,50),"xxx")</f>
        <v>-</v>
      </c>
      <c r="BM75" t="str">
        <f>IF(original!BM75&lt;&gt;"",MID(original!BM75,1,50),"xxx")</f>
        <v>NT</v>
      </c>
      <c r="BN75" t="str">
        <f>IF(original!BN75&lt;&gt;"",MID(original!BN75,1,50),"xxx")</f>
        <v>NT</v>
      </c>
      <c r="BO75" t="str">
        <f>IF(original!BO75&lt;&gt;"",MID(original!BO75,1,50),"xxx")</f>
        <v>U</v>
      </c>
    </row>
    <row r="76" spans="1:67" x14ac:dyDescent="0.35">
      <c r="A76" t="str">
        <f>IF(original!A76&lt;&gt;"",original!A76,"9")</f>
        <v>B</v>
      </c>
      <c r="B76" t="str">
        <f>IF(original!B76&lt;&gt;"",original!B76,"xxx")</f>
        <v>Yes</v>
      </c>
      <c r="C76" t="str">
        <f>IF(original!C76&lt;&gt;"",original!C76,"xxx")</f>
        <v>48/016</v>
      </c>
      <c r="D76" t="str">
        <f>IF(original!D76&lt;&gt;"",MID(original!D76,1,50),"xxx")</f>
        <v>sputum</v>
      </c>
      <c r="E76" t="str">
        <f>IF(original!E76&lt;&gt;"",MID(original!E76,1,50),"xxx")</f>
        <v>Yes</v>
      </c>
      <c r="F76" t="str">
        <f>IF(original!F76&lt;&gt;"",original!F76,"xxx")</f>
        <v>2015-01-001-19</v>
      </c>
      <c r="G76" t="str">
        <f>IF(original!G76&lt;&gt;"",CONCATENATE("x-", original!G76),"xxx")</f>
        <v>x-2015-01-001</v>
      </c>
      <c r="H76">
        <f>IF(original!H76&lt;&gt;"",original!H76,99)</f>
        <v>19</v>
      </c>
      <c r="I76" s="131">
        <f>IF((OR(original!I76="",original!I76="Unknown")),DATE(1900,1,1),original!I76)</f>
        <v>1</v>
      </c>
      <c r="J76" t="str">
        <f>IF(original!J76&lt;&gt;"",MID(original!J76,1,50),"xxx")</f>
        <v>xxx</v>
      </c>
      <c r="K76" t="str">
        <f>IF(original!K76&lt;&gt;"",MID(original!K76,1,50),"xxx")</f>
        <v>165212</v>
      </c>
      <c r="L76" t="str">
        <f>IF(original!L76&lt;&gt;"",MID(original!L76,1,50),"xxx")</f>
        <v>xxx</v>
      </c>
      <c r="M76" t="str">
        <f>IF(original!M76&lt;&gt;"",MID(original!M76,1,50),"xxx")</f>
        <v>U U U U</v>
      </c>
      <c r="N76" t="str">
        <f>IF(original!N76&lt;&gt;"",MID(original!N76,1,50),"xxx")</f>
        <v>U U U U U U</v>
      </c>
      <c r="O76" t="str">
        <f>IF(original!O76&lt;&gt;"",MID(original!O76,1,50),"xxx")</f>
        <v>U U U</v>
      </c>
      <c r="P76" t="str">
        <f>IF(original!P76&lt;&gt;"",MID(original!P76,1,50),"xxx")</f>
        <v>U U U</v>
      </c>
      <c r="Q76" t="str">
        <f>IF(original!Q76&lt;&gt;"",MID(original!Q76,1,50),"xxx")</f>
        <v>xxx</v>
      </c>
      <c r="R76" t="str">
        <f>IF(original!R76&lt;&gt;"",MID(original!R76,1,50),"xxx")</f>
        <v>Neg ( PCR)</v>
      </c>
      <c r="S76" t="str">
        <f>IF(original!S76&lt;&gt;"",MID(original!S76,1,50),"xxx")</f>
        <v>NT</v>
      </c>
      <c r="T76" t="str">
        <f>IF(original!T76&lt;&gt;"",MID(original!T76,1,50),"xxx")</f>
        <v>NT</v>
      </c>
      <c r="U76" t="str">
        <f>IF(original!U76&lt;&gt;"",MID(original!U76,1,50),"xxx")</f>
        <v>NT</v>
      </c>
      <c r="V76" t="str">
        <f>IF(original!V76&lt;&gt;"",MID(original!V76,1,50),"xxx")</f>
        <v>U</v>
      </c>
      <c r="W76" t="str">
        <f>IF(original!W76&lt;&gt;"",MID(original!W76,1,50),"xxx")</f>
        <v>NT</v>
      </c>
      <c r="X76" t="str">
        <f>IF(original!X76&lt;&gt;"",MID(original!X76,1,50),"xxx")</f>
        <v>U</v>
      </c>
      <c r="Y76" t="str">
        <f>IF(original!Y76&lt;&gt;"",MID(original!Y76,1,50),"xxx")</f>
        <v>NT</v>
      </c>
      <c r="Z76" t="str">
        <f>IF(original!Z76&lt;&gt;"",MID(original!Z76,1,50),"xxx")</f>
        <v>U</v>
      </c>
      <c r="AA76" t="str">
        <f>IF(original!AA76&lt;&gt;"",MID(original!AA76,1,50),"xxx")</f>
        <v>NT</v>
      </c>
      <c r="AB76" t="str">
        <f>IF(original!AB76&lt;&gt;"",MID(original!AB76,1,50),"xxx")</f>
        <v>U</v>
      </c>
      <c r="AC76" t="str">
        <f>IF(original!AC76&lt;&gt;"",MID(original!AC76,1,50),"xxx")</f>
        <v>NT</v>
      </c>
      <c r="AD76" t="str">
        <f>IF(original!AD76&lt;&gt;"",MID(original!AD76,1,50),"xxx")</f>
        <v>U</v>
      </c>
      <c r="AE76" t="str">
        <f>IF(original!AE76&lt;&gt;"",MID(original!AE76,1,50),"xxx")</f>
        <v>NT</v>
      </c>
      <c r="AF76" t="str">
        <f>IF(original!AF76&lt;&gt;"",MID(original!AF76,1,50),"xxx")</f>
        <v>NT</v>
      </c>
      <c r="AG76" t="str">
        <f>IF(original!AG76&lt;&gt;"",MID(original!AG76,1,50),"xxx")</f>
        <v>U</v>
      </c>
      <c r="AH76" t="str">
        <f>IF(original!AH76&lt;&gt;"",MID(original!AH76,1,50),"xxx")</f>
        <v>NT</v>
      </c>
      <c r="AI76" t="str">
        <f>IF(original!AI76&lt;&gt;"",MID(original!AI76,1,50),"xxx")</f>
        <v>U</v>
      </c>
      <c r="AJ76" t="str">
        <f>IF(original!AJ76&lt;&gt;"",MID(original!AJ76,1,50),"xxx")</f>
        <v>NT</v>
      </c>
      <c r="AK76" t="str">
        <f>IF(original!AK76&lt;&gt;"",MID(original!AK76,1,50),"xxx")</f>
        <v>U</v>
      </c>
      <c r="AL76" t="str">
        <f>IF(original!AL76&lt;&gt;"",MID(original!AL76,1,50),"xxx")</f>
        <v>NT</v>
      </c>
      <c r="AM76" t="str">
        <f>IF(original!AM76&lt;&gt;"",MID(original!AM76,1,50),"xxx")</f>
        <v>U</v>
      </c>
      <c r="AN76" t="str">
        <f>IF(original!AN76&lt;&gt;"",MID(original!AN76,1,50),"xxx")</f>
        <v>NT</v>
      </c>
      <c r="AO76" t="str">
        <f>IF(original!AO76&lt;&gt;"",MID(original!AO76,1,50),"xxx")</f>
        <v>U</v>
      </c>
      <c r="AP76" t="str">
        <f>IF(original!AP76&lt;&gt;"",MID(original!AP76,1,50),"xxx")</f>
        <v>xxx</v>
      </c>
      <c r="AQ76" t="str">
        <f>IF(original!AQ76&lt;&gt;"",MID(original!AQ76,1,50),"xxx")</f>
        <v>xxx</v>
      </c>
      <c r="AR76" t="str">
        <f>IF(original!AR76&lt;&gt;"",MID(original!AR76,1,50),"xxx")</f>
        <v>Impossible</v>
      </c>
      <c r="AS76" t="str">
        <f>IF(original!AS76&lt;&gt;"",MID(original!AS76,1,50),"xxx")</f>
        <v>Impossible</v>
      </c>
      <c r="AT76" t="str">
        <f>IF(original!AT76&lt;&gt;"",MID(original!AT76,1,50),"xxx")</f>
        <v>U</v>
      </c>
      <c r="AU76" t="str">
        <f>IF(original!AU76&lt;&gt;"",MID(original!AU76,1,50),"xxx")</f>
        <v>Impossible</v>
      </c>
      <c r="AV76" t="str">
        <f>IF(original!AV76&lt;&gt;"",MID(original!AV76,1,50),"xxx")</f>
        <v>Impossible</v>
      </c>
      <c r="AW76" t="str">
        <f>IF(original!AW76&lt;&gt;"",MID(original!AW76,1,50),"xxx")</f>
        <v>Impossible</v>
      </c>
      <c r="AX76" t="str">
        <f>IF(original!AX76&lt;&gt;"",MID(original!AX76,1,50),"xxx")</f>
        <v>U</v>
      </c>
      <c r="AY76" t="str">
        <f>IF(original!AY76&lt;&gt;"",MID(original!AY76,1,50),"xxx")</f>
        <v>Impossible</v>
      </c>
      <c r="AZ76" t="str">
        <f>IF(original!AZ76&lt;&gt;"",MID(original!AZ76,1,50),"xxx")</f>
        <v>Impossible</v>
      </c>
      <c r="BA76" t="str">
        <f>IF(original!BA76&lt;&gt;"",MID(original!BA76,1,50),"xxx")</f>
        <v>Impossible</v>
      </c>
      <c r="BB76" t="str">
        <f>IF(original!BB76&lt;&gt;"",MID(original!BB76,1,50),"xxx")</f>
        <v>Impossible</v>
      </c>
      <c r="BC76" t="str">
        <f>IF(original!BC76&lt;&gt;"",MID(original!BC76,1,50),"xxx")</f>
        <v>Impossible</v>
      </c>
      <c r="BD76" t="str">
        <f>IF(original!BD76&lt;&gt;"",MID(original!BD76,1,50),"xxx")</f>
        <v>U</v>
      </c>
      <c r="BE76" t="str">
        <f>IF(original!BE76&lt;&gt;"",MID(original!BE76,1,50),"xxx")</f>
        <v>Impossible</v>
      </c>
      <c r="BF76" t="str">
        <f>IF(original!BF76&lt;&gt;"",MID(original!BF76,1,50),"xxx")</f>
        <v>Impossible</v>
      </c>
      <c r="BG76" t="str">
        <f>IF(original!BG76&lt;&gt;"",MID(original!BG76,1,50),"xxx")</f>
        <v>U</v>
      </c>
      <c r="BH76" t="str">
        <f>IF(original!BH76&lt;&gt;"",MID(original!BH76,1,50),"xxx")</f>
        <v>Impossible</v>
      </c>
      <c r="BI76" t="str">
        <f>IF(original!BI76&lt;&gt;"",MID(original!BI76,1,50),"xxx")</f>
        <v>Impossible</v>
      </c>
      <c r="BJ76" t="str">
        <f>IF(original!BJ76&lt;&gt;"",MID(original!BJ76,1,50),"xxx")</f>
        <v>Impossible</v>
      </c>
      <c r="BK76" t="str">
        <f>IF(original!BK76&lt;&gt;"",MID(original!BK76,1,50),"xxx")</f>
        <v>Impossible</v>
      </c>
      <c r="BL76" t="str">
        <f>IF(original!BL76&lt;&gt;"",MID(original!BL76,1,50),"xxx")</f>
        <v>U</v>
      </c>
      <c r="BM76" t="str">
        <f>IF(original!BM76&lt;&gt;"",MID(original!BM76,1,50),"xxx")</f>
        <v>Impossible</v>
      </c>
      <c r="BN76" t="str">
        <f>IF(original!BN76&lt;&gt;"",MID(original!BN76,1,50),"xxx")</f>
        <v>Impossible</v>
      </c>
      <c r="BO76" t="str">
        <f>IF(original!BO76&lt;&gt;"",MID(original!BO76,1,50),"xxx")</f>
        <v>U</v>
      </c>
    </row>
    <row r="77" spans="1:67" x14ac:dyDescent="0.35">
      <c r="A77" t="str">
        <f>IF(original!A77&lt;&gt;"",original!A77,"9")</f>
        <v>B</v>
      </c>
      <c r="B77" t="str">
        <f>IF(original!B77&lt;&gt;"",original!B77,"xxx")</f>
        <v>Yes</v>
      </c>
      <c r="C77" t="str">
        <f>IF(original!C77&lt;&gt;"",original!C77,"xxx")</f>
        <v>049/014</v>
      </c>
      <c r="D77" t="str">
        <f>IF(original!D77&lt;&gt;"",MID(original!D77,1,50),"xxx")</f>
        <v>sediment</v>
      </c>
      <c r="E77" t="str">
        <f>IF(original!E77&lt;&gt;"",MID(original!E77,1,50),"xxx")</f>
        <v>Yes</v>
      </c>
      <c r="F77" t="str">
        <f>IF(original!F77&lt;&gt;"",original!F77,"xxx")</f>
        <v>2015-01-002-00</v>
      </c>
      <c r="G77" t="str">
        <f>IF(original!G77&lt;&gt;"",CONCATENATE("x-", original!G77),"xxx")</f>
        <v>x-2015-01-002</v>
      </c>
      <c r="H77">
        <f>IF(original!H77&lt;&gt;"",original!H77,99)</f>
        <v>0</v>
      </c>
      <c r="I77" s="131">
        <f>IF((OR(original!I77="",original!I77="Unknown")),DATE(1900,1,1),original!I77)</f>
        <v>1</v>
      </c>
      <c r="J77" t="str">
        <f>IF(original!J77&lt;&gt;"",MID(original!J77,1,50),"xxx")</f>
        <v>Unknown</v>
      </c>
      <c r="K77" t="str">
        <f>IF(original!K77&lt;&gt;"",MID(original!K77,1,50),"xxx")</f>
        <v>xxx</v>
      </c>
      <c r="L77" t="str">
        <f>IF(original!L77&lt;&gt;"",MID(original!L77,1,50),"xxx")</f>
        <v>150482</v>
      </c>
      <c r="M77" t="str">
        <f>IF(original!M77&lt;&gt;"",MID(original!M77,1,50),"xxx")</f>
        <v>U U U U</v>
      </c>
      <c r="N77" t="str">
        <f>IF(original!N77&lt;&gt;"",MID(original!N77,1,50),"xxx")</f>
        <v>U U U U U U</v>
      </c>
      <c r="O77" t="str">
        <f>IF(original!O77&lt;&gt;"",MID(original!O77,1,50),"xxx")</f>
        <v>Hh R Z</v>
      </c>
      <c r="P77" t="str">
        <f>IF(original!P77&lt;&gt;"",MID(original!P77,1,50),"xxx")</f>
        <v>- - U</v>
      </c>
      <c r="Q77" t="str">
        <f>IF(original!Q77&lt;&gt;"",MID(original!Q77,1,50),"xxx")</f>
        <v>xxx</v>
      </c>
      <c r="R77" t="str">
        <f>IF(original!R77&lt;&gt;"",MID(original!R77,1,50),"xxx")</f>
        <v>MTBc</v>
      </c>
      <c r="S77" t="str">
        <f>IF(original!S77&lt;&gt;"",MID(original!S77,1,50),"xxx")</f>
        <v>NT</v>
      </c>
      <c r="T77" t="str">
        <f>IF(original!T77&lt;&gt;"",MID(original!T77,1,50),"xxx")</f>
        <v>NT</v>
      </c>
      <c r="U77" t="str">
        <f>IF(original!U77&lt;&gt;"",MID(original!U77,1,50),"xxx")</f>
        <v>NT</v>
      </c>
      <c r="V77" t="str">
        <f>IF(original!V77&lt;&gt;"",MID(original!V77,1,50),"xxx")</f>
        <v>U</v>
      </c>
      <c r="W77" t="str">
        <f>IF(original!W77&lt;&gt;"",MID(original!W77,1,50),"xxx")</f>
        <v>NT</v>
      </c>
      <c r="X77" t="str">
        <f>IF(original!X77&lt;&gt;"",MID(original!X77,1,50),"xxx")</f>
        <v>U</v>
      </c>
      <c r="Y77" t="str">
        <f>IF(original!Y77&lt;&gt;"",MID(original!Y77,1,50),"xxx")</f>
        <v>NT</v>
      </c>
      <c r="Z77" t="str">
        <f>IF(original!Z77&lt;&gt;"",MID(original!Z77,1,50),"xxx")</f>
        <v>U</v>
      </c>
      <c r="AA77" t="str">
        <f>IF(original!AA77&lt;&gt;"",MID(original!AA77,1,50),"xxx")</f>
        <v>NT</v>
      </c>
      <c r="AB77" t="str">
        <f>IF(original!AB77&lt;&gt;"",MID(original!AB77,1,50),"xxx")</f>
        <v>U</v>
      </c>
      <c r="AC77" t="str">
        <f>IF(original!AC77&lt;&gt;"",MID(original!AC77,1,50),"xxx")</f>
        <v>NT</v>
      </c>
      <c r="AD77" t="str">
        <f>IF(original!AD77&lt;&gt;"",MID(original!AD77,1,50),"xxx")</f>
        <v>U</v>
      </c>
      <c r="AE77" t="str">
        <f>IF(original!AE77&lt;&gt;"",MID(original!AE77,1,50),"xxx")</f>
        <v>NT</v>
      </c>
      <c r="AF77" t="str">
        <f>IF(original!AF77&lt;&gt;"",MID(original!AF77,1,50),"xxx")</f>
        <v>NT</v>
      </c>
      <c r="AG77" t="str">
        <f>IF(original!AG77&lt;&gt;"",MID(original!AG77,1,50),"xxx")</f>
        <v>U</v>
      </c>
      <c r="AH77" t="str">
        <f>IF(original!AH77&lt;&gt;"",MID(original!AH77,1,50),"xxx")</f>
        <v>NT</v>
      </c>
      <c r="AI77" t="str">
        <f>IF(original!AI77&lt;&gt;"",MID(original!AI77,1,50),"xxx")</f>
        <v>U</v>
      </c>
      <c r="AJ77" t="str">
        <f>IF(original!AJ77&lt;&gt;"",MID(original!AJ77,1,50),"xxx")</f>
        <v>NT</v>
      </c>
      <c r="AK77" t="str">
        <f>IF(original!AK77&lt;&gt;"",MID(original!AK77,1,50),"xxx")</f>
        <v>U</v>
      </c>
      <c r="AL77" t="str">
        <f>IF(original!AL77&lt;&gt;"",MID(original!AL77,1,50),"xxx")</f>
        <v>NT</v>
      </c>
      <c r="AM77" t="str">
        <f>IF(original!AM77&lt;&gt;"",MID(original!AM77,1,50),"xxx")</f>
        <v>U</v>
      </c>
      <c r="AN77" t="str">
        <f>IF(original!AN77&lt;&gt;"",MID(original!AN77,1,50),"xxx")</f>
        <v>NT</v>
      </c>
      <c r="AO77" t="str">
        <f>IF(original!AO77&lt;&gt;"",MID(original!AO77,1,50),"xxx")</f>
        <v>U</v>
      </c>
      <c r="AP77" t="str">
        <f>IF(original!AP77&lt;&gt;"",MID(original!AP77,1,50),"xxx")</f>
        <v>xxx</v>
      </c>
      <c r="AQ77" t="str">
        <f>IF(original!AQ77&lt;&gt;"",MID(original!AQ77,1,50),"xxx")</f>
        <v>xxx</v>
      </c>
      <c r="AR77" t="str">
        <f>IF(original!AR77&lt;&gt;"",MID(original!AR77,1,50),"xxx")</f>
        <v>MUT3</v>
      </c>
      <c r="AS77" t="str">
        <f>IF(original!AS77&lt;&gt;"",MID(original!AS77,1,50),"xxx")</f>
        <v>R</v>
      </c>
      <c r="AT77" t="str">
        <f>IF(original!AT77&lt;&gt;"",MID(original!AT77,1,50),"xxx")</f>
        <v>R</v>
      </c>
      <c r="AU77" t="str">
        <f>IF(original!AU77&lt;&gt;"",MID(original!AU77,1,50),"xxx")</f>
        <v>MUT1</v>
      </c>
      <c r="AV77" t="str">
        <f>IF(original!AV77&lt;&gt;"",MID(original!AV77,1,50),"xxx")</f>
        <v>Wildtype(Hain)</v>
      </c>
      <c r="AW77" t="str">
        <f>IF(original!AW77&lt;&gt;"",MID(original!AW77,1,50),"xxx")</f>
        <v>Rh</v>
      </c>
      <c r="AX77" t="str">
        <f>IF(original!AX77&lt;&gt;"",MID(original!AX77,1,50),"xxx")</f>
        <v>Hh</v>
      </c>
      <c r="AY77" t="str">
        <f>IF(original!AY77&lt;&gt;"",MID(original!AY77,1,50),"xxx")</f>
        <v>NT</v>
      </c>
      <c r="AZ77" t="str">
        <f>IF(original!AZ77&lt;&gt;"",MID(original!AZ77,1,50),"xxx")</f>
        <v>NT</v>
      </c>
      <c r="BA77" t="str">
        <f>IF(original!BA77&lt;&gt;"",MID(original!BA77,1,50),"xxx")</f>
        <v>NT</v>
      </c>
      <c r="BB77" t="str">
        <f>IF(original!BB77&lt;&gt;"",MID(original!BB77,1,50),"xxx")</f>
        <v xml:space="preserve">Deletion codon 131,195Thr </v>
      </c>
      <c r="BC77" t="str">
        <f>IF(original!BC77&lt;&gt;"",MID(original!BC77,1,50),"xxx")</f>
        <v>R</v>
      </c>
      <c r="BD77" t="str">
        <f>IF(original!BD77&lt;&gt;"",MID(original!BD77,1,50),"xxx")</f>
        <v>Z</v>
      </c>
      <c r="BE77" t="str">
        <f>IF(original!BE77&lt;&gt;"",MID(original!BE77,1,50),"xxx")</f>
        <v>Wildtype</v>
      </c>
      <c r="BF77" t="str">
        <f>IF(original!BF77&lt;&gt;"",MID(original!BF77,1,50),"xxx")</f>
        <v>S</v>
      </c>
      <c r="BG77" t="str">
        <f>IF(original!BG77&lt;&gt;"",MID(original!BG77,1,50),"xxx")</f>
        <v>-</v>
      </c>
      <c r="BH77" t="str">
        <f>IF(original!BH77&lt;&gt;"",MID(original!BH77,1,50),"xxx")</f>
        <v>Wildtype</v>
      </c>
      <c r="BI77" t="str">
        <f>IF(original!BI77&lt;&gt;"",MID(original!BI77,1,50),"xxx")</f>
        <v>NT</v>
      </c>
      <c r="BJ77" t="str">
        <f>IF(original!BJ77&lt;&gt;"",MID(original!BJ77,1,50),"xxx")</f>
        <v>NT</v>
      </c>
      <c r="BK77" t="str">
        <f>IF(original!BK77&lt;&gt;"",MID(original!BK77,1,50),"xxx")</f>
        <v>S</v>
      </c>
      <c r="BL77" t="str">
        <f>IF(original!BL77&lt;&gt;"",MID(original!BL77,1,50),"xxx")</f>
        <v>-</v>
      </c>
      <c r="BM77" t="str">
        <f>IF(original!BM77&lt;&gt;"",MID(original!BM77,1,50),"xxx")</f>
        <v>NT</v>
      </c>
      <c r="BN77" t="str">
        <f>IF(original!BN77&lt;&gt;"",MID(original!BN77,1,50),"xxx")</f>
        <v>NT</v>
      </c>
      <c r="BO77" t="str">
        <f>IF(original!BO77&lt;&gt;"",MID(original!BO77,1,50),"xxx")</f>
        <v>U</v>
      </c>
    </row>
    <row r="78" spans="1:67" x14ac:dyDescent="0.35">
      <c r="A78" t="str">
        <f>IF(original!A78&lt;&gt;"",original!A78,"9")</f>
        <v>B</v>
      </c>
      <c r="B78" t="str">
        <f>IF(original!B78&lt;&gt;"",original!B78,"xxx")</f>
        <v>Yes</v>
      </c>
      <c r="C78" t="str">
        <f>IF(original!C78&lt;&gt;"",original!C78,"xxx")</f>
        <v>Unknown</v>
      </c>
      <c r="D78" t="str">
        <f>IF(original!D78&lt;&gt;"",MID(original!D78,1,50),"xxx")</f>
        <v>colonies</v>
      </c>
      <c r="E78" t="str">
        <f>IF(original!E78&lt;&gt;"",MID(original!E78,1,50),"xxx")</f>
        <v>Yes</v>
      </c>
      <c r="F78" t="str">
        <f>IF(original!F78&lt;&gt;"",original!F78,"xxx")</f>
        <v>2015-01-003-00</v>
      </c>
      <c r="G78" t="str">
        <f>IF(original!G78&lt;&gt;"",CONCATENATE("x-", original!G78),"xxx")</f>
        <v>x-2015-01-003</v>
      </c>
      <c r="H78">
        <f>IF(original!H78&lt;&gt;"",original!H78,99)</f>
        <v>0</v>
      </c>
      <c r="I78" s="131">
        <f>IF((OR(original!I78="",original!I78="Unknown")),DATE(1900,1,1),original!I78)</f>
        <v>1</v>
      </c>
      <c r="J78" t="str">
        <f>IF(original!J78&lt;&gt;"",MID(original!J78,1,50),"xxx")</f>
        <v>Unknown</v>
      </c>
      <c r="K78" t="str">
        <f>IF(original!K78&lt;&gt;"",MID(original!K78,1,50),"xxx")</f>
        <v>xxx</v>
      </c>
      <c r="L78" t="str">
        <f>IF(original!L78&lt;&gt;"",MID(original!L78,1,50),"xxx")</f>
        <v>150765</v>
      </c>
      <c r="M78" t="str">
        <f>IF(original!M78&lt;&gt;"",MID(original!M78,1,50),"xxx")</f>
        <v>U U U U</v>
      </c>
      <c r="N78" t="str">
        <f>IF(original!N78&lt;&gt;"",MID(original!N78,1,50),"xxx")</f>
        <v>U U U U U U</v>
      </c>
      <c r="O78" t="str">
        <f>IF(original!O78&lt;&gt;"",MID(original!O78,1,50),"xxx")</f>
        <v>Hh R U</v>
      </c>
      <c r="P78" t="str">
        <f>IF(original!P78&lt;&gt;"",MID(original!P78,1,50),"xxx")</f>
        <v>U U U</v>
      </c>
      <c r="Q78" t="str">
        <f>IF(original!Q78&lt;&gt;"",MID(original!Q78,1,50),"xxx")</f>
        <v>xxx</v>
      </c>
      <c r="R78" t="str">
        <f>IF(original!R78&lt;&gt;"",MID(original!R78,1,50),"xxx")</f>
        <v>MTBc</v>
      </c>
      <c r="S78" t="str">
        <f>IF(original!S78&lt;&gt;"",MID(original!S78,1,50),"xxx")</f>
        <v>NT</v>
      </c>
      <c r="T78" t="str">
        <f>IF(original!T78&lt;&gt;"",MID(original!T78,1,50),"xxx")</f>
        <v>NT</v>
      </c>
      <c r="U78" t="str">
        <f>IF(original!U78&lt;&gt;"",MID(original!U78,1,50),"xxx")</f>
        <v>NT</v>
      </c>
      <c r="V78" t="str">
        <f>IF(original!V78&lt;&gt;"",MID(original!V78,1,50),"xxx")</f>
        <v>U</v>
      </c>
      <c r="W78" t="str">
        <f>IF(original!W78&lt;&gt;"",MID(original!W78,1,50),"xxx")</f>
        <v>NT</v>
      </c>
      <c r="X78" t="str">
        <f>IF(original!X78&lt;&gt;"",MID(original!X78,1,50),"xxx")</f>
        <v>U</v>
      </c>
      <c r="Y78" t="str">
        <f>IF(original!Y78&lt;&gt;"",MID(original!Y78,1,50),"xxx")</f>
        <v>NT</v>
      </c>
      <c r="Z78" t="str">
        <f>IF(original!Z78&lt;&gt;"",MID(original!Z78,1,50),"xxx")</f>
        <v>U</v>
      </c>
      <c r="AA78" t="str">
        <f>IF(original!AA78&lt;&gt;"",MID(original!AA78,1,50),"xxx")</f>
        <v>NT</v>
      </c>
      <c r="AB78" t="str">
        <f>IF(original!AB78&lt;&gt;"",MID(original!AB78,1,50),"xxx")</f>
        <v>U</v>
      </c>
      <c r="AC78" t="str">
        <f>IF(original!AC78&lt;&gt;"",MID(original!AC78,1,50),"xxx")</f>
        <v>NT</v>
      </c>
      <c r="AD78" t="str">
        <f>IF(original!AD78&lt;&gt;"",MID(original!AD78,1,50),"xxx")</f>
        <v>U</v>
      </c>
      <c r="AE78" t="str">
        <f>IF(original!AE78&lt;&gt;"",MID(original!AE78,1,50),"xxx")</f>
        <v>NT</v>
      </c>
      <c r="AF78" t="str">
        <f>IF(original!AF78&lt;&gt;"",MID(original!AF78,1,50),"xxx")</f>
        <v>NT</v>
      </c>
      <c r="AG78" t="str">
        <f>IF(original!AG78&lt;&gt;"",MID(original!AG78,1,50),"xxx")</f>
        <v>U</v>
      </c>
      <c r="AH78" t="str">
        <f>IF(original!AH78&lt;&gt;"",MID(original!AH78,1,50),"xxx")</f>
        <v>NT</v>
      </c>
      <c r="AI78" t="str">
        <f>IF(original!AI78&lt;&gt;"",MID(original!AI78,1,50),"xxx")</f>
        <v>U</v>
      </c>
      <c r="AJ78" t="str">
        <f>IF(original!AJ78&lt;&gt;"",MID(original!AJ78,1,50),"xxx")</f>
        <v>NT</v>
      </c>
      <c r="AK78" t="str">
        <f>IF(original!AK78&lt;&gt;"",MID(original!AK78,1,50),"xxx")</f>
        <v>U</v>
      </c>
      <c r="AL78" t="str">
        <f>IF(original!AL78&lt;&gt;"",MID(original!AL78,1,50),"xxx")</f>
        <v>NT</v>
      </c>
      <c r="AM78" t="str">
        <f>IF(original!AM78&lt;&gt;"",MID(original!AM78,1,50),"xxx")</f>
        <v>U</v>
      </c>
      <c r="AN78" t="str">
        <f>IF(original!AN78&lt;&gt;"",MID(original!AN78,1,50),"xxx")</f>
        <v>NT</v>
      </c>
      <c r="AO78" t="str">
        <f>IF(original!AO78&lt;&gt;"",MID(original!AO78,1,50),"xxx")</f>
        <v>U</v>
      </c>
      <c r="AP78" t="str">
        <f>IF(original!AP78&lt;&gt;"",MID(original!AP78,1,50),"xxx")</f>
        <v>xxx</v>
      </c>
      <c r="AQ78" t="str">
        <f>IF(original!AQ78&lt;&gt;"",MID(original!AQ78,1,50),"xxx")</f>
        <v>TE810</v>
      </c>
      <c r="AR78" t="str">
        <f>IF(original!AR78&lt;&gt;"",MID(original!AR78,1,50),"xxx")</f>
        <v>MUT3</v>
      </c>
      <c r="AS78" t="str">
        <f>IF(original!AS78&lt;&gt;"",MID(original!AS78,1,50),"xxx")</f>
        <v>R</v>
      </c>
      <c r="AT78" t="str">
        <f>IF(original!AT78&lt;&gt;"",MID(original!AT78,1,50),"xxx")</f>
        <v>R</v>
      </c>
      <c r="AU78" t="str">
        <f>IF(original!AU78&lt;&gt;"",MID(original!AU78,1,50),"xxx")</f>
        <v>MUT1</v>
      </c>
      <c r="AV78" t="str">
        <f>IF(original!AV78&lt;&gt;"",MID(original!AV78,1,50),"xxx")</f>
        <v>Wildtype(Hain)</v>
      </c>
      <c r="AW78" t="str">
        <f>IF(original!AW78&lt;&gt;"",MID(original!AW78,1,50),"xxx")</f>
        <v>Rh</v>
      </c>
      <c r="AX78" t="str">
        <f>IF(original!AX78&lt;&gt;"",MID(original!AX78,1,50),"xxx")</f>
        <v>Hh</v>
      </c>
      <c r="AY78" t="str">
        <f>IF(original!AY78&lt;&gt;"",MID(original!AY78,1,50),"xxx")</f>
        <v>NT</v>
      </c>
      <c r="AZ78" t="str">
        <f>IF(original!AZ78&lt;&gt;"",MID(original!AZ78,1,50),"xxx")</f>
        <v>NT</v>
      </c>
      <c r="BA78" t="str">
        <f>IF(original!BA78&lt;&gt;"",MID(original!BA78,1,50),"xxx")</f>
        <v>NT</v>
      </c>
      <c r="BB78" t="str">
        <f>IF(original!BB78&lt;&gt;"",MID(original!BB78,1,50),"xxx")</f>
        <v>échec PCR</v>
      </c>
      <c r="BC78" t="str">
        <f>IF(original!BC78&lt;&gt;"",MID(original!BC78,1,50),"xxx")</f>
        <v>impossible</v>
      </c>
      <c r="BD78" t="str">
        <f>IF(original!BD78&lt;&gt;"",MID(original!BD78,1,50),"xxx")</f>
        <v>U</v>
      </c>
      <c r="BE78" t="str">
        <f>IF(original!BE78&lt;&gt;"",MID(original!BE78,1,50),"xxx")</f>
        <v>invalid (no TUB)</v>
      </c>
      <c r="BF78" t="str">
        <f>IF(original!BF78&lt;&gt;"",MID(original!BF78,1,50),"xxx")</f>
        <v>échec PCR</v>
      </c>
      <c r="BG78" t="str">
        <f>IF(original!BG78&lt;&gt;"",MID(original!BG78,1,50),"xxx")</f>
        <v>U</v>
      </c>
      <c r="BH78" t="str">
        <f>IF(original!BH78&lt;&gt;"",MID(original!BH78,1,50),"xxx")</f>
        <v>invalid (no TUB)</v>
      </c>
      <c r="BI78" t="str">
        <f>IF(original!BI78&lt;&gt;"",MID(original!BI78,1,50),"xxx")</f>
        <v>NT</v>
      </c>
      <c r="BJ78" t="str">
        <f>IF(original!BJ78&lt;&gt;"",MID(original!BJ78,1,50),"xxx")</f>
        <v>NT</v>
      </c>
      <c r="BK78" t="str">
        <f>IF(original!BK78&lt;&gt;"",MID(original!BK78,1,50),"xxx")</f>
        <v>échec PCR</v>
      </c>
      <c r="BL78" t="str">
        <f>IF(original!BL78&lt;&gt;"",MID(original!BL78,1,50),"xxx")</f>
        <v>U</v>
      </c>
      <c r="BM78" t="str">
        <f>IF(original!BM78&lt;&gt;"",MID(original!BM78,1,50),"xxx")</f>
        <v>NT</v>
      </c>
      <c r="BN78" t="str">
        <f>IF(original!BN78&lt;&gt;"",MID(original!BN78,1,50),"xxx")</f>
        <v>NT</v>
      </c>
      <c r="BO78" t="str">
        <f>IF(original!BO78&lt;&gt;"",MID(original!BO78,1,50),"xxx")</f>
        <v>U</v>
      </c>
    </row>
    <row r="79" spans="1:67" x14ac:dyDescent="0.35">
      <c r="A79" t="str">
        <f>IF(original!A79&lt;&gt;"",original!A79,"9")</f>
        <v>B</v>
      </c>
      <c r="B79" t="str">
        <f>IF(original!B79&lt;&gt;"",original!B79,"xxx")</f>
        <v>Yes</v>
      </c>
      <c r="C79" t="str">
        <f>IF(original!C79&lt;&gt;"",original!C79,"xxx")</f>
        <v>Unknown</v>
      </c>
      <c r="D79" t="str">
        <f>IF(original!D79&lt;&gt;"",MID(original!D79,1,50),"xxx")</f>
        <v>sediment</v>
      </c>
      <c r="E79" t="str">
        <f>IF(original!E79&lt;&gt;"",MID(original!E79,1,50),"xxx")</f>
        <v>Yes</v>
      </c>
      <c r="F79" t="str">
        <f>IF(original!F79&lt;&gt;"",original!F79,"xxx")</f>
        <v>2015-01-004-00</v>
      </c>
      <c r="G79" t="str">
        <f>IF(original!G79&lt;&gt;"",CONCATENATE("x-", original!G79),"xxx")</f>
        <v>x-2015-01-004</v>
      </c>
      <c r="H79">
        <f>IF(original!H79&lt;&gt;"",original!H79,99)</f>
        <v>0</v>
      </c>
      <c r="I79" s="131">
        <f>IF((OR(original!I79="",original!I79="Unknown")),DATE(1900,1,1),original!I79)</f>
        <v>1</v>
      </c>
      <c r="J79" t="str">
        <f>IF(original!J79&lt;&gt;"",MID(original!J79,1,50),"xxx")</f>
        <v>Unknown</v>
      </c>
      <c r="K79" t="str">
        <f>IF(original!K79&lt;&gt;"",MID(original!K79,1,50),"xxx")</f>
        <v>150833</v>
      </c>
      <c r="L79" t="str">
        <f>IF(original!L79&lt;&gt;"",MID(original!L79,1,50),"xxx")</f>
        <v>xxx</v>
      </c>
      <c r="M79" t="str">
        <f>IF(original!M79&lt;&gt;"",MID(original!M79,1,50),"xxx")</f>
        <v>U U U U</v>
      </c>
      <c r="N79" t="str">
        <f>IF(original!N79&lt;&gt;"",MID(original!N79,1,50),"xxx")</f>
        <v>U U U U U U</v>
      </c>
      <c r="O79" t="str">
        <f>IF(original!O79&lt;&gt;"",MID(original!O79,1,50),"xxx")</f>
        <v>Hh R U</v>
      </c>
      <c r="P79" t="str">
        <f>IF(original!P79&lt;&gt;"",MID(original!P79,1,50),"xxx")</f>
        <v>- - U</v>
      </c>
      <c r="Q79" t="str">
        <f>IF(original!Q79&lt;&gt;"",MID(original!Q79,1,50),"xxx")</f>
        <v>xxx</v>
      </c>
      <c r="R79" t="str">
        <f>IF(original!R79&lt;&gt;"",MID(original!R79,1,50),"xxx")</f>
        <v>MTBc</v>
      </c>
      <c r="S79" t="str">
        <f>IF(original!S79&lt;&gt;"",MID(original!S79,1,50),"xxx")</f>
        <v>NT</v>
      </c>
      <c r="T79" t="str">
        <f>IF(original!T79&lt;&gt;"",MID(original!T79,1,50),"xxx")</f>
        <v>NT</v>
      </c>
      <c r="U79" t="str">
        <f>IF(original!U79&lt;&gt;"",MID(original!U79,1,50),"xxx")</f>
        <v>NT</v>
      </c>
      <c r="V79" t="str">
        <f>IF(original!V79&lt;&gt;"",MID(original!V79,1,50),"xxx")</f>
        <v>U</v>
      </c>
      <c r="W79" t="str">
        <f>IF(original!W79&lt;&gt;"",MID(original!W79,1,50),"xxx")</f>
        <v>NT</v>
      </c>
      <c r="X79" t="str">
        <f>IF(original!X79&lt;&gt;"",MID(original!X79,1,50),"xxx")</f>
        <v>U</v>
      </c>
      <c r="Y79" t="str">
        <f>IF(original!Y79&lt;&gt;"",MID(original!Y79,1,50),"xxx")</f>
        <v>NT</v>
      </c>
      <c r="Z79" t="str">
        <f>IF(original!Z79&lt;&gt;"",MID(original!Z79,1,50),"xxx")</f>
        <v>U</v>
      </c>
      <c r="AA79" t="str">
        <f>IF(original!AA79&lt;&gt;"",MID(original!AA79,1,50),"xxx")</f>
        <v>NT</v>
      </c>
      <c r="AB79" t="str">
        <f>IF(original!AB79&lt;&gt;"",MID(original!AB79,1,50),"xxx")</f>
        <v>U</v>
      </c>
      <c r="AC79" t="str">
        <f>IF(original!AC79&lt;&gt;"",MID(original!AC79,1,50),"xxx")</f>
        <v>NT</v>
      </c>
      <c r="AD79" t="str">
        <f>IF(original!AD79&lt;&gt;"",MID(original!AD79,1,50),"xxx")</f>
        <v>U</v>
      </c>
      <c r="AE79" t="str">
        <f>IF(original!AE79&lt;&gt;"",MID(original!AE79,1,50),"xxx")</f>
        <v>NT</v>
      </c>
      <c r="AF79" t="str">
        <f>IF(original!AF79&lt;&gt;"",MID(original!AF79,1,50),"xxx")</f>
        <v>NT</v>
      </c>
      <c r="AG79" t="str">
        <f>IF(original!AG79&lt;&gt;"",MID(original!AG79,1,50),"xxx")</f>
        <v>U</v>
      </c>
      <c r="AH79" t="str">
        <f>IF(original!AH79&lt;&gt;"",MID(original!AH79,1,50),"xxx")</f>
        <v>NT</v>
      </c>
      <c r="AI79" t="str">
        <f>IF(original!AI79&lt;&gt;"",MID(original!AI79,1,50),"xxx")</f>
        <v>U</v>
      </c>
      <c r="AJ79" t="str">
        <f>IF(original!AJ79&lt;&gt;"",MID(original!AJ79,1,50),"xxx")</f>
        <v>NT</v>
      </c>
      <c r="AK79" t="str">
        <f>IF(original!AK79&lt;&gt;"",MID(original!AK79,1,50),"xxx")</f>
        <v>U</v>
      </c>
      <c r="AL79" t="str">
        <f>IF(original!AL79&lt;&gt;"",MID(original!AL79,1,50),"xxx")</f>
        <v>NT</v>
      </c>
      <c r="AM79" t="str">
        <f>IF(original!AM79&lt;&gt;"",MID(original!AM79,1,50),"xxx")</f>
        <v>U</v>
      </c>
      <c r="AN79" t="str">
        <f>IF(original!AN79&lt;&gt;"",MID(original!AN79,1,50),"xxx")</f>
        <v>NT</v>
      </c>
      <c r="AO79" t="str">
        <f>IF(original!AO79&lt;&gt;"",MID(original!AO79,1,50),"xxx")</f>
        <v>U</v>
      </c>
      <c r="AP79" t="str">
        <f>IF(original!AP79&lt;&gt;"",MID(original!AP79,1,50),"xxx")</f>
        <v>xxx</v>
      </c>
      <c r="AQ79" t="str">
        <f>IF(original!AQ79&lt;&gt;"",MID(original!AQ79,1,50),"xxx")</f>
        <v>xxx</v>
      </c>
      <c r="AR79" t="str">
        <f>IF(original!AR79&lt;&gt;"",MID(original!AR79,1,50),"xxx")</f>
        <v>MUT3</v>
      </c>
      <c r="AS79" t="str">
        <f>IF(original!AS79&lt;&gt;"",MID(original!AS79,1,50),"xxx")</f>
        <v>R</v>
      </c>
      <c r="AT79" t="str">
        <f>IF(original!AT79&lt;&gt;"",MID(original!AT79,1,50),"xxx")</f>
        <v>R</v>
      </c>
      <c r="AU79" t="str">
        <f>IF(original!AU79&lt;&gt;"",MID(original!AU79,1,50),"xxx")</f>
        <v>MUT1</v>
      </c>
      <c r="AV79" t="str">
        <f>IF(original!AV79&lt;&gt;"",MID(original!AV79,1,50),"xxx")</f>
        <v>Wildtype (Hain)</v>
      </c>
      <c r="AW79" t="str">
        <f>IF(original!AW79&lt;&gt;"",MID(original!AW79,1,50),"xxx")</f>
        <v>Rh</v>
      </c>
      <c r="AX79" t="str">
        <f>IF(original!AX79&lt;&gt;"",MID(original!AX79,1,50),"xxx")</f>
        <v>Hh</v>
      </c>
      <c r="AY79" t="str">
        <f>IF(original!AY79&lt;&gt;"",MID(original!AY79,1,50),"xxx")</f>
        <v>NT</v>
      </c>
      <c r="AZ79" t="str">
        <f>IF(original!AZ79&lt;&gt;"",MID(original!AZ79,1,50),"xxx")</f>
        <v>NT</v>
      </c>
      <c r="BA79" t="str">
        <f>IF(original!BA79&lt;&gt;"",MID(original!BA79,1,50),"xxx")</f>
        <v>NT</v>
      </c>
      <c r="BB79" t="str">
        <f>IF(original!BB79&lt;&gt;"",MID(original!BB79,1,50),"xxx")</f>
        <v>échec PCR</v>
      </c>
      <c r="BC79" t="str">
        <f>IF(original!BC79&lt;&gt;"",MID(original!BC79,1,50),"xxx")</f>
        <v>impossible</v>
      </c>
      <c r="BD79" t="str">
        <f>IF(original!BD79&lt;&gt;"",MID(original!BD79,1,50),"xxx")</f>
        <v>U</v>
      </c>
      <c r="BE79" t="str">
        <f>IF(original!BE79&lt;&gt;"",MID(original!BE79,1,50),"xxx")</f>
        <v>Wildtype</v>
      </c>
      <c r="BF79" t="str">
        <f>IF(original!BF79&lt;&gt;"",MID(original!BF79,1,50),"xxx")</f>
        <v>S</v>
      </c>
      <c r="BG79" t="str">
        <f>IF(original!BG79&lt;&gt;"",MID(original!BG79,1,50),"xxx")</f>
        <v>-</v>
      </c>
      <c r="BH79" t="str">
        <f>IF(original!BH79&lt;&gt;"",MID(original!BH79,1,50),"xxx")</f>
        <v>Wildtype</v>
      </c>
      <c r="BI79" t="str">
        <f>IF(original!BI79&lt;&gt;"",MID(original!BI79,1,50),"xxx")</f>
        <v>NT</v>
      </c>
      <c r="BJ79" t="str">
        <f>IF(original!BJ79&lt;&gt;"",MID(original!BJ79,1,50),"xxx")</f>
        <v>NT</v>
      </c>
      <c r="BK79" t="str">
        <f>IF(original!BK79&lt;&gt;"",MID(original!BK79,1,50),"xxx")</f>
        <v>S</v>
      </c>
      <c r="BL79" t="str">
        <f>IF(original!BL79&lt;&gt;"",MID(original!BL79,1,50),"xxx")</f>
        <v>-</v>
      </c>
      <c r="BM79" t="str">
        <f>IF(original!BM79&lt;&gt;"",MID(original!BM79,1,50),"xxx")</f>
        <v>NT</v>
      </c>
      <c r="BN79" t="str">
        <f>IF(original!BN79&lt;&gt;"",MID(original!BN79,1,50),"xxx")</f>
        <v>NT</v>
      </c>
      <c r="BO79" t="str">
        <f>IF(original!BO79&lt;&gt;"",MID(original!BO79,1,50),"xxx")</f>
        <v>U</v>
      </c>
    </row>
    <row r="80" spans="1:67" x14ac:dyDescent="0.35">
      <c r="A80" t="str">
        <f>IF(original!A80&lt;&gt;"",original!A80,"9")</f>
        <v>B</v>
      </c>
      <c r="B80" t="str">
        <f>IF(original!B80&lt;&gt;"",original!B80,"xxx")</f>
        <v>Yes</v>
      </c>
      <c r="C80" t="str">
        <f>IF(original!C80&lt;&gt;"",original!C80,"xxx")</f>
        <v>Unknown</v>
      </c>
      <c r="D80" t="str">
        <f>IF(original!D80&lt;&gt;"",MID(original!D80,1,50),"xxx")</f>
        <v>sediment</v>
      </c>
      <c r="E80" t="str">
        <f>IF(original!E80&lt;&gt;"",MID(original!E80,1,50),"xxx")</f>
        <v>Yes</v>
      </c>
      <c r="F80" t="str">
        <f>IF(original!F80&lt;&gt;"",original!F80,"xxx")</f>
        <v>2015-01-005-00</v>
      </c>
      <c r="G80" t="str">
        <f>IF(original!G80&lt;&gt;"",CONCATENATE("x-", original!G80),"xxx")</f>
        <v>x-2015-01-005</v>
      </c>
      <c r="H80">
        <f>IF(original!H80&lt;&gt;"",original!H80,99)</f>
        <v>0</v>
      </c>
      <c r="I80" s="131">
        <f>IF((OR(original!I80="",original!I80="Unknown")),DATE(1900,1,1),original!I80)</f>
        <v>1</v>
      </c>
      <c r="J80" t="str">
        <f>IF(original!J80&lt;&gt;"",MID(original!J80,1,50),"xxx")</f>
        <v>Unknown</v>
      </c>
      <c r="K80" t="str">
        <f>IF(original!K80&lt;&gt;"",MID(original!K80,1,50),"xxx")</f>
        <v>150834</v>
      </c>
      <c r="L80" t="str">
        <f>IF(original!L80&lt;&gt;"",MID(original!L80,1,50),"xxx")</f>
        <v>xxx</v>
      </c>
      <c r="M80" t="str">
        <f>IF(original!M80&lt;&gt;"",MID(original!M80,1,50),"xxx")</f>
        <v>U U U U</v>
      </c>
      <c r="N80" t="str">
        <f>IF(original!N80&lt;&gt;"",MID(original!N80,1,50),"xxx")</f>
        <v>U U U U U U</v>
      </c>
      <c r="O80" t="str">
        <f>IF(original!O80&lt;&gt;"",MID(original!O80,1,50),"xxx")</f>
        <v>Hh R -</v>
      </c>
      <c r="P80" t="str">
        <f>IF(original!P80&lt;&gt;"",MID(original!P80,1,50),"xxx")</f>
        <v>U U U</v>
      </c>
      <c r="Q80" t="str">
        <f>IF(original!Q80&lt;&gt;"",MID(original!Q80,1,50),"xxx")</f>
        <v>xxx</v>
      </c>
      <c r="R80" t="str">
        <f>IF(original!R80&lt;&gt;"",MID(original!R80,1,50),"xxx")</f>
        <v>MTBc</v>
      </c>
      <c r="S80" t="str">
        <f>IF(original!S80&lt;&gt;"",MID(original!S80,1,50),"xxx")</f>
        <v>NT</v>
      </c>
      <c r="T80" t="str">
        <f>IF(original!T80&lt;&gt;"",MID(original!T80,1,50),"xxx")</f>
        <v>NT</v>
      </c>
      <c r="U80" t="str">
        <f>IF(original!U80&lt;&gt;"",MID(original!U80,1,50),"xxx")</f>
        <v>NT</v>
      </c>
      <c r="V80" t="str">
        <f>IF(original!V80&lt;&gt;"",MID(original!V80,1,50),"xxx")</f>
        <v>U</v>
      </c>
      <c r="W80" t="str">
        <f>IF(original!W80&lt;&gt;"",MID(original!W80,1,50),"xxx")</f>
        <v>NT</v>
      </c>
      <c r="X80" t="str">
        <f>IF(original!X80&lt;&gt;"",MID(original!X80,1,50),"xxx")</f>
        <v>U</v>
      </c>
      <c r="Y80" t="str">
        <f>IF(original!Y80&lt;&gt;"",MID(original!Y80,1,50),"xxx")</f>
        <v>NT</v>
      </c>
      <c r="Z80" t="str">
        <f>IF(original!Z80&lt;&gt;"",MID(original!Z80,1,50),"xxx")</f>
        <v>U</v>
      </c>
      <c r="AA80" t="str">
        <f>IF(original!AA80&lt;&gt;"",MID(original!AA80,1,50),"xxx")</f>
        <v>NT</v>
      </c>
      <c r="AB80" t="str">
        <f>IF(original!AB80&lt;&gt;"",MID(original!AB80,1,50),"xxx")</f>
        <v>U</v>
      </c>
      <c r="AC80" t="str">
        <f>IF(original!AC80&lt;&gt;"",MID(original!AC80,1,50),"xxx")</f>
        <v>NT</v>
      </c>
      <c r="AD80" t="str">
        <f>IF(original!AD80&lt;&gt;"",MID(original!AD80,1,50),"xxx")</f>
        <v>U</v>
      </c>
      <c r="AE80" t="str">
        <f>IF(original!AE80&lt;&gt;"",MID(original!AE80,1,50),"xxx")</f>
        <v>NT</v>
      </c>
      <c r="AF80" t="str">
        <f>IF(original!AF80&lt;&gt;"",MID(original!AF80,1,50),"xxx")</f>
        <v>NT</v>
      </c>
      <c r="AG80" t="str">
        <f>IF(original!AG80&lt;&gt;"",MID(original!AG80,1,50),"xxx")</f>
        <v>U</v>
      </c>
      <c r="AH80" t="str">
        <f>IF(original!AH80&lt;&gt;"",MID(original!AH80,1,50),"xxx")</f>
        <v>NT</v>
      </c>
      <c r="AI80" t="str">
        <f>IF(original!AI80&lt;&gt;"",MID(original!AI80,1,50),"xxx")</f>
        <v>U</v>
      </c>
      <c r="AJ80" t="str">
        <f>IF(original!AJ80&lt;&gt;"",MID(original!AJ80,1,50),"xxx")</f>
        <v>NT</v>
      </c>
      <c r="AK80" t="str">
        <f>IF(original!AK80&lt;&gt;"",MID(original!AK80,1,50),"xxx")</f>
        <v>U</v>
      </c>
      <c r="AL80" t="str">
        <f>IF(original!AL80&lt;&gt;"",MID(original!AL80,1,50),"xxx")</f>
        <v>NT</v>
      </c>
      <c r="AM80" t="str">
        <f>IF(original!AM80&lt;&gt;"",MID(original!AM80,1,50),"xxx")</f>
        <v>U</v>
      </c>
      <c r="AN80" t="str">
        <f>IF(original!AN80&lt;&gt;"",MID(original!AN80,1,50),"xxx")</f>
        <v>NT</v>
      </c>
      <c r="AO80" t="str">
        <f>IF(original!AO80&lt;&gt;"",MID(original!AO80,1,50),"xxx")</f>
        <v>U</v>
      </c>
      <c r="AP80" t="str">
        <f>IF(original!AP80&lt;&gt;"",MID(original!AP80,1,50),"xxx")</f>
        <v>xxx</v>
      </c>
      <c r="AQ80" t="str">
        <f>IF(original!AQ80&lt;&gt;"",MID(original!AQ80,1,50),"xxx")</f>
        <v>xxx</v>
      </c>
      <c r="AR80" t="str">
        <f>IF(original!AR80&lt;&gt;"",MID(original!AR80,1,50),"xxx")</f>
        <v>MUT3</v>
      </c>
      <c r="AS80" t="str">
        <f>IF(original!AS80&lt;&gt;"",MID(original!AS80,1,50),"xxx")</f>
        <v>R</v>
      </c>
      <c r="AT80" t="str">
        <f>IF(original!AT80&lt;&gt;"",MID(original!AT80,1,50),"xxx")</f>
        <v>R</v>
      </c>
      <c r="AU80" t="str">
        <f>IF(original!AU80&lt;&gt;"",MID(original!AU80,1,50),"xxx")</f>
        <v>MUT1</v>
      </c>
      <c r="AV80" t="str">
        <f>IF(original!AV80&lt;&gt;"",MID(original!AV80,1,50),"xxx")</f>
        <v>Wildtype (Hain)</v>
      </c>
      <c r="AW80" t="str">
        <f>IF(original!AW80&lt;&gt;"",MID(original!AW80,1,50),"xxx")</f>
        <v>Rh</v>
      </c>
      <c r="AX80" t="str">
        <f>IF(original!AX80&lt;&gt;"",MID(original!AX80,1,50),"xxx")</f>
        <v>Hh</v>
      </c>
      <c r="AY80" t="str">
        <f>IF(original!AY80&lt;&gt;"",MID(original!AY80,1,50),"xxx")</f>
        <v>NT</v>
      </c>
      <c r="AZ80" t="str">
        <f>IF(original!AZ80&lt;&gt;"",MID(original!AZ80,1,50),"xxx")</f>
        <v>NT</v>
      </c>
      <c r="BA80" t="str">
        <f>IF(original!BA80&lt;&gt;"",MID(original!BA80,1,50),"xxx")</f>
        <v>NT</v>
      </c>
      <c r="BB80" t="str">
        <f>IF(original!BB80&lt;&gt;"",MID(original!BB80,1,50),"xxx")</f>
        <v>Wildtype</v>
      </c>
      <c r="BC80" t="str">
        <f>IF(original!BC80&lt;&gt;"",MID(original!BC80,1,50),"xxx")</f>
        <v>S</v>
      </c>
      <c r="BD80" t="str">
        <f>IF(original!BD80&lt;&gt;"",MID(original!BD80,1,50),"xxx")</f>
        <v>-</v>
      </c>
      <c r="BE80" t="str">
        <f>IF(original!BE80&lt;&gt;"",MID(original!BE80,1,50),"xxx")</f>
        <v>invalid (no TUB)</v>
      </c>
      <c r="BF80" t="str">
        <f>IF(original!BF80&lt;&gt;"",MID(original!BF80,1,50),"xxx")</f>
        <v>Impossible</v>
      </c>
      <c r="BG80" t="str">
        <f>IF(original!BG80&lt;&gt;"",MID(original!BG80,1,50),"xxx")</f>
        <v>U</v>
      </c>
      <c r="BH80" t="str">
        <f>IF(original!BH80&lt;&gt;"",MID(original!BH80,1,50),"xxx")</f>
        <v>invalid (no TUB)</v>
      </c>
      <c r="BI80" t="str">
        <f>IF(original!BI80&lt;&gt;"",MID(original!BI80,1,50),"xxx")</f>
        <v>NT</v>
      </c>
      <c r="BJ80" t="str">
        <f>IF(original!BJ80&lt;&gt;"",MID(original!BJ80,1,50),"xxx")</f>
        <v>NT</v>
      </c>
      <c r="BK80" t="str">
        <f>IF(original!BK80&lt;&gt;"",MID(original!BK80,1,50),"xxx")</f>
        <v>Impossible</v>
      </c>
      <c r="BL80" t="str">
        <f>IF(original!BL80&lt;&gt;"",MID(original!BL80,1,50),"xxx")</f>
        <v>U</v>
      </c>
      <c r="BM80" t="str">
        <f>IF(original!BM80&lt;&gt;"",MID(original!BM80,1,50),"xxx")</f>
        <v>NT</v>
      </c>
      <c r="BN80" t="str">
        <f>IF(original!BN80&lt;&gt;"",MID(original!BN80,1,50),"xxx")</f>
        <v>NT</v>
      </c>
      <c r="BO80" t="str">
        <f>IF(original!BO80&lt;&gt;"",MID(original!BO80,1,50),"xxx")</f>
        <v>U</v>
      </c>
    </row>
    <row r="81" spans="1:67" x14ac:dyDescent="0.35">
      <c r="A81" t="str">
        <f>IF(original!A81&lt;&gt;"",original!A81,"9")</f>
        <v>B</v>
      </c>
      <c r="B81" t="str">
        <f>IF(original!B81&lt;&gt;"",original!B81,"xxx")</f>
        <v>Yes</v>
      </c>
      <c r="C81" t="str">
        <f>IF(original!C81&lt;&gt;"",original!C81,"xxx")</f>
        <v>Unknown</v>
      </c>
      <c r="D81" t="str">
        <f>IF(original!D81&lt;&gt;"",MID(original!D81,1,50),"xxx")</f>
        <v>sediment</v>
      </c>
      <c r="E81" t="str">
        <f>IF(original!E81&lt;&gt;"",MID(original!E81,1,50),"xxx")</f>
        <v>Yes</v>
      </c>
      <c r="F81" t="str">
        <f>IF(original!F81&lt;&gt;"",original!F81,"xxx")</f>
        <v>2015-01-006-00</v>
      </c>
      <c r="G81" t="str">
        <f>IF(original!G81&lt;&gt;"",CONCATENATE("x-", original!G81),"xxx")</f>
        <v>x-2015-01-006</v>
      </c>
      <c r="H81">
        <f>IF(original!H81&lt;&gt;"",original!H81,99)</f>
        <v>0</v>
      </c>
      <c r="I81" s="131">
        <f>IF((OR(original!I81="",original!I81="Unknown")),DATE(1900,1,1),original!I81)</f>
        <v>1</v>
      </c>
      <c r="J81" t="str">
        <f>IF(original!J81&lt;&gt;"",MID(original!J81,1,50),"xxx")</f>
        <v>Unknown</v>
      </c>
      <c r="K81" t="str">
        <f>IF(original!K81&lt;&gt;"",MID(original!K81,1,50),"xxx")</f>
        <v>150835</v>
      </c>
      <c r="L81" t="str">
        <f>IF(original!L81&lt;&gt;"",MID(original!L81,1,50),"xxx")</f>
        <v>xxx</v>
      </c>
      <c r="M81" t="str">
        <f>IF(original!M81&lt;&gt;"",MID(original!M81,1,50),"xxx")</f>
        <v>U U U U</v>
      </c>
      <c r="N81" t="str">
        <f>IF(original!N81&lt;&gt;"",MID(original!N81,1,50),"xxx")</f>
        <v>U U U U U U</v>
      </c>
      <c r="O81" t="str">
        <f>IF(original!O81&lt;&gt;"",MID(original!O81,1,50),"xxx")</f>
        <v>Hh R Z</v>
      </c>
      <c r="P81" t="str">
        <f>IF(original!P81&lt;&gt;"",MID(original!P81,1,50),"xxx")</f>
        <v>- - U</v>
      </c>
      <c r="Q81" t="str">
        <f>IF(original!Q81&lt;&gt;"",MID(original!Q81,1,50),"xxx")</f>
        <v>xxx</v>
      </c>
      <c r="R81" t="str">
        <f>IF(original!R81&lt;&gt;"",MID(original!R81,1,50),"xxx")</f>
        <v>MTBc</v>
      </c>
      <c r="S81" t="str">
        <f>IF(original!S81&lt;&gt;"",MID(original!S81,1,50),"xxx")</f>
        <v>NT</v>
      </c>
      <c r="T81" t="str">
        <f>IF(original!T81&lt;&gt;"",MID(original!T81,1,50),"xxx")</f>
        <v>NT</v>
      </c>
      <c r="U81" t="str">
        <f>IF(original!U81&lt;&gt;"",MID(original!U81,1,50),"xxx")</f>
        <v>NT</v>
      </c>
      <c r="V81" t="str">
        <f>IF(original!V81&lt;&gt;"",MID(original!V81,1,50),"xxx")</f>
        <v>U</v>
      </c>
      <c r="W81" t="str">
        <f>IF(original!W81&lt;&gt;"",MID(original!W81,1,50),"xxx")</f>
        <v>NT</v>
      </c>
      <c r="X81" t="str">
        <f>IF(original!X81&lt;&gt;"",MID(original!X81,1,50),"xxx")</f>
        <v>U</v>
      </c>
      <c r="Y81" t="str">
        <f>IF(original!Y81&lt;&gt;"",MID(original!Y81,1,50),"xxx")</f>
        <v>NT</v>
      </c>
      <c r="Z81" t="str">
        <f>IF(original!Z81&lt;&gt;"",MID(original!Z81,1,50),"xxx")</f>
        <v>U</v>
      </c>
      <c r="AA81" t="str">
        <f>IF(original!AA81&lt;&gt;"",MID(original!AA81,1,50),"xxx")</f>
        <v>NT</v>
      </c>
      <c r="AB81" t="str">
        <f>IF(original!AB81&lt;&gt;"",MID(original!AB81,1,50),"xxx")</f>
        <v>U</v>
      </c>
      <c r="AC81" t="str">
        <f>IF(original!AC81&lt;&gt;"",MID(original!AC81,1,50),"xxx")</f>
        <v>NT</v>
      </c>
      <c r="AD81" t="str">
        <f>IF(original!AD81&lt;&gt;"",MID(original!AD81,1,50),"xxx")</f>
        <v>U</v>
      </c>
      <c r="AE81" t="str">
        <f>IF(original!AE81&lt;&gt;"",MID(original!AE81,1,50),"xxx")</f>
        <v>NT</v>
      </c>
      <c r="AF81" t="str">
        <f>IF(original!AF81&lt;&gt;"",MID(original!AF81,1,50),"xxx")</f>
        <v>NT</v>
      </c>
      <c r="AG81" t="str">
        <f>IF(original!AG81&lt;&gt;"",MID(original!AG81,1,50),"xxx")</f>
        <v>U</v>
      </c>
      <c r="AH81" t="str">
        <f>IF(original!AH81&lt;&gt;"",MID(original!AH81,1,50),"xxx")</f>
        <v>NT</v>
      </c>
      <c r="AI81" t="str">
        <f>IF(original!AI81&lt;&gt;"",MID(original!AI81,1,50),"xxx")</f>
        <v>U</v>
      </c>
      <c r="AJ81" t="str">
        <f>IF(original!AJ81&lt;&gt;"",MID(original!AJ81,1,50),"xxx")</f>
        <v>NT</v>
      </c>
      <c r="AK81" t="str">
        <f>IF(original!AK81&lt;&gt;"",MID(original!AK81,1,50),"xxx")</f>
        <v>U</v>
      </c>
      <c r="AL81" t="str">
        <f>IF(original!AL81&lt;&gt;"",MID(original!AL81,1,50),"xxx")</f>
        <v>NT</v>
      </c>
      <c r="AM81" t="str">
        <f>IF(original!AM81&lt;&gt;"",MID(original!AM81,1,50),"xxx")</f>
        <v>U</v>
      </c>
      <c r="AN81" t="str">
        <f>IF(original!AN81&lt;&gt;"",MID(original!AN81,1,50),"xxx")</f>
        <v>NT</v>
      </c>
      <c r="AO81" t="str">
        <f>IF(original!AO81&lt;&gt;"",MID(original!AO81,1,50),"xxx")</f>
        <v>U</v>
      </c>
      <c r="AP81" t="str">
        <f>IF(original!AP81&lt;&gt;"",MID(original!AP81,1,50),"xxx")</f>
        <v>xxx</v>
      </c>
      <c r="AQ81" t="str">
        <f>IF(original!AQ81&lt;&gt;"",MID(original!AQ81,1,50),"xxx")</f>
        <v>xxx</v>
      </c>
      <c r="AR81" t="str">
        <f>IF(original!AR81&lt;&gt;"",MID(original!AR81,1,50),"xxx")</f>
        <v>delWT7</v>
      </c>
      <c r="AS81" t="str">
        <f>IF(original!AS81&lt;&gt;"",MID(original!AS81,1,50),"xxx")</f>
        <v>R</v>
      </c>
      <c r="AT81" t="str">
        <f>IF(original!AT81&lt;&gt;"",MID(original!AT81,1,50),"xxx")</f>
        <v>R</v>
      </c>
      <c r="AU81" t="str">
        <f>IF(original!AU81&lt;&gt;"",MID(original!AU81,1,50),"xxx")</f>
        <v>MUT1</v>
      </c>
      <c r="AV81" t="str">
        <f>IF(original!AV81&lt;&gt;"",MID(original!AV81,1,50),"xxx")</f>
        <v>Wildtype (Hain)</v>
      </c>
      <c r="AW81" t="str">
        <f>IF(original!AW81&lt;&gt;"",MID(original!AW81,1,50),"xxx")</f>
        <v>Rh</v>
      </c>
      <c r="AX81" t="str">
        <f>IF(original!AX81&lt;&gt;"",MID(original!AX81,1,50),"xxx")</f>
        <v>Hh</v>
      </c>
      <c r="AY81" t="str">
        <f>IF(original!AY81&lt;&gt;"",MID(original!AY81,1,50),"xxx")</f>
        <v>NT</v>
      </c>
      <c r="AZ81" t="str">
        <f>IF(original!AZ81&lt;&gt;"",MID(original!AZ81,1,50),"xxx")</f>
        <v>NT</v>
      </c>
      <c r="BA81" t="str">
        <f>IF(original!BA81&lt;&gt;"",MID(original!BA81,1,50),"xxx")</f>
        <v>NT</v>
      </c>
      <c r="BB81" t="str">
        <f>IF(original!BB81&lt;&gt;"",MID(original!BB81,1,50),"xxx")</f>
        <v>134Val</v>
      </c>
      <c r="BC81" t="str">
        <f>IF(original!BC81&lt;&gt;"",MID(original!BC81,1,50),"xxx")</f>
        <v>R</v>
      </c>
      <c r="BD81" t="str">
        <f>IF(original!BD81&lt;&gt;"",MID(original!BD81,1,50),"xxx")</f>
        <v>Z</v>
      </c>
      <c r="BE81" t="str">
        <f>IF(original!BE81&lt;&gt;"",MID(original!BE81,1,50),"xxx")</f>
        <v>Wildtype</v>
      </c>
      <c r="BF81" t="str">
        <f>IF(original!BF81&lt;&gt;"",MID(original!BF81,1,50),"xxx")</f>
        <v>S</v>
      </c>
      <c r="BG81" t="str">
        <f>IF(original!BG81&lt;&gt;"",MID(original!BG81,1,50),"xxx")</f>
        <v>-</v>
      </c>
      <c r="BH81" t="str">
        <f>IF(original!BH81&lt;&gt;"",MID(original!BH81,1,50),"xxx")</f>
        <v>Wildtype</v>
      </c>
      <c r="BI81" t="str">
        <f>IF(original!BI81&lt;&gt;"",MID(original!BI81,1,50),"xxx")</f>
        <v>NT</v>
      </c>
      <c r="BJ81" t="str">
        <f>IF(original!BJ81&lt;&gt;"",MID(original!BJ81,1,50),"xxx")</f>
        <v>NT</v>
      </c>
      <c r="BK81" t="str">
        <f>IF(original!BK81&lt;&gt;"",MID(original!BK81,1,50),"xxx")</f>
        <v>S</v>
      </c>
      <c r="BL81" t="str">
        <f>IF(original!BL81&lt;&gt;"",MID(original!BL81,1,50),"xxx")</f>
        <v>-</v>
      </c>
      <c r="BM81" t="str">
        <f>IF(original!BM81&lt;&gt;"",MID(original!BM81,1,50),"xxx")</f>
        <v>NT</v>
      </c>
      <c r="BN81" t="str">
        <f>IF(original!BN81&lt;&gt;"",MID(original!BN81,1,50),"xxx")</f>
        <v>NT</v>
      </c>
      <c r="BO81" t="str">
        <f>IF(original!BO81&lt;&gt;"",MID(original!BO81,1,50),"xxx")</f>
        <v>U</v>
      </c>
    </row>
    <row r="82" spans="1:67" x14ac:dyDescent="0.35">
      <c r="A82" t="str">
        <f>IF(original!A82&lt;&gt;"",original!A82,"9")</f>
        <v>B</v>
      </c>
      <c r="B82" t="str">
        <f>IF(original!B82&lt;&gt;"",original!B82,"xxx")</f>
        <v>No</v>
      </c>
      <c r="C82" t="str">
        <f>IF(original!C82&lt;&gt;"",original!C82,"xxx")</f>
        <v>357 /014</v>
      </c>
      <c r="D82" t="str">
        <f>IF(original!D82&lt;&gt;"",MID(original!D82,1,50),"xxx")</f>
        <v>colonies</v>
      </c>
      <c r="E82" t="str">
        <f>IF(original!E82&lt;&gt;"",MID(original!E82,1,50),"xxx")</f>
        <v>Yes</v>
      </c>
      <c r="F82" t="str">
        <f>IF(original!F82&lt;&gt;"",original!F82,"xxx")</f>
        <v xml:space="preserve"> relapse TB/MR</v>
      </c>
      <c r="G82" t="str">
        <f>IF(original!G82&lt;&gt;"",CONCATENATE("x-", original!G82),"xxx")</f>
        <v>xxx</v>
      </c>
      <c r="H82">
        <f>IF(original!H82&lt;&gt;"",original!H82,99)</f>
        <v>0</v>
      </c>
      <c r="I82" s="131">
        <f>IF((OR(original!I82="",original!I82="Unknown")),DATE(1900,1,1),original!I82)</f>
        <v>1</v>
      </c>
      <c r="J82" t="str">
        <f>IF(original!J82&lt;&gt;"",MID(original!J82,1,50),"xxx")</f>
        <v>Unknown</v>
      </c>
      <c r="K82" t="str">
        <f>IF(original!K82&lt;&gt;"",MID(original!K82,1,50),"xxx")</f>
        <v>xxx</v>
      </c>
      <c r="L82" t="str">
        <f>IF(original!L82&lt;&gt;"",MID(original!L82,1,50),"xxx")</f>
        <v>150475</v>
      </c>
      <c r="M82" t="str">
        <f>IF(original!M82&lt;&gt;"",MID(original!M82,1,50),"xxx")</f>
        <v>U U U U</v>
      </c>
      <c r="N82" t="str">
        <f>IF(original!N82&lt;&gt;"",MID(original!N82,1,50),"xxx")</f>
        <v>U U U U U U</v>
      </c>
      <c r="O82" t="str">
        <f>IF(original!O82&lt;&gt;"",MID(original!O82,1,50),"xxx")</f>
        <v>- R Z</v>
      </c>
      <c r="P82" t="str">
        <f>IF(original!P82&lt;&gt;"",MID(original!P82,1,50),"xxx")</f>
        <v>- - U</v>
      </c>
      <c r="Q82" t="str">
        <f>IF(original!Q82&lt;&gt;"",MID(original!Q82,1,50),"xxx")</f>
        <v>xxx</v>
      </c>
      <c r="R82" t="str">
        <f>IF(original!R82&lt;&gt;"",MID(original!R82,1,50),"xxx")</f>
        <v>MTBc</v>
      </c>
      <c r="S82" t="str">
        <f>IF(original!S82&lt;&gt;"",MID(original!S82,1,50),"xxx")</f>
        <v>NT</v>
      </c>
      <c r="T82" t="str">
        <f>IF(original!T82&lt;&gt;"",MID(original!T82,1,50),"xxx")</f>
        <v>NT</v>
      </c>
      <c r="U82" t="str">
        <f>IF(original!U82&lt;&gt;"",MID(original!U82,1,50),"xxx")</f>
        <v>NT</v>
      </c>
      <c r="V82" t="str">
        <f>IF(original!V82&lt;&gt;"",MID(original!V82,1,50),"xxx")</f>
        <v>U</v>
      </c>
      <c r="W82" t="str">
        <f>IF(original!W82&lt;&gt;"",MID(original!W82,1,50),"xxx")</f>
        <v>NT</v>
      </c>
      <c r="X82" t="str">
        <f>IF(original!X82&lt;&gt;"",MID(original!X82,1,50),"xxx")</f>
        <v>U</v>
      </c>
      <c r="Y82" t="str">
        <f>IF(original!Y82&lt;&gt;"",MID(original!Y82,1,50),"xxx")</f>
        <v>NT</v>
      </c>
      <c r="Z82" t="str">
        <f>IF(original!Z82&lt;&gt;"",MID(original!Z82,1,50),"xxx")</f>
        <v>U</v>
      </c>
      <c r="AA82" t="str">
        <f>IF(original!AA82&lt;&gt;"",MID(original!AA82,1,50),"xxx")</f>
        <v>NT</v>
      </c>
      <c r="AB82" t="str">
        <f>IF(original!AB82&lt;&gt;"",MID(original!AB82,1,50),"xxx")</f>
        <v>U</v>
      </c>
      <c r="AC82" t="str">
        <f>IF(original!AC82&lt;&gt;"",MID(original!AC82,1,50),"xxx")</f>
        <v>NT</v>
      </c>
      <c r="AD82" t="str">
        <f>IF(original!AD82&lt;&gt;"",MID(original!AD82,1,50),"xxx")</f>
        <v>U</v>
      </c>
      <c r="AE82" t="str">
        <f>IF(original!AE82&lt;&gt;"",MID(original!AE82,1,50),"xxx")</f>
        <v>NT</v>
      </c>
      <c r="AF82" t="str">
        <f>IF(original!AF82&lt;&gt;"",MID(original!AF82,1,50),"xxx")</f>
        <v>NT</v>
      </c>
      <c r="AG82" t="str">
        <f>IF(original!AG82&lt;&gt;"",MID(original!AG82,1,50),"xxx")</f>
        <v>U</v>
      </c>
      <c r="AH82" t="str">
        <f>IF(original!AH82&lt;&gt;"",MID(original!AH82,1,50),"xxx")</f>
        <v>NT</v>
      </c>
      <c r="AI82" t="str">
        <f>IF(original!AI82&lt;&gt;"",MID(original!AI82,1,50),"xxx")</f>
        <v>U</v>
      </c>
      <c r="AJ82" t="str">
        <f>IF(original!AJ82&lt;&gt;"",MID(original!AJ82,1,50),"xxx")</f>
        <v>NT</v>
      </c>
      <c r="AK82" t="str">
        <f>IF(original!AK82&lt;&gt;"",MID(original!AK82,1,50),"xxx")</f>
        <v>U</v>
      </c>
      <c r="AL82" t="str">
        <f>IF(original!AL82&lt;&gt;"",MID(original!AL82,1,50),"xxx")</f>
        <v>NT</v>
      </c>
      <c r="AM82" t="str">
        <f>IF(original!AM82&lt;&gt;"",MID(original!AM82,1,50),"xxx")</f>
        <v>U</v>
      </c>
      <c r="AN82" t="str">
        <f>IF(original!AN82&lt;&gt;"",MID(original!AN82,1,50),"xxx")</f>
        <v>NT</v>
      </c>
      <c r="AO82" t="str">
        <f>IF(original!AO82&lt;&gt;"",MID(original!AO82,1,50),"xxx")</f>
        <v>U</v>
      </c>
      <c r="AP82" t="str">
        <f>IF(original!AP82&lt;&gt;"",MID(original!AP82,1,50),"xxx")</f>
        <v>xxx</v>
      </c>
      <c r="AQ82" t="str">
        <f>IF(original!AQ82&lt;&gt;"",MID(original!AQ82,1,50),"xxx")</f>
        <v>xxx</v>
      </c>
      <c r="AR82" t="str">
        <f>IF(original!AR82&lt;&gt;"",MID(original!AR82,1,50),"xxx")</f>
        <v>MUT2A</v>
      </c>
      <c r="AS82" t="str">
        <f>IF(original!AS82&lt;&gt;"",MID(original!AS82,1,50),"xxx")</f>
        <v>R</v>
      </c>
      <c r="AT82" t="str">
        <f>IF(original!AT82&lt;&gt;"",MID(original!AT82,1,50),"xxx")</f>
        <v>R</v>
      </c>
      <c r="AU82" t="str">
        <f>IF(original!AU82&lt;&gt;"",MID(original!AU82,1,50),"xxx")</f>
        <v>Wildtype(Hain)</v>
      </c>
      <c r="AV82" t="str">
        <f>IF(original!AV82&lt;&gt;"",MID(original!AV82,1,50),"xxx")</f>
        <v>Wildtype(Hain)</v>
      </c>
      <c r="AW82" t="str">
        <f>IF(original!AW82&lt;&gt;"",MID(original!AW82,1,50),"xxx")</f>
        <v>S</v>
      </c>
      <c r="AX82" t="str">
        <f>IF(original!AX82&lt;&gt;"",MID(original!AX82,1,50),"xxx")</f>
        <v>-</v>
      </c>
      <c r="AY82" t="str">
        <f>IF(original!AY82&lt;&gt;"",MID(original!AY82,1,50),"xxx")</f>
        <v>NT</v>
      </c>
      <c r="AZ82" t="str">
        <f>IF(original!AZ82&lt;&gt;"",MID(original!AZ82,1,50),"xxx")</f>
        <v>NT</v>
      </c>
      <c r="BA82" t="str">
        <f>IF(original!BA82&lt;&gt;"",MID(original!BA82,1,50),"xxx")</f>
        <v>NT</v>
      </c>
      <c r="BB82" t="str">
        <f>IF(original!BB82&lt;&gt;"",MID(original!BB82,1,50),"xxx")</f>
        <v>65Ser, Deletion C -125</v>
      </c>
      <c r="BC82" t="str">
        <f>IF(original!BC82&lt;&gt;"",MID(original!BC82,1,50),"xxx")</f>
        <v>R</v>
      </c>
      <c r="BD82" t="str">
        <f>IF(original!BD82&lt;&gt;"",MID(original!BD82,1,50),"xxx")</f>
        <v>Z</v>
      </c>
      <c r="BE82" t="str">
        <f>IF(original!BE82&lt;&gt;"",MID(original!BE82,1,50),"xxx")</f>
        <v>Wildtype</v>
      </c>
      <c r="BF82" t="str">
        <f>IF(original!BF82&lt;&gt;"",MID(original!BF82,1,50),"xxx")</f>
        <v>S</v>
      </c>
      <c r="BG82" t="str">
        <f>IF(original!BG82&lt;&gt;"",MID(original!BG82,1,50),"xxx")</f>
        <v>-</v>
      </c>
      <c r="BH82" t="str">
        <f>IF(original!BH82&lt;&gt;"",MID(original!BH82,1,50),"xxx")</f>
        <v>Wildtype</v>
      </c>
      <c r="BI82" t="str">
        <f>IF(original!BI82&lt;&gt;"",MID(original!BI82,1,50),"xxx")</f>
        <v>NT</v>
      </c>
      <c r="BJ82" t="str">
        <f>IF(original!BJ82&lt;&gt;"",MID(original!BJ82,1,50),"xxx")</f>
        <v>NT</v>
      </c>
      <c r="BK82" t="str">
        <f>IF(original!BK82&lt;&gt;"",MID(original!BK82,1,50),"xxx")</f>
        <v>S</v>
      </c>
      <c r="BL82" t="str">
        <f>IF(original!BL82&lt;&gt;"",MID(original!BL82,1,50),"xxx")</f>
        <v>-</v>
      </c>
      <c r="BM82" t="str">
        <f>IF(original!BM82&lt;&gt;"",MID(original!BM82,1,50),"xxx")</f>
        <v>NT</v>
      </c>
      <c r="BN82" t="str">
        <f>IF(original!BN82&lt;&gt;"",MID(original!BN82,1,50),"xxx")</f>
        <v>NT</v>
      </c>
      <c r="BO82" t="str">
        <f>IF(original!BO82&lt;&gt;"",MID(original!BO82,1,50),"xxx")</f>
        <v>U</v>
      </c>
    </row>
    <row r="83" spans="1:67" x14ac:dyDescent="0.35">
      <c r="A83" t="str">
        <f>IF(original!A83&lt;&gt;"",original!A83,"9")</f>
        <v>B</v>
      </c>
      <c r="B83" t="str">
        <f>IF(original!B83&lt;&gt;"",original!B83,"xxx")</f>
        <v>No</v>
      </c>
      <c r="C83" t="str">
        <f>IF(original!C83&lt;&gt;"",original!C83,"xxx")</f>
        <v>302/014</v>
      </c>
      <c r="D83" t="str">
        <f>IF(original!D83&lt;&gt;"",MID(original!D83,1,50),"xxx")</f>
        <v>colonies</v>
      </c>
      <c r="E83" t="str">
        <f>IF(original!E83&lt;&gt;"",MID(original!E83,1,50),"xxx")</f>
        <v>Yes</v>
      </c>
      <c r="F83" t="str">
        <f>IF(original!F83&lt;&gt;"",original!F83,"xxx")</f>
        <v>xxx</v>
      </c>
      <c r="G83" t="str">
        <f>IF(original!G83&lt;&gt;"",CONCATENATE("x-", original!G83),"xxx")</f>
        <v>xxx</v>
      </c>
      <c r="H83">
        <f>IF(original!H83&lt;&gt;"",original!H83,99)</f>
        <v>0</v>
      </c>
      <c r="I83" s="131">
        <f>IF((OR(original!I83="",original!I83="Unknown")),DATE(1900,1,1),original!I83)</f>
        <v>1</v>
      </c>
      <c r="J83" t="str">
        <f>IF(original!J83&lt;&gt;"",MID(original!J83,1,50),"xxx")</f>
        <v>Unknown</v>
      </c>
      <c r="K83" t="str">
        <f>IF(original!K83&lt;&gt;"",MID(original!K83,1,50),"xxx")</f>
        <v>xxx</v>
      </c>
      <c r="L83" t="str">
        <f>IF(original!L83&lt;&gt;"",MID(original!L83,1,50),"xxx")</f>
        <v>150471</v>
      </c>
      <c r="M83" t="str">
        <f>IF(original!M83&lt;&gt;"",MID(original!M83,1,50),"xxx")</f>
        <v>U U U U</v>
      </c>
      <c r="N83" t="str">
        <f>IF(original!N83&lt;&gt;"",MID(original!N83,1,50),"xxx")</f>
        <v>U U U U U U</v>
      </c>
      <c r="O83" t="str">
        <f>IF(original!O83&lt;&gt;"",MID(original!O83,1,50),"xxx")</f>
        <v>Hh R Z</v>
      </c>
      <c r="P83" t="str">
        <f>IF(original!P83&lt;&gt;"",MID(original!P83,1,50),"xxx")</f>
        <v>- - U</v>
      </c>
      <c r="Q83" t="str">
        <f>IF(original!Q83&lt;&gt;"",MID(original!Q83,1,50),"xxx")</f>
        <v>xxx</v>
      </c>
      <c r="R83" t="str">
        <f>IF(original!R83&lt;&gt;"",MID(original!R83,1,50),"xxx")</f>
        <v>MTBc</v>
      </c>
      <c r="S83" t="str">
        <f>IF(original!S83&lt;&gt;"",MID(original!S83,1,50),"xxx")</f>
        <v>NT</v>
      </c>
      <c r="T83" t="str">
        <f>IF(original!T83&lt;&gt;"",MID(original!T83,1,50),"xxx")</f>
        <v>NT</v>
      </c>
      <c r="U83" t="str">
        <f>IF(original!U83&lt;&gt;"",MID(original!U83,1,50),"xxx")</f>
        <v>NT</v>
      </c>
      <c r="V83" t="str">
        <f>IF(original!V83&lt;&gt;"",MID(original!V83,1,50),"xxx")</f>
        <v>U</v>
      </c>
      <c r="W83" t="str">
        <f>IF(original!W83&lt;&gt;"",MID(original!W83,1,50),"xxx")</f>
        <v>NT</v>
      </c>
      <c r="X83" t="str">
        <f>IF(original!X83&lt;&gt;"",MID(original!X83,1,50),"xxx")</f>
        <v>U</v>
      </c>
      <c r="Y83" t="str">
        <f>IF(original!Y83&lt;&gt;"",MID(original!Y83,1,50),"xxx")</f>
        <v>NT</v>
      </c>
      <c r="Z83" t="str">
        <f>IF(original!Z83&lt;&gt;"",MID(original!Z83,1,50),"xxx")</f>
        <v>U</v>
      </c>
      <c r="AA83" t="str">
        <f>IF(original!AA83&lt;&gt;"",MID(original!AA83,1,50),"xxx")</f>
        <v>NT</v>
      </c>
      <c r="AB83" t="str">
        <f>IF(original!AB83&lt;&gt;"",MID(original!AB83,1,50),"xxx")</f>
        <v>U</v>
      </c>
      <c r="AC83" t="str">
        <f>IF(original!AC83&lt;&gt;"",MID(original!AC83,1,50),"xxx")</f>
        <v>NT</v>
      </c>
      <c r="AD83" t="str">
        <f>IF(original!AD83&lt;&gt;"",MID(original!AD83,1,50),"xxx")</f>
        <v>U</v>
      </c>
      <c r="AE83" t="str">
        <f>IF(original!AE83&lt;&gt;"",MID(original!AE83,1,50),"xxx")</f>
        <v>NT</v>
      </c>
      <c r="AF83" t="str">
        <f>IF(original!AF83&lt;&gt;"",MID(original!AF83,1,50),"xxx")</f>
        <v>NT</v>
      </c>
      <c r="AG83" t="str">
        <f>IF(original!AG83&lt;&gt;"",MID(original!AG83,1,50),"xxx")</f>
        <v>U</v>
      </c>
      <c r="AH83" t="str">
        <f>IF(original!AH83&lt;&gt;"",MID(original!AH83,1,50),"xxx")</f>
        <v>NT</v>
      </c>
      <c r="AI83" t="str">
        <f>IF(original!AI83&lt;&gt;"",MID(original!AI83,1,50),"xxx")</f>
        <v>U</v>
      </c>
      <c r="AJ83" t="str">
        <f>IF(original!AJ83&lt;&gt;"",MID(original!AJ83,1,50),"xxx")</f>
        <v>NT</v>
      </c>
      <c r="AK83" t="str">
        <f>IF(original!AK83&lt;&gt;"",MID(original!AK83,1,50),"xxx")</f>
        <v>U</v>
      </c>
      <c r="AL83" t="str">
        <f>IF(original!AL83&lt;&gt;"",MID(original!AL83,1,50),"xxx")</f>
        <v>NT</v>
      </c>
      <c r="AM83" t="str">
        <f>IF(original!AM83&lt;&gt;"",MID(original!AM83,1,50),"xxx")</f>
        <v>U</v>
      </c>
      <c r="AN83" t="str">
        <f>IF(original!AN83&lt;&gt;"",MID(original!AN83,1,50),"xxx")</f>
        <v>NT</v>
      </c>
      <c r="AO83" t="str">
        <f>IF(original!AO83&lt;&gt;"",MID(original!AO83,1,50),"xxx")</f>
        <v>U</v>
      </c>
      <c r="AP83" t="str">
        <f>IF(original!AP83&lt;&gt;"",MID(original!AP83,1,50),"xxx")</f>
        <v>xxx</v>
      </c>
      <c r="AQ83" t="str">
        <f>IF(original!AQ83&lt;&gt;"",MID(original!AQ83,1,50),"xxx")</f>
        <v>xxx</v>
      </c>
      <c r="AR83" t="str">
        <f>IF(original!AR83&lt;&gt;"",MID(original!AR83,1,50),"xxx")</f>
        <v>MUT3</v>
      </c>
      <c r="AS83" t="str">
        <f>IF(original!AS83&lt;&gt;"",MID(original!AS83,1,50),"xxx")</f>
        <v>R</v>
      </c>
      <c r="AT83" t="str">
        <f>IF(original!AT83&lt;&gt;"",MID(original!AT83,1,50),"xxx")</f>
        <v>R</v>
      </c>
      <c r="AU83" t="str">
        <f>IF(original!AU83&lt;&gt;"",MID(original!AU83,1,50),"xxx")</f>
        <v>MUT1</v>
      </c>
      <c r="AV83" t="str">
        <f>IF(original!AV83&lt;&gt;"",MID(original!AV83,1,50),"xxx")</f>
        <v>Wildtype(Hain)</v>
      </c>
      <c r="AW83" t="str">
        <f>IF(original!AW83&lt;&gt;"",MID(original!AW83,1,50),"xxx")</f>
        <v>Rh</v>
      </c>
      <c r="AX83" t="str">
        <f>IF(original!AX83&lt;&gt;"",MID(original!AX83,1,50),"xxx")</f>
        <v>Hh</v>
      </c>
      <c r="AY83" t="str">
        <f>IF(original!AY83&lt;&gt;"",MID(original!AY83,1,50),"xxx")</f>
        <v>NT</v>
      </c>
      <c r="AZ83" t="str">
        <f>IF(original!AZ83&lt;&gt;"",MID(original!AZ83,1,50),"xxx")</f>
        <v>NT</v>
      </c>
      <c r="BA83" t="str">
        <f>IF(original!BA83&lt;&gt;"",MID(original!BA83,1,50),"xxx")</f>
        <v>NT</v>
      </c>
      <c r="BB83" t="str">
        <f>IF(original!BB83&lt;&gt;"",MID(original!BB83,1,50),"xxx")</f>
        <v>71Arg</v>
      </c>
      <c r="BC83" t="str">
        <f>IF(original!BC83&lt;&gt;"",MID(original!BC83,1,50),"xxx")</f>
        <v>R</v>
      </c>
      <c r="BD83" t="str">
        <f>IF(original!BD83&lt;&gt;"",MID(original!BD83,1,50),"xxx")</f>
        <v>Z</v>
      </c>
      <c r="BE83" t="str">
        <f>IF(original!BE83&lt;&gt;"",MID(original!BE83,1,50),"xxx")</f>
        <v>Wildtype</v>
      </c>
      <c r="BF83" t="str">
        <f>IF(original!BF83&lt;&gt;"",MID(original!BF83,1,50),"xxx")</f>
        <v>S</v>
      </c>
      <c r="BG83" t="str">
        <f>IF(original!BG83&lt;&gt;"",MID(original!BG83,1,50),"xxx")</f>
        <v>-</v>
      </c>
      <c r="BH83" t="str">
        <f>IF(original!BH83&lt;&gt;"",MID(original!BH83,1,50),"xxx")</f>
        <v>Wildtype</v>
      </c>
      <c r="BI83" t="str">
        <f>IF(original!BI83&lt;&gt;"",MID(original!BI83,1,50),"xxx")</f>
        <v>NT</v>
      </c>
      <c r="BJ83" t="str">
        <f>IF(original!BJ83&lt;&gt;"",MID(original!BJ83,1,50),"xxx")</f>
        <v>NT</v>
      </c>
      <c r="BK83" t="str">
        <f>IF(original!BK83&lt;&gt;"",MID(original!BK83,1,50),"xxx")</f>
        <v>S</v>
      </c>
      <c r="BL83" t="str">
        <f>IF(original!BL83&lt;&gt;"",MID(original!BL83,1,50),"xxx")</f>
        <v>-</v>
      </c>
      <c r="BM83" t="str">
        <f>IF(original!BM83&lt;&gt;"",MID(original!BM83,1,50),"xxx")</f>
        <v>NT</v>
      </c>
      <c r="BN83" t="str">
        <f>IF(original!BN83&lt;&gt;"",MID(original!BN83,1,50),"xxx")</f>
        <v>NT</v>
      </c>
      <c r="BO83" t="str">
        <f>IF(original!BO83&lt;&gt;"",MID(original!BO83,1,50),"xxx")</f>
        <v>U</v>
      </c>
    </row>
    <row r="84" spans="1:67" x14ac:dyDescent="0.35">
      <c r="A84" t="str">
        <f>IF(original!A84&lt;&gt;"",original!A84,"9")</f>
        <v>B</v>
      </c>
      <c r="B84" t="str">
        <f>IF(original!B84&lt;&gt;"",original!B84,"xxx")</f>
        <v>No</v>
      </c>
      <c r="C84" t="str">
        <f>IF(original!C84&lt;&gt;"",original!C84,"xxx")</f>
        <v>339 /014</v>
      </c>
      <c r="D84" t="str">
        <f>IF(original!D84&lt;&gt;"",MID(original!D84,1,50),"xxx")</f>
        <v>colonies</v>
      </c>
      <c r="E84" t="str">
        <f>IF(original!E84&lt;&gt;"",MID(original!E84,1,50),"xxx")</f>
        <v>Yes</v>
      </c>
      <c r="F84" t="str">
        <f>IF(original!F84&lt;&gt;"",original!F84,"xxx")</f>
        <v>xxx</v>
      </c>
      <c r="G84" t="str">
        <f>IF(original!G84&lt;&gt;"",CONCATENATE("x-", original!G84),"xxx")</f>
        <v>xxx</v>
      </c>
      <c r="H84">
        <f>IF(original!H84&lt;&gt;"",original!H84,99)</f>
        <v>0</v>
      </c>
      <c r="I84" s="131">
        <f>IF((OR(original!I84="",original!I84="Unknown")),DATE(1900,1,1),original!I84)</f>
        <v>1</v>
      </c>
      <c r="J84" t="str">
        <f>IF(original!J84&lt;&gt;"",MID(original!J84,1,50),"xxx")</f>
        <v>Unknown</v>
      </c>
      <c r="K84" t="str">
        <f>IF(original!K84&lt;&gt;"",MID(original!K84,1,50),"xxx")</f>
        <v>xxx</v>
      </c>
      <c r="L84" t="str">
        <f>IF(original!L84&lt;&gt;"",MID(original!L84,1,50),"xxx")</f>
        <v>150477</v>
      </c>
      <c r="M84" t="str">
        <f>IF(original!M84&lt;&gt;"",MID(original!M84,1,50),"xxx")</f>
        <v>U U U U</v>
      </c>
      <c r="N84" t="str">
        <f>IF(original!N84&lt;&gt;"",MID(original!N84,1,50),"xxx")</f>
        <v>U U U U U U</v>
      </c>
      <c r="O84" t="str">
        <f>IF(original!O84&lt;&gt;"",MID(original!O84,1,50),"xxx")</f>
        <v>Hh R -</v>
      </c>
      <c r="P84" t="str">
        <f>IF(original!P84&lt;&gt;"",MID(original!P84,1,50),"xxx")</f>
        <v>- - U</v>
      </c>
      <c r="Q84" t="str">
        <f>IF(original!Q84&lt;&gt;"",MID(original!Q84,1,50),"xxx")</f>
        <v>xxx</v>
      </c>
      <c r="R84" t="str">
        <f>IF(original!R84&lt;&gt;"",MID(original!R84,1,50),"xxx")</f>
        <v>MTBc</v>
      </c>
      <c r="S84" t="str">
        <f>IF(original!S84&lt;&gt;"",MID(original!S84,1,50),"xxx")</f>
        <v>NT</v>
      </c>
      <c r="T84" t="str">
        <f>IF(original!T84&lt;&gt;"",MID(original!T84,1,50),"xxx")</f>
        <v>NT</v>
      </c>
      <c r="U84" t="str">
        <f>IF(original!U84&lt;&gt;"",MID(original!U84,1,50),"xxx")</f>
        <v>NT</v>
      </c>
      <c r="V84" t="str">
        <f>IF(original!V84&lt;&gt;"",MID(original!V84,1,50),"xxx")</f>
        <v>U</v>
      </c>
      <c r="W84" t="str">
        <f>IF(original!W84&lt;&gt;"",MID(original!W84,1,50),"xxx")</f>
        <v>NT</v>
      </c>
      <c r="X84" t="str">
        <f>IF(original!X84&lt;&gt;"",MID(original!X84,1,50),"xxx")</f>
        <v>U</v>
      </c>
      <c r="Y84" t="str">
        <f>IF(original!Y84&lt;&gt;"",MID(original!Y84,1,50),"xxx")</f>
        <v>NT</v>
      </c>
      <c r="Z84" t="str">
        <f>IF(original!Z84&lt;&gt;"",MID(original!Z84,1,50),"xxx")</f>
        <v>U</v>
      </c>
      <c r="AA84" t="str">
        <f>IF(original!AA84&lt;&gt;"",MID(original!AA84,1,50),"xxx")</f>
        <v>NT</v>
      </c>
      <c r="AB84" t="str">
        <f>IF(original!AB84&lt;&gt;"",MID(original!AB84,1,50),"xxx")</f>
        <v>U</v>
      </c>
      <c r="AC84" t="str">
        <f>IF(original!AC84&lt;&gt;"",MID(original!AC84,1,50),"xxx")</f>
        <v>NT</v>
      </c>
      <c r="AD84" t="str">
        <f>IF(original!AD84&lt;&gt;"",MID(original!AD84,1,50),"xxx")</f>
        <v>U</v>
      </c>
      <c r="AE84" t="str">
        <f>IF(original!AE84&lt;&gt;"",MID(original!AE84,1,50),"xxx")</f>
        <v>NT</v>
      </c>
      <c r="AF84" t="str">
        <f>IF(original!AF84&lt;&gt;"",MID(original!AF84,1,50),"xxx")</f>
        <v>NT</v>
      </c>
      <c r="AG84" t="str">
        <f>IF(original!AG84&lt;&gt;"",MID(original!AG84,1,50),"xxx")</f>
        <v>U</v>
      </c>
      <c r="AH84" t="str">
        <f>IF(original!AH84&lt;&gt;"",MID(original!AH84,1,50),"xxx")</f>
        <v>NT</v>
      </c>
      <c r="AI84" t="str">
        <f>IF(original!AI84&lt;&gt;"",MID(original!AI84,1,50),"xxx")</f>
        <v>U</v>
      </c>
      <c r="AJ84" t="str">
        <f>IF(original!AJ84&lt;&gt;"",MID(original!AJ84,1,50),"xxx")</f>
        <v>NT</v>
      </c>
      <c r="AK84" t="str">
        <f>IF(original!AK84&lt;&gt;"",MID(original!AK84,1,50),"xxx")</f>
        <v>U</v>
      </c>
      <c r="AL84" t="str">
        <f>IF(original!AL84&lt;&gt;"",MID(original!AL84,1,50),"xxx")</f>
        <v>NT</v>
      </c>
      <c r="AM84" t="str">
        <f>IF(original!AM84&lt;&gt;"",MID(original!AM84,1,50),"xxx")</f>
        <v>U</v>
      </c>
      <c r="AN84" t="str">
        <f>IF(original!AN84&lt;&gt;"",MID(original!AN84,1,50),"xxx")</f>
        <v>NT</v>
      </c>
      <c r="AO84" t="str">
        <f>IF(original!AO84&lt;&gt;"",MID(original!AO84,1,50),"xxx")</f>
        <v>U</v>
      </c>
      <c r="AP84" t="str">
        <f>IF(original!AP84&lt;&gt;"",MID(original!AP84,1,50),"xxx")</f>
        <v>xxx</v>
      </c>
      <c r="AQ84" t="str">
        <f>IF(original!AQ84&lt;&gt;"",MID(original!AQ84,1,50),"xxx")</f>
        <v>xxx</v>
      </c>
      <c r="AR84" t="str">
        <f>IF(original!AR84&lt;&gt;"",MID(original!AR84,1,50),"xxx")</f>
        <v>delWT4/5</v>
      </c>
      <c r="AS84" t="str">
        <f>IF(original!AS84&lt;&gt;"",MID(original!AS84,1,50),"xxx")</f>
        <v>R</v>
      </c>
      <c r="AT84" t="str">
        <f>IF(original!AT84&lt;&gt;"",MID(original!AT84,1,50),"xxx")</f>
        <v>R</v>
      </c>
      <c r="AU84" t="str">
        <f>IF(original!AU84&lt;&gt;"",MID(original!AU84,1,50),"xxx")</f>
        <v>MUT1</v>
      </c>
      <c r="AV84" t="str">
        <f>IF(original!AV84&lt;&gt;"",MID(original!AV84,1,50),"xxx")</f>
        <v>Wildtype(Hain)</v>
      </c>
      <c r="AW84" t="str">
        <f>IF(original!AW84&lt;&gt;"",MID(original!AW84,1,50),"xxx")</f>
        <v>Rh</v>
      </c>
      <c r="AX84" t="str">
        <f>IF(original!AX84&lt;&gt;"",MID(original!AX84,1,50),"xxx")</f>
        <v>Hh</v>
      </c>
      <c r="AY84" t="str">
        <f>IF(original!AY84&lt;&gt;"",MID(original!AY84,1,50),"xxx")</f>
        <v>NT</v>
      </c>
      <c r="AZ84" t="str">
        <f>IF(original!AZ84&lt;&gt;"",MID(original!AZ84,1,50),"xxx")</f>
        <v>NT</v>
      </c>
      <c r="BA84" t="str">
        <f>IF(original!BA84&lt;&gt;"",MID(original!BA84,1,50),"xxx")</f>
        <v>NT</v>
      </c>
      <c r="BB84" t="str">
        <f>IF(original!BB84&lt;&gt;"",MID(original!BB84,1,50),"xxx")</f>
        <v>Wildtype</v>
      </c>
      <c r="BC84" t="str">
        <f>IF(original!BC84&lt;&gt;"",MID(original!BC84,1,50),"xxx")</f>
        <v>S</v>
      </c>
      <c r="BD84" t="str">
        <f>IF(original!BD84&lt;&gt;"",MID(original!BD84,1,50),"xxx")</f>
        <v>-</v>
      </c>
      <c r="BE84" t="str">
        <f>IF(original!BE84&lt;&gt;"",MID(original!BE84,1,50),"xxx")</f>
        <v>Wildtype</v>
      </c>
      <c r="BF84" t="str">
        <f>IF(original!BF84&lt;&gt;"",MID(original!BF84,1,50),"xxx")</f>
        <v>S</v>
      </c>
      <c r="BG84" t="str">
        <f>IF(original!BG84&lt;&gt;"",MID(original!BG84,1,50),"xxx")</f>
        <v>-</v>
      </c>
      <c r="BH84" t="str">
        <f>IF(original!BH84&lt;&gt;"",MID(original!BH84,1,50),"xxx")</f>
        <v>Wildtype</v>
      </c>
      <c r="BI84" t="str">
        <f>IF(original!BI84&lt;&gt;"",MID(original!BI84,1,50),"xxx")</f>
        <v>NT</v>
      </c>
      <c r="BJ84" t="str">
        <f>IF(original!BJ84&lt;&gt;"",MID(original!BJ84,1,50),"xxx")</f>
        <v>NT</v>
      </c>
      <c r="BK84" t="str">
        <f>IF(original!BK84&lt;&gt;"",MID(original!BK84,1,50),"xxx")</f>
        <v>S</v>
      </c>
      <c r="BL84" t="str">
        <f>IF(original!BL84&lt;&gt;"",MID(original!BL84,1,50),"xxx")</f>
        <v>-</v>
      </c>
      <c r="BM84" t="str">
        <f>IF(original!BM84&lt;&gt;"",MID(original!BM84,1,50),"xxx")</f>
        <v>NT</v>
      </c>
      <c r="BN84" t="str">
        <f>IF(original!BN84&lt;&gt;"",MID(original!BN84,1,50),"xxx")</f>
        <v>NT</v>
      </c>
      <c r="BO84" t="str">
        <f>IF(original!BO84&lt;&gt;"",MID(original!BO84,1,50),"xxx")</f>
        <v>U</v>
      </c>
    </row>
    <row r="85" spans="1:67" x14ac:dyDescent="0.35">
      <c r="A85" t="str">
        <f>IF(original!A85&lt;&gt;"",original!A85,"9")</f>
        <v>B</v>
      </c>
      <c r="B85" t="str">
        <f>IF(original!B85&lt;&gt;"",original!B85,"xxx")</f>
        <v>No</v>
      </c>
      <c r="C85" t="str">
        <f>IF(original!C85&lt;&gt;"",original!C85,"xxx")</f>
        <v>534/13</v>
      </c>
      <c r="D85" t="str">
        <f>IF(original!D85&lt;&gt;"",MID(original!D85,1,50),"xxx")</f>
        <v>colonies</v>
      </c>
      <c r="E85" t="str">
        <f>IF(original!E85&lt;&gt;"",MID(original!E85,1,50),"xxx")</f>
        <v>Yes</v>
      </c>
      <c r="F85" t="str">
        <f>IF(original!F85&lt;&gt;"",original!F85,"xxx")</f>
        <v>xxx</v>
      </c>
      <c r="G85" t="str">
        <f>IF(original!G85&lt;&gt;"",CONCATENATE("x-", original!G85),"xxx")</f>
        <v>xxx</v>
      </c>
      <c r="H85" t="str">
        <f>IF(original!H85&lt;&gt;"",original!H85,99)</f>
        <v>Unknown</v>
      </c>
      <c r="I85" s="131">
        <f>IF((OR(original!I85="",original!I85="Unknown")),DATE(1900,1,1),original!I85)</f>
        <v>1</v>
      </c>
      <c r="J85" t="str">
        <f>IF(original!J85&lt;&gt;"",MID(original!J85,1,50),"xxx")</f>
        <v>Unknown</v>
      </c>
      <c r="K85" t="str">
        <f>IF(original!K85&lt;&gt;"",MID(original!K85,1,50),"xxx")</f>
        <v>xxx</v>
      </c>
      <c r="L85" t="str">
        <f>IF(original!L85&lt;&gt;"",MID(original!L85,1,50),"xxx")</f>
        <v>150444</v>
      </c>
      <c r="M85" t="str">
        <f>IF(original!M85&lt;&gt;"",MID(original!M85,1,50),"xxx")</f>
        <v>U U U U</v>
      </c>
      <c r="N85" t="str">
        <f>IF(original!N85&lt;&gt;"",MID(original!N85,1,50),"xxx")</f>
        <v>U U U U U U</v>
      </c>
      <c r="O85" t="str">
        <f>IF(original!O85&lt;&gt;"",MID(original!O85,1,50),"xxx")</f>
        <v>Hh R Z</v>
      </c>
      <c r="P85" t="str">
        <f>IF(original!P85&lt;&gt;"",MID(original!P85,1,50),"xxx")</f>
        <v>- - U</v>
      </c>
      <c r="Q85" t="str">
        <f>IF(original!Q85&lt;&gt;"",MID(original!Q85,1,50),"xxx")</f>
        <v>xxx</v>
      </c>
      <c r="R85" t="str">
        <f>IF(original!R85&lt;&gt;"",MID(original!R85,1,50),"xxx")</f>
        <v>MTBc</v>
      </c>
      <c r="S85" t="str">
        <f>IF(original!S85&lt;&gt;"",MID(original!S85,1,50),"xxx")</f>
        <v>NT</v>
      </c>
      <c r="T85" t="str">
        <f>IF(original!T85&lt;&gt;"",MID(original!T85,1,50),"xxx")</f>
        <v>NT</v>
      </c>
      <c r="U85" t="str">
        <f>IF(original!U85&lt;&gt;"",MID(original!U85,1,50),"xxx")</f>
        <v>NT</v>
      </c>
      <c r="V85" t="str">
        <f>IF(original!V85&lt;&gt;"",MID(original!V85,1,50),"xxx")</f>
        <v>U</v>
      </c>
      <c r="W85" t="str">
        <f>IF(original!W85&lt;&gt;"",MID(original!W85,1,50),"xxx")</f>
        <v>NT</v>
      </c>
      <c r="X85" t="str">
        <f>IF(original!X85&lt;&gt;"",MID(original!X85,1,50),"xxx")</f>
        <v>U</v>
      </c>
      <c r="Y85" t="str">
        <f>IF(original!Y85&lt;&gt;"",MID(original!Y85,1,50),"xxx")</f>
        <v>NT</v>
      </c>
      <c r="Z85" t="str">
        <f>IF(original!Z85&lt;&gt;"",MID(original!Z85,1,50),"xxx")</f>
        <v>U</v>
      </c>
      <c r="AA85" t="str">
        <f>IF(original!AA85&lt;&gt;"",MID(original!AA85,1,50),"xxx")</f>
        <v>NT</v>
      </c>
      <c r="AB85" t="str">
        <f>IF(original!AB85&lt;&gt;"",MID(original!AB85,1,50),"xxx")</f>
        <v>U</v>
      </c>
      <c r="AC85" t="str">
        <f>IF(original!AC85&lt;&gt;"",MID(original!AC85,1,50),"xxx")</f>
        <v>NT</v>
      </c>
      <c r="AD85" t="str">
        <f>IF(original!AD85&lt;&gt;"",MID(original!AD85,1,50),"xxx")</f>
        <v>U</v>
      </c>
      <c r="AE85" t="str">
        <f>IF(original!AE85&lt;&gt;"",MID(original!AE85,1,50),"xxx")</f>
        <v>NT</v>
      </c>
      <c r="AF85" t="str">
        <f>IF(original!AF85&lt;&gt;"",MID(original!AF85,1,50),"xxx")</f>
        <v>NT</v>
      </c>
      <c r="AG85" t="str">
        <f>IF(original!AG85&lt;&gt;"",MID(original!AG85,1,50),"xxx")</f>
        <v>U</v>
      </c>
      <c r="AH85" t="str">
        <f>IF(original!AH85&lt;&gt;"",MID(original!AH85,1,50),"xxx")</f>
        <v>NT</v>
      </c>
      <c r="AI85" t="str">
        <f>IF(original!AI85&lt;&gt;"",MID(original!AI85,1,50),"xxx")</f>
        <v>U</v>
      </c>
      <c r="AJ85" t="str">
        <f>IF(original!AJ85&lt;&gt;"",MID(original!AJ85,1,50),"xxx")</f>
        <v>NT</v>
      </c>
      <c r="AK85" t="str">
        <f>IF(original!AK85&lt;&gt;"",MID(original!AK85,1,50),"xxx")</f>
        <v>U</v>
      </c>
      <c r="AL85" t="str">
        <f>IF(original!AL85&lt;&gt;"",MID(original!AL85,1,50),"xxx")</f>
        <v>NT</v>
      </c>
      <c r="AM85" t="str">
        <f>IF(original!AM85&lt;&gt;"",MID(original!AM85,1,50),"xxx")</f>
        <v>U</v>
      </c>
      <c r="AN85" t="str">
        <f>IF(original!AN85&lt;&gt;"",MID(original!AN85,1,50),"xxx")</f>
        <v>NT</v>
      </c>
      <c r="AO85" t="str">
        <f>IF(original!AO85&lt;&gt;"",MID(original!AO85,1,50),"xxx")</f>
        <v>U</v>
      </c>
      <c r="AP85" t="str">
        <f>IF(original!AP85&lt;&gt;"",MID(original!AP85,1,50),"xxx")</f>
        <v>xxx</v>
      </c>
      <c r="AQ85" t="str">
        <f>IF(original!AQ85&lt;&gt;"",MID(original!AQ85,1,50),"xxx")</f>
        <v>xxx</v>
      </c>
      <c r="AR85" t="str">
        <f>IF(original!AR85&lt;&gt;"",MID(original!AR85,1,50),"xxx")</f>
        <v>MUT3</v>
      </c>
      <c r="AS85" t="str">
        <f>IF(original!AS85&lt;&gt;"",MID(original!AS85,1,50),"xxx")</f>
        <v>R</v>
      </c>
      <c r="AT85" t="str">
        <f>IF(original!AT85&lt;&gt;"",MID(original!AT85,1,50),"xxx")</f>
        <v>R</v>
      </c>
      <c r="AU85" t="str">
        <f>IF(original!AU85&lt;&gt;"",MID(original!AU85,1,50),"xxx")</f>
        <v>MUT1</v>
      </c>
      <c r="AV85" t="str">
        <f>IF(original!AV85&lt;&gt;"",MID(original!AV85,1,50),"xxx")</f>
        <v>Wildtype(Hain)</v>
      </c>
      <c r="AW85" t="str">
        <f>IF(original!AW85&lt;&gt;"",MID(original!AW85,1,50),"xxx")</f>
        <v>Rh</v>
      </c>
      <c r="AX85" t="str">
        <f>IF(original!AX85&lt;&gt;"",MID(original!AX85,1,50),"xxx")</f>
        <v>Hh</v>
      </c>
      <c r="AY85" t="str">
        <f>IF(original!AY85&lt;&gt;"",MID(original!AY85,1,50),"xxx")</f>
        <v>NT</v>
      </c>
      <c r="AZ85" t="str">
        <f>IF(original!AZ85&lt;&gt;"",MID(original!AZ85,1,50),"xxx")</f>
        <v>NT</v>
      </c>
      <c r="BA85" t="str">
        <f>IF(original!BA85&lt;&gt;"",MID(original!BA85,1,50),"xxx")</f>
        <v>NT</v>
      </c>
      <c r="BB85" t="str">
        <f>IF(original!BB85&lt;&gt;"",MID(original!BB85,1,50),"xxx")</f>
        <v>175Ile</v>
      </c>
      <c r="BC85" t="str">
        <f>IF(original!BC85&lt;&gt;"",MID(original!BC85,1,50),"xxx")</f>
        <v>R</v>
      </c>
      <c r="BD85" t="str">
        <f>IF(original!BD85&lt;&gt;"",MID(original!BD85,1,50),"xxx")</f>
        <v>Z</v>
      </c>
      <c r="BE85" t="str">
        <f>IF(original!BE85&lt;&gt;"",MID(original!BE85,1,50),"xxx")</f>
        <v>Wildtype</v>
      </c>
      <c r="BF85" t="str">
        <f>IF(original!BF85&lt;&gt;"",MID(original!BF85,1,50),"xxx")</f>
        <v>S</v>
      </c>
      <c r="BG85" t="str">
        <f>IF(original!BG85&lt;&gt;"",MID(original!BG85,1,50),"xxx")</f>
        <v>-</v>
      </c>
      <c r="BH85" t="str">
        <f>IF(original!BH85&lt;&gt;"",MID(original!BH85,1,50),"xxx")</f>
        <v>Wildtype</v>
      </c>
      <c r="BI85" t="str">
        <f>IF(original!BI85&lt;&gt;"",MID(original!BI85,1,50),"xxx")</f>
        <v>NT</v>
      </c>
      <c r="BJ85" t="str">
        <f>IF(original!BJ85&lt;&gt;"",MID(original!BJ85,1,50),"xxx")</f>
        <v>NT</v>
      </c>
      <c r="BK85" t="str">
        <f>IF(original!BK85&lt;&gt;"",MID(original!BK85,1,50),"xxx")</f>
        <v>S</v>
      </c>
      <c r="BL85" t="str">
        <f>IF(original!BL85&lt;&gt;"",MID(original!BL85,1,50),"xxx")</f>
        <v>-</v>
      </c>
      <c r="BM85" t="str">
        <f>IF(original!BM85&lt;&gt;"",MID(original!BM85,1,50),"xxx")</f>
        <v>NT</v>
      </c>
      <c r="BN85" t="str">
        <f>IF(original!BN85&lt;&gt;"",MID(original!BN85,1,50),"xxx")</f>
        <v>NT</v>
      </c>
      <c r="BO85" t="str">
        <f>IF(original!BO85&lt;&gt;"",MID(original!BO85,1,50),"xxx")</f>
        <v>U</v>
      </c>
    </row>
    <row r="86" spans="1:67" x14ac:dyDescent="0.35">
      <c r="A86" t="str">
        <f>IF(original!A86&lt;&gt;"",original!A86,"9")</f>
        <v>B</v>
      </c>
      <c r="B86" t="str">
        <f>IF(original!B86&lt;&gt;"",original!B86,"xxx")</f>
        <v>No</v>
      </c>
      <c r="C86">
        <f>IF(original!C86&lt;&gt;"",original!C86,"xxx")</f>
        <v>323</v>
      </c>
      <c r="D86" t="str">
        <f>IF(original!D86&lt;&gt;"",MID(original!D86,1,50),"xxx")</f>
        <v>colonies</v>
      </c>
      <c r="E86" t="str">
        <f>IF(original!E86&lt;&gt;"",MID(original!E86,1,50),"xxx")</f>
        <v>No</v>
      </c>
      <c r="F86" t="str">
        <f>IF(original!F86&lt;&gt;"",original!F86,"xxx")</f>
        <v>xxx</v>
      </c>
      <c r="G86" t="str">
        <f>IF(original!G86&lt;&gt;"",CONCATENATE("x-", original!G86),"xxx")</f>
        <v>xxx</v>
      </c>
      <c r="H86" t="str">
        <f>IF(original!H86&lt;&gt;"",original!H86,99)</f>
        <v>Unknown</v>
      </c>
      <c r="I86" s="131">
        <f>IF((OR(original!I86="",original!I86="Unknown")),DATE(1900,1,1),original!I86)</f>
        <v>1</v>
      </c>
      <c r="J86" t="str">
        <f>IF(original!J86&lt;&gt;"",MID(original!J86,1,50),"xxx")</f>
        <v>Unknown</v>
      </c>
      <c r="K86" t="str">
        <f>IF(original!K86&lt;&gt;"",MID(original!K86,1,50),"xxx")</f>
        <v>NA</v>
      </c>
      <c r="L86" t="str">
        <f>IF(original!L86&lt;&gt;"",MID(original!L86,1,50),"xxx")</f>
        <v>132250</v>
      </c>
      <c r="M86" t="str">
        <f>IF(original!M86&lt;&gt;"",MID(original!M86,1,50),"xxx")</f>
        <v>H5 R E U</v>
      </c>
      <c r="N86" t="str">
        <f>IF(original!N86&lt;&gt;"",MID(original!N86,1,50),"xxx")</f>
        <v>S - - - Eth -</v>
      </c>
      <c r="O86" t="str">
        <f>IF(original!O86&lt;&gt;"",MID(original!O86,1,50),"xxx")</f>
        <v>U U U</v>
      </c>
      <c r="P86" t="str">
        <f>IF(original!P86&lt;&gt;"",MID(original!P86,1,50),"xxx")</f>
        <v>U U U</v>
      </c>
      <c r="Q86" t="str">
        <f>IF(original!Q86&lt;&gt;"",MID(original!Q86,1,50),"xxx")</f>
        <v>D99L20</v>
      </c>
      <c r="R86" t="str">
        <f>IF(original!R86&lt;&gt;"",MID(original!R86,1,50),"xxx")</f>
        <v>MTBc</v>
      </c>
      <c r="S86" t="str">
        <f>IF(original!S86&lt;&gt;"",MID(original!S86,1,50),"xxx")</f>
        <v>R</v>
      </c>
      <c r="T86" t="str">
        <f>IF(original!T86&lt;&gt;"",MID(original!T86,1,50),"xxx")</f>
        <v>R</v>
      </c>
      <c r="U86" t="str">
        <f>IF(original!U86&lt;&gt;"",MID(original!U86,1,50),"xxx")</f>
        <v>R</v>
      </c>
      <c r="V86" t="str">
        <f>IF(original!V86&lt;&gt;"",MID(original!V86,1,50),"xxx")</f>
        <v>H5</v>
      </c>
      <c r="W86" t="str">
        <f>IF(original!W86&lt;&gt;"",MID(original!W86,1,50),"xxx")</f>
        <v>R</v>
      </c>
      <c r="X86" t="str">
        <f>IF(original!X86&lt;&gt;"",MID(original!X86,1,50),"xxx")</f>
        <v>R</v>
      </c>
      <c r="Y86" t="str">
        <f>IF(original!Y86&lt;&gt;"",MID(original!Y86,1,50),"xxx")</f>
        <v>R</v>
      </c>
      <c r="Z86" t="str">
        <f>IF(original!Z86&lt;&gt;"",MID(original!Z86,1,50),"xxx")</f>
        <v>E</v>
      </c>
      <c r="AA86" t="str">
        <f>IF(original!AA86&lt;&gt;"",MID(original!AA86,1,50),"xxx")</f>
        <v>NT</v>
      </c>
      <c r="AB86" t="str">
        <f>IF(original!AB86&lt;&gt;"",MID(original!AB86,1,50),"xxx")</f>
        <v>U</v>
      </c>
      <c r="AC86" t="str">
        <f>IF(original!AC86&lt;&gt;"",MID(original!AC86,1,50),"xxx")</f>
        <v>R</v>
      </c>
      <c r="AD86" t="str">
        <f>IF(original!AD86&lt;&gt;"",MID(original!AD86,1,50),"xxx")</f>
        <v>S</v>
      </c>
      <c r="AE86" t="str">
        <f>IF(original!AE86&lt;&gt;"",MID(original!AE86,1,50),"xxx")</f>
        <v>S</v>
      </c>
      <c r="AF86" t="str">
        <f>IF(original!AF86&lt;&gt;"",MID(original!AF86,1,50),"xxx")</f>
        <v>S</v>
      </c>
      <c r="AG86" t="str">
        <f>IF(original!AG86&lt;&gt;"",MID(original!AG86,1,50),"xxx")</f>
        <v>-</v>
      </c>
      <c r="AH86" t="str">
        <f>IF(original!AH86&lt;&gt;"",MID(original!AH86,1,50),"xxx")</f>
        <v>S</v>
      </c>
      <c r="AI86" t="str">
        <f>IF(original!AI86&lt;&gt;"",MID(original!AI86,1,50),"xxx")</f>
        <v>-</v>
      </c>
      <c r="AJ86" t="str">
        <f>IF(original!AJ86&lt;&gt;"",MID(original!AJ86,1,50),"xxx")</f>
        <v>S</v>
      </c>
      <c r="AK86" t="str">
        <f>IF(original!AK86&lt;&gt;"",MID(original!AK86,1,50),"xxx")</f>
        <v>-</v>
      </c>
      <c r="AL86" t="str">
        <f>IF(original!AL86&lt;&gt;"",MID(original!AL86,1,50),"xxx")</f>
        <v>R</v>
      </c>
      <c r="AM86" t="str">
        <f>IF(original!AM86&lt;&gt;"",MID(original!AM86,1,50),"xxx")</f>
        <v>Eth</v>
      </c>
      <c r="AN86" t="str">
        <f>IF(original!AN86&lt;&gt;"",MID(original!AN86,1,50),"xxx")</f>
        <v>S</v>
      </c>
      <c r="AO86" t="str">
        <f>IF(original!AO86&lt;&gt;"",MID(original!AO86,1,50),"xxx")</f>
        <v>-</v>
      </c>
      <c r="AP86" t="str">
        <f>IF(original!AP86&lt;&gt;"",MID(original!AP86,1,50),"xxx")</f>
        <v>xxx</v>
      </c>
      <c r="AQ86" t="str">
        <f>IF(original!AQ86&lt;&gt;"",MID(original!AQ86,1,50),"xxx")</f>
        <v>xxx</v>
      </c>
      <c r="AR86" t="str">
        <f>IF(original!AR86&lt;&gt;"",MID(original!AR86,1,50),"xxx")</f>
        <v>NT</v>
      </c>
      <c r="AS86" t="str">
        <f>IF(original!AS86&lt;&gt;"",MID(original!AS86,1,50),"xxx")</f>
        <v>NT</v>
      </c>
      <c r="AT86" t="str">
        <f>IF(original!AT86&lt;&gt;"",MID(original!AT86,1,50),"xxx")</f>
        <v>U</v>
      </c>
      <c r="AU86" t="str">
        <f>IF(original!AU86&lt;&gt;"",MID(original!AU86,1,50),"xxx")</f>
        <v>NT</v>
      </c>
      <c r="AV86" t="str">
        <f>IF(original!AV86&lt;&gt;"",MID(original!AV86,1,50),"xxx")</f>
        <v>NT</v>
      </c>
      <c r="AW86" t="str">
        <f>IF(original!AW86&lt;&gt;"",MID(original!AW86,1,50),"xxx")</f>
        <v>NT</v>
      </c>
      <c r="AX86" t="str">
        <f>IF(original!AX86&lt;&gt;"",MID(original!AX86,1,50),"xxx")</f>
        <v>U</v>
      </c>
      <c r="AY86" t="str">
        <f>IF(original!AY86&lt;&gt;"",MID(original!AY86,1,50),"xxx")</f>
        <v>NT</v>
      </c>
      <c r="AZ86" t="str">
        <f>IF(original!AZ86&lt;&gt;"",MID(original!AZ86,1,50),"xxx")</f>
        <v>NT</v>
      </c>
      <c r="BA86" t="str">
        <f>IF(original!BA86&lt;&gt;"",MID(original!BA86,1,50),"xxx")</f>
        <v>NT</v>
      </c>
      <c r="BB86" t="str">
        <f>IF(original!BB86&lt;&gt;"",MID(original!BB86,1,50),"xxx")</f>
        <v>NT</v>
      </c>
      <c r="BC86" t="str">
        <f>IF(original!BC86&lt;&gt;"",MID(original!BC86,1,50),"xxx")</f>
        <v>NT</v>
      </c>
      <c r="BD86" t="str">
        <f>IF(original!BD86&lt;&gt;"",MID(original!BD86,1,50),"xxx")</f>
        <v>U</v>
      </c>
      <c r="BE86" t="str">
        <f>IF(original!BE86&lt;&gt;"",MID(original!BE86,1,50),"xxx")</f>
        <v>NT</v>
      </c>
      <c r="BF86" t="str">
        <f>IF(original!BF86&lt;&gt;"",MID(original!BF86,1,50),"xxx")</f>
        <v>NT</v>
      </c>
      <c r="BG86" t="str">
        <f>IF(original!BG86&lt;&gt;"",MID(original!BG86,1,50),"xxx")</f>
        <v>U</v>
      </c>
      <c r="BH86" t="str">
        <f>IF(original!BH86&lt;&gt;"",MID(original!BH86,1,50),"xxx")</f>
        <v>NT</v>
      </c>
      <c r="BI86" t="str">
        <f>IF(original!BI86&lt;&gt;"",MID(original!BI86,1,50),"xxx")</f>
        <v>NT</v>
      </c>
      <c r="BJ86" t="str">
        <f>IF(original!BJ86&lt;&gt;"",MID(original!BJ86,1,50),"xxx")</f>
        <v>NT</v>
      </c>
      <c r="BK86" t="str">
        <f>IF(original!BK86&lt;&gt;"",MID(original!BK86,1,50),"xxx")</f>
        <v>NT</v>
      </c>
      <c r="BL86" t="str">
        <f>IF(original!BL86&lt;&gt;"",MID(original!BL86,1,50),"xxx")</f>
        <v>U</v>
      </c>
      <c r="BM86" t="str">
        <f>IF(original!BM86&lt;&gt;"",MID(original!BM86,1,50),"xxx")</f>
        <v>NT</v>
      </c>
      <c r="BN86" t="str">
        <f>IF(original!BN86&lt;&gt;"",MID(original!BN86,1,50),"xxx")</f>
        <v>NT</v>
      </c>
      <c r="BO86" t="str">
        <f>IF(original!BO86&lt;&gt;"",MID(original!BO86,1,50),"xxx")</f>
        <v>U</v>
      </c>
    </row>
    <row r="87" spans="1:67" x14ac:dyDescent="0.35">
      <c r="A87" t="str">
        <f>IF(original!A87&lt;&gt;"",original!A87,"9")</f>
        <v>B</v>
      </c>
      <c r="B87" t="str">
        <f>IF(original!B87&lt;&gt;"",original!B87,"xxx")</f>
        <v>No</v>
      </c>
      <c r="C87">
        <f>IF(original!C87&lt;&gt;"",original!C87,"xxx")</f>
        <v>443</v>
      </c>
      <c r="D87" t="str">
        <f>IF(original!D87&lt;&gt;"",MID(original!D87,1,50),"xxx")</f>
        <v>colonies</v>
      </c>
      <c r="E87" t="str">
        <f>IF(original!E87&lt;&gt;"",MID(original!E87,1,50),"xxx")</f>
        <v>No</v>
      </c>
      <c r="F87" t="str">
        <f>IF(original!F87&lt;&gt;"",original!F87,"xxx")</f>
        <v>xxx</v>
      </c>
      <c r="G87" t="str">
        <f>IF(original!G87&lt;&gt;"",CONCATENATE("x-", original!G87),"xxx")</f>
        <v>xxx</v>
      </c>
      <c r="H87" t="str">
        <f>IF(original!H87&lt;&gt;"",original!H87,99)</f>
        <v>Unknown</v>
      </c>
      <c r="I87" s="131">
        <f>IF((OR(original!I87="",original!I87="Unknown")),DATE(1900,1,1),original!I87)</f>
        <v>1</v>
      </c>
      <c r="J87" t="str">
        <f>IF(original!J87&lt;&gt;"",MID(original!J87,1,50),"xxx")</f>
        <v>Unknown</v>
      </c>
      <c r="K87" t="str">
        <f>IF(original!K87&lt;&gt;"",MID(original!K87,1,50),"xxx")</f>
        <v>NA</v>
      </c>
      <c r="L87" t="str">
        <f>IF(original!L87&lt;&gt;"",MID(original!L87,1,50),"xxx")</f>
        <v>132253</v>
      </c>
      <c r="M87" t="str">
        <f>IF(original!M87&lt;&gt;"",MID(original!M87,1,50),"xxx")</f>
        <v>U U U U</v>
      </c>
      <c r="N87" t="str">
        <f>IF(original!N87&lt;&gt;"",MID(original!N87,1,50),"xxx")</f>
        <v>U U U U U U</v>
      </c>
      <c r="O87" t="str">
        <f>IF(original!O87&lt;&gt;"",MID(original!O87,1,50),"xxx")</f>
        <v>U U U</v>
      </c>
      <c r="P87" t="str">
        <f>IF(original!P87&lt;&gt;"",MID(original!P87,1,50),"xxx")</f>
        <v>U U U</v>
      </c>
      <c r="Q87" t="str">
        <f>IF(original!Q87&lt;&gt;"",MID(original!Q87,1,50),"xxx")</f>
        <v>xxx</v>
      </c>
      <c r="R87" t="str">
        <f>IF(original!R87&lt;&gt;"",MID(original!R87,1,50),"xxx")</f>
        <v>M.chelonae (PCR)</v>
      </c>
      <c r="S87" t="str">
        <f>IF(original!S87&lt;&gt;"",MID(original!S87,1,50),"xxx")</f>
        <v>NT</v>
      </c>
      <c r="T87" t="str">
        <f>IF(original!T87&lt;&gt;"",MID(original!T87,1,50),"xxx")</f>
        <v>NT</v>
      </c>
      <c r="U87" t="str">
        <f>IF(original!U87&lt;&gt;"",MID(original!U87,1,50),"xxx")</f>
        <v>NT</v>
      </c>
      <c r="V87" t="str">
        <f>IF(original!V87&lt;&gt;"",MID(original!V87,1,50),"xxx")</f>
        <v>U</v>
      </c>
      <c r="W87" t="str">
        <f>IF(original!W87&lt;&gt;"",MID(original!W87,1,50),"xxx")</f>
        <v>NT</v>
      </c>
      <c r="X87" t="str">
        <f>IF(original!X87&lt;&gt;"",MID(original!X87,1,50),"xxx")</f>
        <v>U</v>
      </c>
      <c r="Y87" t="str">
        <f>IF(original!Y87&lt;&gt;"",MID(original!Y87,1,50),"xxx")</f>
        <v>NT</v>
      </c>
      <c r="Z87" t="str">
        <f>IF(original!Z87&lt;&gt;"",MID(original!Z87,1,50),"xxx")</f>
        <v>U</v>
      </c>
      <c r="AA87" t="str">
        <f>IF(original!AA87&lt;&gt;"",MID(original!AA87,1,50),"xxx")</f>
        <v>NT</v>
      </c>
      <c r="AB87" t="str">
        <f>IF(original!AB87&lt;&gt;"",MID(original!AB87,1,50),"xxx")</f>
        <v>U</v>
      </c>
      <c r="AC87" t="str">
        <f>IF(original!AC87&lt;&gt;"",MID(original!AC87,1,50),"xxx")</f>
        <v>NT</v>
      </c>
      <c r="AD87" t="str">
        <f>IF(original!AD87&lt;&gt;"",MID(original!AD87,1,50),"xxx")</f>
        <v>U</v>
      </c>
      <c r="AE87" t="str">
        <f>IF(original!AE87&lt;&gt;"",MID(original!AE87,1,50),"xxx")</f>
        <v>NT</v>
      </c>
      <c r="AF87" t="str">
        <f>IF(original!AF87&lt;&gt;"",MID(original!AF87,1,50),"xxx")</f>
        <v>NT</v>
      </c>
      <c r="AG87" t="str">
        <f>IF(original!AG87&lt;&gt;"",MID(original!AG87,1,50),"xxx")</f>
        <v>U</v>
      </c>
      <c r="AH87" t="str">
        <f>IF(original!AH87&lt;&gt;"",MID(original!AH87,1,50),"xxx")</f>
        <v>NT</v>
      </c>
      <c r="AI87" t="str">
        <f>IF(original!AI87&lt;&gt;"",MID(original!AI87,1,50),"xxx")</f>
        <v>U</v>
      </c>
      <c r="AJ87" t="str">
        <f>IF(original!AJ87&lt;&gt;"",MID(original!AJ87,1,50),"xxx")</f>
        <v>NT</v>
      </c>
      <c r="AK87" t="str">
        <f>IF(original!AK87&lt;&gt;"",MID(original!AK87,1,50),"xxx")</f>
        <v>U</v>
      </c>
      <c r="AL87" t="str">
        <f>IF(original!AL87&lt;&gt;"",MID(original!AL87,1,50),"xxx")</f>
        <v>NT</v>
      </c>
      <c r="AM87" t="str">
        <f>IF(original!AM87&lt;&gt;"",MID(original!AM87,1,50),"xxx")</f>
        <v>U</v>
      </c>
      <c r="AN87" t="str">
        <f>IF(original!AN87&lt;&gt;"",MID(original!AN87,1,50),"xxx")</f>
        <v>NT</v>
      </c>
      <c r="AO87" t="str">
        <f>IF(original!AO87&lt;&gt;"",MID(original!AO87,1,50),"xxx")</f>
        <v>U</v>
      </c>
      <c r="AP87" t="str">
        <f>IF(original!AP87&lt;&gt;"",MID(original!AP87,1,50),"xxx")</f>
        <v>xxx</v>
      </c>
      <c r="AQ87" t="str">
        <f>IF(original!AQ87&lt;&gt;"",MID(original!AQ87,1,50),"xxx")</f>
        <v>xxx</v>
      </c>
      <c r="AR87" t="str">
        <f>IF(original!AR87&lt;&gt;"",MID(original!AR87,1,50),"xxx")</f>
        <v>NT</v>
      </c>
      <c r="AS87" t="str">
        <f>IF(original!AS87&lt;&gt;"",MID(original!AS87,1,50),"xxx")</f>
        <v>NT</v>
      </c>
      <c r="AT87" t="str">
        <f>IF(original!AT87&lt;&gt;"",MID(original!AT87,1,50),"xxx")</f>
        <v>U</v>
      </c>
      <c r="AU87" t="str">
        <f>IF(original!AU87&lt;&gt;"",MID(original!AU87,1,50),"xxx")</f>
        <v>NT</v>
      </c>
      <c r="AV87" t="str">
        <f>IF(original!AV87&lt;&gt;"",MID(original!AV87,1,50),"xxx")</f>
        <v>NT</v>
      </c>
      <c r="AW87" t="str">
        <f>IF(original!AW87&lt;&gt;"",MID(original!AW87,1,50),"xxx")</f>
        <v>NT</v>
      </c>
      <c r="AX87" t="str">
        <f>IF(original!AX87&lt;&gt;"",MID(original!AX87,1,50),"xxx")</f>
        <v>U</v>
      </c>
      <c r="AY87" t="str">
        <f>IF(original!AY87&lt;&gt;"",MID(original!AY87,1,50),"xxx")</f>
        <v>NT</v>
      </c>
      <c r="AZ87" t="str">
        <f>IF(original!AZ87&lt;&gt;"",MID(original!AZ87,1,50),"xxx")</f>
        <v>NT</v>
      </c>
      <c r="BA87" t="str">
        <f>IF(original!BA87&lt;&gt;"",MID(original!BA87,1,50),"xxx")</f>
        <v>NT</v>
      </c>
      <c r="BB87" t="str">
        <f>IF(original!BB87&lt;&gt;"",MID(original!BB87,1,50),"xxx")</f>
        <v>NT</v>
      </c>
      <c r="BC87" t="str">
        <f>IF(original!BC87&lt;&gt;"",MID(original!BC87,1,50),"xxx")</f>
        <v>NT</v>
      </c>
      <c r="BD87" t="str">
        <f>IF(original!BD87&lt;&gt;"",MID(original!BD87,1,50),"xxx")</f>
        <v>U</v>
      </c>
      <c r="BE87" t="str">
        <f>IF(original!BE87&lt;&gt;"",MID(original!BE87,1,50),"xxx")</f>
        <v>NT</v>
      </c>
      <c r="BF87" t="str">
        <f>IF(original!BF87&lt;&gt;"",MID(original!BF87,1,50),"xxx")</f>
        <v>NT</v>
      </c>
      <c r="BG87" t="str">
        <f>IF(original!BG87&lt;&gt;"",MID(original!BG87,1,50),"xxx")</f>
        <v>U</v>
      </c>
      <c r="BH87" t="str">
        <f>IF(original!BH87&lt;&gt;"",MID(original!BH87,1,50),"xxx")</f>
        <v>NT</v>
      </c>
      <c r="BI87" t="str">
        <f>IF(original!BI87&lt;&gt;"",MID(original!BI87,1,50),"xxx")</f>
        <v>NT</v>
      </c>
      <c r="BJ87" t="str">
        <f>IF(original!BJ87&lt;&gt;"",MID(original!BJ87,1,50),"xxx")</f>
        <v>NT</v>
      </c>
      <c r="BK87" t="str">
        <f>IF(original!BK87&lt;&gt;"",MID(original!BK87,1,50),"xxx")</f>
        <v>NT</v>
      </c>
      <c r="BL87" t="str">
        <f>IF(original!BL87&lt;&gt;"",MID(original!BL87,1,50),"xxx")</f>
        <v>U</v>
      </c>
      <c r="BM87" t="str">
        <f>IF(original!BM87&lt;&gt;"",MID(original!BM87,1,50),"xxx")</f>
        <v>NT</v>
      </c>
      <c r="BN87" t="str">
        <f>IF(original!BN87&lt;&gt;"",MID(original!BN87,1,50),"xxx")</f>
        <v>NT</v>
      </c>
      <c r="BO87" t="str">
        <f>IF(original!BO87&lt;&gt;"",MID(original!BO87,1,50),"xxx")</f>
        <v>U</v>
      </c>
    </row>
    <row r="88" spans="1:67" x14ac:dyDescent="0.35">
      <c r="A88" t="str">
        <f>IF(original!A88&lt;&gt;"",original!A88,"9")</f>
        <v>C</v>
      </c>
      <c r="B88" t="str">
        <f>IF(original!B88&lt;&gt;"",original!B88,"xxx")</f>
        <v>Yes</v>
      </c>
      <c r="C88" t="str">
        <f>IF(original!C88&lt;&gt;"",original!C88,"xxx")</f>
        <v>13/3013-DT</v>
      </c>
      <c r="D88" t="str">
        <f>IF(original!D88&lt;&gt;"",MID(original!D88,1,50),"xxx")</f>
        <v>colonies</v>
      </c>
      <c r="E88" t="str">
        <f>IF(original!E88&lt;&gt;"",MID(original!E88,1,50),"xxx")</f>
        <v>Yes</v>
      </c>
      <c r="F88" t="str">
        <f>IF(original!F88&lt;&gt;"",original!F88,"xxx")</f>
        <v>2013-01-003-00</v>
      </c>
      <c r="G88" t="str">
        <f>IF(original!G88&lt;&gt;"",CONCATENATE("x-", original!G88),"xxx")</f>
        <v>x-2013-01-003</v>
      </c>
      <c r="H88">
        <f>IF(original!H88&lt;&gt;"",original!H88,99)</f>
        <v>0</v>
      </c>
      <c r="I88" s="131">
        <f>IF((OR(original!I88="",original!I88="Unknown")),DATE(1900,1,1),original!I88)</f>
        <v>1</v>
      </c>
      <c r="J88" t="str">
        <f>IF(original!J88&lt;&gt;"",MID(original!J88,1,50),"xxx")</f>
        <v>Unknown</v>
      </c>
      <c r="K88" t="str">
        <f>IF(original!K88&lt;&gt;"",MID(original!K88,1,50),"xxx")</f>
        <v>xxx</v>
      </c>
      <c r="L88" t="str">
        <f>IF(original!L88&lt;&gt;"",MID(original!L88,1,50),"xxx")</f>
        <v>151894</v>
      </c>
      <c r="M88" t="str">
        <f>IF(original!M88&lt;&gt;"",MID(original!M88,1,50),"xxx")</f>
        <v>U U U U</v>
      </c>
      <c r="N88" t="str">
        <f>IF(original!N88&lt;&gt;"",MID(original!N88,1,50),"xxx")</f>
        <v>U U U U U U</v>
      </c>
      <c r="O88" t="str">
        <f>IF(original!O88&lt;&gt;"",MID(original!O88,1,50),"xxx")</f>
        <v>U R -</v>
      </c>
      <c r="P88" t="str">
        <f>IF(original!P88&lt;&gt;"",MID(original!P88,1,50),"xxx")</f>
        <v>- - U</v>
      </c>
      <c r="Q88" t="str">
        <f>IF(original!Q88&lt;&gt;"",MID(original!Q88,1,50),"xxx")</f>
        <v>xxx</v>
      </c>
      <c r="R88" t="str">
        <f>IF(original!R88&lt;&gt;"",MID(original!R88,1,50),"xxx")</f>
        <v>MTBc</v>
      </c>
      <c r="S88" t="str">
        <f>IF(original!S88&lt;&gt;"",MID(original!S88,1,50),"xxx")</f>
        <v>NT</v>
      </c>
      <c r="T88" t="str">
        <f>IF(original!T88&lt;&gt;"",MID(original!T88,1,50),"xxx")</f>
        <v>NT</v>
      </c>
      <c r="U88" t="str">
        <f>IF(original!U88&lt;&gt;"",MID(original!U88,1,50),"xxx")</f>
        <v>NT</v>
      </c>
      <c r="V88" t="str">
        <f>IF(original!V88&lt;&gt;"",MID(original!V88,1,50),"xxx")</f>
        <v>U</v>
      </c>
      <c r="W88" t="str">
        <f>IF(original!W88&lt;&gt;"",MID(original!W88,1,50),"xxx")</f>
        <v>NT</v>
      </c>
      <c r="X88" t="str">
        <f>IF(original!X88&lt;&gt;"",MID(original!X88,1,50),"xxx")</f>
        <v>U</v>
      </c>
      <c r="Y88" t="str">
        <f>IF(original!Y88&lt;&gt;"",MID(original!Y88,1,50),"xxx")</f>
        <v>NT</v>
      </c>
      <c r="Z88" t="str">
        <f>IF(original!Z88&lt;&gt;"",MID(original!Z88,1,50),"xxx")</f>
        <v>U</v>
      </c>
      <c r="AA88" t="str">
        <f>IF(original!AA88&lt;&gt;"",MID(original!AA88,1,50),"xxx")</f>
        <v>NT</v>
      </c>
      <c r="AB88" t="str">
        <f>IF(original!AB88&lt;&gt;"",MID(original!AB88,1,50),"xxx")</f>
        <v>U</v>
      </c>
      <c r="AC88" t="str">
        <f>IF(original!AC88&lt;&gt;"",MID(original!AC88,1,50),"xxx")</f>
        <v>NT</v>
      </c>
      <c r="AD88" t="str">
        <f>IF(original!AD88&lt;&gt;"",MID(original!AD88,1,50),"xxx")</f>
        <v>U</v>
      </c>
      <c r="AE88" t="str">
        <f>IF(original!AE88&lt;&gt;"",MID(original!AE88,1,50),"xxx")</f>
        <v>NT</v>
      </c>
      <c r="AF88" t="str">
        <f>IF(original!AF88&lt;&gt;"",MID(original!AF88,1,50),"xxx")</f>
        <v>NT</v>
      </c>
      <c r="AG88" t="str">
        <f>IF(original!AG88&lt;&gt;"",MID(original!AG88,1,50),"xxx")</f>
        <v>U</v>
      </c>
      <c r="AH88" t="str">
        <f>IF(original!AH88&lt;&gt;"",MID(original!AH88,1,50),"xxx")</f>
        <v>NT</v>
      </c>
      <c r="AI88" t="str">
        <f>IF(original!AI88&lt;&gt;"",MID(original!AI88,1,50),"xxx")</f>
        <v>U</v>
      </c>
      <c r="AJ88" t="str">
        <f>IF(original!AJ88&lt;&gt;"",MID(original!AJ88,1,50),"xxx")</f>
        <v>NT</v>
      </c>
      <c r="AK88" t="str">
        <f>IF(original!AK88&lt;&gt;"",MID(original!AK88,1,50),"xxx")</f>
        <v>U</v>
      </c>
      <c r="AL88" t="str">
        <f>IF(original!AL88&lt;&gt;"",MID(original!AL88,1,50),"xxx")</f>
        <v>NT</v>
      </c>
      <c r="AM88" t="str">
        <f>IF(original!AM88&lt;&gt;"",MID(original!AM88,1,50),"xxx")</f>
        <v>U</v>
      </c>
      <c r="AN88" t="str">
        <f>IF(original!AN88&lt;&gt;"",MID(original!AN88,1,50),"xxx")</f>
        <v>NT</v>
      </c>
      <c r="AO88" t="str">
        <f>IF(original!AO88&lt;&gt;"",MID(original!AO88,1,50),"xxx")</f>
        <v>U</v>
      </c>
      <c r="AP88" t="str">
        <f>IF(original!AP88&lt;&gt;"",MID(original!AP88,1,50),"xxx")</f>
        <v>xxx</v>
      </c>
      <c r="AQ88" t="str">
        <f>IF(original!AQ88&lt;&gt;"",MID(original!AQ88,1,50),"xxx")</f>
        <v>xxx</v>
      </c>
      <c r="AR88" t="str">
        <f>IF(original!AR88&lt;&gt;"",MID(original!AR88,1,50),"xxx")</f>
        <v>MUT2B</v>
      </c>
      <c r="AS88" t="str">
        <f>IF(original!AS88&lt;&gt;"",MID(original!AS88,1,50),"xxx")</f>
        <v>R</v>
      </c>
      <c r="AT88" t="str">
        <f>IF(original!AT88&lt;&gt;"",MID(original!AT88,1,50),"xxx")</f>
        <v>R</v>
      </c>
      <c r="AU88" t="str">
        <f>IF(original!AU88&lt;&gt;"",MID(original!AU88,1,50),"xxx")</f>
        <v>Wildtype</v>
      </c>
      <c r="AV88" t="str">
        <f>IF(original!AV88&lt;&gt;"",MID(original!AV88,1,50),"xxx")</f>
        <v>échec PCR</v>
      </c>
      <c r="AW88" t="str">
        <f>IF(original!AW88&lt;&gt;"",MID(original!AW88,1,50),"xxx")</f>
        <v>S?</v>
      </c>
      <c r="AX88" t="str">
        <f>IF(original!AX88&lt;&gt;"",MID(original!AX88,1,50),"xxx")</f>
        <v>U</v>
      </c>
      <c r="AY88" t="str">
        <f>IF(original!AY88&lt;&gt;"",MID(original!AY88,1,50),"xxx")</f>
        <v>NT</v>
      </c>
      <c r="AZ88" t="str">
        <f>IF(original!AZ88&lt;&gt;"",MID(original!AZ88,1,50),"xxx")</f>
        <v>NT</v>
      </c>
      <c r="BA88" t="str">
        <f>IF(original!BA88&lt;&gt;"",MID(original!BA88,1,50),"xxx")</f>
        <v>NT</v>
      </c>
      <c r="BB88" t="str">
        <f>IF(original!BB88&lt;&gt;"",MID(original!BB88,1,50),"xxx")</f>
        <v>Wildtype</v>
      </c>
      <c r="BC88" t="str">
        <f>IF(original!BC88&lt;&gt;"",MID(original!BC88,1,50),"xxx")</f>
        <v>S</v>
      </c>
      <c r="BD88" t="str">
        <f>IF(original!BD88&lt;&gt;"",MID(original!BD88,1,50),"xxx")</f>
        <v>-</v>
      </c>
      <c r="BE88" t="str">
        <f>IF(original!BE88&lt;&gt;"",MID(original!BE88,1,50),"xxx")</f>
        <v>Wildtype</v>
      </c>
      <c r="BF88" t="str">
        <f>IF(original!BF88&lt;&gt;"",MID(original!BF88,1,50),"xxx")</f>
        <v>S</v>
      </c>
      <c r="BG88" t="str">
        <f>IF(original!BG88&lt;&gt;"",MID(original!BG88,1,50),"xxx")</f>
        <v>-</v>
      </c>
      <c r="BH88" t="str">
        <f>IF(original!BH88&lt;&gt;"",MID(original!BH88,1,50),"xxx")</f>
        <v>Wildtype</v>
      </c>
      <c r="BI88" t="str">
        <f>IF(original!BI88&lt;&gt;"",MID(original!BI88,1,50),"xxx")</f>
        <v>Wildtype</v>
      </c>
      <c r="BJ88" t="str">
        <f>IF(original!BJ88&lt;&gt;"",MID(original!BJ88,1,50),"xxx")</f>
        <v>NT</v>
      </c>
      <c r="BK88" t="str">
        <f>IF(original!BK88&lt;&gt;"",MID(original!BK88,1,50),"xxx")</f>
        <v>S</v>
      </c>
      <c r="BL88" t="str">
        <f>IF(original!BL88&lt;&gt;"",MID(original!BL88,1,50),"xxx")</f>
        <v>-</v>
      </c>
      <c r="BM88" t="str">
        <f>IF(original!BM88&lt;&gt;"",MID(original!BM88,1,50),"xxx")</f>
        <v>NT</v>
      </c>
      <c r="BN88" t="str">
        <f>IF(original!BN88&lt;&gt;"",MID(original!BN88,1,50),"xxx")</f>
        <v>NT</v>
      </c>
      <c r="BO88" t="str">
        <f>IF(original!BO88&lt;&gt;"",MID(original!BO88,1,50),"xxx")</f>
        <v>U</v>
      </c>
    </row>
    <row r="89" spans="1:67" x14ac:dyDescent="0.35">
      <c r="A89" t="str">
        <f>IF(original!A89&lt;&gt;"",original!A89,"9")</f>
        <v>C</v>
      </c>
      <c r="B89" t="str">
        <f>IF(original!B89&lt;&gt;"",original!B89,"xxx")</f>
        <v>Yes</v>
      </c>
      <c r="C89" t="str">
        <f>IF(original!C89&lt;&gt;"",original!C89,"xxx")</f>
        <v>3502-NB</v>
      </c>
      <c r="D89" t="str">
        <f>IF(original!D89&lt;&gt;"",MID(original!D89,1,50),"xxx")</f>
        <v>colonies</v>
      </c>
      <c r="E89" t="str">
        <f>IF(original!E89&lt;&gt;"",MID(original!E89,1,50),"xxx")</f>
        <v>Yes</v>
      </c>
      <c r="F89" t="str">
        <f>IF(original!F89&lt;&gt;"",original!F89,"xxx")</f>
        <v>2013-01-005-00</v>
      </c>
      <c r="G89" t="str">
        <f>IF(original!G89&lt;&gt;"",CONCATENATE("x-", original!G89),"xxx")</f>
        <v>x-2013-01-005</v>
      </c>
      <c r="H89">
        <f>IF(original!H89&lt;&gt;"",original!H89,99)</f>
        <v>0</v>
      </c>
      <c r="I89" s="131">
        <f>IF((OR(original!I89="",original!I89="Unknown")),DATE(1900,1,1),original!I89)</f>
        <v>1</v>
      </c>
      <c r="J89" t="str">
        <f>IF(original!J89&lt;&gt;"",MID(original!J89,1,50),"xxx")</f>
        <v>Unknown</v>
      </c>
      <c r="K89" t="str">
        <f>IF(original!K89&lt;&gt;"",MID(original!K89,1,50),"xxx")</f>
        <v>xxx</v>
      </c>
      <c r="L89" t="str">
        <f>IF(original!L89&lt;&gt;"",MID(original!L89,1,50),"xxx")</f>
        <v>143091</v>
      </c>
      <c r="M89" t="str">
        <f>IF(original!M89&lt;&gt;"",MID(original!M89,1,50),"xxx")</f>
        <v>U U U U</v>
      </c>
      <c r="N89" t="str">
        <f>IF(original!N89&lt;&gt;"",MID(original!N89,1,50),"xxx")</f>
        <v>U U U U U U</v>
      </c>
      <c r="O89" t="str">
        <f>IF(original!O89&lt;&gt;"",MID(original!O89,1,50),"xxx")</f>
        <v>Hh R Z</v>
      </c>
      <c r="P89" t="str">
        <f>IF(original!P89&lt;&gt;"",MID(original!P89,1,50),"xxx")</f>
        <v>- - U</v>
      </c>
      <c r="Q89" t="str">
        <f>IF(original!Q89&lt;&gt;"",MID(original!Q89,1,50),"xxx")</f>
        <v>xxx</v>
      </c>
      <c r="R89" t="str">
        <f>IF(original!R89&lt;&gt;"",MID(original!R89,1,50),"xxx")</f>
        <v>MTBc</v>
      </c>
      <c r="S89" t="str">
        <f>IF(original!S89&lt;&gt;"",MID(original!S89,1,50),"xxx")</f>
        <v>NT</v>
      </c>
      <c r="T89" t="str">
        <f>IF(original!T89&lt;&gt;"",MID(original!T89,1,50),"xxx")</f>
        <v>NT</v>
      </c>
      <c r="U89" t="str">
        <f>IF(original!U89&lt;&gt;"",MID(original!U89,1,50),"xxx")</f>
        <v>NT</v>
      </c>
      <c r="V89" t="str">
        <f>IF(original!V89&lt;&gt;"",MID(original!V89,1,50),"xxx")</f>
        <v>U</v>
      </c>
      <c r="W89" t="str">
        <f>IF(original!W89&lt;&gt;"",MID(original!W89,1,50),"xxx")</f>
        <v>NT</v>
      </c>
      <c r="X89" t="str">
        <f>IF(original!X89&lt;&gt;"",MID(original!X89,1,50),"xxx")</f>
        <v>U</v>
      </c>
      <c r="Y89" t="str">
        <f>IF(original!Y89&lt;&gt;"",MID(original!Y89,1,50),"xxx")</f>
        <v>NT</v>
      </c>
      <c r="Z89" t="str">
        <f>IF(original!Z89&lt;&gt;"",MID(original!Z89,1,50),"xxx")</f>
        <v>U</v>
      </c>
      <c r="AA89" t="str">
        <f>IF(original!AA89&lt;&gt;"",MID(original!AA89,1,50),"xxx")</f>
        <v>NT</v>
      </c>
      <c r="AB89" t="str">
        <f>IF(original!AB89&lt;&gt;"",MID(original!AB89,1,50),"xxx")</f>
        <v>U</v>
      </c>
      <c r="AC89" t="str">
        <f>IF(original!AC89&lt;&gt;"",MID(original!AC89,1,50),"xxx")</f>
        <v>NT</v>
      </c>
      <c r="AD89" t="str">
        <f>IF(original!AD89&lt;&gt;"",MID(original!AD89,1,50),"xxx")</f>
        <v>U</v>
      </c>
      <c r="AE89" t="str">
        <f>IF(original!AE89&lt;&gt;"",MID(original!AE89,1,50),"xxx")</f>
        <v>NT</v>
      </c>
      <c r="AF89" t="str">
        <f>IF(original!AF89&lt;&gt;"",MID(original!AF89,1,50),"xxx")</f>
        <v>NT</v>
      </c>
      <c r="AG89" t="str">
        <f>IF(original!AG89&lt;&gt;"",MID(original!AG89,1,50),"xxx")</f>
        <v>U</v>
      </c>
      <c r="AH89" t="str">
        <f>IF(original!AH89&lt;&gt;"",MID(original!AH89,1,50),"xxx")</f>
        <v>NT</v>
      </c>
      <c r="AI89" t="str">
        <f>IF(original!AI89&lt;&gt;"",MID(original!AI89,1,50),"xxx")</f>
        <v>U</v>
      </c>
      <c r="AJ89" t="str">
        <f>IF(original!AJ89&lt;&gt;"",MID(original!AJ89,1,50),"xxx")</f>
        <v>NT</v>
      </c>
      <c r="AK89" t="str">
        <f>IF(original!AK89&lt;&gt;"",MID(original!AK89,1,50),"xxx")</f>
        <v>U</v>
      </c>
      <c r="AL89" t="str">
        <f>IF(original!AL89&lt;&gt;"",MID(original!AL89,1,50),"xxx")</f>
        <v>NT</v>
      </c>
      <c r="AM89" t="str">
        <f>IF(original!AM89&lt;&gt;"",MID(original!AM89,1,50),"xxx")</f>
        <v>U</v>
      </c>
      <c r="AN89" t="str">
        <f>IF(original!AN89&lt;&gt;"",MID(original!AN89,1,50),"xxx")</f>
        <v>NT</v>
      </c>
      <c r="AO89" t="str">
        <f>IF(original!AO89&lt;&gt;"",MID(original!AO89,1,50),"xxx")</f>
        <v>U</v>
      </c>
      <c r="AP89" t="str">
        <f>IF(original!AP89&lt;&gt;"",MID(original!AP89,1,50),"xxx")</f>
        <v>20150029</v>
      </c>
      <c r="AQ89" t="str">
        <f>IF(original!AQ89&lt;&gt;"",MID(original!AQ89,1,50),"xxx")</f>
        <v>xxx</v>
      </c>
      <c r="AR89" t="str">
        <f>IF(original!AR89&lt;&gt;"",MID(original!AR89,1,50),"xxx")</f>
        <v>531Leu</v>
      </c>
      <c r="AS89" t="str">
        <f>IF(original!AS89&lt;&gt;"",MID(original!AS89,1,50),"xxx")</f>
        <v>R</v>
      </c>
      <c r="AT89" t="str">
        <f>IF(original!AT89&lt;&gt;"",MID(original!AT89,1,50),"xxx")</f>
        <v>R</v>
      </c>
      <c r="AU89" t="str">
        <f>IF(original!AU89&lt;&gt;"",MID(original!AU89,1,50),"xxx")</f>
        <v>315Thr</v>
      </c>
      <c r="AV89" t="str">
        <f>IF(original!AV89&lt;&gt;"",MID(original!AV89,1,50),"xxx")</f>
        <v>pos. -47(C)</v>
      </c>
      <c r="AW89" t="str">
        <f>IF(original!AW89&lt;&gt;"",MID(original!AW89,1,50),"xxx")</f>
        <v>Rh</v>
      </c>
      <c r="AX89" t="str">
        <f>IF(original!AX89&lt;&gt;"",MID(original!AX89,1,50),"xxx")</f>
        <v>Hh</v>
      </c>
      <c r="AY89" t="str">
        <f>IF(original!AY89&lt;&gt;"",MID(original!AY89,1,50),"xxx")</f>
        <v>NT</v>
      </c>
      <c r="AZ89" t="str">
        <f>IF(original!AZ89&lt;&gt;"",MID(original!AZ89,1,50),"xxx")</f>
        <v>NT</v>
      </c>
      <c r="BA89" t="str">
        <f>IF(original!BA89&lt;&gt;"",MID(original!BA89,1,50),"xxx")</f>
        <v>NT</v>
      </c>
      <c r="BB89" t="str">
        <f>IF(original!BB89&lt;&gt;"",MID(original!BB89,1,50),"xxx")</f>
        <v>6Thr</v>
      </c>
      <c r="BC89" t="str">
        <f>IF(original!BC89&lt;&gt;"",MID(original!BC89,1,50),"xxx")</f>
        <v>R</v>
      </c>
      <c r="BD89" t="str">
        <f>IF(original!BD89&lt;&gt;"",MID(original!BD89,1,50),"xxx")</f>
        <v>Z</v>
      </c>
      <c r="BE89" t="str">
        <f>IF(original!BE89&lt;&gt;"",MID(original!BE89,1,50),"xxx")</f>
        <v>Wildtype</v>
      </c>
      <c r="BF89" t="str">
        <f>IF(original!BF89&lt;&gt;"",MID(original!BF89,1,50),"xxx")</f>
        <v>S</v>
      </c>
      <c r="BG89" t="str">
        <f>IF(original!BG89&lt;&gt;"",MID(original!BG89,1,50),"xxx")</f>
        <v>-</v>
      </c>
      <c r="BH89" t="str">
        <f>IF(original!BH89&lt;&gt;"",MID(original!BH89,1,50),"xxx")</f>
        <v>Wildtype</v>
      </c>
      <c r="BI89" t="str">
        <f>IF(original!BI89&lt;&gt;"",MID(original!BI89,1,50),"xxx")</f>
        <v>NT</v>
      </c>
      <c r="BJ89" t="str">
        <f>IF(original!BJ89&lt;&gt;"",MID(original!BJ89,1,50),"xxx")</f>
        <v>NT</v>
      </c>
      <c r="BK89" t="str">
        <f>IF(original!BK89&lt;&gt;"",MID(original!BK89,1,50),"xxx")</f>
        <v>S</v>
      </c>
      <c r="BL89" t="str">
        <f>IF(original!BL89&lt;&gt;"",MID(original!BL89,1,50),"xxx")</f>
        <v>-</v>
      </c>
      <c r="BM89" t="str">
        <f>IF(original!BM89&lt;&gt;"",MID(original!BM89,1,50),"xxx")</f>
        <v>NT</v>
      </c>
      <c r="BN89" t="str">
        <f>IF(original!BN89&lt;&gt;"",MID(original!BN89,1,50),"xxx")</f>
        <v>NT</v>
      </c>
      <c r="BO89" t="str">
        <f>IF(original!BO89&lt;&gt;"",MID(original!BO89,1,50),"xxx")</f>
        <v>U</v>
      </c>
    </row>
    <row r="90" spans="1:67" x14ac:dyDescent="0.35">
      <c r="A90" t="str">
        <f>IF(original!A90&lt;&gt;"",original!A90,"9")</f>
        <v>C</v>
      </c>
      <c r="B90" t="str">
        <f>IF(original!B90&lt;&gt;"",original!B90,"xxx")</f>
        <v>Yes</v>
      </c>
      <c r="C90" t="str">
        <f>IF(original!C90&lt;&gt;"",original!C90,"xxx")</f>
        <v>3570-NJM</v>
      </c>
      <c r="D90" t="str">
        <f>IF(original!D90&lt;&gt;"",MID(original!D90,1,50),"xxx")</f>
        <v>colonies</v>
      </c>
      <c r="E90" t="str">
        <f>IF(original!E90&lt;&gt;"",MID(original!E90,1,50),"xxx")</f>
        <v>Yes</v>
      </c>
      <c r="F90" t="str">
        <f>IF(original!F90&lt;&gt;"",original!F90,"xxx")</f>
        <v>2013-01-013-00</v>
      </c>
      <c r="G90" t="str">
        <f>IF(original!G90&lt;&gt;"",CONCATENATE("x-", original!G90),"xxx")</f>
        <v>x-2013-01-013</v>
      </c>
      <c r="H90">
        <f>IF(original!H90&lt;&gt;"",original!H90,99)</f>
        <v>0</v>
      </c>
      <c r="I90" s="131">
        <f>IF((OR(original!I90="",original!I90="Unknown")),DATE(1900,1,1),original!I90)</f>
        <v>1</v>
      </c>
      <c r="J90" t="str">
        <f>IF(original!J90&lt;&gt;"",MID(original!J90,1,50),"xxx")</f>
        <v>Unknown</v>
      </c>
      <c r="K90" t="str">
        <f>IF(original!K90&lt;&gt;"",MID(original!K90,1,50),"xxx")</f>
        <v>xxx</v>
      </c>
      <c r="L90" t="str">
        <f>IF(original!L90&lt;&gt;"",MID(original!L90,1,50),"xxx")</f>
        <v>143093</v>
      </c>
      <c r="M90" t="str">
        <f>IF(original!M90&lt;&gt;"",MID(original!M90,1,50),"xxx")</f>
        <v>U U U U</v>
      </c>
      <c r="N90" t="str">
        <f>IF(original!N90&lt;&gt;"",MID(original!N90,1,50),"xxx")</f>
        <v>U U U U U U</v>
      </c>
      <c r="O90" t="str">
        <f>IF(original!O90&lt;&gt;"",MID(original!O90,1,50),"xxx")</f>
        <v>- R -</v>
      </c>
      <c r="P90" t="str">
        <f>IF(original!P90&lt;&gt;"",MID(original!P90,1,50),"xxx")</f>
        <v>- - U</v>
      </c>
      <c r="Q90" t="str">
        <f>IF(original!Q90&lt;&gt;"",MID(original!Q90,1,50),"xxx")</f>
        <v>xxx</v>
      </c>
      <c r="R90" t="str">
        <f>IF(original!R90&lt;&gt;"",MID(original!R90,1,50),"xxx")</f>
        <v>MTBc</v>
      </c>
      <c r="S90" t="str">
        <f>IF(original!S90&lt;&gt;"",MID(original!S90,1,50),"xxx")</f>
        <v>NT</v>
      </c>
      <c r="T90" t="str">
        <f>IF(original!T90&lt;&gt;"",MID(original!T90,1,50),"xxx")</f>
        <v>NT</v>
      </c>
      <c r="U90" t="str">
        <f>IF(original!U90&lt;&gt;"",MID(original!U90,1,50),"xxx")</f>
        <v>NT</v>
      </c>
      <c r="V90" t="str">
        <f>IF(original!V90&lt;&gt;"",MID(original!V90,1,50),"xxx")</f>
        <v>U</v>
      </c>
      <c r="W90" t="str">
        <f>IF(original!W90&lt;&gt;"",MID(original!W90,1,50),"xxx")</f>
        <v>NT</v>
      </c>
      <c r="X90" t="str">
        <f>IF(original!X90&lt;&gt;"",MID(original!X90,1,50),"xxx")</f>
        <v>U</v>
      </c>
      <c r="Y90" t="str">
        <f>IF(original!Y90&lt;&gt;"",MID(original!Y90,1,50),"xxx")</f>
        <v>NT</v>
      </c>
      <c r="Z90" t="str">
        <f>IF(original!Z90&lt;&gt;"",MID(original!Z90,1,50),"xxx")</f>
        <v>U</v>
      </c>
      <c r="AA90" t="str">
        <f>IF(original!AA90&lt;&gt;"",MID(original!AA90,1,50),"xxx")</f>
        <v>NT</v>
      </c>
      <c r="AB90" t="str">
        <f>IF(original!AB90&lt;&gt;"",MID(original!AB90,1,50),"xxx")</f>
        <v>U</v>
      </c>
      <c r="AC90" t="str">
        <f>IF(original!AC90&lt;&gt;"",MID(original!AC90,1,50),"xxx")</f>
        <v>NT</v>
      </c>
      <c r="AD90" t="str">
        <f>IF(original!AD90&lt;&gt;"",MID(original!AD90,1,50),"xxx")</f>
        <v>U</v>
      </c>
      <c r="AE90" t="str">
        <f>IF(original!AE90&lt;&gt;"",MID(original!AE90,1,50),"xxx")</f>
        <v>NT</v>
      </c>
      <c r="AF90" t="str">
        <f>IF(original!AF90&lt;&gt;"",MID(original!AF90,1,50),"xxx")</f>
        <v>NT</v>
      </c>
      <c r="AG90" t="str">
        <f>IF(original!AG90&lt;&gt;"",MID(original!AG90,1,50),"xxx")</f>
        <v>U</v>
      </c>
      <c r="AH90" t="str">
        <f>IF(original!AH90&lt;&gt;"",MID(original!AH90,1,50),"xxx")</f>
        <v>NT</v>
      </c>
      <c r="AI90" t="str">
        <f>IF(original!AI90&lt;&gt;"",MID(original!AI90,1,50),"xxx")</f>
        <v>U</v>
      </c>
      <c r="AJ90" t="str">
        <f>IF(original!AJ90&lt;&gt;"",MID(original!AJ90,1,50),"xxx")</f>
        <v>NT</v>
      </c>
      <c r="AK90" t="str">
        <f>IF(original!AK90&lt;&gt;"",MID(original!AK90,1,50),"xxx")</f>
        <v>U</v>
      </c>
      <c r="AL90" t="str">
        <f>IF(original!AL90&lt;&gt;"",MID(original!AL90,1,50),"xxx")</f>
        <v>NT</v>
      </c>
      <c r="AM90" t="str">
        <f>IF(original!AM90&lt;&gt;"",MID(original!AM90,1,50),"xxx")</f>
        <v>U</v>
      </c>
      <c r="AN90" t="str">
        <f>IF(original!AN90&lt;&gt;"",MID(original!AN90,1,50),"xxx")</f>
        <v>NT</v>
      </c>
      <c r="AO90" t="str">
        <f>IF(original!AO90&lt;&gt;"",MID(original!AO90,1,50),"xxx")</f>
        <v>U</v>
      </c>
      <c r="AP90" t="str">
        <f>IF(original!AP90&lt;&gt;"",MID(original!AP90,1,50),"xxx")</f>
        <v>20150029</v>
      </c>
      <c r="AQ90" t="str">
        <f>IF(original!AQ90&lt;&gt;"",MID(original!AQ90,1,50),"xxx")</f>
        <v>xxx</v>
      </c>
      <c r="AR90" t="str">
        <f>IF(original!AR90&lt;&gt;"",MID(original!AR90,1,50),"xxx")</f>
        <v>516Val</v>
      </c>
      <c r="AS90" t="str">
        <f>IF(original!AS90&lt;&gt;"",MID(original!AS90,1,50),"xxx")</f>
        <v>R</v>
      </c>
      <c r="AT90" t="str">
        <f>IF(original!AT90&lt;&gt;"",MID(original!AT90,1,50),"xxx")</f>
        <v>R</v>
      </c>
      <c r="AU90" t="str">
        <f>IF(original!AU90&lt;&gt;"",MID(original!AU90,1,50),"xxx")</f>
        <v>Wildtype</v>
      </c>
      <c r="AV90" t="str">
        <f>IF(original!AV90&lt;&gt;"",MID(original!AV90,1,50),"xxx")</f>
        <v>Wildtype</v>
      </c>
      <c r="AW90" t="str">
        <f>IF(original!AW90&lt;&gt;"",MID(original!AW90,1,50),"xxx")</f>
        <v>S</v>
      </c>
      <c r="AX90" t="str">
        <f>IF(original!AX90&lt;&gt;"",MID(original!AX90,1,50),"xxx")</f>
        <v>-</v>
      </c>
      <c r="AY90" t="str">
        <f>IF(original!AY90&lt;&gt;"",MID(original!AY90,1,50),"xxx")</f>
        <v>NT</v>
      </c>
      <c r="AZ90" t="str">
        <f>IF(original!AZ90&lt;&gt;"",MID(original!AZ90,1,50),"xxx")</f>
        <v>NT</v>
      </c>
      <c r="BA90" t="str">
        <f>IF(original!BA90&lt;&gt;"",MID(original!BA90,1,50),"xxx")</f>
        <v>NT</v>
      </c>
      <c r="BB90" t="str">
        <f>IF(original!BB90&lt;&gt;"",MID(original!BB90,1,50),"xxx")</f>
        <v>Wildtype</v>
      </c>
      <c r="BC90" t="str">
        <f>IF(original!BC90&lt;&gt;"",MID(original!BC90,1,50),"xxx")</f>
        <v>S</v>
      </c>
      <c r="BD90" t="str">
        <f>IF(original!BD90&lt;&gt;"",MID(original!BD90,1,50),"xxx")</f>
        <v>-</v>
      </c>
      <c r="BE90" t="str">
        <f>IF(original!BE90&lt;&gt;"",MID(original!BE90,1,50),"xxx")</f>
        <v>80Ala</v>
      </c>
      <c r="BF90" t="str">
        <f>IF(original!BF90&lt;&gt;"",MID(original!BF90,1,50),"xxx")</f>
        <v>S</v>
      </c>
      <c r="BG90" t="str">
        <f>IF(original!BG90&lt;&gt;"",MID(original!BG90,1,50),"xxx")</f>
        <v>-</v>
      </c>
      <c r="BH90" t="str">
        <f>IF(original!BH90&lt;&gt;"",MID(original!BH90,1,50),"xxx")</f>
        <v>Wildtype</v>
      </c>
      <c r="BI90" t="str">
        <f>IF(original!BI90&lt;&gt;"",MID(original!BI90,1,50),"xxx")</f>
        <v>NT</v>
      </c>
      <c r="BJ90" t="str">
        <f>IF(original!BJ90&lt;&gt;"",MID(original!BJ90,1,50),"xxx")</f>
        <v>NT</v>
      </c>
      <c r="BK90" t="str">
        <f>IF(original!BK90&lt;&gt;"",MID(original!BK90,1,50),"xxx")</f>
        <v>S</v>
      </c>
      <c r="BL90" t="str">
        <f>IF(original!BL90&lt;&gt;"",MID(original!BL90,1,50),"xxx")</f>
        <v>-</v>
      </c>
      <c r="BM90" t="str">
        <f>IF(original!BM90&lt;&gt;"",MID(original!BM90,1,50),"xxx")</f>
        <v>NT</v>
      </c>
      <c r="BN90" t="str">
        <f>IF(original!BN90&lt;&gt;"",MID(original!BN90,1,50),"xxx")</f>
        <v>NT</v>
      </c>
      <c r="BO90" t="str">
        <f>IF(original!BO90&lt;&gt;"",MID(original!BO90,1,50),"xxx")</f>
        <v>U</v>
      </c>
    </row>
    <row r="91" spans="1:67" x14ac:dyDescent="0.35">
      <c r="A91" t="str">
        <f>IF(original!A91&lt;&gt;"",original!A91,"9")</f>
        <v>C</v>
      </c>
      <c r="B91" t="str">
        <f>IF(original!B91&lt;&gt;"",original!B91,"xxx")</f>
        <v>Yes</v>
      </c>
      <c r="C91" t="str">
        <f>IF(original!C91&lt;&gt;"",original!C91,"xxx")</f>
        <v>4413-KR</v>
      </c>
      <c r="D91" t="str">
        <f>IF(original!D91&lt;&gt;"",MID(original!D91,1,50),"xxx")</f>
        <v>colonies</v>
      </c>
      <c r="E91" t="str">
        <f>IF(original!E91&lt;&gt;"",MID(original!E91,1,50),"xxx")</f>
        <v>Yes</v>
      </c>
      <c r="F91" t="str">
        <f>IF(original!F91&lt;&gt;"",original!F91,"xxx")</f>
        <v>2013-01-020-00</v>
      </c>
      <c r="G91" t="str">
        <f>IF(original!G91&lt;&gt;"",CONCATENATE("x-", original!G91),"xxx")</f>
        <v>x-2013-01-020</v>
      </c>
      <c r="H91">
        <f>IF(original!H91&lt;&gt;"",original!H91,99)</f>
        <v>0</v>
      </c>
      <c r="I91" s="131">
        <f>IF((OR(original!I91="",original!I91="Unknown")),DATE(1900,1,1),original!I91)</f>
        <v>1</v>
      </c>
      <c r="J91" t="str">
        <f>IF(original!J91&lt;&gt;"",MID(original!J91,1,50),"xxx")</f>
        <v>Unknown</v>
      </c>
      <c r="K91" t="str">
        <f>IF(original!K91&lt;&gt;"",MID(original!K91,1,50),"xxx")</f>
        <v>xxx</v>
      </c>
      <c r="L91" t="str">
        <f>IF(original!L91&lt;&gt;"",MID(original!L91,1,50),"xxx")</f>
        <v>143100</v>
      </c>
      <c r="M91" t="str">
        <f>IF(original!M91&lt;&gt;"",MID(original!M91,1,50),"xxx")</f>
        <v>U U U U</v>
      </c>
      <c r="N91" t="str">
        <f>IF(original!N91&lt;&gt;"",MID(original!N91,1,50),"xxx")</f>
        <v>U U U U U U</v>
      </c>
      <c r="O91" t="str">
        <f>IF(original!O91&lt;&gt;"",MID(original!O91,1,50),"xxx")</f>
        <v>Hh R Z</v>
      </c>
      <c r="P91" t="str">
        <f>IF(original!P91&lt;&gt;"",MID(original!P91,1,50),"xxx")</f>
        <v>- - U</v>
      </c>
      <c r="Q91" t="str">
        <f>IF(original!Q91&lt;&gt;"",MID(original!Q91,1,50),"xxx")</f>
        <v>xxx</v>
      </c>
      <c r="R91" t="str">
        <f>IF(original!R91&lt;&gt;"",MID(original!R91,1,50),"xxx")</f>
        <v>MTBc</v>
      </c>
      <c r="S91" t="str">
        <f>IF(original!S91&lt;&gt;"",MID(original!S91,1,50),"xxx")</f>
        <v>NT</v>
      </c>
      <c r="T91" t="str">
        <f>IF(original!T91&lt;&gt;"",MID(original!T91,1,50),"xxx")</f>
        <v>NT</v>
      </c>
      <c r="U91" t="str">
        <f>IF(original!U91&lt;&gt;"",MID(original!U91,1,50),"xxx")</f>
        <v>NT</v>
      </c>
      <c r="V91" t="str">
        <f>IF(original!V91&lt;&gt;"",MID(original!V91,1,50),"xxx")</f>
        <v>U</v>
      </c>
      <c r="W91" t="str">
        <f>IF(original!W91&lt;&gt;"",MID(original!W91,1,50),"xxx")</f>
        <v>NT</v>
      </c>
      <c r="X91" t="str">
        <f>IF(original!X91&lt;&gt;"",MID(original!X91,1,50),"xxx")</f>
        <v>U</v>
      </c>
      <c r="Y91" t="str">
        <f>IF(original!Y91&lt;&gt;"",MID(original!Y91,1,50),"xxx")</f>
        <v>NT</v>
      </c>
      <c r="Z91" t="str">
        <f>IF(original!Z91&lt;&gt;"",MID(original!Z91,1,50),"xxx")</f>
        <v>U</v>
      </c>
      <c r="AA91" t="str">
        <f>IF(original!AA91&lt;&gt;"",MID(original!AA91,1,50),"xxx")</f>
        <v>NT</v>
      </c>
      <c r="AB91" t="str">
        <f>IF(original!AB91&lt;&gt;"",MID(original!AB91,1,50),"xxx")</f>
        <v>U</v>
      </c>
      <c r="AC91" t="str">
        <f>IF(original!AC91&lt;&gt;"",MID(original!AC91,1,50),"xxx")</f>
        <v>NT</v>
      </c>
      <c r="AD91" t="str">
        <f>IF(original!AD91&lt;&gt;"",MID(original!AD91,1,50),"xxx")</f>
        <v>U</v>
      </c>
      <c r="AE91" t="str">
        <f>IF(original!AE91&lt;&gt;"",MID(original!AE91,1,50),"xxx")</f>
        <v>NT</v>
      </c>
      <c r="AF91" t="str">
        <f>IF(original!AF91&lt;&gt;"",MID(original!AF91,1,50),"xxx")</f>
        <v>NT</v>
      </c>
      <c r="AG91" t="str">
        <f>IF(original!AG91&lt;&gt;"",MID(original!AG91,1,50),"xxx")</f>
        <v>U</v>
      </c>
      <c r="AH91" t="str">
        <f>IF(original!AH91&lt;&gt;"",MID(original!AH91,1,50),"xxx")</f>
        <v>NT</v>
      </c>
      <c r="AI91" t="str">
        <f>IF(original!AI91&lt;&gt;"",MID(original!AI91,1,50),"xxx")</f>
        <v>U</v>
      </c>
      <c r="AJ91" t="str">
        <f>IF(original!AJ91&lt;&gt;"",MID(original!AJ91,1,50),"xxx")</f>
        <v>NT</v>
      </c>
      <c r="AK91" t="str">
        <f>IF(original!AK91&lt;&gt;"",MID(original!AK91,1,50),"xxx")</f>
        <v>U</v>
      </c>
      <c r="AL91" t="str">
        <f>IF(original!AL91&lt;&gt;"",MID(original!AL91,1,50),"xxx")</f>
        <v>NT</v>
      </c>
      <c r="AM91" t="str">
        <f>IF(original!AM91&lt;&gt;"",MID(original!AM91,1,50),"xxx")</f>
        <v>U</v>
      </c>
      <c r="AN91" t="str">
        <f>IF(original!AN91&lt;&gt;"",MID(original!AN91,1,50),"xxx")</f>
        <v>NT</v>
      </c>
      <c r="AO91" t="str">
        <f>IF(original!AO91&lt;&gt;"",MID(original!AO91,1,50),"xxx")</f>
        <v>U</v>
      </c>
      <c r="AP91" t="str">
        <f>IF(original!AP91&lt;&gt;"",MID(original!AP91,1,50),"xxx")</f>
        <v>20150029</v>
      </c>
      <c r="AQ91" t="str">
        <f>IF(original!AQ91&lt;&gt;"",MID(original!AQ91,1,50),"xxx")</f>
        <v>xxx</v>
      </c>
      <c r="AR91" t="str">
        <f>IF(original!AR91&lt;&gt;"",MID(original!AR91,1,50),"xxx")</f>
        <v>516Val</v>
      </c>
      <c r="AS91" t="str">
        <f>IF(original!AS91&lt;&gt;"",MID(original!AS91,1,50),"xxx")</f>
        <v>R</v>
      </c>
      <c r="AT91" t="str">
        <f>IF(original!AT91&lt;&gt;"",MID(original!AT91,1,50),"xxx")</f>
        <v>R</v>
      </c>
      <c r="AU91" t="str">
        <f>IF(original!AU91&lt;&gt;"",MID(original!AU91,1,50),"xxx")</f>
        <v>315Thr</v>
      </c>
      <c r="AV91" t="str">
        <f>IF(original!AV91&lt;&gt;"",MID(original!AV91,1,50),"xxx")</f>
        <v>Wildtype</v>
      </c>
      <c r="AW91" t="str">
        <f>IF(original!AW91&lt;&gt;"",MID(original!AW91,1,50),"xxx")</f>
        <v>Rh</v>
      </c>
      <c r="AX91" t="str">
        <f>IF(original!AX91&lt;&gt;"",MID(original!AX91,1,50),"xxx")</f>
        <v>Hh</v>
      </c>
      <c r="AY91" t="str">
        <f>IF(original!AY91&lt;&gt;"",MID(original!AY91,1,50),"xxx")</f>
        <v>NT</v>
      </c>
      <c r="AZ91" t="str">
        <f>IF(original!AZ91&lt;&gt;"",MID(original!AZ91,1,50),"xxx")</f>
        <v>NT</v>
      </c>
      <c r="BA91" t="str">
        <f>IF(original!BA91&lt;&gt;"",MID(original!BA91,1,50),"xxx")</f>
        <v>NT</v>
      </c>
      <c r="BB91" t="str">
        <f>IF(original!BB91&lt;&gt;"",MID(original!BB91,1,50),"xxx")</f>
        <v>Deletion C in codon 98 (G-C)</v>
      </c>
      <c r="BC91" t="str">
        <f>IF(original!BC91&lt;&gt;"",MID(original!BC91,1,50),"xxx")</f>
        <v>R</v>
      </c>
      <c r="BD91" t="str">
        <f>IF(original!BD91&lt;&gt;"",MID(original!BD91,1,50),"xxx")</f>
        <v>Z</v>
      </c>
      <c r="BE91" t="str">
        <f>IF(original!BE91&lt;&gt;"",MID(original!BE91,1,50),"xxx")</f>
        <v>Wildtype</v>
      </c>
      <c r="BF91" t="str">
        <f>IF(original!BF91&lt;&gt;"",MID(original!BF91,1,50),"xxx")</f>
        <v>S</v>
      </c>
      <c r="BG91" t="str">
        <f>IF(original!BG91&lt;&gt;"",MID(original!BG91,1,50),"xxx")</f>
        <v>-</v>
      </c>
      <c r="BH91" t="str">
        <f>IF(original!BH91&lt;&gt;"",MID(original!BH91,1,50),"xxx")</f>
        <v>Wildtype</v>
      </c>
      <c r="BI91" t="str">
        <f>IF(original!BI91&lt;&gt;"",MID(original!BI91,1,50),"xxx")</f>
        <v>NT</v>
      </c>
      <c r="BJ91" t="str">
        <f>IF(original!BJ91&lt;&gt;"",MID(original!BJ91,1,50),"xxx")</f>
        <v>NT</v>
      </c>
      <c r="BK91" t="str">
        <f>IF(original!BK91&lt;&gt;"",MID(original!BK91,1,50),"xxx")</f>
        <v>S</v>
      </c>
      <c r="BL91" t="str">
        <f>IF(original!BL91&lt;&gt;"",MID(original!BL91,1,50),"xxx")</f>
        <v>-</v>
      </c>
      <c r="BM91" t="str">
        <f>IF(original!BM91&lt;&gt;"",MID(original!BM91,1,50),"xxx")</f>
        <v>NT</v>
      </c>
      <c r="BN91" t="str">
        <f>IF(original!BN91&lt;&gt;"",MID(original!BN91,1,50),"xxx")</f>
        <v>NT</v>
      </c>
      <c r="BO91" t="str">
        <f>IF(original!BO91&lt;&gt;"",MID(original!BO91,1,50),"xxx")</f>
        <v>U</v>
      </c>
    </row>
    <row r="92" spans="1:67" x14ac:dyDescent="0.35">
      <c r="A92" t="str">
        <f>IF(original!A92&lt;&gt;"",original!A92,"9")</f>
        <v>C</v>
      </c>
      <c r="B92" t="str">
        <f>IF(original!B92&lt;&gt;"",original!B92,"xxx")</f>
        <v>Yes</v>
      </c>
      <c r="C92" t="str">
        <f>IF(original!C92&lt;&gt;"",original!C92,"xxx")</f>
        <v>13/4787-PE</v>
      </c>
      <c r="D92" t="str">
        <f>IF(original!D92&lt;&gt;"",MID(original!D92,1,50),"xxx")</f>
        <v>colonies</v>
      </c>
      <c r="E92" t="str">
        <f>IF(original!E92&lt;&gt;"",MID(original!E92,1,50),"xxx")</f>
        <v>Yes</v>
      </c>
      <c r="F92" t="str">
        <f>IF(original!F92&lt;&gt;"",original!F92,"xxx")</f>
        <v>2013-01-022-00</v>
      </c>
      <c r="G92" t="str">
        <f>IF(original!G92&lt;&gt;"",CONCATENATE("x-", original!G92),"xxx")</f>
        <v>x-2013-01-022</v>
      </c>
      <c r="H92">
        <f>IF(original!H92&lt;&gt;"",original!H92,99)</f>
        <v>0</v>
      </c>
      <c r="I92" s="131">
        <f>IF((OR(original!I92="",original!I92="Unknown")),DATE(1900,1,1),original!I92)</f>
        <v>1</v>
      </c>
      <c r="J92" t="str">
        <f>IF(original!J92&lt;&gt;"",MID(original!J92,1,50),"xxx")</f>
        <v>Unknown</v>
      </c>
      <c r="K92" t="str">
        <f>IF(original!K92&lt;&gt;"",MID(original!K92,1,50),"xxx")</f>
        <v>xxx</v>
      </c>
      <c r="L92" t="str">
        <f>IF(original!L92&lt;&gt;"",MID(original!L92,1,50),"xxx")</f>
        <v>151897</v>
      </c>
      <c r="M92" t="str">
        <f>IF(original!M92&lt;&gt;"",MID(original!M92,1,50),"xxx")</f>
        <v>U U U U</v>
      </c>
      <c r="N92" t="str">
        <f>IF(original!N92&lt;&gt;"",MID(original!N92,1,50),"xxx")</f>
        <v>U U U U U U</v>
      </c>
      <c r="O92" t="str">
        <f>IF(original!O92&lt;&gt;"",MID(original!O92,1,50),"xxx")</f>
        <v>Hh R Z</v>
      </c>
      <c r="P92" t="str">
        <f>IF(original!P92&lt;&gt;"",MID(original!P92,1,50),"xxx")</f>
        <v>- - U</v>
      </c>
      <c r="Q92" t="str">
        <f>IF(original!Q92&lt;&gt;"",MID(original!Q92,1,50),"xxx")</f>
        <v>xxx</v>
      </c>
      <c r="R92" t="str">
        <f>IF(original!R92&lt;&gt;"",MID(original!R92,1,50),"xxx")</f>
        <v>MTBc</v>
      </c>
      <c r="S92" t="str">
        <f>IF(original!S92&lt;&gt;"",MID(original!S92,1,50),"xxx")</f>
        <v>NT</v>
      </c>
      <c r="T92" t="str">
        <f>IF(original!T92&lt;&gt;"",MID(original!T92,1,50),"xxx")</f>
        <v>NT</v>
      </c>
      <c r="U92" t="str">
        <f>IF(original!U92&lt;&gt;"",MID(original!U92,1,50),"xxx")</f>
        <v>NT</v>
      </c>
      <c r="V92" t="str">
        <f>IF(original!V92&lt;&gt;"",MID(original!V92,1,50),"xxx")</f>
        <v>U</v>
      </c>
      <c r="W92" t="str">
        <f>IF(original!W92&lt;&gt;"",MID(original!W92,1,50),"xxx")</f>
        <v>NT</v>
      </c>
      <c r="X92" t="str">
        <f>IF(original!X92&lt;&gt;"",MID(original!X92,1,50),"xxx")</f>
        <v>U</v>
      </c>
      <c r="Y92" t="str">
        <f>IF(original!Y92&lt;&gt;"",MID(original!Y92,1,50),"xxx")</f>
        <v>NT</v>
      </c>
      <c r="Z92" t="str">
        <f>IF(original!Z92&lt;&gt;"",MID(original!Z92,1,50),"xxx")</f>
        <v>U</v>
      </c>
      <c r="AA92" t="str">
        <f>IF(original!AA92&lt;&gt;"",MID(original!AA92,1,50),"xxx")</f>
        <v>NT</v>
      </c>
      <c r="AB92" t="str">
        <f>IF(original!AB92&lt;&gt;"",MID(original!AB92,1,50),"xxx")</f>
        <v>U</v>
      </c>
      <c r="AC92" t="str">
        <f>IF(original!AC92&lt;&gt;"",MID(original!AC92,1,50),"xxx")</f>
        <v>NT</v>
      </c>
      <c r="AD92" t="str">
        <f>IF(original!AD92&lt;&gt;"",MID(original!AD92,1,50),"xxx")</f>
        <v>U</v>
      </c>
      <c r="AE92" t="str">
        <f>IF(original!AE92&lt;&gt;"",MID(original!AE92,1,50),"xxx")</f>
        <v>NT</v>
      </c>
      <c r="AF92" t="str">
        <f>IF(original!AF92&lt;&gt;"",MID(original!AF92,1,50),"xxx")</f>
        <v>NT</v>
      </c>
      <c r="AG92" t="str">
        <f>IF(original!AG92&lt;&gt;"",MID(original!AG92,1,50),"xxx")</f>
        <v>U</v>
      </c>
      <c r="AH92" t="str">
        <f>IF(original!AH92&lt;&gt;"",MID(original!AH92,1,50),"xxx")</f>
        <v>NT</v>
      </c>
      <c r="AI92" t="str">
        <f>IF(original!AI92&lt;&gt;"",MID(original!AI92,1,50),"xxx")</f>
        <v>U</v>
      </c>
      <c r="AJ92" t="str">
        <f>IF(original!AJ92&lt;&gt;"",MID(original!AJ92,1,50),"xxx")</f>
        <v>NT</v>
      </c>
      <c r="AK92" t="str">
        <f>IF(original!AK92&lt;&gt;"",MID(original!AK92,1,50),"xxx")</f>
        <v>U</v>
      </c>
      <c r="AL92" t="str">
        <f>IF(original!AL92&lt;&gt;"",MID(original!AL92,1,50),"xxx")</f>
        <v>NT</v>
      </c>
      <c r="AM92" t="str">
        <f>IF(original!AM92&lt;&gt;"",MID(original!AM92,1,50),"xxx")</f>
        <v>U</v>
      </c>
      <c r="AN92" t="str">
        <f>IF(original!AN92&lt;&gt;"",MID(original!AN92,1,50),"xxx")</f>
        <v>NT</v>
      </c>
      <c r="AO92" t="str">
        <f>IF(original!AO92&lt;&gt;"",MID(original!AO92,1,50),"xxx")</f>
        <v>U</v>
      </c>
      <c r="AP92" t="str">
        <f>IF(original!AP92&lt;&gt;"",MID(original!AP92,1,50),"xxx")</f>
        <v>xxx</v>
      </c>
      <c r="AQ92" t="str">
        <f>IF(original!AQ92&lt;&gt;"",MID(original!AQ92,1,50),"xxx")</f>
        <v>xxx</v>
      </c>
      <c r="AR92" t="str">
        <f>IF(original!AR92&lt;&gt;"",MID(original!AR92,1,50),"xxx")</f>
        <v>MUT2B</v>
      </c>
      <c r="AS92" t="str">
        <f>IF(original!AS92&lt;&gt;"",MID(original!AS92,1,50),"xxx")</f>
        <v>R</v>
      </c>
      <c r="AT92" t="str">
        <f>IF(original!AT92&lt;&gt;"",MID(original!AT92,1,50),"xxx")</f>
        <v>R</v>
      </c>
      <c r="AU92" t="str">
        <f>IF(original!AU92&lt;&gt;"",MID(original!AU92,1,50),"xxx")</f>
        <v>MUT1</v>
      </c>
      <c r="AV92" t="str">
        <f>IF(original!AV92&lt;&gt;"",MID(original!AV92,1,50),"xxx")</f>
        <v>MUT1</v>
      </c>
      <c r="AW92" t="str">
        <f>IF(original!AW92&lt;&gt;"",MID(original!AW92,1,50),"xxx")</f>
        <v>Rh</v>
      </c>
      <c r="AX92" t="str">
        <f>IF(original!AX92&lt;&gt;"",MID(original!AX92,1,50),"xxx")</f>
        <v>Hh</v>
      </c>
      <c r="AY92" t="str">
        <f>IF(original!AY92&lt;&gt;"",MID(original!AY92,1,50),"xxx")</f>
        <v>NT</v>
      </c>
      <c r="AZ92" t="str">
        <f>IF(original!AZ92&lt;&gt;"",MID(original!AZ92,1,50),"xxx")</f>
        <v>NT</v>
      </c>
      <c r="BA92" t="str">
        <f>IF(original!BA92&lt;&gt;"",MID(original!BA92,1,50),"xxx")</f>
        <v>NT</v>
      </c>
      <c r="BB92" t="str">
        <f>IF(original!BB92&lt;&gt;"",MID(original!BB92,1,50),"xxx")</f>
        <v>MIX : WT+48Asn</v>
      </c>
      <c r="BC92" t="str">
        <f>IF(original!BC92&lt;&gt;"",MID(original!BC92,1,50),"xxx")</f>
        <v>R</v>
      </c>
      <c r="BD92" t="str">
        <f>IF(original!BD92&lt;&gt;"",MID(original!BD92,1,50),"xxx")</f>
        <v>Z</v>
      </c>
      <c r="BE92" t="str">
        <f>IF(original!BE92&lt;&gt;"",MID(original!BE92,1,50),"xxx")</f>
        <v>Wildtype</v>
      </c>
      <c r="BF92" t="str">
        <f>IF(original!BF92&lt;&gt;"",MID(original!BF92,1,50),"xxx")</f>
        <v>S</v>
      </c>
      <c r="BG92" t="str">
        <f>IF(original!BG92&lt;&gt;"",MID(original!BG92,1,50),"xxx")</f>
        <v>-</v>
      </c>
      <c r="BH92" t="str">
        <f>IF(original!BH92&lt;&gt;"",MID(original!BH92,1,50),"xxx")</f>
        <v>Wildtype</v>
      </c>
      <c r="BI92" t="str">
        <f>IF(original!BI92&lt;&gt;"",MID(original!BI92,1,50),"xxx")</f>
        <v>Wildtype</v>
      </c>
      <c r="BJ92" t="str">
        <f>IF(original!BJ92&lt;&gt;"",MID(original!BJ92,1,50),"xxx")</f>
        <v>NT</v>
      </c>
      <c r="BK92" t="str">
        <f>IF(original!BK92&lt;&gt;"",MID(original!BK92,1,50),"xxx")</f>
        <v>S</v>
      </c>
      <c r="BL92" t="str">
        <f>IF(original!BL92&lt;&gt;"",MID(original!BL92,1,50),"xxx")</f>
        <v>-</v>
      </c>
      <c r="BM92" t="str">
        <f>IF(original!BM92&lt;&gt;"",MID(original!BM92,1,50),"xxx")</f>
        <v>NT</v>
      </c>
      <c r="BN92" t="str">
        <f>IF(original!BN92&lt;&gt;"",MID(original!BN92,1,50),"xxx")</f>
        <v>NT</v>
      </c>
      <c r="BO92" t="str">
        <f>IF(original!BO92&lt;&gt;"",MID(original!BO92,1,50),"xxx")</f>
        <v>U</v>
      </c>
    </row>
    <row r="93" spans="1:67" x14ac:dyDescent="0.35">
      <c r="A93" t="str">
        <f>IF(original!A93&lt;&gt;"",original!A93,"9")</f>
        <v>C</v>
      </c>
      <c r="B93" t="str">
        <f>IF(original!B93&lt;&gt;"",original!B93,"xxx")</f>
        <v>Yes</v>
      </c>
      <c r="C93" t="str">
        <f>IF(original!C93&lt;&gt;"",original!C93,"xxx")</f>
        <v>4417-SED</v>
      </c>
      <c r="D93" t="str">
        <f>IF(original!D93&lt;&gt;"",MID(original!D93,1,50),"xxx")</f>
        <v>colonies</v>
      </c>
      <c r="E93" t="str">
        <f>IF(original!E93&lt;&gt;"",MID(original!E93,1,50),"xxx")</f>
        <v>Yes</v>
      </c>
      <c r="F93" t="str">
        <f>IF(original!F93&lt;&gt;"",original!F93,"xxx")</f>
        <v>2013-01-024-00</v>
      </c>
      <c r="G93" t="str">
        <f>IF(original!G93&lt;&gt;"",CONCATENATE("x-", original!G93),"xxx")</f>
        <v>x-2013-01-024</v>
      </c>
      <c r="H93">
        <f>IF(original!H93&lt;&gt;"",original!H93,99)</f>
        <v>0</v>
      </c>
      <c r="I93" s="131">
        <f>IF((OR(original!I93="",original!I93="Unknown")),DATE(1900,1,1),original!I93)</f>
        <v>1</v>
      </c>
      <c r="J93" t="str">
        <f>IF(original!J93&lt;&gt;"",MID(original!J93,1,50),"xxx")</f>
        <v>Unknown</v>
      </c>
      <c r="K93" t="str">
        <f>IF(original!K93&lt;&gt;"",MID(original!K93,1,50),"xxx")</f>
        <v>xxx</v>
      </c>
      <c r="L93" t="str">
        <f>IF(original!L93&lt;&gt;"",MID(original!L93,1,50),"xxx")</f>
        <v>143101</v>
      </c>
      <c r="M93" t="str">
        <f>IF(original!M93&lt;&gt;"",MID(original!M93,1,50),"xxx")</f>
        <v>U U U U</v>
      </c>
      <c r="N93" t="str">
        <f>IF(original!N93&lt;&gt;"",MID(original!N93,1,50),"xxx")</f>
        <v>U U U U U U</v>
      </c>
      <c r="O93" t="str">
        <f>IF(original!O93&lt;&gt;"",MID(original!O93,1,50),"xxx")</f>
        <v>Hh R -</v>
      </c>
      <c r="P93" t="str">
        <f>IF(original!P93&lt;&gt;"",MID(original!P93,1,50),"xxx")</f>
        <v>- - U</v>
      </c>
      <c r="Q93" t="str">
        <f>IF(original!Q93&lt;&gt;"",MID(original!Q93,1,50),"xxx")</f>
        <v>xxx</v>
      </c>
      <c r="R93" t="str">
        <f>IF(original!R93&lt;&gt;"",MID(original!R93,1,50),"xxx")</f>
        <v>MTBc</v>
      </c>
      <c r="S93" t="str">
        <f>IF(original!S93&lt;&gt;"",MID(original!S93,1,50),"xxx")</f>
        <v>NT</v>
      </c>
      <c r="T93" t="str">
        <f>IF(original!T93&lt;&gt;"",MID(original!T93,1,50),"xxx")</f>
        <v>NT</v>
      </c>
      <c r="U93" t="str">
        <f>IF(original!U93&lt;&gt;"",MID(original!U93,1,50),"xxx")</f>
        <v>NT</v>
      </c>
      <c r="V93" t="str">
        <f>IF(original!V93&lt;&gt;"",MID(original!V93,1,50),"xxx")</f>
        <v>U</v>
      </c>
      <c r="W93" t="str">
        <f>IF(original!W93&lt;&gt;"",MID(original!W93,1,50),"xxx")</f>
        <v>NT</v>
      </c>
      <c r="X93" t="str">
        <f>IF(original!X93&lt;&gt;"",MID(original!X93,1,50),"xxx")</f>
        <v>U</v>
      </c>
      <c r="Y93" t="str">
        <f>IF(original!Y93&lt;&gt;"",MID(original!Y93,1,50),"xxx")</f>
        <v>NT</v>
      </c>
      <c r="Z93" t="str">
        <f>IF(original!Z93&lt;&gt;"",MID(original!Z93,1,50),"xxx")</f>
        <v>U</v>
      </c>
      <c r="AA93" t="str">
        <f>IF(original!AA93&lt;&gt;"",MID(original!AA93,1,50),"xxx")</f>
        <v>NT</v>
      </c>
      <c r="AB93" t="str">
        <f>IF(original!AB93&lt;&gt;"",MID(original!AB93,1,50),"xxx")</f>
        <v>U</v>
      </c>
      <c r="AC93" t="str">
        <f>IF(original!AC93&lt;&gt;"",MID(original!AC93,1,50),"xxx")</f>
        <v>NT</v>
      </c>
      <c r="AD93" t="str">
        <f>IF(original!AD93&lt;&gt;"",MID(original!AD93,1,50),"xxx")</f>
        <v>U</v>
      </c>
      <c r="AE93" t="str">
        <f>IF(original!AE93&lt;&gt;"",MID(original!AE93,1,50),"xxx")</f>
        <v>NT</v>
      </c>
      <c r="AF93" t="str">
        <f>IF(original!AF93&lt;&gt;"",MID(original!AF93,1,50),"xxx")</f>
        <v>NT</v>
      </c>
      <c r="AG93" t="str">
        <f>IF(original!AG93&lt;&gt;"",MID(original!AG93,1,50),"xxx")</f>
        <v>U</v>
      </c>
      <c r="AH93" t="str">
        <f>IF(original!AH93&lt;&gt;"",MID(original!AH93,1,50),"xxx")</f>
        <v>NT</v>
      </c>
      <c r="AI93" t="str">
        <f>IF(original!AI93&lt;&gt;"",MID(original!AI93,1,50),"xxx")</f>
        <v>U</v>
      </c>
      <c r="AJ93" t="str">
        <f>IF(original!AJ93&lt;&gt;"",MID(original!AJ93,1,50),"xxx")</f>
        <v>NT</v>
      </c>
      <c r="AK93" t="str">
        <f>IF(original!AK93&lt;&gt;"",MID(original!AK93,1,50),"xxx")</f>
        <v>U</v>
      </c>
      <c r="AL93" t="str">
        <f>IF(original!AL93&lt;&gt;"",MID(original!AL93,1,50),"xxx")</f>
        <v>NT</v>
      </c>
      <c r="AM93" t="str">
        <f>IF(original!AM93&lt;&gt;"",MID(original!AM93,1,50),"xxx")</f>
        <v>U</v>
      </c>
      <c r="AN93" t="str">
        <f>IF(original!AN93&lt;&gt;"",MID(original!AN93,1,50),"xxx")</f>
        <v>NT</v>
      </c>
      <c r="AO93" t="str">
        <f>IF(original!AO93&lt;&gt;"",MID(original!AO93,1,50),"xxx")</f>
        <v>U</v>
      </c>
      <c r="AP93" t="str">
        <f>IF(original!AP93&lt;&gt;"",MID(original!AP93,1,50),"xxx")</f>
        <v>20150029</v>
      </c>
      <c r="AQ93" t="str">
        <f>IF(original!AQ93&lt;&gt;"",MID(original!AQ93,1,50),"xxx")</f>
        <v>xxx</v>
      </c>
      <c r="AR93" t="str">
        <f>IF(original!AR93&lt;&gt;"",MID(original!AR93,1,50),"xxx")</f>
        <v>531Leu</v>
      </c>
      <c r="AS93" t="str">
        <f>IF(original!AS93&lt;&gt;"",MID(original!AS93,1,50),"xxx")</f>
        <v>R</v>
      </c>
      <c r="AT93" t="str">
        <f>IF(original!AT93&lt;&gt;"",MID(original!AT93,1,50),"xxx")</f>
        <v>R</v>
      </c>
      <c r="AU93" t="str">
        <f>IF(original!AU93&lt;&gt;"",MID(original!AU93,1,50),"xxx")</f>
        <v>315Thr</v>
      </c>
      <c r="AV93" t="str">
        <f>IF(original!AV93&lt;&gt;"",MID(original!AV93,1,50),"xxx")</f>
        <v>Wildtype</v>
      </c>
      <c r="AW93" t="str">
        <f>IF(original!AW93&lt;&gt;"",MID(original!AW93,1,50),"xxx")</f>
        <v>Rh</v>
      </c>
      <c r="AX93" t="str">
        <f>IF(original!AX93&lt;&gt;"",MID(original!AX93,1,50),"xxx")</f>
        <v>Hh</v>
      </c>
      <c r="AY93" t="str">
        <f>IF(original!AY93&lt;&gt;"",MID(original!AY93,1,50),"xxx")</f>
        <v>NT</v>
      </c>
      <c r="AZ93" t="str">
        <f>IF(original!AZ93&lt;&gt;"",MID(original!AZ93,1,50),"xxx")</f>
        <v>NT</v>
      </c>
      <c r="BA93" t="str">
        <f>IF(original!BA93&lt;&gt;"",MID(original!BA93,1,50),"xxx")</f>
        <v>NT</v>
      </c>
      <c r="BB93" t="str">
        <f>IF(original!BB93&lt;&gt;"",MID(original!BB93,1,50),"xxx")</f>
        <v>Wildtype</v>
      </c>
      <c r="BC93" t="str">
        <f>IF(original!BC93&lt;&gt;"",MID(original!BC93,1,50),"xxx")</f>
        <v>S</v>
      </c>
      <c r="BD93" t="str">
        <f>IF(original!BD93&lt;&gt;"",MID(original!BD93,1,50),"xxx")</f>
        <v>-</v>
      </c>
      <c r="BE93" t="str">
        <f>IF(original!BE93&lt;&gt;"",MID(original!BE93,1,50),"xxx")</f>
        <v>Wildtype</v>
      </c>
      <c r="BF93" t="str">
        <f>IF(original!BF93&lt;&gt;"",MID(original!BF93,1,50),"xxx")</f>
        <v>S</v>
      </c>
      <c r="BG93" t="str">
        <f>IF(original!BG93&lt;&gt;"",MID(original!BG93,1,50),"xxx")</f>
        <v>-</v>
      </c>
      <c r="BH93" t="str">
        <f>IF(original!BH93&lt;&gt;"",MID(original!BH93,1,50),"xxx")</f>
        <v>Wildtype</v>
      </c>
      <c r="BI93" t="str">
        <f>IF(original!BI93&lt;&gt;"",MID(original!BI93,1,50),"xxx")</f>
        <v>NT</v>
      </c>
      <c r="BJ93" t="str">
        <f>IF(original!BJ93&lt;&gt;"",MID(original!BJ93,1,50),"xxx")</f>
        <v>NT</v>
      </c>
      <c r="BK93" t="str">
        <f>IF(original!BK93&lt;&gt;"",MID(original!BK93,1,50),"xxx")</f>
        <v>S</v>
      </c>
      <c r="BL93" t="str">
        <f>IF(original!BL93&lt;&gt;"",MID(original!BL93,1,50),"xxx")</f>
        <v>-</v>
      </c>
      <c r="BM93" t="str">
        <f>IF(original!BM93&lt;&gt;"",MID(original!BM93,1,50),"xxx")</f>
        <v>NT</v>
      </c>
      <c r="BN93" t="str">
        <f>IF(original!BN93&lt;&gt;"",MID(original!BN93,1,50),"xxx")</f>
        <v>NT</v>
      </c>
      <c r="BO93" t="str">
        <f>IF(original!BO93&lt;&gt;"",MID(original!BO93,1,50),"xxx")</f>
        <v>U</v>
      </c>
    </row>
    <row r="94" spans="1:67" x14ac:dyDescent="0.35">
      <c r="A94" t="str">
        <f>IF(original!A94&lt;&gt;"",original!A94,"9")</f>
        <v>C</v>
      </c>
      <c r="B94" t="str">
        <f>IF(original!B94&lt;&gt;"",original!B94,"xxx")</f>
        <v>Yes</v>
      </c>
      <c r="C94" t="str">
        <f>IF(original!C94&lt;&gt;"",original!C94,"xxx")</f>
        <v>3969-NDT</v>
      </c>
      <c r="D94" t="str">
        <f>IF(original!D94&lt;&gt;"",MID(original!D94,1,50),"xxx")</f>
        <v>colonies</v>
      </c>
      <c r="E94" t="str">
        <f>IF(original!E94&lt;&gt;"",MID(original!E94,1,50),"xxx")</f>
        <v>Yes</v>
      </c>
      <c r="F94" t="str">
        <f>IF(original!F94&lt;&gt;"",original!F94,"xxx")</f>
        <v>2013-01-025-00</v>
      </c>
      <c r="G94" t="str">
        <f>IF(original!G94&lt;&gt;"",CONCATENATE("x-", original!G94),"xxx")</f>
        <v>x-2013-01-025</v>
      </c>
      <c r="H94">
        <f>IF(original!H94&lt;&gt;"",original!H94,99)</f>
        <v>0</v>
      </c>
      <c r="I94" s="131">
        <f>IF((OR(original!I94="",original!I94="Unknown")),DATE(1900,1,1),original!I94)</f>
        <v>1</v>
      </c>
      <c r="J94" t="str">
        <f>IF(original!J94&lt;&gt;"",MID(original!J94,1,50),"xxx")</f>
        <v>Unknown</v>
      </c>
      <c r="K94" t="str">
        <f>IF(original!K94&lt;&gt;"",MID(original!K94,1,50),"xxx")</f>
        <v>xxx</v>
      </c>
      <c r="L94" t="str">
        <f>IF(original!L94&lt;&gt;"",MID(original!L94,1,50),"xxx")</f>
        <v>143096</v>
      </c>
      <c r="M94" t="str">
        <f>IF(original!M94&lt;&gt;"",MID(original!M94,1,50),"xxx")</f>
        <v>U U U U</v>
      </c>
      <c r="N94" t="str">
        <f>IF(original!N94&lt;&gt;"",MID(original!N94,1,50),"xxx")</f>
        <v>U U U U U U</v>
      </c>
      <c r="O94" t="str">
        <f>IF(original!O94&lt;&gt;"",MID(original!O94,1,50),"xxx")</f>
        <v>Hb R Z</v>
      </c>
      <c r="P94" t="str">
        <f>IF(original!P94&lt;&gt;"",MID(original!P94,1,50),"xxx")</f>
        <v>- - U</v>
      </c>
      <c r="Q94" t="str">
        <f>IF(original!Q94&lt;&gt;"",MID(original!Q94,1,50),"xxx")</f>
        <v>xxx</v>
      </c>
      <c r="R94" t="str">
        <f>IF(original!R94&lt;&gt;"",MID(original!R94,1,50),"xxx")</f>
        <v>MTBc</v>
      </c>
      <c r="S94" t="str">
        <f>IF(original!S94&lt;&gt;"",MID(original!S94,1,50),"xxx")</f>
        <v>NT</v>
      </c>
      <c r="T94" t="str">
        <f>IF(original!T94&lt;&gt;"",MID(original!T94,1,50),"xxx")</f>
        <v>NT</v>
      </c>
      <c r="U94" t="str">
        <f>IF(original!U94&lt;&gt;"",MID(original!U94,1,50),"xxx")</f>
        <v>NT</v>
      </c>
      <c r="V94" t="str">
        <f>IF(original!V94&lt;&gt;"",MID(original!V94,1,50),"xxx")</f>
        <v>U</v>
      </c>
      <c r="W94" t="str">
        <f>IF(original!W94&lt;&gt;"",MID(original!W94,1,50),"xxx")</f>
        <v>NT</v>
      </c>
      <c r="X94" t="str">
        <f>IF(original!X94&lt;&gt;"",MID(original!X94,1,50),"xxx")</f>
        <v>U</v>
      </c>
      <c r="Y94" t="str">
        <f>IF(original!Y94&lt;&gt;"",MID(original!Y94,1,50),"xxx")</f>
        <v>NT</v>
      </c>
      <c r="Z94" t="str">
        <f>IF(original!Z94&lt;&gt;"",MID(original!Z94,1,50),"xxx")</f>
        <v>U</v>
      </c>
      <c r="AA94" t="str">
        <f>IF(original!AA94&lt;&gt;"",MID(original!AA94,1,50),"xxx")</f>
        <v>NT</v>
      </c>
      <c r="AB94" t="str">
        <f>IF(original!AB94&lt;&gt;"",MID(original!AB94,1,50),"xxx")</f>
        <v>U</v>
      </c>
      <c r="AC94" t="str">
        <f>IF(original!AC94&lt;&gt;"",MID(original!AC94,1,50),"xxx")</f>
        <v>NT</v>
      </c>
      <c r="AD94" t="str">
        <f>IF(original!AD94&lt;&gt;"",MID(original!AD94,1,50),"xxx")</f>
        <v>U</v>
      </c>
      <c r="AE94" t="str">
        <f>IF(original!AE94&lt;&gt;"",MID(original!AE94,1,50),"xxx")</f>
        <v>NT</v>
      </c>
      <c r="AF94" t="str">
        <f>IF(original!AF94&lt;&gt;"",MID(original!AF94,1,50),"xxx")</f>
        <v>NT</v>
      </c>
      <c r="AG94" t="str">
        <f>IF(original!AG94&lt;&gt;"",MID(original!AG94,1,50),"xxx")</f>
        <v>U</v>
      </c>
      <c r="AH94" t="str">
        <f>IF(original!AH94&lt;&gt;"",MID(original!AH94,1,50),"xxx")</f>
        <v>NT</v>
      </c>
      <c r="AI94" t="str">
        <f>IF(original!AI94&lt;&gt;"",MID(original!AI94,1,50),"xxx")</f>
        <v>U</v>
      </c>
      <c r="AJ94" t="str">
        <f>IF(original!AJ94&lt;&gt;"",MID(original!AJ94,1,50),"xxx")</f>
        <v>NT</v>
      </c>
      <c r="AK94" t="str">
        <f>IF(original!AK94&lt;&gt;"",MID(original!AK94,1,50),"xxx")</f>
        <v>U</v>
      </c>
      <c r="AL94" t="str">
        <f>IF(original!AL94&lt;&gt;"",MID(original!AL94,1,50),"xxx")</f>
        <v>NT</v>
      </c>
      <c r="AM94" t="str">
        <f>IF(original!AM94&lt;&gt;"",MID(original!AM94,1,50),"xxx")</f>
        <v>U</v>
      </c>
      <c r="AN94" t="str">
        <f>IF(original!AN94&lt;&gt;"",MID(original!AN94,1,50),"xxx")</f>
        <v>NT</v>
      </c>
      <c r="AO94" t="str">
        <f>IF(original!AO94&lt;&gt;"",MID(original!AO94,1,50),"xxx")</f>
        <v>U</v>
      </c>
      <c r="AP94" t="str">
        <f>IF(original!AP94&lt;&gt;"",MID(original!AP94,1,50),"xxx")</f>
        <v>20150029</v>
      </c>
      <c r="AQ94" t="str">
        <f>IF(original!AQ94&lt;&gt;"",MID(original!AQ94,1,50),"xxx")</f>
        <v>xxx</v>
      </c>
      <c r="AR94" t="str">
        <f>IF(original!AR94&lt;&gt;"",MID(original!AR94,1,50),"xxx")</f>
        <v>531Leu</v>
      </c>
      <c r="AS94" t="str">
        <f>IF(original!AS94&lt;&gt;"",MID(original!AS94,1,50),"xxx")</f>
        <v>R</v>
      </c>
      <c r="AT94" t="str">
        <f>IF(original!AT94&lt;&gt;"",MID(original!AT94,1,50),"xxx")</f>
        <v>R</v>
      </c>
      <c r="AU94" t="str">
        <f>IF(original!AU94&lt;&gt;"",MID(original!AU94,1,50),"xxx")</f>
        <v>échec PCR</v>
      </c>
      <c r="AV94" t="str">
        <f>IF(original!AV94&lt;&gt;"",MID(original!AV94,1,50),"xxx")</f>
        <v>pos. -47(C)</v>
      </c>
      <c r="AW94" t="str">
        <f>IF(original!AW94&lt;&gt;"",MID(original!AW94,1,50),"xxx")</f>
        <v>Rb</v>
      </c>
      <c r="AX94" t="str">
        <f>IF(original!AX94&lt;&gt;"",MID(original!AX94,1,50),"xxx")</f>
        <v>Hb</v>
      </c>
      <c r="AY94" t="str">
        <f>IF(original!AY94&lt;&gt;"",MID(original!AY94,1,50),"xxx")</f>
        <v>NT</v>
      </c>
      <c r="AZ94" t="str">
        <f>IF(original!AZ94&lt;&gt;"",MID(original!AZ94,1,50),"xxx")</f>
        <v>NT</v>
      </c>
      <c r="BA94" t="str">
        <f>IF(original!BA94&lt;&gt;"",MID(original!BA94,1,50),"xxx")</f>
        <v>NT</v>
      </c>
      <c r="BB94" t="str">
        <f>IF(original!BB94&lt;&gt;"",MID(original!BB94,1,50),"xxx")</f>
        <v>Insertion between codon 58 &amp; 59 (TCCGGCACACCGGACTA</v>
      </c>
      <c r="BC94" t="str">
        <f>IF(original!BC94&lt;&gt;"",MID(original!BC94,1,50),"xxx")</f>
        <v>R</v>
      </c>
      <c r="BD94" t="str">
        <f>IF(original!BD94&lt;&gt;"",MID(original!BD94,1,50),"xxx")</f>
        <v>Z</v>
      </c>
      <c r="BE94" t="str">
        <f>IF(original!BE94&lt;&gt;"",MID(original!BE94,1,50),"xxx")</f>
        <v>Wildtype</v>
      </c>
      <c r="BF94" t="str">
        <f>IF(original!BF94&lt;&gt;"",MID(original!BF94,1,50),"xxx")</f>
        <v>S</v>
      </c>
      <c r="BG94" t="str">
        <f>IF(original!BG94&lt;&gt;"",MID(original!BG94,1,50),"xxx")</f>
        <v>-</v>
      </c>
      <c r="BH94" t="str">
        <f>IF(original!BH94&lt;&gt;"",MID(original!BH94,1,50),"xxx")</f>
        <v>Wildtype</v>
      </c>
      <c r="BI94" t="str">
        <f>IF(original!BI94&lt;&gt;"",MID(original!BI94,1,50),"xxx")</f>
        <v>NT</v>
      </c>
      <c r="BJ94" t="str">
        <f>IF(original!BJ94&lt;&gt;"",MID(original!BJ94,1,50),"xxx")</f>
        <v>NT</v>
      </c>
      <c r="BK94" t="str">
        <f>IF(original!BK94&lt;&gt;"",MID(original!BK94,1,50),"xxx")</f>
        <v>S</v>
      </c>
      <c r="BL94" t="str">
        <f>IF(original!BL94&lt;&gt;"",MID(original!BL94,1,50),"xxx")</f>
        <v>-</v>
      </c>
      <c r="BM94" t="str">
        <f>IF(original!BM94&lt;&gt;"",MID(original!BM94,1,50),"xxx")</f>
        <v>NT</v>
      </c>
      <c r="BN94" t="str">
        <f>IF(original!BN94&lt;&gt;"",MID(original!BN94,1,50),"xxx")</f>
        <v>NT</v>
      </c>
      <c r="BO94" t="str">
        <f>IF(original!BO94&lt;&gt;"",MID(original!BO94,1,50),"xxx")</f>
        <v>U</v>
      </c>
    </row>
    <row r="95" spans="1:67" x14ac:dyDescent="0.35">
      <c r="A95" t="str">
        <f>IF(original!A95&lt;&gt;"",original!A95,"9")</f>
        <v>C</v>
      </c>
      <c r="B95" t="str">
        <f>IF(original!B95&lt;&gt;"",original!B95,"xxx")</f>
        <v>Yes</v>
      </c>
      <c r="C95" t="str">
        <f>IF(original!C95&lt;&gt;"",original!C95,"xxx")</f>
        <v>3573-KC</v>
      </c>
      <c r="D95" t="str">
        <f>IF(original!D95&lt;&gt;"",MID(original!D95,1,50),"xxx")</f>
        <v>colonies</v>
      </c>
      <c r="E95" t="str">
        <f>IF(original!E95&lt;&gt;"",MID(original!E95,1,50),"xxx")</f>
        <v>Yes</v>
      </c>
      <c r="F95" t="str">
        <f>IF(original!F95&lt;&gt;"",original!F95,"xxx")</f>
        <v>2013-01-026-00</v>
      </c>
      <c r="G95" t="str">
        <f>IF(original!G95&lt;&gt;"",CONCATENATE("x-", original!G95),"xxx")</f>
        <v>x-2013-01-026</v>
      </c>
      <c r="H95">
        <f>IF(original!H95&lt;&gt;"",original!H95,99)</f>
        <v>0</v>
      </c>
      <c r="I95" s="131">
        <f>IF((OR(original!I95="",original!I95="Unknown")),DATE(1900,1,1),original!I95)</f>
        <v>1</v>
      </c>
      <c r="J95" t="str">
        <f>IF(original!J95&lt;&gt;"",MID(original!J95,1,50),"xxx")</f>
        <v>Unknown</v>
      </c>
      <c r="K95" t="str">
        <f>IF(original!K95&lt;&gt;"",MID(original!K95,1,50),"xxx")</f>
        <v>xxx</v>
      </c>
      <c r="L95" t="str">
        <f>IF(original!L95&lt;&gt;"",MID(original!L95,1,50),"xxx")</f>
        <v>143092</v>
      </c>
      <c r="M95" t="str">
        <f>IF(original!M95&lt;&gt;"",MID(original!M95,1,50),"xxx")</f>
        <v>U U U U</v>
      </c>
      <c r="N95" t="str">
        <f>IF(original!N95&lt;&gt;"",MID(original!N95,1,50),"xxx")</f>
        <v>U U U U U U</v>
      </c>
      <c r="O95" t="str">
        <f>IF(original!O95&lt;&gt;"",MID(original!O95,1,50),"xxx")</f>
        <v>Hh R -</v>
      </c>
      <c r="P95" t="str">
        <f>IF(original!P95&lt;&gt;"",MID(original!P95,1,50),"xxx")</f>
        <v>- - U</v>
      </c>
      <c r="Q95" t="str">
        <f>IF(original!Q95&lt;&gt;"",MID(original!Q95,1,50),"xxx")</f>
        <v>xxx</v>
      </c>
      <c r="R95" t="str">
        <f>IF(original!R95&lt;&gt;"",MID(original!R95,1,50),"xxx")</f>
        <v>MTBc</v>
      </c>
      <c r="S95" t="str">
        <f>IF(original!S95&lt;&gt;"",MID(original!S95,1,50),"xxx")</f>
        <v>NT</v>
      </c>
      <c r="T95" t="str">
        <f>IF(original!T95&lt;&gt;"",MID(original!T95,1,50),"xxx")</f>
        <v>NT</v>
      </c>
      <c r="U95" t="str">
        <f>IF(original!U95&lt;&gt;"",MID(original!U95,1,50),"xxx")</f>
        <v>NT</v>
      </c>
      <c r="V95" t="str">
        <f>IF(original!V95&lt;&gt;"",MID(original!V95,1,50),"xxx")</f>
        <v>U</v>
      </c>
      <c r="W95" t="str">
        <f>IF(original!W95&lt;&gt;"",MID(original!W95,1,50),"xxx")</f>
        <v>NT</v>
      </c>
      <c r="X95" t="str">
        <f>IF(original!X95&lt;&gt;"",MID(original!X95,1,50),"xxx")</f>
        <v>U</v>
      </c>
      <c r="Y95" t="str">
        <f>IF(original!Y95&lt;&gt;"",MID(original!Y95,1,50),"xxx")</f>
        <v>NT</v>
      </c>
      <c r="Z95" t="str">
        <f>IF(original!Z95&lt;&gt;"",MID(original!Z95,1,50),"xxx")</f>
        <v>U</v>
      </c>
      <c r="AA95" t="str">
        <f>IF(original!AA95&lt;&gt;"",MID(original!AA95,1,50),"xxx")</f>
        <v>NT</v>
      </c>
      <c r="AB95" t="str">
        <f>IF(original!AB95&lt;&gt;"",MID(original!AB95,1,50),"xxx")</f>
        <v>U</v>
      </c>
      <c r="AC95" t="str">
        <f>IF(original!AC95&lt;&gt;"",MID(original!AC95,1,50),"xxx")</f>
        <v>NT</v>
      </c>
      <c r="AD95" t="str">
        <f>IF(original!AD95&lt;&gt;"",MID(original!AD95,1,50),"xxx")</f>
        <v>U</v>
      </c>
      <c r="AE95" t="str">
        <f>IF(original!AE95&lt;&gt;"",MID(original!AE95,1,50),"xxx")</f>
        <v>NT</v>
      </c>
      <c r="AF95" t="str">
        <f>IF(original!AF95&lt;&gt;"",MID(original!AF95,1,50),"xxx")</f>
        <v>NT</v>
      </c>
      <c r="AG95" t="str">
        <f>IF(original!AG95&lt;&gt;"",MID(original!AG95,1,50),"xxx")</f>
        <v>U</v>
      </c>
      <c r="AH95" t="str">
        <f>IF(original!AH95&lt;&gt;"",MID(original!AH95,1,50),"xxx")</f>
        <v>NT</v>
      </c>
      <c r="AI95" t="str">
        <f>IF(original!AI95&lt;&gt;"",MID(original!AI95,1,50),"xxx")</f>
        <v>U</v>
      </c>
      <c r="AJ95" t="str">
        <f>IF(original!AJ95&lt;&gt;"",MID(original!AJ95,1,50),"xxx")</f>
        <v>NT</v>
      </c>
      <c r="AK95" t="str">
        <f>IF(original!AK95&lt;&gt;"",MID(original!AK95,1,50),"xxx")</f>
        <v>U</v>
      </c>
      <c r="AL95" t="str">
        <f>IF(original!AL95&lt;&gt;"",MID(original!AL95,1,50),"xxx")</f>
        <v>NT</v>
      </c>
      <c r="AM95" t="str">
        <f>IF(original!AM95&lt;&gt;"",MID(original!AM95,1,50),"xxx")</f>
        <v>U</v>
      </c>
      <c r="AN95" t="str">
        <f>IF(original!AN95&lt;&gt;"",MID(original!AN95,1,50),"xxx")</f>
        <v>NT</v>
      </c>
      <c r="AO95" t="str">
        <f>IF(original!AO95&lt;&gt;"",MID(original!AO95,1,50),"xxx")</f>
        <v>U</v>
      </c>
      <c r="AP95" t="str">
        <f>IF(original!AP95&lt;&gt;"",MID(original!AP95,1,50),"xxx")</f>
        <v>20150029</v>
      </c>
      <c r="AQ95" t="str">
        <f>IF(original!AQ95&lt;&gt;"",MID(original!AQ95,1,50),"xxx")</f>
        <v>xxx</v>
      </c>
      <c r="AR95" t="str">
        <f>IF(original!AR95&lt;&gt;"",MID(original!AR95,1,50),"xxx")</f>
        <v>526Val</v>
      </c>
      <c r="AS95" t="str">
        <f>IF(original!AS95&lt;&gt;"",MID(original!AS95,1,50),"xxx")</f>
        <v>R</v>
      </c>
      <c r="AT95" t="str">
        <f>IF(original!AT95&lt;&gt;"",MID(original!AT95,1,50),"xxx")</f>
        <v>R</v>
      </c>
      <c r="AU95" t="str">
        <f>IF(original!AU95&lt;&gt;"",MID(original!AU95,1,50),"xxx")</f>
        <v>315Thr</v>
      </c>
      <c r="AV95" t="str">
        <f>IF(original!AV95&lt;&gt;"",MID(original!AV95,1,50),"xxx")</f>
        <v>pos. -17(T)</v>
      </c>
      <c r="AW95" t="str">
        <f>IF(original!AW95&lt;&gt;"",MID(original!AW95,1,50),"xxx")</f>
        <v>Rh</v>
      </c>
      <c r="AX95" t="str">
        <f>IF(original!AX95&lt;&gt;"",MID(original!AX95,1,50),"xxx")</f>
        <v>Hh</v>
      </c>
      <c r="AY95" t="str">
        <f>IF(original!AY95&lt;&gt;"",MID(original!AY95,1,50),"xxx")</f>
        <v>NT</v>
      </c>
      <c r="AZ95" t="str">
        <f>IF(original!AZ95&lt;&gt;"",MID(original!AZ95,1,50),"xxx")</f>
        <v>NT</v>
      </c>
      <c r="BA95" t="str">
        <f>IF(original!BA95&lt;&gt;"",MID(original!BA95,1,50),"xxx")</f>
        <v>NT</v>
      </c>
      <c r="BB95" t="str">
        <f>IF(original!BB95&lt;&gt;"",MID(original!BB95,1,50),"xxx")</f>
        <v>Wildtype</v>
      </c>
      <c r="BC95" t="str">
        <f>IF(original!BC95&lt;&gt;"",MID(original!BC95,1,50),"xxx")</f>
        <v>S</v>
      </c>
      <c r="BD95" t="str">
        <f>IF(original!BD95&lt;&gt;"",MID(original!BD95,1,50),"xxx")</f>
        <v>-</v>
      </c>
      <c r="BE95" t="str">
        <f>IF(original!BE95&lt;&gt;"",MID(original!BE95,1,50),"xxx")</f>
        <v>Wildtype</v>
      </c>
      <c r="BF95" t="str">
        <f>IF(original!BF95&lt;&gt;"",MID(original!BF95,1,50),"xxx")</f>
        <v>S</v>
      </c>
      <c r="BG95" t="str">
        <f>IF(original!BG95&lt;&gt;"",MID(original!BG95,1,50),"xxx")</f>
        <v>-</v>
      </c>
      <c r="BH95" t="str">
        <f>IF(original!BH95&lt;&gt;"",MID(original!BH95,1,50),"xxx")</f>
        <v>Wildtype</v>
      </c>
      <c r="BI95" t="str">
        <f>IF(original!BI95&lt;&gt;"",MID(original!BI95,1,50),"xxx")</f>
        <v>NT</v>
      </c>
      <c r="BJ95" t="str">
        <f>IF(original!BJ95&lt;&gt;"",MID(original!BJ95,1,50),"xxx")</f>
        <v>NT</v>
      </c>
      <c r="BK95" t="str">
        <f>IF(original!BK95&lt;&gt;"",MID(original!BK95,1,50),"xxx")</f>
        <v>S</v>
      </c>
      <c r="BL95" t="str">
        <f>IF(original!BL95&lt;&gt;"",MID(original!BL95,1,50),"xxx")</f>
        <v>-</v>
      </c>
      <c r="BM95" t="str">
        <f>IF(original!BM95&lt;&gt;"",MID(original!BM95,1,50),"xxx")</f>
        <v>NT</v>
      </c>
      <c r="BN95" t="str">
        <f>IF(original!BN95&lt;&gt;"",MID(original!BN95,1,50),"xxx")</f>
        <v>NT</v>
      </c>
      <c r="BO95" t="str">
        <f>IF(original!BO95&lt;&gt;"",MID(original!BO95,1,50),"xxx")</f>
        <v>U</v>
      </c>
    </row>
    <row r="96" spans="1:67" x14ac:dyDescent="0.35">
      <c r="A96" t="str">
        <f>IF(original!A96&lt;&gt;"",original!A96,"9")</f>
        <v>C</v>
      </c>
      <c r="B96" t="str">
        <f>IF(original!B96&lt;&gt;"",original!B96,"xxx")</f>
        <v>Yes</v>
      </c>
      <c r="C96" t="str">
        <f>IF(original!C96&lt;&gt;"",original!C96,"xxx")</f>
        <v>4184-FD</v>
      </c>
      <c r="D96" t="str">
        <f>IF(original!D96&lt;&gt;"",MID(original!D96,1,50),"xxx")</f>
        <v>colonies</v>
      </c>
      <c r="E96" t="str">
        <f>IF(original!E96&lt;&gt;"",MID(original!E96,1,50),"xxx")</f>
        <v>Yes</v>
      </c>
      <c r="F96" t="str">
        <f>IF(original!F96&lt;&gt;"",original!F96,"xxx")</f>
        <v>2013-01-028-00</v>
      </c>
      <c r="G96" t="str">
        <f>IF(original!G96&lt;&gt;"",CONCATENATE("x-", original!G96),"xxx")</f>
        <v>x-2013-01-028</v>
      </c>
      <c r="H96">
        <f>IF(original!H96&lt;&gt;"",original!H96,99)</f>
        <v>0</v>
      </c>
      <c r="I96" s="131">
        <f>IF((OR(original!I96="",original!I96="Unknown")),DATE(1900,1,1),original!I96)</f>
        <v>1</v>
      </c>
      <c r="J96" t="str">
        <f>IF(original!J96&lt;&gt;"",MID(original!J96,1,50),"xxx")</f>
        <v>Unknown</v>
      </c>
      <c r="K96" t="str">
        <f>IF(original!K96&lt;&gt;"",MID(original!K96,1,50),"xxx")</f>
        <v>xxx</v>
      </c>
      <c r="L96" t="str">
        <f>IF(original!L96&lt;&gt;"",MID(original!L96,1,50),"xxx")</f>
        <v>143099</v>
      </c>
      <c r="M96" t="str">
        <f>IF(original!M96&lt;&gt;"",MID(original!M96,1,50),"xxx")</f>
        <v>U U U U</v>
      </c>
      <c r="N96" t="str">
        <f>IF(original!N96&lt;&gt;"",MID(original!N96,1,50),"xxx")</f>
        <v>U U U U U U</v>
      </c>
      <c r="O96" t="str">
        <f>IF(original!O96&lt;&gt;"",MID(original!O96,1,50),"xxx")</f>
        <v>Hh R -</v>
      </c>
      <c r="P96" t="str">
        <f>IF(original!P96&lt;&gt;"",MID(original!P96,1,50),"xxx")</f>
        <v>- - U</v>
      </c>
      <c r="Q96" t="str">
        <f>IF(original!Q96&lt;&gt;"",MID(original!Q96,1,50),"xxx")</f>
        <v>xxx</v>
      </c>
      <c r="R96" t="str">
        <f>IF(original!R96&lt;&gt;"",MID(original!R96,1,50),"xxx")</f>
        <v>MTBc</v>
      </c>
      <c r="S96" t="str">
        <f>IF(original!S96&lt;&gt;"",MID(original!S96,1,50),"xxx")</f>
        <v>NT</v>
      </c>
      <c r="T96" t="str">
        <f>IF(original!T96&lt;&gt;"",MID(original!T96,1,50),"xxx")</f>
        <v>NT</v>
      </c>
      <c r="U96" t="str">
        <f>IF(original!U96&lt;&gt;"",MID(original!U96,1,50),"xxx")</f>
        <v>NT</v>
      </c>
      <c r="V96" t="str">
        <f>IF(original!V96&lt;&gt;"",MID(original!V96,1,50),"xxx")</f>
        <v>U</v>
      </c>
      <c r="W96" t="str">
        <f>IF(original!W96&lt;&gt;"",MID(original!W96,1,50),"xxx")</f>
        <v>NT</v>
      </c>
      <c r="X96" t="str">
        <f>IF(original!X96&lt;&gt;"",MID(original!X96,1,50),"xxx")</f>
        <v>U</v>
      </c>
      <c r="Y96" t="str">
        <f>IF(original!Y96&lt;&gt;"",MID(original!Y96,1,50),"xxx")</f>
        <v>NT</v>
      </c>
      <c r="Z96" t="str">
        <f>IF(original!Z96&lt;&gt;"",MID(original!Z96,1,50),"xxx")</f>
        <v>U</v>
      </c>
      <c r="AA96" t="str">
        <f>IF(original!AA96&lt;&gt;"",MID(original!AA96,1,50),"xxx")</f>
        <v>NT</v>
      </c>
      <c r="AB96" t="str">
        <f>IF(original!AB96&lt;&gt;"",MID(original!AB96,1,50),"xxx")</f>
        <v>U</v>
      </c>
      <c r="AC96" t="str">
        <f>IF(original!AC96&lt;&gt;"",MID(original!AC96,1,50),"xxx")</f>
        <v>NT</v>
      </c>
      <c r="AD96" t="str">
        <f>IF(original!AD96&lt;&gt;"",MID(original!AD96,1,50),"xxx")</f>
        <v>U</v>
      </c>
      <c r="AE96" t="str">
        <f>IF(original!AE96&lt;&gt;"",MID(original!AE96,1,50),"xxx")</f>
        <v>NT</v>
      </c>
      <c r="AF96" t="str">
        <f>IF(original!AF96&lt;&gt;"",MID(original!AF96,1,50),"xxx")</f>
        <v>NT</v>
      </c>
      <c r="AG96" t="str">
        <f>IF(original!AG96&lt;&gt;"",MID(original!AG96,1,50),"xxx")</f>
        <v>U</v>
      </c>
      <c r="AH96" t="str">
        <f>IF(original!AH96&lt;&gt;"",MID(original!AH96,1,50),"xxx")</f>
        <v>NT</v>
      </c>
      <c r="AI96" t="str">
        <f>IF(original!AI96&lt;&gt;"",MID(original!AI96,1,50),"xxx")</f>
        <v>U</v>
      </c>
      <c r="AJ96" t="str">
        <f>IF(original!AJ96&lt;&gt;"",MID(original!AJ96,1,50),"xxx")</f>
        <v>NT</v>
      </c>
      <c r="AK96" t="str">
        <f>IF(original!AK96&lt;&gt;"",MID(original!AK96,1,50),"xxx")</f>
        <v>U</v>
      </c>
      <c r="AL96" t="str">
        <f>IF(original!AL96&lt;&gt;"",MID(original!AL96,1,50),"xxx")</f>
        <v>NT</v>
      </c>
      <c r="AM96" t="str">
        <f>IF(original!AM96&lt;&gt;"",MID(original!AM96,1,50),"xxx")</f>
        <v>U</v>
      </c>
      <c r="AN96" t="str">
        <f>IF(original!AN96&lt;&gt;"",MID(original!AN96,1,50),"xxx")</f>
        <v>NT</v>
      </c>
      <c r="AO96" t="str">
        <f>IF(original!AO96&lt;&gt;"",MID(original!AO96,1,50),"xxx")</f>
        <v>U</v>
      </c>
      <c r="AP96" t="str">
        <f>IF(original!AP96&lt;&gt;"",MID(original!AP96,1,50),"xxx")</f>
        <v>20150029</v>
      </c>
      <c r="AQ96" t="str">
        <f>IF(original!AQ96&lt;&gt;"",MID(original!AQ96,1,50),"xxx")</f>
        <v>xxx</v>
      </c>
      <c r="AR96" t="str">
        <f>IF(original!AR96&lt;&gt;"",MID(original!AR96,1,50),"xxx")</f>
        <v>531Leu</v>
      </c>
      <c r="AS96" t="str">
        <f>IF(original!AS96&lt;&gt;"",MID(original!AS96,1,50),"xxx")</f>
        <v>R</v>
      </c>
      <c r="AT96" t="str">
        <f>IF(original!AT96&lt;&gt;"",MID(original!AT96,1,50),"xxx")</f>
        <v>R</v>
      </c>
      <c r="AU96" t="str">
        <f>IF(original!AU96&lt;&gt;"",MID(original!AU96,1,50),"xxx")</f>
        <v>315Thr</v>
      </c>
      <c r="AV96" t="str">
        <f>IF(original!AV96&lt;&gt;"",MID(original!AV96,1,50),"xxx")</f>
        <v>Wildtype</v>
      </c>
      <c r="AW96" t="str">
        <f>IF(original!AW96&lt;&gt;"",MID(original!AW96,1,50),"xxx")</f>
        <v>Rh</v>
      </c>
      <c r="AX96" t="str">
        <f>IF(original!AX96&lt;&gt;"",MID(original!AX96,1,50),"xxx")</f>
        <v>Hh</v>
      </c>
      <c r="AY96" t="str">
        <f>IF(original!AY96&lt;&gt;"",MID(original!AY96,1,50),"xxx")</f>
        <v>NT</v>
      </c>
      <c r="AZ96" t="str">
        <f>IF(original!AZ96&lt;&gt;"",MID(original!AZ96,1,50),"xxx")</f>
        <v>NT</v>
      </c>
      <c r="BA96" t="str">
        <f>IF(original!BA96&lt;&gt;"",MID(original!BA96,1,50),"xxx")</f>
        <v>NT</v>
      </c>
      <c r="BB96" t="str">
        <f>IF(original!BB96&lt;&gt;"",MID(original!BB96,1,50),"xxx")</f>
        <v>171Val</v>
      </c>
      <c r="BC96" t="str">
        <f>IF(original!BC96&lt;&gt;"",MID(original!BC96,1,50),"xxx")</f>
        <v>S</v>
      </c>
      <c r="BD96" t="str">
        <f>IF(original!BD96&lt;&gt;"",MID(original!BD96,1,50),"xxx")</f>
        <v>-</v>
      </c>
      <c r="BE96" t="str">
        <f>IF(original!BE96&lt;&gt;"",MID(original!BE96,1,50),"xxx")</f>
        <v>Wildtype</v>
      </c>
      <c r="BF96" t="str">
        <f>IF(original!BF96&lt;&gt;"",MID(original!BF96,1,50),"xxx")</f>
        <v>S</v>
      </c>
      <c r="BG96" t="str">
        <f>IF(original!BG96&lt;&gt;"",MID(original!BG96,1,50),"xxx")</f>
        <v>-</v>
      </c>
      <c r="BH96" t="str">
        <f>IF(original!BH96&lt;&gt;"",MID(original!BH96,1,50),"xxx")</f>
        <v>Wildtype</v>
      </c>
      <c r="BI96" t="str">
        <f>IF(original!BI96&lt;&gt;"",MID(original!BI96,1,50),"xxx")</f>
        <v>NT</v>
      </c>
      <c r="BJ96" t="str">
        <f>IF(original!BJ96&lt;&gt;"",MID(original!BJ96,1,50),"xxx")</f>
        <v>NT</v>
      </c>
      <c r="BK96" t="str">
        <f>IF(original!BK96&lt;&gt;"",MID(original!BK96,1,50),"xxx")</f>
        <v>S</v>
      </c>
      <c r="BL96" t="str">
        <f>IF(original!BL96&lt;&gt;"",MID(original!BL96,1,50),"xxx")</f>
        <v>-</v>
      </c>
      <c r="BM96" t="str">
        <f>IF(original!BM96&lt;&gt;"",MID(original!BM96,1,50),"xxx")</f>
        <v>NT</v>
      </c>
      <c r="BN96" t="str">
        <f>IF(original!BN96&lt;&gt;"",MID(original!BN96,1,50),"xxx")</f>
        <v>NT</v>
      </c>
      <c r="BO96" t="str">
        <f>IF(original!BO96&lt;&gt;"",MID(original!BO96,1,50),"xxx")</f>
        <v>U</v>
      </c>
    </row>
    <row r="97" spans="1:67" x14ac:dyDescent="0.35">
      <c r="A97" t="str">
        <f>IF(original!A97&lt;&gt;"",original!A97,"9")</f>
        <v>C</v>
      </c>
      <c r="B97" t="str">
        <f>IF(original!B97&lt;&gt;"",original!B97,"xxx")</f>
        <v>Yes</v>
      </c>
      <c r="C97" t="str">
        <f>IF(original!C97&lt;&gt;"",original!C97,"xxx")</f>
        <v>13/4837-DJ</v>
      </c>
      <c r="D97" t="str">
        <f>IF(original!D97&lt;&gt;"",MID(original!D97,1,50),"xxx")</f>
        <v>colonies</v>
      </c>
      <c r="E97" t="str">
        <f>IF(original!E97&lt;&gt;"",MID(original!E97,1,50),"xxx")</f>
        <v>Yes</v>
      </c>
      <c r="F97" t="str">
        <f>IF(original!F97&lt;&gt;"",original!F97,"xxx")</f>
        <v>2013-01-029-00</v>
      </c>
      <c r="G97" t="str">
        <f>IF(original!G97&lt;&gt;"",CONCATENATE("x-", original!G97),"xxx")</f>
        <v>x-2013-01-029</v>
      </c>
      <c r="H97">
        <f>IF(original!H97&lt;&gt;"",original!H97,99)</f>
        <v>0</v>
      </c>
      <c r="I97" s="131">
        <f>IF((OR(original!I97="",original!I97="Unknown")),DATE(1900,1,1),original!I97)</f>
        <v>1</v>
      </c>
      <c r="J97" t="str">
        <f>IF(original!J97&lt;&gt;"",MID(original!J97,1,50),"xxx")</f>
        <v>Unknown</v>
      </c>
      <c r="K97" t="str">
        <f>IF(original!K97&lt;&gt;"",MID(original!K97,1,50),"xxx")</f>
        <v>xxx</v>
      </c>
      <c r="L97" t="str">
        <f>IF(original!L97&lt;&gt;"",MID(original!L97,1,50),"xxx")</f>
        <v>151895</v>
      </c>
      <c r="M97" t="str">
        <f>IF(original!M97&lt;&gt;"",MID(original!M97,1,50),"xxx")</f>
        <v>U U U U</v>
      </c>
      <c r="N97" t="str">
        <f>IF(original!N97&lt;&gt;"",MID(original!N97,1,50),"xxx")</f>
        <v>U U U U U U</v>
      </c>
      <c r="O97" t="str">
        <f>IF(original!O97&lt;&gt;"",MID(original!O97,1,50),"xxx")</f>
        <v>- R Z</v>
      </c>
      <c r="P97" t="str">
        <f>IF(original!P97&lt;&gt;"",MID(original!P97,1,50),"xxx")</f>
        <v>- - U</v>
      </c>
      <c r="Q97" t="str">
        <f>IF(original!Q97&lt;&gt;"",MID(original!Q97,1,50),"xxx")</f>
        <v>xxx</v>
      </c>
      <c r="R97" t="str">
        <f>IF(original!R97&lt;&gt;"",MID(original!R97,1,50),"xxx")</f>
        <v>MTBc</v>
      </c>
      <c r="S97" t="str">
        <f>IF(original!S97&lt;&gt;"",MID(original!S97,1,50),"xxx")</f>
        <v>NT</v>
      </c>
      <c r="T97" t="str">
        <f>IF(original!T97&lt;&gt;"",MID(original!T97,1,50),"xxx")</f>
        <v>NT</v>
      </c>
      <c r="U97" t="str">
        <f>IF(original!U97&lt;&gt;"",MID(original!U97,1,50),"xxx")</f>
        <v>NT</v>
      </c>
      <c r="V97" t="str">
        <f>IF(original!V97&lt;&gt;"",MID(original!V97,1,50),"xxx")</f>
        <v>U</v>
      </c>
      <c r="W97" t="str">
        <f>IF(original!W97&lt;&gt;"",MID(original!W97,1,50),"xxx")</f>
        <v>NT</v>
      </c>
      <c r="X97" t="str">
        <f>IF(original!X97&lt;&gt;"",MID(original!X97,1,50),"xxx")</f>
        <v>U</v>
      </c>
      <c r="Y97" t="str">
        <f>IF(original!Y97&lt;&gt;"",MID(original!Y97,1,50),"xxx")</f>
        <v>NT</v>
      </c>
      <c r="Z97" t="str">
        <f>IF(original!Z97&lt;&gt;"",MID(original!Z97,1,50),"xxx")</f>
        <v>U</v>
      </c>
      <c r="AA97" t="str">
        <f>IF(original!AA97&lt;&gt;"",MID(original!AA97,1,50),"xxx")</f>
        <v>NT</v>
      </c>
      <c r="AB97" t="str">
        <f>IF(original!AB97&lt;&gt;"",MID(original!AB97,1,50),"xxx")</f>
        <v>U</v>
      </c>
      <c r="AC97" t="str">
        <f>IF(original!AC97&lt;&gt;"",MID(original!AC97,1,50),"xxx")</f>
        <v>NT</v>
      </c>
      <c r="AD97" t="str">
        <f>IF(original!AD97&lt;&gt;"",MID(original!AD97,1,50),"xxx")</f>
        <v>U</v>
      </c>
      <c r="AE97" t="str">
        <f>IF(original!AE97&lt;&gt;"",MID(original!AE97,1,50),"xxx")</f>
        <v>NT</v>
      </c>
      <c r="AF97" t="str">
        <f>IF(original!AF97&lt;&gt;"",MID(original!AF97,1,50),"xxx")</f>
        <v>NT</v>
      </c>
      <c r="AG97" t="str">
        <f>IF(original!AG97&lt;&gt;"",MID(original!AG97,1,50),"xxx")</f>
        <v>U</v>
      </c>
      <c r="AH97" t="str">
        <f>IF(original!AH97&lt;&gt;"",MID(original!AH97,1,50),"xxx")</f>
        <v>NT</v>
      </c>
      <c r="AI97" t="str">
        <f>IF(original!AI97&lt;&gt;"",MID(original!AI97,1,50),"xxx")</f>
        <v>U</v>
      </c>
      <c r="AJ97" t="str">
        <f>IF(original!AJ97&lt;&gt;"",MID(original!AJ97,1,50),"xxx")</f>
        <v>NT</v>
      </c>
      <c r="AK97" t="str">
        <f>IF(original!AK97&lt;&gt;"",MID(original!AK97,1,50),"xxx")</f>
        <v>U</v>
      </c>
      <c r="AL97" t="str">
        <f>IF(original!AL97&lt;&gt;"",MID(original!AL97,1,50),"xxx")</f>
        <v>NT</v>
      </c>
      <c r="AM97" t="str">
        <f>IF(original!AM97&lt;&gt;"",MID(original!AM97,1,50),"xxx")</f>
        <v>U</v>
      </c>
      <c r="AN97" t="str">
        <f>IF(original!AN97&lt;&gt;"",MID(original!AN97,1,50),"xxx")</f>
        <v>NT</v>
      </c>
      <c r="AO97" t="str">
        <f>IF(original!AO97&lt;&gt;"",MID(original!AO97,1,50),"xxx")</f>
        <v>U</v>
      </c>
      <c r="AP97" t="str">
        <f>IF(original!AP97&lt;&gt;"",MID(original!AP97,1,50),"xxx")</f>
        <v>xxx</v>
      </c>
      <c r="AQ97" t="str">
        <f>IF(original!AQ97&lt;&gt;"",MID(original!AQ97,1,50),"xxx")</f>
        <v>xxx</v>
      </c>
      <c r="AR97" t="str">
        <f>IF(original!AR97&lt;&gt;"",MID(original!AR97,1,50),"xxx")</f>
        <v>MUT3</v>
      </c>
      <c r="AS97" t="str">
        <f>IF(original!AS97&lt;&gt;"",MID(original!AS97,1,50),"xxx")</f>
        <v>R</v>
      </c>
      <c r="AT97" t="str">
        <f>IF(original!AT97&lt;&gt;"",MID(original!AT97,1,50),"xxx")</f>
        <v>R</v>
      </c>
      <c r="AU97" t="str">
        <f>IF(original!AU97&lt;&gt;"",MID(original!AU97,1,50),"xxx")</f>
        <v>Wildtype</v>
      </c>
      <c r="AV97" t="str">
        <f>IF(original!AV97&lt;&gt;"",MID(original!AV97,1,50),"xxx")</f>
        <v>Wildtype</v>
      </c>
      <c r="AW97" t="str">
        <f>IF(original!AW97&lt;&gt;"",MID(original!AW97,1,50),"xxx")</f>
        <v>S</v>
      </c>
      <c r="AX97" t="str">
        <f>IF(original!AX97&lt;&gt;"",MID(original!AX97,1,50),"xxx")</f>
        <v>-</v>
      </c>
      <c r="AY97" t="str">
        <f>IF(original!AY97&lt;&gt;"",MID(original!AY97,1,50),"xxx")</f>
        <v>NT</v>
      </c>
      <c r="AZ97" t="str">
        <f>IF(original!AZ97&lt;&gt;"",MID(original!AZ97,1,50),"xxx")</f>
        <v>NT</v>
      </c>
      <c r="BA97" t="str">
        <f>IF(original!BA97&lt;&gt;"",MID(original!BA97,1,50),"xxx")</f>
        <v>NT</v>
      </c>
      <c r="BB97" t="str">
        <f>IF(original!BB97&lt;&gt;"",MID(original!BB97,1,50),"xxx")</f>
        <v>137Gln</v>
      </c>
      <c r="BC97" t="str">
        <f>IF(original!BC97&lt;&gt;"",MID(original!BC97,1,50),"xxx")</f>
        <v>R</v>
      </c>
      <c r="BD97" t="str">
        <f>IF(original!BD97&lt;&gt;"",MID(original!BD97,1,50),"xxx")</f>
        <v>Z</v>
      </c>
      <c r="BE97" t="str">
        <f>IF(original!BE97&lt;&gt;"",MID(original!BE97,1,50),"xxx")</f>
        <v>Wildtype</v>
      </c>
      <c r="BF97" t="str">
        <f>IF(original!BF97&lt;&gt;"",MID(original!BF97,1,50),"xxx")</f>
        <v>S</v>
      </c>
      <c r="BG97" t="str">
        <f>IF(original!BG97&lt;&gt;"",MID(original!BG97,1,50),"xxx")</f>
        <v>-</v>
      </c>
      <c r="BH97" t="str">
        <f>IF(original!BH97&lt;&gt;"",MID(original!BH97,1,50),"xxx")</f>
        <v>Wildtype</v>
      </c>
      <c r="BI97" t="str">
        <f>IF(original!BI97&lt;&gt;"",MID(original!BI97,1,50),"xxx")</f>
        <v>Wildtype</v>
      </c>
      <c r="BJ97" t="str">
        <f>IF(original!BJ97&lt;&gt;"",MID(original!BJ97,1,50),"xxx")</f>
        <v>NT</v>
      </c>
      <c r="BK97" t="str">
        <f>IF(original!BK97&lt;&gt;"",MID(original!BK97,1,50),"xxx")</f>
        <v>S</v>
      </c>
      <c r="BL97" t="str">
        <f>IF(original!BL97&lt;&gt;"",MID(original!BL97,1,50),"xxx")</f>
        <v>-</v>
      </c>
      <c r="BM97" t="str">
        <f>IF(original!BM97&lt;&gt;"",MID(original!BM97,1,50),"xxx")</f>
        <v>NT</v>
      </c>
      <c r="BN97" t="str">
        <f>IF(original!BN97&lt;&gt;"",MID(original!BN97,1,50),"xxx")</f>
        <v>NT</v>
      </c>
      <c r="BO97" t="str">
        <f>IF(original!BO97&lt;&gt;"",MID(original!BO97,1,50),"xxx")</f>
        <v>U</v>
      </c>
    </row>
    <row r="98" spans="1:67" x14ac:dyDescent="0.35">
      <c r="A98" t="str">
        <f>IF(original!A98&lt;&gt;"",original!A98,"9")</f>
        <v>C</v>
      </c>
      <c r="B98" t="str">
        <f>IF(original!B98&lt;&gt;"",original!B98,"xxx")</f>
        <v>Yes</v>
      </c>
      <c r="C98" t="str">
        <f>IF(original!C98&lt;&gt;"",original!C98,"xxx")</f>
        <v>4599-FTR</v>
      </c>
      <c r="D98" t="str">
        <f>IF(original!D98&lt;&gt;"",MID(original!D98,1,50),"xxx")</f>
        <v>colonies</v>
      </c>
      <c r="E98" t="str">
        <f>IF(original!E98&lt;&gt;"",MID(original!E98,1,50),"xxx")</f>
        <v>Yes</v>
      </c>
      <c r="F98" t="str">
        <f>IF(original!F98&lt;&gt;"",original!F98,"xxx")</f>
        <v>2013-01-030-00</v>
      </c>
      <c r="G98" t="str">
        <f>IF(original!G98&lt;&gt;"",CONCATENATE("x-", original!G98),"xxx")</f>
        <v>x-2013-01-030</v>
      </c>
      <c r="H98">
        <f>IF(original!H98&lt;&gt;"",original!H98,99)</f>
        <v>0</v>
      </c>
      <c r="I98" s="131">
        <f>IF((OR(original!I98="",original!I98="Unknown")),DATE(1900,1,1),original!I98)</f>
        <v>1</v>
      </c>
      <c r="J98" t="str">
        <f>IF(original!J98&lt;&gt;"",MID(original!J98,1,50),"xxx")</f>
        <v>Unknown</v>
      </c>
      <c r="K98" t="str">
        <f>IF(original!K98&lt;&gt;"",MID(original!K98,1,50),"xxx")</f>
        <v>xxx</v>
      </c>
      <c r="L98" t="str">
        <f>IF(original!L98&lt;&gt;"",MID(original!L98,1,50),"xxx")</f>
        <v>143103</v>
      </c>
      <c r="M98" t="str">
        <f>IF(original!M98&lt;&gt;"",MID(original!M98,1,50),"xxx")</f>
        <v>U U U U</v>
      </c>
      <c r="N98" t="str">
        <f>IF(original!N98&lt;&gt;"",MID(original!N98,1,50),"xxx")</f>
        <v>U U U U U U</v>
      </c>
      <c r="O98" t="str">
        <f>IF(original!O98&lt;&gt;"",MID(original!O98,1,50),"xxx")</f>
        <v>Hh R -</v>
      </c>
      <c r="P98" t="str">
        <f>IF(original!P98&lt;&gt;"",MID(original!P98,1,50),"xxx")</f>
        <v>- - U</v>
      </c>
      <c r="Q98" t="str">
        <f>IF(original!Q98&lt;&gt;"",MID(original!Q98,1,50),"xxx")</f>
        <v>xxx</v>
      </c>
      <c r="R98" t="str">
        <f>IF(original!R98&lt;&gt;"",MID(original!R98,1,50),"xxx")</f>
        <v>MTBc</v>
      </c>
      <c r="S98" t="str">
        <f>IF(original!S98&lt;&gt;"",MID(original!S98,1,50),"xxx")</f>
        <v>NT</v>
      </c>
      <c r="T98" t="str">
        <f>IF(original!T98&lt;&gt;"",MID(original!T98,1,50),"xxx")</f>
        <v>NT</v>
      </c>
      <c r="U98" t="str">
        <f>IF(original!U98&lt;&gt;"",MID(original!U98,1,50),"xxx")</f>
        <v>NT</v>
      </c>
      <c r="V98" t="str">
        <f>IF(original!V98&lt;&gt;"",MID(original!V98,1,50),"xxx")</f>
        <v>U</v>
      </c>
      <c r="W98" t="str">
        <f>IF(original!W98&lt;&gt;"",MID(original!W98,1,50),"xxx")</f>
        <v>NT</v>
      </c>
      <c r="X98" t="str">
        <f>IF(original!X98&lt;&gt;"",MID(original!X98,1,50),"xxx")</f>
        <v>U</v>
      </c>
      <c r="Y98" t="str">
        <f>IF(original!Y98&lt;&gt;"",MID(original!Y98,1,50),"xxx")</f>
        <v>NT</v>
      </c>
      <c r="Z98" t="str">
        <f>IF(original!Z98&lt;&gt;"",MID(original!Z98,1,50),"xxx")</f>
        <v>U</v>
      </c>
      <c r="AA98" t="str">
        <f>IF(original!AA98&lt;&gt;"",MID(original!AA98,1,50),"xxx")</f>
        <v>NT</v>
      </c>
      <c r="AB98" t="str">
        <f>IF(original!AB98&lt;&gt;"",MID(original!AB98,1,50),"xxx")</f>
        <v>U</v>
      </c>
      <c r="AC98" t="str">
        <f>IF(original!AC98&lt;&gt;"",MID(original!AC98,1,50),"xxx")</f>
        <v>NT</v>
      </c>
      <c r="AD98" t="str">
        <f>IF(original!AD98&lt;&gt;"",MID(original!AD98,1,50),"xxx")</f>
        <v>U</v>
      </c>
      <c r="AE98" t="str">
        <f>IF(original!AE98&lt;&gt;"",MID(original!AE98,1,50),"xxx")</f>
        <v>NT</v>
      </c>
      <c r="AF98" t="str">
        <f>IF(original!AF98&lt;&gt;"",MID(original!AF98,1,50),"xxx")</f>
        <v>NT</v>
      </c>
      <c r="AG98" t="str">
        <f>IF(original!AG98&lt;&gt;"",MID(original!AG98,1,50),"xxx")</f>
        <v>U</v>
      </c>
      <c r="AH98" t="str">
        <f>IF(original!AH98&lt;&gt;"",MID(original!AH98,1,50),"xxx")</f>
        <v>NT</v>
      </c>
      <c r="AI98" t="str">
        <f>IF(original!AI98&lt;&gt;"",MID(original!AI98,1,50),"xxx")</f>
        <v>U</v>
      </c>
      <c r="AJ98" t="str">
        <f>IF(original!AJ98&lt;&gt;"",MID(original!AJ98,1,50),"xxx")</f>
        <v>NT</v>
      </c>
      <c r="AK98" t="str">
        <f>IF(original!AK98&lt;&gt;"",MID(original!AK98,1,50),"xxx")</f>
        <v>U</v>
      </c>
      <c r="AL98" t="str">
        <f>IF(original!AL98&lt;&gt;"",MID(original!AL98,1,50),"xxx")</f>
        <v>NT</v>
      </c>
      <c r="AM98" t="str">
        <f>IF(original!AM98&lt;&gt;"",MID(original!AM98,1,50),"xxx")</f>
        <v>U</v>
      </c>
      <c r="AN98" t="str">
        <f>IF(original!AN98&lt;&gt;"",MID(original!AN98,1,50),"xxx")</f>
        <v>NT</v>
      </c>
      <c r="AO98" t="str">
        <f>IF(original!AO98&lt;&gt;"",MID(original!AO98,1,50),"xxx")</f>
        <v>U</v>
      </c>
      <c r="AP98" t="str">
        <f>IF(original!AP98&lt;&gt;"",MID(original!AP98,1,50),"xxx")</f>
        <v>20150029</v>
      </c>
      <c r="AQ98" t="str">
        <f>IF(original!AQ98&lt;&gt;"",MID(original!AQ98,1,50),"xxx")</f>
        <v>xxx</v>
      </c>
      <c r="AR98" t="str">
        <f>IF(original!AR98&lt;&gt;"",MID(original!AR98,1,50),"xxx")</f>
        <v>531Leu</v>
      </c>
      <c r="AS98" t="str">
        <f>IF(original!AS98&lt;&gt;"",MID(original!AS98,1,50),"xxx")</f>
        <v>R</v>
      </c>
      <c r="AT98" t="str">
        <f>IF(original!AT98&lt;&gt;"",MID(original!AT98,1,50),"xxx")</f>
        <v>R</v>
      </c>
      <c r="AU98" t="str">
        <f>IF(original!AU98&lt;&gt;"",MID(original!AU98,1,50),"xxx")</f>
        <v>315Thr</v>
      </c>
      <c r="AV98" t="str">
        <f>IF(original!AV98&lt;&gt;"",MID(original!AV98,1,50),"xxx")</f>
        <v>Wildtype</v>
      </c>
      <c r="AW98" t="str">
        <f>IF(original!AW98&lt;&gt;"",MID(original!AW98,1,50),"xxx")</f>
        <v>Rh</v>
      </c>
      <c r="AX98" t="str">
        <f>IF(original!AX98&lt;&gt;"",MID(original!AX98,1,50),"xxx")</f>
        <v>Hh</v>
      </c>
      <c r="AY98" t="str">
        <f>IF(original!AY98&lt;&gt;"",MID(original!AY98,1,50),"xxx")</f>
        <v>NT</v>
      </c>
      <c r="AZ98" t="str">
        <f>IF(original!AZ98&lt;&gt;"",MID(original!AZ98,1,50),"xxx")</f>
        <v>NT</v>
      </c>
      <c r="BA98" t="str">
        <f>IF(original!BA98&lt;&gt;"",MID(original!BA98,1,50),"xxx")</f>
        <v>NT</v>
      </c>
      <c r="BB98" t="str">
        <f>IF(original!BB98&lt;&gt;"",MID(original!BB98,1,50),"xxx")</f>
        <v>171Val</v>
      </c>
      <c r="BC98" t="str">
        <f>IF(original!BC98&lt;&gt;"",MID(original!BC98,1,50),"xxx")</f>
        <v>S</v>
      </c>
      <c r="BD98" t="str">
        <f>IF(original!BD98&lt;&gt;"",MID(original!BD98,1,50),"xxx")</f>
        <v>-</v>
      </c>
      <c r="BE98" t="str">
        <f>IF(original!BE98&lt;&gt;"",MID(original!BE98,1,50),"xxx")</f>
        <v>Wildtype</v>
      </c>
      <c r="BF98" t="str">
        <f>IF(original!BF98&lt;&gt;"",MID(original!BF98,1,50),"xxx")</f>
        <v>S</v>
      </c>
      <c r="BG98" t="str">
        <f>IF(original!BG98&lt;&gt;"",MID(original!BG98,1,50),"xxx")</f>
        <v>-</v>
      </c>
      <c r="BH98" t="str">
        <f>IF(original!BH98&lt;&gt;"",MID(original!BH98,1,50),"xxx")</f>
        <v>Wildtype</v>
      </c>
      <c r="BI98" t="str">
        <f>IF(original!BI98&lt;&gt;"",MID(original!BI98,1,50),"xxx")</f>
        <v>NT</v>
      </c>
      <c r="BJ98" t="str">
        <f>IF(original!BJ98&lt;&gt;"",MID(original!BJ98,1,50),"xxx")</f>
        <v>NT</v>
      </c>
      <c r="BK98" t="str">
        <f>IF(original!BK98&lt;&gt;"",MID(original!BK98,1,50),"xxx")</f>
        <v>S</v>
      </c>
      <c r="BL98" t="str">
        <f>IF(original!BL98&lt;&gt;"",MID(original!BL98,1,50),"xxx")</f>
        <v>-</v>
      </c>
      <c r="BM98" t="str">
        <f>IF(original!BM98&lt;&gt;"",MID(original!BM98,1,50),"xxx")</f>
        <v>NT</v>
      </c>
      <c r="BN98" t="str">
        <f>IF(original!BN98&lt;&gt;"",MID(original!BN98,1,50),"xxx")</f>
        <v>NT</v>
      </c>
      <c r="BO98" t="str">
        <f>IF(original!BO98&lt;&gt;"",MID(original!BO98,1,50),"xxx")</f>
        <v>U</v>
      </c>
    </row>
    <row r="99" spans="1:67" x14ac:dyDescent="0.35">
      <c r="A99" t="str">
        <f>IF(original!A99&lt;&gt;"",original!A99,"9")</f>
        <v>C</v>
      </c>
      <c r="B99" t="str">
        <f>IF(original!B99&lt;&gt;"",original!B99,"xxx")</f>
        <v>Yes</v>
      </c>
      <c r="C99" t="str">
        <f>IF(original!C99&lt;&gt;"",original!C99,"xxx")</f>
        <v>13/5057</v>
      </c>
      <c r="D99" t="str">
        <f>IF(original!D99&lt;&gt;"",MID(original!D99,1,50),"xxx")</f>
        <v>colonies</v>
      </c>
      <c r="E99" t="str">
        <f>IF(original!E99&lt;&gt;"",MID(original!E99,1,50),"xxx")</f>
        <v>Yes</v>
      </c>
      <c r="F99" t="str">
        <f>IF(original!F99&lt;&gt;"",original!F99,"xxx")</f>
        <v>2013-01-031-00</v>
      </c>
      <c r="G99" t="str">
        <f>IF(original!G99&lt;&gt;"",CONCATENATE("x-", original!G99),"xxx")</f>
        <v>x-2013-01-031</v>
      </c>
      <c r="H99">
        <f>IF(original!H99&lt;&gt;"",original!H99,99)</f>
        <v>0</v>
      </c>
      <c r="I99" s="131">
        <f>IF((OR(original!I99="",original!I99="Unknown")),DATE(1900,1,1),original!I99)</f>
        <v>1</v>
      </c>
      <c r="J99" t="str">
        <f>IF(original!J99&lt;&gt;"",MID(original!J99,1,50),"xxx")</f>
        <v>xxx</v>
      </c>
      <c r="K99" t="str">
        <f>IF(original!K99&lt;&gt;"",MID(original!K99,1,50),"xxx")</f>
        <v>xxx</v>
      </c>
      <c r="L99" t="str">
        <f>IF(original!L99&lt;&gt;"",MID(original!L99,1,50),"xxx")</f>
        <v>160712</v>
      </c>
      <c r="M99" t="str">
        <f>IF(original!M99&lt;&gt;"",MID(original!M99,1,50),"xxx")</f>
        <v>U U U U</v>
      </c>
      <c r="N99" t="str">
        <f>IF(original!N99&lt;&gt;"",MID(original!N99,1,50),"xxx")</f>
        <v>U U U U U U</v>
      </c>
      <c r="O99" t="str">
        <f>IF(original!O99&lt;&gt;"",MID(original!O99,1,50),"xxx")</f>
        <v>Hh R -</v>
      </c>
      <c r="P99" t="str">
        <f>IF(original!P99&lt;&gt;"",MID(original!P99,1,50),"xxx")</f>
        <v>- - U</v>
      </c>
      <c r="Q99" t="str">
        <f>IF(original!Q99&lt;&gt;"",MID(original!Q99,1,50),"xxx")</f>
        <v>xxx</v>
      </c>
      <c r="R99" t="str">
        <f>IF(original!R99&lt;&gt;"",MID(original!R99,1,50),"xxx")</f>
        <v>MTBc</v>
      </c>
      <c r="S99" t="str">
        <f>IF(original!S99&lt;&gt;"",MID(original!S99,1,50),"xxx")</f>
        <v>NT</v>
      </c>
      <c r="T99" t="str">
        <f>IF(original!T99&lt;&gt;"",MID(original!T99,1,50),"xxx")</f>
        <v>NT</v>
      </c>
      <c r="U99" t="str">
        <f>IF(original!U99&lt;&gt;"",MID(original!U99,1,50),"xxx")</f>
        <v>NT</v>
      </c>
      <c r="V99" t="str">
        <f>IF(original!V99&lt;&gt;"",MID(original!V99,1,50),"xxx")</f>
        <v>U</v>
      </c>
      <c r="W99" t="str">
        <f>IF(original!W99&lt;&gt;"",MID(original!W99,1,50),"xxx")</f>
        <v>NT</v>
      </c>
      <c r="X99" t="str">
        <f>IF(original!X99&lt;&gt;"",MID(original!X99,1,50),"xxx")</f>
        <v>U</v>
      </c>
      <c r="Y99" t="str">
        <f>IF(original!Y99&lt;&gt;"",MID(original!Y99,1,50),"xxx")</f>
        <v>NT</v>
      </c>
      <c r="Z99" t="str">
        <f>IF(original!Z99&lt;&gt;"",MID(original!Z99,1,50),"xxx")</f>
        <v>U</v>
      </c>
      <c r="AA99" t="str">
        <f>IF(original!AA99&lt;&gt;"",MID(original!AA99,1,50),"xxx")</f>
        <v>NT</v>
      </c>
      <c r="AB99" t="str">
        <f>IF(original!AB99&lt;&gt;"",MID(original!AB99,1,50),"xxx")</f>
        <v>U</v>
      </c>
      <c r="AC99" t="str">
        <f>IF(original!AC99&lt;&gt;"",MID(original!AC99,1,50),"xxx")</f>
        <v>NT</v>
      </c>
      <c r="AD99" t="str">
        <f>IF(original!AD99&lt;&gt;"",MID(original!AD99,1,50),"xxx")</f>
        <v>U</v>
      </c>
      <c r="AE99" t="str">
        <f>IF(original!AE99&lt;&gt;"",MID(original!AE99,1,50),"xxx")</f>
        <v>NT</v>
      </c>
      <c r="AF99" t="str">
        <f>IF(original!AF99&lt;&gt;"",MID(original!AF99,1,50),"xxx")</f>
        <v>NT</v>
      </c>
      <c r="AG99" t="str">
        <f>IF(original!AG99&lt;&gt;"",MID(original!AG99,1,50),"xxx")</f>
        <v>U</v>
      </c>
      <c r="AH99" t="str">
        <f>IF(original!AH99&lt;&gt;"",MID(original!AH99,1,50),"xxx")</f>
        <v>NT</v>
      </c>
      <c r="AI99" t="str">
        <f>IF(original!AI99&lt;&gt;"",MID(original!AI99,1,50),"xxx")</f>
        <v>U</v>
      </c>
      <c r="AJ99" t="str">
        <f>IF(original!AJ99&lt;&gt;"",MID(original!AJ99,1,50),"xxx")</f>
        <v>NT</v>
      </c>
      <c r="AK99" t="str">
        <f>IF(original!AK99&lt;&gt;"",MID(original!AK99,1,50),"xxx")</f>
        <v>U</v>
      </c>
      <c r="AL99" t="str">
        <f>IF(original!AL99&lt;&gt;"",MID(original!AL99,1,50),"xxx")</f>
        <v>NT</v>
      </c>
      <c r="AM99" t="str">
        <f>IF(original!AM99&lt;&gt;"",MID(original!AM99,1,50),"xxx")</f>
        <v>U</v>
      </c>
      <c r="AN99" t="str">
        <f>IF(original!AN99&lt;&gt;"",MID(original!AN99,1,50),"xxx")</f>
        <v>NT</v>
      </c>
      <c r="AO99" t="str">
        <f>IF(original!AO99&lt;&gt;"",MID(original!AO99,1,50),"xxx")</f>
        <v>U</v>
      </c>
      <c r="AP99" t="str">
        <f>IF(original!AP99&lt;&gt;"",MID(original!AP99,1,50),"xxx")</f>
        <v>xxx</v>
      </c>
      <c r="AQ99" t="str">
        <f>IF(original!AQ99&lt;&gt;"",MID(original!AQ99,1,50),"xxx")</f>
        <v>xxx</v>
      </c>
      <c r="AR99" t="str">
        <f>IF(original!AR99&lt;&gt;"",MID(original!AR99,1,50),"xxx")</f>
        <v>MUT3</v>
      </c>
      <c r="AS99" t="str">
        <f>IF(original!AS99&lt;&gt;"",MID(original!AS99,1,50),"xxx")</f>
        <v>R</v>
      </c>
      <c r="AT99" t="str">
        <f>IF(original!AT99&lt;&gt;"",MID(original!AT99,1,50),"xxx")</f>
        <v>R</v>
      </c>
      <c r="AU99" t="str">
        <f>IF(original!AU99&lt;&gt;"",MID(original!AU99,1,50),"xxx")</f>
        <v>MUT1</v>
      </c>
      <c r="AV99" t="str">
        <f>IF(original!AV99&lt;&gt;"",MID(original!AV99,1,50),"xxx")</f>
        <v>Wildtype</v>
      </c>
      <c r="AW99" t="str">
        <f>IF(original!AW99&lt;&gt;"",MID(original!AW99,1,50),"xxx")</f>
        <v>Rh</v>
      </c>
      <c r="AX99" t="str">
        <f>IF(original!AX99&lt;&gt;"",MID(original!AX99,1,50),"xxx")</f>
        <v>Hh</v>
      </c>
      <c r="AY99" t="str">
        <f>IF(original!AY99&lt;&gt;"",MID(original!AY99,1,50),"xxx")</f>
        <v>NT</v>
      </c>
      <c r="AZ99" t="str">
        <f>IF(original!AZ99&lt;&gt;"",MID(original!AZ99,1,50),"xxx")</f>
        <v>NT</v>
      </c>
      <c r="BA99" t="str">
        <f>IF(original!BA99&lt;&gt;"",MID(original!BA99,1,50),"xxx")</f>
        <v>NT</v>
      </c>
      <c r="BB99" t="str">
        <f>IF(original!BB99&lt;&gt;"",MID(original!BB99,1,50),"xxx")</f>
        <v>Wildtype</v>
      </c>
      <c r="BC99" t="str">
        <f>IF(original!BC99&lt;&gt;"",MID(original!BC99,1,50),"xxx")</f>
        <v>S</v>
      </c>
      <c r="BD99" t="str">
        <f>IF(original!BD99&lt;&gt;"",MID(original!BD99,1,50),"xxx")</f>
        <v>-</v>
      </c>
      <c r="BE99" t="str">
        <f>IF(original!BE99&lt;&gt;"",MID(original!BE99,1,50),"xxx")</f>
        <v>Wildtype</v>
      </c>
      <c r="BF99" t="str">
        <f>IF(original!BF99&lt;&gt;"",MID(original!BF99,1,50),"xxx")</f>
        <v>S</v>
      </c>
      <c r="BG99" t="str">
        <f>IF(original!BG99&lt;&gt;"",MID(original!BG99,1,50),"xxx")</f>
        <v>-</v>
      </c>
      <c r="BH99" t="str">
        <f>IF(original!BH99&lt;&gt;"",MID(original!BH99,1,50),"xxx")</f>
        <v>Wildtype</v>
      </c>
      <c r="BI99" t="str">
        <f>IF(original!BI99&lt;&gt;"",MID(original!BI99,1,50),"xxx")</f>
        <v>Wildtype</v>
      </c>
      <c r="BJ99" t="str">
        <f>IF(original!BJ99&lt;&gt;"",MID(original!BJ99,1,50),"xxx")</f>
        <v>NT</v>
      </c>
      <c r="BK99" t="str">
        <f>IF(original!BK99&lt;&gt;"",MID(original!BK99,1,50),"xxx")</f>
        <v>S</v>
      </c>
      <c r="BL99" t="str">
        <f>IF(original!BL99&lt;&gt;"",MID(original!BL99,1,50),"xxx")</f>
        <v>-</v>
      </c>
      <c r="BM99" t="str">
        <f>IF(original!BM99&lt;&gt;"",MID(original!BM99,1,50),"xxx")</f>
        <v>NT</v>
      </c>
      <c r="BN99" t="str">
        <f>IF(original!BN99&lt;&gt;"",MID(original!BN99,1,50),"xxx")</f>
        <v>NT</v>
      </c>
      <c r="BO99" t="str">
        <f>IF(original!BO99&lt;&gt;"",MID(original!BO99,1,50),"xxx")</f>
        <v>U</v>
      </c>
    </row>
    <row r="100" spans="1:67" x14ac:dyDescent="0.35">
      <c r="A100" t="str">
        <f>IF(original!A100&lt;&gt;"",original!A100,"9")</f>
        <v>C</v>
      </c>
      <c r="B100" t="str">
        <f>IF(original!B100&lt;&gt;"",original!B100,"xxx")</f>
        <v>Yes</v>
      </c>
      <c r="C100" t="str">
        <f>IF(original!C100&lt;&gt;"",original!C100,"xxx")</f>
        <v>4954-DNS</v>
      </c>
      <c r="D100" t="str">
        <f>IF(original!D100&lt;&gt;"",MID(original!D100,1,50),"xxx")</f>
        <v>colonies</v>
      </c>
      <c r="E100" t="str">
        <f>IF(original!E100&lt;&gt;"",MID(original!E100,1,50),"xxx")</f>
        <v>Yes</v>
      </c>
      <c r="F100" t="str">
        <f>IF(original!F100&lt;&gt;"",original!F100,"xxx")</f>
        <v>2013-01-032-00</v>
      </c>
      <c r="G100" t="str">
        <f>IF(original!G100&lt;&gt;"",CONCATENATE("x-", original!G100),"xxx")</f>
        <v>x-2013-01-032</v>
      </c>
      <c r="H100">
        <f>IF(original!H100&lt;&gt;"",original!H100,99)</f>
        <v>0</v>
      </c>
      <c r="I100" s="131">
        <f>IF((OR(original!I100="",original!I100="Unknown")),DATE(1900,1,1),original!I100)</f>
        <v>1</v>
      </c>
      <c r="J100" t="str">
        <f>IF(original!J100&lt;&gt;"",MID(original!J100,1,50),"xxx")</f>
        <v>Unknown</v>
      </c>
      <c r="K100" t="str">
        <f>IF(original!K100&lt;&gt;"",MID(original!K100,1,50),"xxx")</f>
        <v>xxx</v>
      </c>
      <c r="L100" t="str">
        <f>IF(original!L100&lt;&gt;"",MID(original!L100,1,50),"xxx")</f>
        <v>143105</v>
      </c>
      <c r="M100" t="str">
        <f>IF(original!M100&lt;&gt;"",MID(original!M100,1,50),"xxx")</f>
        <v>U U U U</v>
      </c>
      <c r="N100" t="str">
        <f>IF(original!N100&lt;&gt;"",MID(original!N100,1,50),"xxx")</f>
        <v>U U U U U U</v>
      </c>
      <c r="O100" t="str">
        <f>IF(original!O100&lt;&gt;"",MID(original!O100,1,50),"xxx")</f>
        <v>Hh - Z</v>
      </c>
      <c r="P100" t="str">
        <f>IF(original!P100&lt;&gt;"",MID(original!P100,1,50),"xxx")</f>
        <v>- - U</v>
      </c>
      <c r="Q100" t="str">
        <f>IF(original!Q100&lt;&gt;"",MID(original!Q100,1,50),"xxx")</f>
        <v>xxx</v>
      </c>
      <c r="R100" t="str">
        <f>IF(original!R100&lt;&gt;"",MID(original!R100,1,50),"xxx")</f>
        <v>MTBc</v>
      </c>
      <c r="S100" t="str">
        <f>IF(original!S100&lt;&gt;"",MID(original!S100,1,50),"xxx")</f>
        <v>NT</v>
      </c>
      <c r="T100" t="str">
        <f>IF(original!T100&lt;&gt;"",MID(original!T100,1,50),"xxx")</f>
        <v>NT</v>
      </c>
      <c r="U100" t="str">
        <f>IF(original!U100&lt;&gt;"",MID(original!U100,1,50),"xxx")</f>
        <v>NT</v>
      </c>
      <c r="V100" t="str">
        <f>IF(original!V100&lt;&gt;"",MID(original!V100,1,50),"xxx")</f>
        <v>U</v>
      </c>
      <c r="W100" t="str">
        <f>IF(original!W100&lt;&gt;"",MID(original!W100,1,50),"xxx")</f>
        <v>NT</v>
      </c>
      <c r="X100" t="str">
        <f>IF(original!X100&lt;&gt;"",MID(original!X100,1,50),"xxx")</f>
        <v>U</v>
      </c>
      <c r="Y100" t="str">
        <f>IF(original!Y100&lt;&gt;"",MID(original!Y100,1,50),"xxx")</f>
        <v>NT</v>
      </c>
      <c r="Z100" t="str">
        <f>IF(original!Z100&lt;&gt;"",MID(original!Z100,1,50),"xxx")</f>
        <v>U</v>
      </c>
      <c r="AA100" t="str">
        <f>IF(original!AA100&lt;&gt;"",MID(original!AA100,1,50),"xxx")</f>
        <v>NT</v>
      </c>
      <c r="AB100" t="str">
        <f>IF(original!AB100&lt;&gt;"",MID(original!AB100,1,50),"xxx")</f>
        <v>U</v>
      </c>
      <c r="AC100" t="str">
        <f>IF(original!AC100&lt;&gt;"",MID(original!AC100,1,50),"xxx")</f>
        <v>NT</v>
      </c>
      <c r="AD100" t="str">
        <f>IF(original!AD100&lt;&gt;"",MID(original!AD100,1,50),"xxx")</f>
        <v>U</v>
      </c>
      <c r="AE100" t="str">
        <f>IF(original!AE100&lt;&gt;"",MID(original!AE100,1,50),"xxx")</f>
        <v>NT</v>
      </c>
      <c r="AF100" t="str">
        <f>IF(original!AF100&lt;&gt;"",MID(original!AF100,1,50),"xxx")</f>
        <v>NT</v>
      </c>
      <c r="AG100" t="str">
        <f>IF(original!AG100&lt;&gt;"",MID(original!AG100,1,50),"xxx")</f>
        <v>U</v>
      </c>
      <c r="AH100" t="str">
        <f>IF(original!AH100&lt;&gt;"",MID(original!AH100,1,50),"xxx")</f>
        <v>NT</v>
      </c>
      <c r="AI100" t="str">
        <f>IF(original!AI100&lt;&gt;"",MID(original!AI100,1,50),"xxx")</f>
        <v>U</v>
      </c>
      <c r="AJ100" t="str">
        <f>IF(original!AJ100&lt;&gt;"",MID(original!AJ100,1,50),"xxx")</f>
        <v>NT</v>
      </c>
      <c r="AK100" t="str">
        <f>IF(original!AK100&lt;&gt;"",MID(original!AK100,1,50),"xxx")</f>
        <v>U</v>
      </c>
      <c r="AL100" t="str">
        <f>IF(original!AL100&lt;&gt;"",MID(original!AL100,1,50),"xxx")</f>
        <v>NT</v>
      </c>
      <c r="AM100" t="str">
        <f>IF(original!AM100&lt;&gt;"",MID(original!AM100,1,50),"xxx")</f>
        <v>U</v>
      </c>
      <c r="AN100" t="str">
        <f>IF(original!AN100&lt;&gt;"",MID(original!AN100,1,50),"xxx")</f>
        <v>NT</v>
      </c>
      <c r="AO100" t="str">
        <f>IF(original!AO100&lt;&gt;"",MID(original!AO100,1,50),"xxx")</f>
        <v>U</v>
      </c>
      <c r="AP100" t="str">
        <f>IF(original!AP100&lt;&gt;"",MID(original!AP100,1,50),"xxx")</f>
        <v>20150029</v>
      </c>
      <c r="AQ100" t="str">
        <f>IF(original!AQ100&lt;&gt;"",MID(original!AQ100,1,50),"xxx")</f>
        <v>xxx</v>
      </c>
      <c r="AR100" t="str">
        <f>IF(original!AR100&lt;&gt;"",MID(original!AR100,1,50),"xxx")</f>
        <v>569Val</v>
      </c>
      <c r="AS100" t="str">
        <f>IF(original!AS100&lt;&gt;"",MID(original!AS100,1,50),"xxx")</f>
        <v>S</v>
      </c>
      <c r="AT100" t="str">
        <f>IF(original!AT100&lt;&gt;"",MID(original!AT100,1,50),"xxx")</f>
        <v>-</v>
      </c>
      <c r="AU100" t="str">
        <f>IF(original!AU100&lt;&gt;"",MID(original!AU100,1,50),"xxx")</f>
        <v>315Thr</v>
      </c>
      <c r="AV100" t="str">
        <f>IF(original!AV100&lt;&gt;"",MID(original!AV100,1,50),"xxx")</f>
        <v>pos. -47(C)</v>
      </c>
      <c r="AW100" t="str">
        <f>IF(original!AW100&lt;&gt;"",MID(original!AW100,1,50),"xxx")</f>
        <v>Rh</v>
      </c>
      <c r="AX100" t="str">
        <f>IF(original!AX100&lt;&gt;"",MID(original!AX100,1,50),"xxx")</f>
        <v>Hh</v>
      </c>
      <c r="AY100" t="str">
        <f>IF(original!AY100&lt;&gt;"",MID(original!AY100,1,50),"xxx")</f>
        <v>NT</v>
      </c>
      <c r="AZ100" t="str">
        <f>IF(original!AZ100&lt;&gt;"",MID(original!AZ100,1,50),"xxx")</f>
        <v>NT</v>
      </c>
      <c r="BA100" t="str">
        <f>IF(original!BA100&lt;&gt;"",MID(original!BA100,1,50),"xxx")</f>
        <v>NT</v>
      </c>
      <c r="BB100" t="str">
        <f>IF(original!BB100&lt;&gt;"",MID(original!BB100,1,50),"xxx")</f>
        <v>132Val</v>
      </c>
      <c r="BC100" t="str">
        <f>IF(original!BC100&lt;&gt;"",MID(original!BC100,1,50),"xxx")</f>
        <v>R</v>
      </c>
      <c r="BD100" t="str">
        <f>IF(original!BD100&lt;&gt;"",MID(original!BD100,1,50),"xxx")</f>
        <v>Z</v>
      </c>
      <c r="BE100" t="str">
        <f>IF(original!BE100&lt;&gt;"",MID(original!BE100,1,50),"xxx")</f>
        <v>Wildtype</v>
      </c>
      <c r="BF100" t="str">
        <f>IF(original!BF100&lt;&gt;"",MID(original!BF100,1,50),"xxx")</f>
        <v>S</v>
      </c>
      <c r="BG100" t="str">
        <f>IF(original!BG100&lt;&gt;"",MID(original!BG100,1,50),"xxx")</f>
        <v>-</v>
      </c>
      <c r="BH100" t="str">
        <f>IF(original!BH100&lt;&gt;"",MID(original!BH100,1,50),"xxx")</f>
        <v>Wildtype</v>
      </c>
      <c r="BI100" t="str">
        <f>IF(original!BI100&lt;&gt;"",MID(original!BI100,1,50),"xxx")</f>
        <v>NT</v>
      </c>
      <c r="BJ100" t="str">
        <f>IF(original!BJ100&lt;&gt;"",MID(original!BJ100,1,50),"xxx")</f>
        <v>NT</v>
      </c>
      <c r="BK100" t="str">
        <f>IF(original!BK100&lt;&gt;"",MID(original!BK100,1,50),"xxx")</f>
        <v>S</v>
      </c>
      <c r="BL100" t="str">
        <f>IF(original!BL100&lt;&gt;"",MID(original!BL100,1,50),"xxx")</f>
        <v>-</v>
      </c>
      <c r="BM100" t="str">
        <f>IF(original!BM100&lt;&gt;"",MID(original!BM100,1,50),"xxx")</f>
        <v>NT</v>
      </c>
      <c r="BN100" t="str">
        <f>IF(original!BN100&lt;&gt;"",MID(original!BN100,1,50),"xxx")</f>
        <v>NT</v>
      </c>
      <c r="BO100" t="str">
        <f>IF(original!BO100&lt;&gt;"",MID(original!BO100,1,50),"xxx")</f>
        <v>U</v>
      </c>
    </row>
    <row r="101" spans="1:67" x14ac:dyDescent="0.35">
      <c r="A101" t="str">
        <f>IF(original!A101&lt;&gt;"",original!A101,"9")</f>
        <v>C</v>
      </c>
      <c r="B101" t="str">
        <f>IF(original!B101&lt;&gt;"",original!B101,"xxx")</f>
        <v>Yes</v>
      </c>
      <c r="C101" t="str">
        <f>IF(original!C101&lt;&gt;"",original!C101,"xxx")</f>
        <v>3222-KC</v>
      </c>
      <c r="D101" t="str">
        <f>IF(original!D101&lt;&gt;"",MID(original!D101,1,50),"xxx")</f>
        <v>colonies</v>
      </c>
      <c r="E101" t="str">
        <f>IF(original!E101&lt;&gt;"",MID(original!E101,1,50),"xxx")</f>
        <v>Yes</v>
      </c>
      <c r="F101" t="str">
        <f>IF(original!F101&lt;&gt;"",original!F101,"xxx")</f>
        <v>2013-01-033-00</v>
      </c>
      <c r="G101" t="str">
        <f>IF(original!G101&lt;&gt;"",CONCATENATE("x-", original!G101),"xxx")</f>
        <v>x-2013-01-033</v>
      </c>
      <c r="H101">
        <f>IF(original!H101&lt;&gt;"",original!H101,99)</f>
        <v>0</v>
      </c>
      <c r="I101" s="131">
        <f>IF((OR(original!I101="",original!I101="Unknown")),DATE(1900,1,1),original!I101)</f>
        <v>1</v>
      </c>
      <c r="J101" t="str">
        <f>IF(original!J101&lt;&gt;"",MID(original!J101,1,50),"xxx")</f>
        <v>Unknown</v>
      </c>
      <c r="K101" t="str">
        <f>IF(original!K101&lt;&gt;"",MID(original!K101,1,50),"xxx")</f>
        <v>xxx</v>
      </c>
      <c r="L101" t="str">
        <f>IF(original!L101&lt;&gt;"",MID(original!L101,1,50),"xxx")</f>
        <v>143090</v>
      </c>
      <c r="M101" t="str">
        <f>IF(original!M101&lt;&gt;"",MID(original!M101,1,50),"xxx")</f>
        <v>U U U U</v>
      </c>
      <c r="N101" t="str">
        <f>IF(original!N101&lt;&gt;"",MID(original!N101,1,50),"xxx")</f>
        <v>U U U U U U</v>
      </c>
      <c r="O101" t="str">
        <f>IF(original!O101&lt;&gt;"",MID(original!O101,1,50),"xxx")</f>
        <v>Hh R -</v>
      </c>
      <c r="P101" t="str">
        <f>IF(original!P101&lt;&gt;"",MID(original!P101,1,50),"xxx")</f>
        <v>- - U</v>
      </c>
      <c r="Q101" t="str">
        <f>IF(original!Q101&lt;&gt;"",MID(original!Q101,1,50),"xxx")</f>
        <v>xxx</v>
      </c>
      <c r="R101" t="str">
        <f>IF(original!R101&lt;&gt;"",MID(original!R101,1,50),"xxx")</f>
        <v>MTBc</v>
      </c>
      <c r="S101" t="str">
        <f>IF(original!S101&lt;&gt;"",MID(original!S101,1,50),"xxx")</f>
        <v>NT</v>
      </c>
      <c r="T101" t="str">
        <f>IF(original!T101&lt;&gt;"",MID(original!T101,1,50),"xxx")</f>
        <v>NT</v>
      </c>
      <c r="U101" t="str">
        <f>IF(original!U101&lt;&gt;"",MID(original!U101,1,50),"xxx")</f>
        <v>NT</v>
      </c>
      <c r="V101" t="str">
        <f>IF(original!V101&lt;&gt;"",MID(original!V101,1,50),"xxx")</f>
        <v>U</v>
      </c>
      <c r="W101" t="str">
        <f>IF(original!W101&lt;&gt;"",MID(original!W101,1,50),"xxx")</f>
        <v>NT</v>
      </c>
      <c r="X101" t="str">
        <f>IF(original!X101&lt;&gt;"",MID(original!X101,1,50),"xxx")</f>
        <v>U</v>
      </c>
      <c r="Y101" t="str">
        <f>IF(original!Y101&lt;&gt;"",MID(original!Y101,1,50),"xxx")</f>
        <v>NT</v>
      </c>
      <c r="Z101" t="str">
        <f>IF(original!Z101&lt;&gt;"",MID(original!Z101,1,50),"xxx")</f>
        <v>U</v>
      </c>
      <c r="AA101" t="str">
        <f>IF(original!AA101&lt;&gt;"",MID(original!AA101,1,50),"xxx")</f>
        <v>NT</v>
      </c>
      <c r="AB101" t="str">
        <f>IF(original!AB101&lt;&gt;"",MID(original!AB101,1,50),"xxx")</f>
        <v>U</v>
      </c>
      <c r="AC101" t="str">
        <f>IF(original!AC101&lt;&gt;"",MID(original!AC101,1,50),"xxx")</f>
        <v>NT</v>
      </c>
      <c r="AD101" t="str">
        <f>IF(original!AD101&lt;&gt;"",MID(original!AD101,1,50),"xxx")</f>
        <v>U</v>
      </c>
      <c r="AE101" t="str">
        <f>IF(original!AE101&lt;&gt;"",MID(original!AE101,1,50),"xxx")</f>
        <v>NT</v>
      </c>
      <c r="AF101" t="str">
        <f>IF(original!AF101&lt;&gt;"",MID(original!AF101,1,50),"xxx")</f>
        <v>NT</v>
      </c>
      <c r="AG101" t="str">
        <f>IF(original!AG101&lt;&gt;"",MID(original!AG101,1,50),"xxx")</f>
        <v>U</v>
      </c>
      <c r="AH101" t="str">
        <f>IF(original!AH101&lt;&gt;"",MID(original!AH101,1,50),"xxx")</f>
        <v>NT</v>
      </c>
      <c r="AI101" t="str">
        <f>IF(original!AI101&lt;&gt;"",MID(original!AI101,1,50),"xxx")</f>
        <v>U</v>
      </c>
      <c r="AJ101" t="str">
        <f>IF(original!AJ101&lt;&gt;"",MID(original!AJ101,1,50),"xxx")</f>
        <v>NT</v>
      </c>
      <c r="AK101" t="str">
        <f>IF(original!AK101&lt;&gt;"",MID(original!AK101,1,50),"xxx")</f>
        <v>U</v>
      </c>
      <c r="AL101" t="str">
        <f>IF(original!AL101&lt;&gt;"",MID(original!AL101,1,50),"xxx")</f>
        <v>NT</v>
      </c>
      <c r="AM101" t="str">
        <f>IF(original!AM101&lt;&gt;"",MID(original!AM101,1,50),"xxx")</f>
        <v>U</v>
      </c>
      <c r="AN101" t="str">
        <f>IF(original!AN101&lt;&gt;"",MID(original!AN101,1,50),"xxx")</f>
        <v>NT</v>
      </c>
      <c r="AO101" t="str">
        <f>IF(original!AO101&lt;&gt;"",MID(original!AO101,1,50),"xxx")</f>
        <v>U</v>
      </c>
      <c r="AP101" t="str">
        <f>IF(original!AP101&lt;&gt;"",MID(original!AP101,1,50),"xxx")</f>
        <v>20150029</v>
      </c>
      <c r="AQ101" t="str">
        <f>IF(original!AQ101&lt;&gt;"",MID(original!AQ101,1,50),"xxx")</f>
        <v>xxx</v>
      </c>
      <c r="AR101" t="str">
        <f>IF(original!AR101&lt;&gt;"",MID(original!AR101,1,50),"xxx")</f>
        <v>531Leu</v>
      </c>
      <c r="AS101" t="str">
        <f>IF(original!AS101&lt;&gt;"",MID(original!AS101,1,50),"xxx")</f>
        <v>R</v>
      </c>
      <c r="AT101" t="str">
        <f>IF(original!AT101&lt;&gt;"",MID(original!AT101,1,50),"xxx")</f>
        <v>R</v>
      </c>
      <c r="AU101" t="str">
        <f>IF(original!AU101&lt;&gt;"",MID(original!AU101,1,50),"xxx")</f>
        <v>315Thr</v>
      </c>
      <c r="AV101" t="str">
        <f>IF(original!AV101&lt;&gt;"",MID(original!AV101,1,50),"xxx")</f>
        <v>pos. -47(C)</v>
      </c>
      <c r="AW101" t="str">
        <f>IF(original!AW101&lt;&gt;"",MID(original!AW101,1,50),"xxx")</f>
        <v>Rh</v>
      </c>
      <c r="AX101" t="str">
        <f>IF(original!AX101&lt;&gt;"",MID(original!AX101,1,50),"xxx")</f>
        <v>Hh</v>
      </c>
      <c r="AY101" t="str">
        <f>IF(original!AY101&lt;&gt;"",MID(original!AY101,1,50),"xxx")</f>
        <v>NT</v>
      </c>
      <c r="AZ101" t="str">
        <f>IF(original!AZ101&lt;&gt;"",MID(original!AZ101,1,50),"xxx")</f>
        <v>NT</v>
      </c>
      <c r="BA101" t="str">
        <f>IF(original!BA101&lt;&gt;"",MID(original!BA101,1,50),"xxx")</f>
        <v>NT</v>
      </c>
      <c r="BB101" t="str">
        <f>IF(original!BB101&lt;&gt;"",MID(original!BB101,1,50),"xxx")</f>
        <v>102Arg</v>
      </c>
      <c r="BC101" t="str">
        <f>IF(original!BC101&lt;&gt;"",MID(original!BC101,1,50),"xxx")</f>
        <v>S</v>
      </c>
      <c r="BD101" t="str">
        <f>IF(original!BD101&lt;&gt;"",MID(original!BD101,1,50),"xxx")</f>
        <v>-</v>
      </c>
      <c r="BE101" t="str">
        <f>IF(original!BE101&lt;&gt;"",MID(original!BE101,1,50),"xxx")</f>
        <v>Wildtype</v>
      </c>
      <c r="BF101" t="str">
        <f>IF(original!BF101&lt;&gt;"",MID(original!BF101,1,50),"xxx")</f>
        <v>S</v>
      </c>
      <c r="BG101" t="str">
        <f>IF(original!BG101&lt;&gt;"",MID(original!BG101,1,50),"xxx")</f>
        <v>-</v>
      </c>
      <c r="BH101" t="str">
        <f>IF(original!BH101&lt;&gt;"",MID(original!BH101,1,50),"xxx")</f>
        <v>Wildtype</v>
      </c>
      <c r="BI101" t="str">
        <f>IF(original!BI101&lt;&gt;"",MID(original!BI101,1,50),"xxx")</f>
        <v>NT</v>
      </c>
      <c r="BJ101" t="str">
        <f>IF(original!BJ101&lt;&gt;"",MID(original!BJ101,1,50),"xxx")</f>
        <v>NT</v>
      </c>
      <c r="BK101" t="str">
        <f>IF(original!BK101&lt;&gt;"",MID(original!BK101,1,50),"xxx")</f>
        <v>S</v>
      </c>
      <c r="BL101" t="str">
        <f>IF(original!BL101&lt;&gt;"",MID(original!BL101,1,50),"xxx")</f>
        <v>-</v>
      </c>
      <c r="BM101" t="str">
        <f>IF(original!BM101&lt;&gt;"",MID(original!BM101,1,50),"xxx")</f>
        <v>NT</v>
      </c>
      <c r="BN101" t="str">
        <f>IF(original!BN101&lt;&gt;"",MID(original!BN101,1,50),"xxx")</f>
        <v>NT</v>
      </c>
      <c r="BO101" t="str">
        <f>IF(original!BO101&lt;&gt;"",MID(original!BO101,1,50),"xxx")</f>
        <v>U</v>
      </c>
    </row>
    <row r="102" spans="1:67" x14ac:dyDescent="0.35">
      <c r="A102" t="str">
        <f>IF(original!A102&lt;&gt;"",original!A102,"9")</f>
        <v>C</v>
      </c>
      <c r="B102" t="str">
        <f>IF(original!B102&lt;&gt;"",original!B102,"xxx")</f>
        <v>Yes</v>
      </c>
      <c r="C102" t="str">
        <f>IF(original!C102&lt;&gt;"",original!C102,"xxx")</f>
        <v>13/6136-CA</v>
      </c>
      <c r="D102" t="str">
        <f>IF(original!D102&lt;&gt;"",MID(original!D102,1,50),"xxx")</f>
        <v>colonies</v>
      </c>
      <c r="E102" t="str">
        <f>IF(original!E102&lt;&gt;"",MID(original!E102,1,50),"xxx")</f>
        <v>Yes</v>
      </c>
      <c r="F102" t="str">
        <f>IF(original!F102&lt;&gt;"",original!F102,"xxx")</f>
        <v>2013-01-034-00</v>
      </c>
      <c r="G102" t="str">
        <f>IF(original!G102&lt;&gt;"",CONCATENATE("x-", original!G102),"xxx")</f>
        <v>x-2013-01-034</v>
      </c>
      <c r="H102">
        <f>IF(original!H102&lt;&gt;"",original!H102,99)</f>
        <v>0</v>
      </c>
      <c r="I102" s="131">
        <f>IF((OR(original!I102="",original!I102="Unknown")),DATE(1900,1,1),original!I102)</f>
        <v>1</v>
      </c>
      <c r="J102" t="str">
        <f>IF(original!J102&lt;&gt;"",MID(original!J102,1,50),"xxx")</f>
        <v>Unknown</v>
      </c>
      <c r="K102" t="str">
        <f>IF(original!K102&lt;&gt;"",MID(original!K102,1,50),"xxx")</f>
        <v>xxx</v>
      </c>
      <c r="L102" t="str">
        <f>IF(original!L102&lt;&gt;"",MID(original!L102,1,50),"xxx")</f>
        <v>151901</v>
      </c>
      <c r="M102" t="str">
        <f>IF(original!M102&lt;&gt;"",MID(original!M102,1,50),"xxx")</f>
        <v>U U U U</v>
      </c>
      <c r="N102" t="str">
        <f>IF(original!N102&lt;&gt;"",MID(original!N102,1,50),"xxx")</f>
        <v>U U U U U U</v>
      </c>
      <c r="O102" t="str">
        <f>IF(original!O102&lt;&gt;"",MID(original!O102,1,50),"xxx")</f>
        <v>- R -</v>
      </c>
      <c r="P102" t="str">
        <f>IF(original!P102&lt;&gt;"",MID(original!P102,1,50),"xxx")</f>
        <v>- - U</v>
      </c>
      <c r="Q102" t="str">
        <f>IF(original!Q102&lt;&gt;"",MID(original!Q102,1,50),"xxx")</f>
        <v>xxx</v>
      </c>
      <c r="R102" t="str">
        <f>IF(original!R102&lt;&gt;"",MID(original!R102,1,50),"xxx")</f>
        <v>MTBc</v>
      </c>
      <c r="S102" t="str">
        <f>IF(original!S102&lt;&gt;"",MID(original!S102,1,50),"xxx")</f>
        <v>NT</v>
      </c>
      <c r="T102" t="str">
        <f>IF(original!T102&lt;&gt;"",MID(original!T102,1,50),"xxx")</f>
        <v>NT</v>
      </c>
      <c r="U102" t="str">
        <f>IF(original!U102&lt;&gt;"",MID(original!U102,1,50),"xxx")</f>
        <v>NT</v>
      </c>
      <c r="V102" t="str">
        <f>IF(original!V102&lt;&gt;"",MID(original!V102,1,50),"xxx")</f>
        <v>U</v>
      </c>
      <c r="W102" t="str">
        <f>IF(original!W102&lt;&gt;"",MID(original!W102,1,50),"xxx")</f>
        <v>NT</v>
      </c>
      <c r="X102" t="str">
        <f>IF(original!X102&lt;&gt;"",MID(original!X102,1,50),"xxx")</f>
        <v>U</v>
      </c>
      <c r="Y102" t="str">
        <f>IF(original!Y102&lt;&gt;"",MID(original!Y102,1,50),"xxx")</f>
        <v>NT</v>
      </c>
      <c r="Z102" t="str">
        <f>IF(original!Z102&lt;&gt;"",MID(original!Z102,1,50),"xxx")</f>
        <v>U</v>
      </c>
      <c r="AA102" t="str">
        <f>IF(original!AA102&lt;&gt;"",MID(original!AA102,1,50),"xxx")</f>
        <v>NT</v>
      </c>
      <c r="AB102" t="str">
        <f>IF(original!AB102&lt;&gt;"",MID(original!AB102,1,50),"xxx")</f>
        <v>U</v>
      </c>
      <c r="AC102" t="str">
        <f>IF(original!AC102&lt;&gt;"",MID(original!AC102,1,50),"xxx")</f>
        <v>NT</v>
      </c>
      <c r="AD102" t="str">
        <f>IF(original!AD102&lt;&gt;"",MID(original!AD102,1,50),"xxx")</f>
        <v>U</v>
      </c>
      <c r="AE102" t="str">
        <f>IF(original!AE102&lt;&gt;"",MID(original!AE102,1,50),"xxx")</f>
        <v>NT</v>
      </c>
      <c r="AF102" t="str">
        <f>IF(original!AF102&lt;&gt;"",MID(original!AF102,1,50),"xxx")</f>
        <v>NT</v>
      </c>
      <c r="AG102" t="str">
        <f>IF(original!AG102&lt;&gt;"",MID(original!AG102,1,50),"xxx")</f>
        <v>U</v>
      </c>
      <c r="AH102" t="str">
        <f>IF(original!AH102&lt;&gt;"",MID(original!AH102,1,50),"xxx")</f>
        <v>NT</v>
      </c>
      <c r="AI102" t="str">
        <f>IF(original!AI102&lt;&gt;"",MID(original!AI102,1,50),"xxx")</f>
        <v>U</v>
      </c>
      <c r="AJ102" t="str">
        <f>IF(original!AJ102&lt;&gt;"",MID(original!AJ102,1,50),"xxx")</f>
        <v>NT</v>
      </c>
      <c r="AK102" t="str">
        <f>IF(original!AK102&lt;&gt;"",MID(original!AK102,1,50),"xxx")</f>
        <v>U</v>
      </c>
      <c r="AL102" t="str">
        <f>IF(original!AL102&lt;&gt;"",MID(original!AL102,1,50),"xxx")</f>
        <v>NT</v>
      </c>
      <c r="AM102" t="str">
        <f>IF(original!AM102&lt;&gt;"",MID(original!AM102,1,50),"xxx")</f>
        <v>U</v>
      </c>
      <c r="AN102" t="str">
        <f>IF(original!AN102&lt;&gt;"",MID(original!AN102,1,50),"xxx")</f>
        <v>NT</v>
      </c>
      <c r="AO102" t="str">
        <f>IF(original!AO102&lt;&gt;"",MID(original!AO102,1,50),"xxx")</f>
        <v>U</v>
      </c>
      <c r="AP102" t="str">
        <f>IF(original!AP102&lt;&gt;"",MID(original!AP102,1,50),"xxx")</f>
        <v>xxx</v>
      </c>
      <c r="AQ102" t="str">
        <f>IF(original!AQ102&lt;&gt;"",MID(original!AQ102,1,50),"xxx")</f>
        <v>xxx</v>
      </c>
      <c r="AR102" t="str">
        <f>IF(original!AR102&lt;&gt;"",MID(original!AR102,1,50),"xxx")</f>
        <v>MUT2A</v>
      </c>
      <c r="AS102" t="str">
        <f>IF(original!AS102&lt;&gt;"",MID(original!AS102,1,50),"xxx")</f>
        <v>R</v>
      </c>
      <c r="AT102" t="str">
        <f>IF(original!AT102&lt;&gt;"",MID(original!AT102,1,50),"xxx")</f>
        <v>R</v>
      </c>
      <c r="AU102" t="str">
        <f>IF(original!AU102&lt;&gt;"",MID(original!AU102,1,50),"xxx")</f>
        <v>Wildtype</v>
      </c>
      <c r="AV102" t="str">
        <f>IF(original!AV102&lt;&gt;"",MID(original!AV102,1,50),"xxx")</f>
        <v>Wildtype</v>
      </c>
      <c r="AW102" t="str">
        <f>IF(original!AW102&lt;&gt;"",MID(original!AW102,1,50),"xxx")</f>
        <v>S</v>
      </c>
      <c r="AX102" t="str">
        <f>IF(original!AX102&lt;&gt;"",MID(original!AX102,1,50),"xxx")</f>
        <v>-</v>
      </c>
      <c r="AY102" t="str">
        <f>IF(original!AY102&lt;&gt;"",MID(original!AY102,1,50),"xxx")</f>
        <v>NT</v>
      </c>
      <c r="AZ102" t="str">
        <f>IF(original!AZ102&lt;&gt;"",MID(original!AZ102,1,50),"xxx")</f>
        <v>NT</v>
      </c>
      <c r="BA102" t="str">
        <f>IF(original!BA102&lt;&gt;"",MID(original!BA102,1,50),"xxx")</f>
        <v>NT</v>
      </c>
      <c r="BB102" t="str">
        <f>IF(original!BB102&lt;&gt;"",MID(original!BB102,1,50),"xxx")</f>
        <v>Wildtype</v>
      </c>
      <c r="BC102" t="str">
        <f>IF(original!BC102&lt;&gt;"",MID(original!BC102,1,50),"xxx")</f>
        <v>S</v>
      </c>
      <c r="BD102" t="str">
        <f>IF(original!BD102&lt;&gt;"",MID(original!BD102,1,50),"xxx")</f>
        <v>-</v>
      </c>
      <c r="BE102" t="str">
        <f>IF(original!BE102&lt;&gt;"",MID(original!BE102,1,50),"xxx")</f>
        <v>Wildtype</v>
      </c>
      <c r="BF102" t="str">
        <f>IF(original!BF102&lt;&gt;"",MID(original!BF102,1,50),"xxx")</f>
        <v>S</v>
      </c>
      <c r="BG102" t="str">
        <f>IF(original!BG102&lt;&gt;"",MID(original!BG102,1,50),"xxx")</f>
        <v>-</v>
      </c>
      <c r="BH102" t="str">
        <f>IF(original!BH102&lt;&gt;"",MID(original!BH102,1,50),"xxx")</f>
        <v>Wildtype</v>
      </c>
      <c r="BI102" t="str">
        <f>IF(original!BI102&lt;&gt;"",MID(original!BI102,1,50),"xxx")</f>
        <v>Wildtype</v>
      </c>
      <c r="BJ102" t="str">
        <f>IF(original!BJ102&lt;&gt;"",MID(original!BJ102,1,50),"xxx")</f>
        <v>NT</v>
      </c>
      <c r="BK102" t="str">
        <f>IF(original!BK102&lt;&gt;"",MID(original!BK102,1,50),"xxx")</f>
        <v>S</v>
      </c>
      <c r="BL102" t="str">
        <f>IF(original!BL102&lt;&gt;"",MID(original!BL102,1,50),"xxx")</f>
        <v>-</v>
      </c>
      <c r="BM102" t="str">
        <f>IF(original!BM102&lt;&gt;"",MID(original!BM102,1,50),"xxx")</f>
        <v>NT</v>
      </c>
      <c r="BN102" t="str">
        <f>IF(original!BN102&lt;&gt;"",MID(original!BN102,1,50),"xxx")</f>
        <v>NT</v>
      </c>
      <c r="BO102" t="str">
        <f>IF(original!BO102&lt;&gt;"",MID(original!BO102,1,50),"xxx")</f>
        <v>U</v>
      </c>
    </row>
    <row r="103" spans="1:67" x14ac:dyDescent="0.35">
      <c r="A103" t="str">
        <f>IF(original!A103&lt;&gt;"",original!A103,"9")</f>
        <v>C</v>
      </c>
      <c r="B103" t="str">
        <f>IF(original!B103&lt;&gt;"",original!B103,"xxx")</f>
        <v>Yes</v>
      </c>
      <c r="C103" t="str">
        <f>IF(original!C103&lt;&gt;"",original!C103,"xxx")</f>
        <v>6476-FPE</v>
      </c>
      <c r="D103" t="str">
        <f>IF(original!D103&lt;&gt;"",MID(original!D103,1,50),"xxx")</f>
        <v>colonies</v>
      </c>
      <c r="E103" t="str">
        <f>IF(original!E103&lt;&gt;"",MID(original!E103,1,50),"xxx")</f>
        <v>Yes</v>
      </c>
      <c r="F103" t="str">
        <f>IF(original!F103&lt;&gt;"",original!F103,"xxx")</f>
        <v>2013-01-035-00</v>
      </c>
      <c r="G103" t="str">
        <f>IF(original!G103&lt;&gt;"",CONCATENATE("x-", original!G103),"xxx")</f>
        <v>x-2013-01-035</v>
      </c>
      <c r="H103">
        <f>IF(original!H103&lt;&gt;"",original!H103,99)</f>
        <v>0</v>
      </c>
      <c r="I103" s="131">
        <f>IF((OR(original!I103="",original!I103="Unknown")),DATE(1900,1,1),original!I103)</f>
        <v>1</v>
      </c>
      <c r="J103" t="str">
        <f>IF(original!J103&lt;&gt;"",MID(original!J103,1,50),"xxx")</f>
        <v>Unknown</v>
      </c>
      <c r="K103" t="str">
        <f>IF(original!K103&lt;&gt;"",MID(original!K103,1,50),"xxx")</f>
        <v>xxx</v>
      </c>
      <c r="L103" t="str">
        <f>IF(original!L103&lt;&gt;"",MID(original!L103,1,50),"xxx")</f>
        <v>143120</v>
      </c>
      <c r="M103" t="str">
        <f>IF(original!M103&lt;&gt;"",MID(original!M103,1,50),"xxx")</f>
        <v>U U U U</v>
      </c>
      <c r="N103" t="str">
        <f>IF(original!N103&lt;&gt;"",MID(original!N103,1,50),"xxx")</f>
        <v>U U U U U U</v>
      </c>
      <c r="O103" t="str">
        <f>IF(original!O103&lt;&gt;"",MID(original!O103,1,50),"xxx")</f>
        <v>Hb R -</v>
      </c>
      <c r="P103" t="str">
        <f>IF(original!P103&lt;&gt;"",MID(original!P103,1,50),"xxx")</f>
        <v>- - U</v>
      </c>
      <c r="Q103" t="str">
        <f>IF(original!Q103&lt;&gt;"",MID(original!Q103,1,50),"xxx")</f>
        <v>xxx</v>
      </c>
      <c r="R103" t="str">
        <f>IF(original!R103&lt;&gt;"",MID(original!R103,1,50),"xxx")</f>
        <v>MTBc</v>
      </c>
      <c r="S103" t="str">
        <f>IF(original!S103&lt;&gt;"",MID(original!S103,1,50),"xxx")</f>
        <v>NT</v>
      </c>
      <c r="T103" t="str">
        <f>IF(original!T103&lt;&gt;"",MID(original!T103,1,50),"xxx")</f>
        <v>NT</v>
      </c>
      <c r="U103" t="str">
        <f>IF(original!U103&lt;&gt;"",MID(original!U103,1,50),"xxx")</f>
        <v>NT</v>
      </c>
      <c r="V103" t="str">
        <f>IF(original!V103&lt;&gt;"",MID(original!V103,1,50),"xxx")</f>
        <v>U</v>
      </c>
      <c r="W103" t="str">
        <f>IF(original!W103&lt;&gt;"",MID(original!W103,1,50),"xxx")</f>
        <v>NT</v>
      </c>
      <c r="X103" t="str">
        <f>IF(original!X103&lt;&gt;"",MID(original!X103,1,50),"xxx")</f>
        <v>U</v>
      </c>
      <c r="Y103" t="str">
        <f>IF(original!Y103&lt;&gt;"",MID(original!Y103,1,50),"xxx")</f>
        <v>NT</v>
      </c>
      <c r="Z103" t="str">
        <f>IF(original!Z103&lt;&gt;"",MID(original!Z103,1,50),"xxx")</f>
        <v>U</v>
      </c>
      <c r="AA103" t="str">
        <f>IF(original!AA103&lt;&gt;"",MID(original!AA103,1,50),"xxx")</f>
        <v>NT</v>
      </c>
      <c r="AB103" t="str">
        <f>IF(original!AB103&lt;&gt;"",MID(original!AB103,1,50),"xxx")</f>
        <v>U</v>
      </c>
      <c r="AC103" t="str">
        <f>IF(original!AC103&lt;&gt;"",MID(original!AC103,1,50),"xxx")</f>
        <v>NT</v>
      </c>
      <c r="AD103" t="str">
        <f>IF(original!AD103&lt;&gt;"",MID(original!AD103,1,50),"xxx")</f>
        <v>U</v>
      </c>
      <c r="AE103" t="str">
        <f>IF(original!AE103&lt;&gt;"",MID(original!AE103,1,50),"xxx")</f>
        <v>NT</v>
      </c>
      <c r="AF103" t="str">
        <f>IF(original!AF103&lt;&gt;"",MID(original!AF103,1,50),"xxx")</f>
        <v>NT</v>
      </c>
      <c r="AG103" t="str">
        <f>IF(original!AG103&lt;&gt;"",MID(original!AG103,1,50),"xxx")</f>
        <v>U</v>
      </c>
      <c r="AH103" t="str">
        <f>IF(original!AH103&lt;&gt;"",MID(original!AH103,1,50),"xxx")</f>
        <v>NT</v>
      </c>
      <c r="AI103" t="str">
        <f>IF(original!AI103&lt;&gt;"",MID(original!AI103,1,50),"xxx")</f>
        <v>U</v>
      </c>
      <c r="AJ103" t="str">
        <f>IF(original!AJ103&lt;&gt;"",MID(original!AJ103,1,50),"xxx")</f>
        <v>NT</v>
      </c>
      <c r="AK103" t="str">
        <f>IF(original!AK103&lt;&gt;"",MID(original!AK103,1,50),"xxx")</f>
        <v>U</v>
      </c>
      <c r="AL103" t="str">
        <f>IF(original!AL103&lt;&gt;"",MID(original!AL103,1,50),"xxx")</f>
        <v>NT</v>
      </c>
      <c r="AM103" t="str">
        <f>IF(original!AM103&lt;&gt;"",MID(original!AM103,1,50),"xxx")</f>
        <v>U</v>
      </c>
      <c r="AN103" t="str">
        <f>IF(original!AN103&lt;&gt;"",MID(original!AN103,1,50),"xxx")</f>
        <v>NT</v>
      </c>
      <c r="AO103" t="str">
        <f>IF(original!AO103&lt;&gt;"",MID(original!AO103,1,50),"xxx")</f>
        <v>U</v>
      </c>
      <c r="AP103" t="str">
        <f>IF(original!AP103&lt;&gt;"",MID(original!AP103,1,50),"xxx")</f>
        <v>20150029</v>
      </c>
      <c r="AQ103" t="str">
        <f>IF(original!AQ103&lt;&gt;"",MID(original!AQ103,1,50),"xxx")</f>
        <v>xxx</v>
      </c>
      <c r="AR103" t="str">
        <f>IF(original!AR103&lt;&gt;"",MID(original!AR103,1,50),"xxx")</f>
        <v>526Tyr</v>
      </c>
      <c r="AS103" t="str">
        <f>IF(original!AS103&lt;&gt;"",MID(original!AS103,1,50),"xxx")</f>
        <v>R</v>
      </c>
      <c r="AT103" t="str">
        <f>IF(original!AT103&lt;&gt;"",MID(original!AT103,1,50),"xxx")</f>
        <v>R</v>
      </c>
      <c r="AU103" t="str">
        <f>IF(original!AU103&lt;&gt;"",MID(original!AU103,1,50),"xxx")</f>
        <v>échec PCR</v>
      </c>
      <c r="AV103" t="str">
        <f>IF(original!AV103&lt;&gt;"",MID(original!AV103,1,50),"xxx")</f>
        <v>pos. -47(C)</v>
      </c>
      <c r="AW103" t="str">
        <f>IF(original!AW103&lt;&gt;"",MID(original!AW103,1,50),"xxx")</f>
        <v>Rb</v>
      </c>
      <c r="AX103" t="str">
        <f>IF(original!AX103&lt;&gt;"",MID(original!AX103,1,50),"xxx")</f>
        <v>Hb</v>
      </c>
      <c r="AY103" t="str">
        <f>IF(original!AY103&lt;&gt;"",MID(original!AY103,1,50),"xxx")</f>
        <v>NT</v>
      </c>
      <c r="AZ103" t="str">
        <f>IF(original!AZ103&lt;&gt;"",MID(original!AZ103,1,50),"xxx")</f>
        <v>NT</v>
      </c>
      <c r="BA103" t="str">
        <f>IF(original!BA103&lt;&gt;"",MID(original!BA103,1,50),"xxx")</f>
        <v>NT</v>
      </c>
      <c r="BB103" t="str">
        <f>IF(original!BB103&lt;&gt;"",MID(original!BB103,1,50),"xxx")</f>
        <v>Wildtype</v>
      </c>
      <c r="BC103" t="str">
        <f>IF(original!BC103&lt;&gt;"",MID(original!BC103,1,50),"xxx")</f>
        <v>S</v>
      </c>
      <c r="BD103" t="str">
        <f>IF(original!BD103&lt;&gt;"",MID(original!BD103,1,50),"xxx")</f>
        <v>-</v>
      </c>
      <c r="BE103" t="str">
        <f>IF(original!BE103&lt;&gt;"",MID(original!BE103,1,50),"xxx")</f>
        <v>Wildtype</v>
      </c>
      <c r="BF103" t="str">
        <f>IF(original!BF103&lt;&gt;"",MID(original!BF103,1,50),"xxx")</f>
        <v>S</v>
      </c>
      <c r="BG103" t="str">
        <f>IF(original!BG103&lt;&gt;"",MID(original!BG103,1,50),"xxx")</f>
        <v>-</v>
      </c>
      <c r="BH103" t="str">
        <f>IF(original!BH103&lt;&gt;"",MID(original!BH103,1,50),"xxx")</f>
        <v>Wildtype</v>
      </c>
      <c r="BI103" t="str">
        <f>IF(original!BI103&lt;&gt;"",MID(original!BI103,1,50),"xxx")</f>
        <v>NT</v>
      </c>
      <c r="BJ103" t="str">
        <f>IF(original!BJ103&lt;&gt;"",MID(original!BJ103,1,50),"xxx")</f>
        <v>NT</v>
      </c>
      <c r="BK103" t="str">
        <f>IF(original!BK103&lt;&gt;"",MID(original!BK103,1,50),"xxx")</f>
        <v>S</v>
      </c>
      <c r="BL103" t="str">
        <f>IF(original!BL103&lt;&gt;"",MID(original!BL103,1,50),"xxx")</f>
        <v>-</v>
      </c>
      <c r="BM103" t="str">
        <f>IF(original!BM103&lt;&gt;"",MID(original!BM103,1,50),"xxx")</f>
        <v>NT</v>
      </c>
      <c r="BN103" t="str">
        <f>IF(original!BN103&lt;&gt;"",MID(original!BN103,1,50),"xxx")</f>
        <v>NT</v>
      </c>
      <c r="BO103" t="str">
        <f>IF(original!BO103&lt;&gt;"",MID(original!BO103,1,50),"xxx")</f>
        <v>U</v>
      </c>
    </row>
    <row r="104" spans="1:67" x14ac:dyDescent="0.35">
      <c r="A104" t="str">
        <f>IF(original!A104&lt;&gt;"",original!A104,"9")</f>
        <v>C</v>
      </c>
      <c r="B104" t="str">
        <f>IF(original!B104&lt;&gt;"",original!B104,"xxx")</f>
        <v>Yes</v>
      </c>
      <c r="C104" t="str">
        <f>IF(original!C104&lt;&gt;"",original!C104,"xxx")</f>
        <v>5918-DLC</v>
      </c>
      <c r="D104" t="str">
        <f>IF(original!D104&lt;&gt;"",MID(original!D104,1,50),"xxx")</f>
        <v>colonies</v>
      </c>
      <c r="E104" t="str">
        <f>IF(original!E104&lt;&gt;"",MID(original!E104,1,50),"xxx")</f>
        <v>Yes</v>
      </c>
      <c r="F104" t="str">
        <f>IF(original!F104&lt;&gt;"",original!F104,"xxx")</f>
        <v>2013-01-036-00</v>
      </c>
      <c r="G104" t="str">
        <f>IF(original!G104&lt;&gt;"",CONCATENATE("x-", original!G104),"xxx")</f>
        <v>x-2013-01-036</v>
      </c>
      <c r="H104">
        <f>IF(original!H104&lt;&gt;"",original!H104,99)</f>
        <v>0</v>
      </c>
      <c r="I104" s="131">
        <f>IF((OR(original!I104="",original!I104="Unknown")),DATE(1900,1,1),original!I104)</f>
        <v>1</v>
      </c>
      <c r="J104" t="str">
        <f>IF(original!J104&lt;&gt;"",MID(original!J104,1,50),"xxx")</f>
        <v>Unknown</v>
      </c>
      <c r="K104" t="str">
        <f>IF(original!K104&lt;&gt;"",MID(original!K104,1,50),"xxx")</f>
        <v>xxx</v>
      </c>
      <c r="L104" t="str">
        <f>IF(original!L104&lt;&gt;"",MID(original!L104,1,50),"xxx")</f>
        <v>143114</v>
      </c>
      <c r="M104" t="str">
        <f>IF(original!M104&lt;&gt;"",MID(original!M104,1,50),"xxx")</f>
        <v>U U U U</v>
      </c>
      <c r="N104" t="str">
        <f>IF(original!N104&lt;&gt;"",MID(original!N104,1,50),"xxx")</f>
        <v>U U U U U U</v>
      </c>
      <c r="O104" t="str">
        <f>IF(original!O104&lt;&gt;"",MID(original!O104,1,50),"xxx")</f>
        <v>Hb R -</v>
      </c>
      <c r="P104" t="str">
        <f>IF(original!P104&lt;&gt;"",MID(original!P104,1,50),"xxx")</f>
        <v>- - U</v>
      </c>
      <c r="Q104" t="str">
        <f>IF(original!Q104&lt;&gt;"",MID(original!Q104,1,50),"xxx")</f>
        <v>xxx</v>
      </c>
      <c r="R104" t="str">
        <f>IF(original!R104&lt;&gt;"",MID(original!R104,1,50),"xxx")</f>
        <v>MTBc</v>
      </c>
      <c r="S104" t="str">
        <f>IF(original!S104&lt;&gt;"",MID(original!S104,1,50),"xxx")</f>
        <v>NT</v>
      </c>
      <c r="T104" t="str">
        <f>IF(original!T104&lt;&gt;"",MID(original!T104,1,50),"xxx")</f>
        <v>NT</v>
      </c>
      <c r="U104" t="str">
        <f>IF(original!U104&lt;&gt;"",MID(original!U104,1,50),"xxx")</f>
        <v>NT</v>
      </c>
      <c r="V104" t="str">
        <f>IF(original!V104&lt;&gt;"",MID(original!V104,1,50),"xxx")</f>
        <v>U</v>
      </c>
      <c r="W104" t="str">
        <f>IF(original!W104&lt;&gt;"",MID(original!W104,1,50),"xxx")</f>
        <v>NT</v>
      </c>
      <c r="X104" t="str">
        <f>IF(original!X104&lt;&gt;"",MID(original!X104,1,50),"xxx")</f>
        <v>U</v>
      </c>
      <c r="Y104" t="str">
        <f>IF(original!Y104&lt;&gt;"",MID(original!Y104,1,50),"xxx")</f>
        <v>NT</v>
      </c>
      <c r="Z104" t="str">
        <f>IF(original!Z104&lt;&gt;"",MID(original!Z104,1,50),"xxx")</f>
        <v>U</v>
      </c>
      <c r="AA104" t="str">
        <f>IF(original!AA104&lt;&gt;"",MID(original!AA104,1,50),"xxx")</f>
        <v>NT</v>
      </c>
      <c r="AB104" t="str">
        <f>IF(original!AB104&lt;&gt;"",MID(original!AB104,1,50),"xxx")</f>
        <v>U</v>
      </c>
      <c r="AC104" t="str">
        <f>IF(original!AC104&lt;&gt;"",MID(original!AC104,1,50),"xxx")</f>
        <v>NT</v>
      </c>
      <c r="AD104" t="str">
        <f>IF(original!AD104&lt;&gt;"",MID(original!AD104,1,50),"xxx")</f>
        <v>U</v>
      </c>
      <c r="AE104" t="str">
        <f>IF(original!AE104&lt;&gt;"",MID(original!AE104,1,50),"xxx")</f>
        <v>NT</v>
      </c>
      <c r="AF104" t="str">
        <f>IF(original!AF104&lt;&gt;"",MID(original!AF104,1,50),"xxx")</f>
        <v>NT</v>
      </c>
      <c r="AG104" t="str">
        <f>IF(original!AG104&lt;&gt;"",MID(original!AG104,1,50),"xxx")</f>
        <v>U</v>
      </c>
      <c r="AH104" t="str">
        <f>IF(original!AH104&lt;&gt;"",MID(original!AH104,1,50),"xxx")</f>
        <v>NT</v>
      </c>
      <c r="AI104" t="str">
        <f>IF(original!AI104&lt;&gt;"",MID(original!AI104,1,50),"xxx")</f>
        <v>U</v>
      </c>
      <c r="AJ104" t="str">
        <f>IF(original!AJ104&lt;&gt;"",MID(original!AJ104,1,50),"xxx")</f>
        <v>NT</v>
      </c>
      <c r="AK104" t="str">
        <f>IF(original!AK104&lt;&gt;"",MID(original!AK104,1,50),"xxx")</f>
        <v>U</v>
      </c>
      <c r="AL104" t="str">
        <f>IF(original!AL104&lt;&gt;"",MID(original!AL104,1,50),"xxx")</f>
        <v>NT</v>
      </c>
      <c r="AM104" t="str">
        <f>IF(original!AM104&lt;&gt;"",MID(original!AM104,1,50),"xxx")</f>
        <v>U</v>
      </c>
      <c r="AN104" t="str">
        <f>IF(original!AN104&lt;&gt;"",MID(original!AN104,1,50),"xxx")</f>
        <v>NT</v>
      </c>
      <c r="AO104" t="str">
        <f>IF(original!AO104&lt;&gt;"",MID(original!AO104,1,50),"xxx")</f>
        <v>U</v>
      </c>
      <c r="AP104" t="str">
        <f>IF(original!AP104&lt;&gt;"",MID(original!AP104,1,50),"xxx")</f>
        <v>20150029</v>
      </c>
      <c r="AQ104" t="str">
        <f>IF(original!AQ104&lt;&gt;"",MID(original!AQ104,1,50),"xxx")</f>
        <v>xxx</v>
      </c>
      <c r="AR104" t="str">
        <f>IF(original!AR104&lt;&gt;"",MID(original!AR104,1,50),"xxx")</f>
        <v>526Asp</v>
      </c>
      <c r="AS104" t="str">
        <f>IF(original!AS104&lt;&gt;"",MID(original!AS104,1,50),"xxx")</f>
        <v>R</v>
      </c>
      <c r="AT104" t="str">
        <f>IF(original!AT104&lt;&gt;"",MID(original!AT104,1,50),"xxx")</f>
        <v>R</v>
      </c>
      <c r="AU104" t="str">
        <f>IF(original!AU104&lt;&gt;"",MID(original!AU104,1,50),"xxx")</f>
        <v>Wildtype</v>
      </c>
      <c r="AV104" t="str">
        <f>IF(original!AV104&lt;&gt;"",MID(original!AV104,1,50),"xxx")</f>
        <v>pos. -17(T)</v>
      </c>
      <c r="AW104" t="str">
        <f>IF(original!AW104&lt;&gt;"",MID(original!AW104,1,50),"xxx")</f>
        <v>Rb</v>
      </c>
      <c r="AX104" t="str">
        <f>IF(original!AX104&lt;&gt;"",MID(original!AX104,1,50),"xxx")</f>
        <v>Hb</v>
      </c>
      <c r="AY104" t="str">
        <f>IF(original!AY104&lt;&gt;"",MID(original!AY104,1,50),"xxx")</f>
        <v>NT</v>
      </c>
      <c r="AZ104" t="str">
        <f>IF(original!AZ104&lt;&gt;"",MID(original!AZ104,1,50),"xxx")</f>
        <v>NT</v>
      </c>
      <c r="BA104" t="str">
        <f>IF(original!BA104&lt;&gt;"",MID(original!BA104,1,50),"xxx")</f>
        <v>NT</v>
      </c>
      <c r="BB104" t="str">
        <f>IF(original!BB104&lt;&gt;"",MID(original!BB104,1,50),"xxx")</f>
        <v>Wildtype</v>
      </c>
      <c r="BC104" t="str">
        <f>IF(original!BC104&lt;&gt;"",MID(original!BC104,1,50),"xxx")</f>
        <v>S</v>
      </c>
      <c r="BD104" t="str">
        <f>IF(original!BD104&lt;&gt;"",MID(original!BD104,1,50),"xxx")</f>
        <v>-</v>
      </c>
      <c r="BE104" t="str">
        <f>IF(original!BE104&lt;&gt;"",MID(original!BE104,1,50),"xxx")</f>
        <v>693Ala</v>
      </c>
      <c r="BF104" t="str">
        <f>IF(original!BF104&lt;&gt;"",MID(original!BF104,1,50),"xxx")</f>
        <v>S</v>
      </c>
      <c r="BG104" t="str">
        <f>IF(original!BG104&lt;&gt;"",MID(original!BG104,1,50),"xxx")</f>
        <v>-</v>
      </c>
      <c r="BH104" t="str">
        <f>IF(original!BH104&lt;&gt;"",MID(original!BH104,1,50),"xxx")</f>
        <v>Wildtype</v>
      </c>
      <c r="BI104" t="str">
        <f>IF(original!BI104&lt;&gt;"",MID(original!BI104,1,50),"xxx")</f>
        <v>NT</v>
      </c>
      <c r="BJ104" t="str">
        <f>IF(original!BJ104&lt;&gt;"",MID(original!BJ104,1,50),"xxx")</f>
        <v>NT</v>
      </c>
      <c r="BK104" t="str">
        <f>IF(original!BK104&lt;&gt;"",MID(original!BK104,1,50),"xxx")</f>
        <v>S</v>
      </c>
      <c r="BL104" t="str">
        <f>IF(original!BL104&lt;&gt;"",MID(original!BL104,1,50),"xxx")</f>
        <v>-</v>
      </c>
      <c r="BM104" t="str">
        <f>IF(original!BM104&lt;&gt;"",MID(original!BM104,1,50),"xxx")</f>
        <v>NT</v>
      </c>
      <c r="BN104" t="str">
        <f>IF(original!BN104&lt;&gt;"",MID(original!BN104,1,50),"xxx")</f>
        <v>NT</v>
      </c>
      <c r="BO104" t="str">
        <f>IF(original!BO104&lt;&gt;"",MID(original!BO104,1,50),"xxx")</f>
        <v>U</v>
      </c>
    </row>
    <row r="105" spans="1:67" x14ac:dyDescent="0.35">
      <c r="A105" t="str">
        <f>IF(original!A105&lt;&gt;"",original!A105,"9")</f>
        <v>C</v>
      </c>
      <c r="B105" t="str">
        <f>IF(original!B105&lt;&gt;"",original!B105,"xxx")</f>
        <v>Yes</v>
      </c>
      <c r="C105" t="str">
        <f>IF(original!C105&lt;&gt;"",original!C105,"xxx")</f>
        <v>6894-MA</v>
      </c>
      <c r="D105" t="str">
        <f>IF(original!D105&lt;&gt;"",MID(original!D105,1,50),"xxx")</f>
        <v>colonies</v>
      </c>
      <c r="E105" t="str">
        <f>IF(original!E105&lt;&gt;"",MID(original!E105,1,50),"xxx")</f>
        <v>Yes</v>
      </c>
      <c r="F105" t="str">
        <f>IF(original!F105&lt;&gt;"",original!F105,"xxx")</f>
        <v>2013-01-037-00</v>
      </c>
      <c r="G105" t="str">
        <f>IF(original!G105&lt;&gt;"",CONCATENATE("x-", original!G105),"xxx")</f>
        <v>x-2013-01-037</v>
      </c>
      <c r="H105">
        <f>IF(original!H105&lt;&gt;"",original!H105,99)</f>
        <v>0</v>
      </c>
      <c r="I105" s="131">
        <f>IF((OR(original!I105="",original!I105="Unknown")),DATE(1900,1,1),original!I105)</f>
        <v>1</v>
      </c>
      <c r="J105" t="str">
        <f>IF(original!J105&lt;&gt;"",MID(original!J105,1,50),"xxx")</f>
        <v>Unknown</v>
      </c>
      <c r="K105" t="str">
        <f>IF(original!K105&lt;&gt;"",MID(original!K105,1,50),"xxx")</f>
        <v>xxx</v>
      </c>
      <c r="L105" t="str">
        <f>IF(original!L105&lt;&gt;"",MID(original!L105,1,50),"xxx")</f>
        <v>143127</v>
      </c>
      <c r="M105" t="str">
        <f>IF(original!M105&lt;&gt;"",MID(original!M105,1,50),"xxx")</f>
        <v>U U U U</v>
      </c>
      <c r="N105" t="str">
        <f>IF(original!N105&lt;&gt;"",MID(original!N105,1,50),"xxx")</f>
        <v>U U U U U U</v>
      </c>
      <c r="O105" t="str">
        <f>IF(original!O105&lt;&gt;"",MID(original!O105,1,50),"xxx")</f>
        <v>Hh R Z</v>
      </c>
      <c r="P105" t="str">
        <f>IF(original!P105&lt;&gt;"",MID(original!P105,1,50),"xxx")</f>
        <v>- - U</v>
      </c>
      <c r="Q105" t="str">
        <f>IF(original!Q105&lt;&gt;"",MID(original!Q105,1,50),"xxx")</f>
        <v>xxx</v>
      </c>
      <c r="R105" t="str">
        <f>IF(original!R105&lt;&gt;"",MID(original!R105,1,50),"xxx")</f>
        <v>MTBc</v>
      </c>
      <c r="S105" t="str">
        <f>IF(original!S105&lt;&gt;"",MID(original!S105,1,50),"xxx")</f>
        <v>NT</v>
      </c>
      <c r="T105" t="str">
        <f>IF(original!T105&lt;&gt;"",MID(original!T105,1,50),"xxx")</f>
        <v>NT</v>
      </c>
      <c r="U105" t="str">
        <f>IF(original!U105&lt;&gt;"",MID(original!U105,1,50),"xxx")</f>
        <v>NT</v>
      </c>
      <c r="V105" t="str">
        <f>IF(original!V105&lt;&gt;"",MID(original!V105,1,50),"xxx")</f>
        <v>U</v>
      </c>
      <c r="W105" t="str">
        <f>IF(original!W105&lt;&gt;"",MID(original!W105,1,50),"xxx")</f>
        <v>NT</v>
      </c>
      <c r="X105" t="str">
        <f>IF(original!X105&lt;&gt;"",MID(original!X105,1,50),"xxx")</f>
        <v>U</v>
      </c>
      <c r="Y105" t="str">
        <f>IF(original!Y105&lt;&gt;"",MID(original!Y105,1,50),"xxx")</f>
        <v>NT</v>
      </c>
      <c r="Z105" t="str">
        <f>IF(original!Z105&lt;&gt;"",MID(original!Z105,1,50),"xxx")</f>
        <v>U</v>
      </c>
      <c r="AA105" t="str">
        <f>IF(original!AA105&lt;&gt;"",MID(original!AA105,1,50),"xxx")</f>
        <v>NT</v>
      </c>
      <c r="AB105" t="str">
        <f>IF(original!AB105&lt;&gt;"",MID(original!AB105,1,50),"xxx")</f>
        <v>U</v>
      </c>
      <c r="AC105" t="str">
        <f>IF(original!AC105&lt;&gt;"",MID(original!AC105,1,50),"xxx")</f>
        <v>NT</v>
      </c>
      <c r="AD105" t="str">
        <f>IF(original!AD105&lt;&gt;"",MID(original!AD105,1,50),"xxx")</f>
        <v>U</v>
      </c>
      <c r="AE105" t="str">
        <f>IF(original!AE105&lt;&gt;"",MID(original!AE105,1,50),"xxx")</f>
        <v>NT</v>
      </c>
      <c r="AF105" t="str">
        <f>IF(original!AF105&lt;&gt;"",MID(original!AF105,1,50),"xxx")</f>
        <v>NT</v>
      </c>
      <c r="AG105" t="str">
        <f>IF(original!AG105&lt;&gt;"",MID(original!AG105,1,50),"xxx")</f>
        <v>U</v>
      </c>
      <c r="AH105" t="str">
        <f>IF(original!AH105&lt;&gt;"",MID(original!AH105,1,50),"xxx")</f>
        <v>NT</v>
      </c>
      <c r="AI105" t="str">
        <f>IF(original!AI105&lt;&gt;"",MID(original!AI105,1,50),"xxx")</f>
        <v>U</v>
      </c>
      <c r="AJ105" t="str">
        <f>IF(original!AJ105&lt;&gt;"",MID(original!AJ105,1,50),"xxx")</f>
        <v>NT</v>
      </c>
      <c r="AK105" t="str">
        <f>IF(original!AK105&lt;&gt;"",MID(original!AK105,1,50),"xxx")</f>
        <v>U</v>
      </c>
      <c r="AL105" t="str">
        <f>IF(original!AL105&lt;&gt;"",MID(original!AL105,1,50),"xxx")</f>
        <v>NT</v>
      </c>
      <c r="AM105" t="str">
        <f>IF(original!AM105&lt;&gt;"",MID(original!AM105,1,50),"xxx")</f>
        <v>U</v>
      </c>
      <c r="AN105" t="str">
        <f>IF(original!AN105&lt;&gt;"",MID(original!AN105,1,50),"xxx")</f>
        <v>NT</v>
      </c>
      <c r="AO105" t="str">
        <f>IF(original!AO105&lt;&gt;"",MID(original!AO105,1,50),"xxx")</f>
        <v>U</v>
      </c>
      <c r="AP105" t="str">
        <f>IF(original!AP105&lt;&gt;"",MID(original!AP105,1,50),"xxx")</f>
        <v>20150029</v>
      </c>
      <c r="AQ105" t="str">
        <f>IF(original!AQ105&lt;&gt;"",MID(original!AQ105,1,50),"xxx")</f>
        <v>xxx</v>
      </c>
      <c r="AR105" t="str">
        <f>IF(original!AR105&lt;&gt;"",MID(original!AR105,1,50),"xxx")</f>
        <v>531Leu</v>
      </c>
      <c r="AS105" t="str">
        <f>IF(original!AS105&lt;&gt;"",MID(original!AS105,1,50),"xxx")</f>
        <v>R</v>
      </c>
      <c r="AT105" t="str">
        <f>IF(original!AT105&lt;&gt;"",MID(original!AT105,1,50),"xxx")</f>
        <v>R</v>
      </c>
      <c r="AU105" t="str">
        <f>IF(original!AU105&lt;&gt;"",MID(original!AU105,1,50),"xxx")</f>
        <v>315Thr</v>
      </c>
      <c r="AV105" t="str">
        <f>IF(original!AV105&lt;&gt;"",MID(original!AV105,1,50),"xxx")</f>
        <v>Wildtype</v>
      </c>
      <c r="AW105" t="str">
        <f>IF(original!AW105&lt;&gt;"",MID(original!AW105,1,50),"xxx")</f>
        <v>Rh</v>
      </c>
      <c r="AX105" t="str">
        <f>IF(original!AX105&lt;&gt;"",MID(original!AX105,1,50),"xxx")</f>
        <v>Hh</v>
      </c>
      <c r="AY105" t="str">
        <f>IF(original!AY105&lt;&gt;"",MID(original!AY105,1,50),"xxx")</f>
        <v>NT</v>
      </c>
      <c r="AZ105" t="str">
        <f>IF(original!AZ105&lt;&gt;"",MID(original!AZ105,1,50),"xxx")</f>
        <v>NT</v>
      </c>
      <c r="BA105" t="str">
        <f>IF(original!BA105&lt;&gt;"",MID(original!BA105,1,50),"xxx")</f>
        <v>NT</v>
      </c>
      <c r="BB105" t="str">
        <f>IF(original!BB105&lt;&gt;"",MID(original!BB105,1,50),"xxx")</f>
        <v>1Ile</v>
      </c>
      <c r="BC105" t="str">
        <f>IF(original!BC105&lt;&gt;"",MID(original!BC105,1,50),"xxx")</f>
        <v>R</v>
      </c>
      <c r="BD105" t="str">
        <f>IF(original!BD105&lt;&gt;"",MID(original!BD105,1,50),"xxx")</f>
        <v>Z</v>
      </c>
      <c r="BE105" t="str">
        <f>IF(original!BE105&lt;&gt;"",MID(original!BE105,1,50),"xxx")</f>
        <v>Wildtype</v>
      </c>
      <c r="BF105" t="str">
        <f>IF(original!BF105&lt;&gt;"",MID(original!BF105,1,50),"xxx")</f>
        <v>S</v>
      </c>
      <c r="BG105" t="str">
        <f>IF(original!BG105&lt;&gt;"",MID(original!BG105,1,50),"xxx")</f>
        <v>-</v>
      </c>
      <c r="BH105" t="str">
        <f>IF(original!BH105&lt;&gt;"",MID(original!BH105,1,50),"xxx")</f>
        <v>Wildtype</v>
      </c>
      <c r="BI105" t="str">
        <f>IF(original!BI105&lt;&gt;"",MID(original!BI105,1,50),"xxx")</f>
        <v>NT</v>
      </c>
      <c r="BJ105" t="str">
        <f>IF(original!BJ105&lt;&gt;"",MID(original!BJ105,1,50),"xxx")</f>
        <v>NT</v>
      </c>
      <c r="BK105" t="str">
        <f>IF(original!BK105&lt;&gt;"",MID(original!BK105,1,50),"xxx")</f>
        <v>S</v>
      </c>
      <c r="BL105" t="str">
        <f>IF(original!BL105&lt;&gt;"",MID(original!BL105,1,50),"xxx")</f>
        <v>-</v>
      </c>
      <c r="BM105" t="str">
        <f>IF(original!BM105&lt;&gt;"",MID(original!BM105,1,50),"xxx")</f>
        <v>NT</v>
      </c>
      <c r="BN105" t="str">
        <f>IF(original!BN105&lt;&gt;"",MID(original!BN105,1,50),"xxx")</f>
        <v>NT</v>
      </c>
      <c r="BO105" t="str">
        <f>IF(original!BO105&lt;&gt;"",MID(original!BO105,1,50),"xxx")</f>
        <v>U</v>
      </c>
    </row>
    <row r="106" spans="1:67" x14ac:dyDescent="0.35">
      <c r="A106" t="str">
        <f>IF(original!A106&lt;&gt;"",original!A106,"9")</f>
        <v>C</v>
      </c>
      <c r="B106" t="str">
        <f>IF(original!B106&lt;&gt;"",original!B106,"xxx")</f>
        <v>Yes</v>
      </c>
      <c r="C106" t="str">
        <f>IF(original!C106&lt;&gt;"",original!C106,"xxx")</f>
        <v>14//4501-OA</v>
      </c>
      <c r="D106" t="str">
        <f>IF(original!D106&lt;&gt;"",MID(original!D106,1,50),"xxx")</f>
        <v>colonies</v>
      </c>
      <c r="E106" t="str">
        <f>IF(original!E106&lt;&gt;"",MID(original!E106,1,50),"xxx")</f>
        <v>Yes</v>
      </c>
      <c r="F106" t="str">
        <f>IF(original!F106&lt;&gt;"",original!F106,"xxx")</f>
        <v>2013-01-038-00</v>
      </c>
      <c r="G106" t="str">
        <f>IF(original!G106&lt;&gt;"",CONCATENATE("x-", original!G106),"xxx")</f>
        <v>x-2013-01-038</v>
      </c>
      <c r="H106">
        <f>IF(original!H106&lt;&gt;"",original!H106,99)</f>
        <v>0</v>
      </c>
      <c r="I106" s="131">
        <f>IF((OR(original!I106="",original!I106="Unknown")),DATE(1900,1,1),original!I106)</f>
        <v>1</v>
      </c>
      <c r="J106" t="str">
        <f>IF(original!J106&lt;&gt;"",MID(original!J106,1,50),"xxx")</f>
        <v>Unknown</v>
      </c>
      <c r="K106" t="str">
        <f>IF(original!K106&lt;&gt;"",MID(original!K106,1,50),"xxx")</f>
        <v>xxx</v>
      </c>
      <c r="L106" t="str">
        <f>IF(original!L106&lt;&gt;"",MID(original!L106,1,50),"xxx")</f>
        <v>151920</v>
      </c>
      <c r="M106" t="str">
        <f>IF(original!M106&lt;&gt;"",MID(original!M106,1,50),"xxx")</f>
        <v>U U U U</v>
      </c>
      <c r="N106" t="str">
        <f>IF(original!N106&lt;&gt;"",MID(original!N106,1,50),"xxx")</f>
        <v>U U U U U U</v>
      </c>
      <c r="O106" t="str">
        <f>IF(original!O106&lt;&gt;"",MID(original!O106,1,50),"xxx")</f>
        <v>Hh R -</v>
      </c>
      <c r="P106" t="str">
        <f>IF(original!P106&lt;&gt;"",MID(original!P106,1,50),"xxx")</f>
        <v>- - U</v>
      </c>
      <c r="Q106" t="str">
        <f>IF(original!Q106&lt;&gt;"",MID(original!Q106,1,50),"xxx")</f>
        <v>xxx</v>
      </c>
      <c r="R106" t="str">
        <f>IF(original!R106&lt;&gt;"",MID(original!R106,1,50),"xxx")</f>
        <v>MTBc</v>
      </c>
      <c r="S106" t="str">
        <f>IF(original!S106&lt;&gt;"",MID(original!S106,1,50),"xxx")</f>
        <v>NT</v>
      </c>
      <c r="T106" t="str">
        <f>IF(original!T106&lt;&gt;"",MID(original!T106,1,50),"xxx")</f>
        <v>NT</v>
      </c>
      <c r="U106" t="str">
        <f>IF(original!U106&lt;&gt;"",MID(original!U106,1,50),"xxx")</f>
        <v>NT</v>
      </c>
      <c r="V106" t="str">
        <f>IF(original!V106&lt;&gt;"",MID(original!V106,1,50),"xxx")</f>
        <v>U</v>
      </c>
      <c r="W106" t="str">
        <f>IF(original!W106&lt;&gt;"",MID(original!W106,1,50),"xxx")</f>
        <v>NT</v>
      </c>
      <c r="X106" t="str">
        <f>IF(original!X106&lt;&gt;"",MID(original!X106,1,50),"xxx")</f>
        <v>U</v>
      </c>
      <c r="Y106" t="str">
        <f>IF(original!Y106&lt;&gt;"",MID(original!Y106,1,50),"xxx")</f>
        <v>NT</v>
      </c>
      <c r="Z106" t="str">
        <f>IF(original!Z106&lt;&gt;"",MID(original!Z106,1,50),"xxx")</f>
        <v>U</v>
      </c>
      <c r="AA106" t="str">
        <f>IF(original!AA106&lt;&gt;"",MID(original!AA106,1,50),"xxx")</f>
        <v>NT</v>
      </c>
      <c r="AB106" t="str">
        <f>IF(original!AB106&lt;&gt;"",MID(original!AB106,1,50),"xxx")</f>
        <v>U</v>
      </c>
      <c r="AC106" t="str">
        <f>IF(original!AC106&lt;&gt;"",MID(original!AC106,1,50),"xxx")</f>
        <v>NT</v>
      </c>
      <c r="AD106" t="str">
        <f>IF(original!AD106&lt;&gt;"",MID(original!AD106,1,50),"xxx")</f>
        <v>U</v>
      </c>
      <c r="AE106" t="str">
        <f>IF(original!AE106&lt;&gt;"",MID(original!AE106,1,50),"xxx")</f>
        <v>NT</v>
      </c>
      <c r="AF106" t="str">
        <f>IF(original!AF106&lt;&gt;"",MID(original!AF106,1,50),"xxx")</f>
        <v>NT</v>
      </c>
      <c r="AG106" t="str">
        <f>IF(original!AG106&lt;&gt;"",MID(original!AG106,1,50),"xxx")</f>
        <v>U</v>
      </c>
      <c r="AH106" t="str">
        <f>IF(original!AH106&lt;&gt;"",MID(original!AH106,1,50),"xxx")</f>
        <v>NT</v>
      </c>
      <c r="AI106" t="str">
        <f>IF(original!AI106&lt;&gt;"",MID(original!AI106,1,50),"xxx")</f>
        <v>U</v>
      </c>
      <c r="AJ106" t="str">
        <f>IF(original!AJ106&lt;&gt;"",MID(original!AJ106,1,50),"xxx")</f>
        <v>NT</v>
      </c>
      <c r="AK106" t="str">
        <f>IF(original!AK106&lt;&gt;"",MID(original!AK106,1,50),"xxx")</f>
        <v>U</v>
      </c>
      <c r="AL106" t="str">
        <f>IF(original!AL106&lt;&gt;"",MID(original!AL106,1,50),"xxx")</f>
        <v>NT</v>
      </c>
      <c r="AM106" t="str">
        <f>IF(original!AM106&lt;&gt;"",MID(original!AM106,1,50),"xxx")</f>
        <v>U</v>
      </c>
      <c r="AN106" t="str">
        <f>IF(original!AN106&lt;&gt;"",MID(original!AN106,1,50),"xxx")</f>
        <v>NT</v>
      </c>
      <c r="AO106" t="str">
        <f>IF(original!AO106&lt;&gt;"",MID(original!AO106,1,50),"xxx")</f>
        <v>U</v>
      </c>
      <c r="AP106" t="str">
        <f>IF(original!AP106&lt;&gt;"",MID(original!AP106,1,50),"xxx")</f>
        <v>xxx</v>
      </c>
      <c r="AQ106" t="str">
        <f>IF(original!AQ106&lt;&gt;"",MID(original!AQ106,1,50),"xxx")</f>
        <v>xxx</v>
      </c>
      <c r="AR106" t="str">
        <f>IF(original!AR106&lt;&gt;"",MID(original!AR106,1,50),"xxx")</f>
        <v>MUT3</v>
      </c>
      <c r="AS106" t="str">
        <f>IF(original!AS106&lt;&gt;"",MID(original!AS106,1,50),"xxx")</f>
        <v>R</v>
      </c>
      <c r="AT106" t="str">
        <f>IF(original!AT106&lt;&gt;"",MID(original!AT106,1,50),"xxx")</f>
        <v>R</v>
      </c>
      <c r="AU106" t="str">
        <f>IF(original!AU106&lt;&gt;"",MID(original!AU106,1,50),"xxx")</f>
        <v>MUT1</v>
      </c>
      <c r="AV106" t="str">
        <f>IF(original!AV106&lt;&gt;"",MID(original!AV106,1,50),"xxx")</f>
        <v>Wildtype</v>
      </c>
      <c r="AW106" t="str">
        <f>IF(original!AW106&lt;&gt;"",MID(original!AW106,1,50),"xxx")</f>
        <v>Rh</v>
      </c>
      <c r="AX106" t="str">
        <f>IF(original!AX106&lt;&gt;"",MID(original!AX106,1,50),"xxx")</f>
        <v>Hh</v>
      </c>
      <c r="AY106" t="str">
        <f>IF(original!AY106&lt;&gt;"",MID(original!AY106,1,50),"xxx")</f>
        <v>NT</v>
      </c>
      <c r="AZ106" t="str">
        <f>IF(original!AZ106&lt;&gt;"",MID(original!AZ106,1,50),"xxx")</f>
        <v>NT</v>
      </c>
      <c r="BA106" t="str">
        <f>IF(original!BA106&lt;&gt;"",MID(original!BA106,1,50),"xxx")</f>
        <v>NT</v>
      </c>
      <c r="BB106" t="str">
        <f>IF(original!BB106&lt;&gt;"",MID(original!BB106,1,50),"xxx")</f>
        <v>171Val</v>
      </c>
      <c r="BC106" t="str">
        <f>IF(original!BC106&lt;&gt;"",MID(original!BC106,1,50),"xxx")</f>
        <v>S</v>
      </c>
      <c r="BD106" t="str">
        <f>IF(original!BD106&lt;&gt;"",MID(original!BD106,1,50),"xxx")</f>
        <v>-</v>
      </c>
      <c r="BE106" t="str">
        <f>IF(original!BE106&lt;&gt;"",MID(original!BE106,1,50),"xxx")</f>
        <v>Wildtype</v>
      </c>
      <c r="BF106" t="str">
        <f>IF(original!BF106&lt;&gt;"",MID(original!BF106,1,50),"xxx")</f>
        <v>S</v>
      </c>
      <c r="BG106" t="str">
        <f>IF(original!BG106&lt;&gt;"",MID(original!BG106,1,50),"xxx")</f>
        <v>-</v>
      </c>
      <c r="BH106" t="str">
        <f>IF(original!BH106&lt;&gt;"",MID(original!BH106,1,50),"xxx")</f>
        <v>Wildtype</v>
      </c>
      <c r="BI106" t="str">
        <f>IF(original!BI106&lt;&gt;"",MID(original!BI106,1,50),"xxx")</f>
        <v>Wildtype</v>
      </c>
      <c r="BJ106" t="str">
        <f>IF(original!BJ106&lt;&gt;"",MID(original!BJ106,1,50),"xxx")</f>
        <v>NT</v>
      </c>
      <c r="BK106" t="str">
        <f>IF(original!BK106&lt;&gt;"",MID(original!BK106,1,50),"xxx")</f>
        <v>S</v>
      </c>
      <c r="BL106" t="str">
        <f>IF(original!BL106&lt;&gt;"",MID(original!BL106,1,50),"xxx")</f>
        <v>-</v>
      </c>
      <c r="BM106" t="str">
        <f>IF(original!BM106&lt;&gt;"",MID(original!BM106,1,50),"xxx")</f>
        <v>NT</v>
      </c>
      <c r="BN106" t="str">
        <f>IF(original!BN106&lt;&gt;"",MID(original!BN106,1,50),"xxx")</f>
        <v>NT</v>
      </c>
      <c r="BO106" t="str">
        <f>IF(original!BO106&lt;&gt;"",MID(original!BO106,1,50),"xxx")</f>
        <v>U</v>
      </c>
    </row>
    <row r="107" spans="1:67" x14ac:dyDescent="0.35">
      <c r="A107" t="str">
        <f>IF(original!A107&lt;&gt;"",original!A107,"9")</f>
        <v>C</v>
      </c>
      <c r="B107" t="str">
        <f>IF(original!B107&lt;&gt;"",original!B107,"xxx")</f>
        <v>Yes</v>
      </c>
      <c r="C107" t="str">
        <f>IF(original!C107&lt;&gt;"",original!C107,"xxx")</f>
        <v>6237-NNO</v>
      </c>
      <c r="D107" t="str">
        <f>IF(original!D107&lt;&gt;"",MID(original!D107,1,50),"xxx")</f>
        <v>colonies</v>
      </c>
      <c r="E107" t="str">
        <f>IF(original!E107&lt;&gt;"",MID(original!E107,1,50),"xxx")</f>
        <v>Yes</v>
      </c>
      <c r="F107" t="str">
        <f>IF(original!F107&lt;&gt;"",original!F107,"xxx")</f>
        <v>2013-01-038-00</v>
      </c>
      <c r="G107" t="str">
        <f>IF(original!G107&lt;&gt;"",CONCATENATE("x-", original!G107),"xxx")</f>
        <v>x-2013-01-038</v>
      </c>
      <c r="H107">
        <f>IF(original!H107&lt;&gt;"",original!H107,99)</f>
        <v>0</v>
      </c>
      <c r="I107" s="131">
        <f>IF((OR(original!I107="",original!I107="Unknown")),DATE(1900,1,1),original!I107)</f>
        <v>1</v>
      </c>
      <c r="J107" t="str">
        <f>IF(original!J107&lt;&gt;"",MID(original!J107,1,50),"xxx")</f>
        <v>Unknown</v>
      </c>
      <c r="K107" t="str">
        <f>IF(original!K107&lt;&gt;"",MID(original!K107,1,50),"xxx")</f>
        <v>xxx</v>
      </c>
      <c r="L107" t="str">
        <f>IF(original!L107&lt;&gt;"",MID(original!L107,1,50),"xxx")</f>
        <v>143116</v>
      </c>
      <c r="M107" t="str">
        <f>IF(original!M107&lt;&gt;"",MID(original!M107,1,50),"xxx")</f>
        <v>U U U U</v>
      </c>
      <c r="N107" t="str">
        <f>IF(original!N107&lt;&gt;"",MID(original!N107,1,50),"xxx")</f>
        <v>U U U U U U</v>
      </c>
      <c r="O107" t="str">
        <f>IF(original!O107&lt;&gt;"",MID(original!O107,1,50),"xxx")</f>
        <v>Hh R -</v>
      </c>
      <c r="P107" t="str">
        <f>IF(original!P107&lt;&gt;"",MID(original!P107,1,50),"xxx")</f>
        <v>- - U</v>
      </c>
      <c r="Q107" t="str">
        <f>IF(original!Q107&lt;&gt;"",MID(original!Q107,1,50),"xxx")</f>
        <v>xxx</v>
      </c>
      <c r="R107" t="str">
        <f>IF(original!R107&lt;&gt;"",MID(original!R107,1,50),"xxx")</f>
        <v>MTBc</v>
      </c>
      <c r="S107" t="str">
        <f>IF(original!S107&lt;&gt;"",MID(original!S107,1,50),"xxx")</f>
        <v>NT</v>
      </c>
      <c r="T107" t="str">
        <f>IF(original!T107&lt;&gt;"",MID(original!T107,1,50),"xxx")</f>
        <v>NT</v>
      </c>
      <c r="U107" t="str">
        <f>IF(original!U107&lt;&gt;"",MID(original!U107,1,50),"xxx")</f>
        <v>NT</v>
      </c>
      <c r="V107" t="str">
        <f>IF(original!V107&lt;&gt;"",MID(original!V107,1,50),"xxx")</f>
        <v>U</v>
      </c>
      <c r="W107" t="str">
        <f>IF(original!W107&lt;&gt;"",MID(original!W107,1,50),"xxx")</f>
        <v>NT</v>
      </c>
      <c r="X107" t="str">
        <f>IF(original!X107&lt;&gt;"",MID(original!X107,1,50),"xxx")</f>
        <v>U</v>
      </c>
      <c r="Y107" t="str">
        <f>IF(original!Y107&lt;&gt;"",MID(original!Y107,1,50),"xxx")</f>
        <v>NT</v>
      </c>
      <c r="Z107" t="str">
        <f>IF(original!Z107&lt;&gt;"",MID(original!Z107,1,50),"xxx")</f>
        <v>U</v>
      </c>
      <c r="AA107" t="str">
        <f>IF(original!AA107&lt;&gt;"",MID(original!AA107,1,50),"xxx")</f>
        <v>NT</v>
      </c>
      <c r="AB107" t="str">
        <f>IF(original!AB107&lt;&gt;"",MID(original!AB107,1,50),"xxx")</f>
        <v>U</v>
      </c>
      <c r="AC107" t="str">
        <f>IF(original!AC107&lt;&gt;"",MID(original!AC107,1,50),"xxx")</f>
        <v>NT</v>
      </c>
      <c r="AD107" t="str">
        <f>IF(original!AD107&lt;&gt;"",MID(original!AD107,1,50),"xxx")</f>
        <v>U</v>
      </c>
      <c r="AE107" t="str">
        <f>IF(original!AE107&lt;&gt;"",MID(original!AE107,1,50),"xxx")</f>
        <v>NT</v>
      </c>
      <c r="AF107" t="str">
        <f>IF(original!AF107&lt;&gt;"",MID(original!AF107,1,50),"xxx")</f>
        <v>NT</v>
      </c>
      <c r="AG107" t="str">
        <f>IF(original!AG107&lt;&gt;"",MID(original!AG107,1,50),"xxx")</f>
        <v>U</v>
      </c>
      <c r="AH107" t="str">
        <f>IF(original!AH107&lt;&gt;"",MID(original!AH107,1,50),"xxx")</f>
        <v>NT</v>
      </c>
      <c r="AI107" t="str">
        <f>IF(original!AI107&lt;&gt;"",MID(original!AI107,1,50),"xxx")</f>
        <v>U</v>
      </c>
      <c r="AJ107" t="str">
        <f>IF(original!AJ107&lt;&gt;"",MID(original!AJ107,1,50),"xxx")</f>
        <v>NT</v>
      </c>
      <c r="AK107" t="str">
        <f>IF(original!AK107&lt;&gt;"",MID(original!AK107,1,50),"xxx")</f>
        <v>U</v>
      </c>
      <c r="AL107" t="str">
        <f>IF(original!AL107&lt;&gt;"",MID(original!AL107,1,50),"xxx")</f>
        <v>NT</v>
      </c>
      <c r="AM107" t="str">
        <f>IF(original!AM107&lt;&gt;"",MID(original!AM107,1,50),"xxx")</f>
        <v>U</v>
      </c>
      <c r="AN107" t="str">
        <f>IF(original!AN107&lt;&gt;"",MID(original!AN107,1,50),"xxx")</f>
        <v>NT</v>
      </c>
      <c r="AO107" t="str">
        <f>IF(original!AO107&lt;&gt;"",MID(original!AO107,1,50),"xxx")</f>
        <v>U</v>
      </c>
      <c r="AP107" t="str">
        <f>IF(original!AP107&lt;&gt;"",MID(original!AP107,1,50),"xxx")</f>
        <v>20150029</v>
      </c>
      <c r="AQ107" t="str">
        <f>IF(original!AQ107&lt;&gt;"",MID(original!AQ107,1,50),"xxx")</f>
        <v>xxx</v>
      </c>
      <c r="AR107" t="str">
        <f>IF(original!AR107&lt;&gt;"",MID(original!AR107,1,50),"xxx")</f>
        <v>531Leu</v>
      </c>
      <c r="AS107" t="str">
        <f>IF(original!AS107&lt;&gt;"",MID(original!AS107,1,50),"xxx")</f>
        <v>R</v>
      </c>
      <c r="AT107" t="str">
        <f>IF(original!AT107&lt;&gt;"",MID(original!AT107,1,50),"xxx")</f>
        <v>R</v>
      </c>
      <c r="AU107" t="str">
        <f>IF(original!AU107&lt;&gt;"",MID(original!AU107,1,50),"xxx")</f>
        <v>315Thr</v>
      </c>
      <c r="AV107" t="str">
        <f>IF(original!AV107&lt;&gt;"",MID(original!AV107,1,50),"xxx")</f>
        <v>Wildtype</v>
      </c>
      <c r="AW107" t="str">
        <f>IF(original!AW107&lt;&gt;"",MID(original!AW107,1,50),"xxx")</f>
        <v>Rh</v>
      </c>
      <c r="AX107" t="str">
        <f>IF(original!AX107&lt;&gt;"",MID(original!AX107,1,50),"xxx")</f>
        <v>Hh</v>
      </c>
      <c r="AY107" t="str">
        <f>IF(original!AY107&lt;&gt;"",MID(original!AY107,1,50),"xxx")</f>
        <v>NT</v>
      </c>
      <c r="AZ107" t="str">
        <f>IF(original!AZ107&lt;&gt;"",MID(original!AZ107,1,50),"xxx")</f>
        <v>NT</v>
      </c>
      <c r="BA107" t="str">
        <f>IF(original!BA107&lt;&gt;"",MID(original!BA107,1,50),"xxx")</f>
        <v>NT</v>
      </c>
      <c r="BB107" t="str">
        <f>IF(original!BB107&lt;&gt;"",MID(original!BB107,1,50),"xxx")</f>
        <v>Wildtype</v>
      </c>
      <c r="BC107" t="str">
        <f>IF(original!BC107&lt;&gt;"",MID(original!BC107,1,50),"xxx")</f>
        <v>S</v>
      </c>
      <c r="BD107" t="str">
        <f>IF(original!BD107&lt;&gt;"",MID(original!BD107,1,50),"xxx")</f>
        <v>-</v>
      </c>
      <c r="BE107" t="str">
        <f>IF(original!BE107&lt;&gt;"",MID(original!BE107,1,50),"xxx")</f>
        <v>Wildtype</v>
      </c>
      <c r="BF107" t="str">
        <f>IF(original!BF107&lt;&gt;"",MID(original!BF107,1,50),"xxx")</f>
        <v>S</v>
      </c>
      <c r="BG107" t="str">
        <f>IF(original!BG107&lt;&gt;"",MID(original!BG107,1,50),"xxx")</f>
        <v>-</v>
      </c>
      <c r="BH107" t="str">
        <f>IF(original!BH107&lt;&gt;"",MID(original!BH107,1,50),"xxx")</f>
        <v>Wildtype</v>
      </c>
      <c r="BI107" t="str">
        <f>IF(original!BI107&lt;&gt;"",MID(original!BI107,1,50),"xxx")</f>
        <v>NT</v>
      </c>
      <c r="BJ107" t="str">
        <f>IF(original!BJ107&lt;&gt;"",MID(original!BJ107,1,50),"xxx")</f>
        <v>NT</v>
      </c>
      <c r="BK107" t="str">
        <f>IF(original!BK107&lt;&gt;"",MID(original!BK107,1,50),"xxx")</f>
        <v>S</v>
      </c>
      <c r="BL107" t="str">
        <f>IF(original!BL107&lt;&gt;"",MID(original!BL107,1,50),"xxx")</f>
        <v>-</v>
      </c>
      <c r="BM107" t="str">
        <f>IF(original!BM107&lt;&gt;"",MID(original!BM107,1,50),"xxx")</f>
        <v>NT</v>
      </c>
      <c r="BN107" t="str">
        <f>IF(original!BN107&lt;&gt;"",MID(original!BN107,1,50),"xxx")</f>
        <v>NT</v>
      </c>
      <c r="BO107" t="str">
        <f>IF(original!BO107&lt;&gt;"",MID(original!BO107,1,50),"xxx")</f>
        <v>U</v>
      </c>
    </row>
    <row r="108" spans="1:67" x14ac:dyDescent="0.35">
      <c r="A108" t="str">
        <f>IF(original!A108&lt;&gt;"",original!A108,"9")</f>
        <v>C</v>
      </c>
      <c r="B108" t="str">
        <f>IF(original!B108&lt;&gt;"",original!B108,"xxx")</f>
        <v>Yes</v>
      </c>
      <c r="C108" t="str">
        <f>IF(original!C108&lt;&gt;"",original!C108,"xxx")</f>
        <v>5649-NES</v>
      </c>
      <c r="D108" t="str">
        <f>IF(original!D108&lt;&gt;"",MID(original!D108,1,50),"xxx")</f>
        <v>colonies</v>
      </c>
      <c r="E108" t="str">
        <f>IF(original!E108&lt;&gt;"",MID(original!E108,1,50),"xxx")</f>
        <v>Yes</v>
      </c>
      <c r="F108" t="str">
        <f>IF(original!F108&lt;&gt;"",original!F108,"xxx")</f>
        <v>2013-01-039-00</v>
      </c>
      <c r="G108" t="str">
        <f>IF(original!G108&lt;&gt;"",CONCATENATE("x-", original!G108),"xxx")</f>
        <v>x-2013-01-039</v>
      </c>
      <c r="H108">
        <f>IF(original!H108&lt;&gt;"",original!H108,99)</f>
        <v>0</v>
      </c>
      <c r="I108" s="131">
        <f>IF((OR(original!I108="",original!I108="Unknown")),DATE(1900,1,1),original!I108)</f>
        <v>1</v>
      </c>
      <c r="J108" t="str">
        <f>IF(original!J108&lt;&gt;"",MID(original!J108,1,50),"xxx")</f>
        <v>Unknown</v>
      </c>
      <c r="K108" t="str">
        <f>IF(original!K108&lt;&gt;"",MID(original!K108,1,50),"xxx")</f>
        <v>xxx</v>
      </c>
      <c r="L108" t="str">
        <f>IF(original!L108&lt;&gt;"",MID(original!L108,1,50),"xxx")</f>
        <v>143110</v>
      </c>
      <c r="M108" t="str">
        <f>IF(original!M108&lt;&gt;"",MID(original!M108,1,50),"xxx")</f>
        <v>U U U U</v>
      </c>
      <c r="N108" t="str">
        <f>IF(original!N108&lt;&gt;"",MID(original!N108,1,50),"xxx")</f>
        <v>U U U U U U</v>
      </c>
      <c r="O108" t="str">
        <f>IF(original!O108&lt;&gt;"",MID(original!O108,1,50),"xxx")</f>
        <v>Hh R Z</v>
      </c>
      <c r="P108" t="str">
        <f>IF(original!P108&lt;&gt;"",MID(original!P108,1,50),"xxx")</f>
        <v>- - U</v>
      </c>
      <c r="Q108" t="str">
        <f>IF(original!Q108&lt;&gt;"",MID(original!Q108,1,50),"xxx")</f>
        <v>xxx</v>
      </c>
      <c r="R108" t="str">
        <f>IF(original!R108&lt;&gt;"",MID(original!R108,1,50),"xxx")</f>
        <v>MTBc</v>
      </c>
      <c r="S108" t="str">
        <f>IF(original!S108&lt;&gt;"",MID(original!S108,1,50),"xxx")</f>
        <v>NT</v>
      </c>
      <c r="T108" t="str">
        <f>IF(original!T108&lt;&gt;"",MID(original!T108,1,50),"xxx")</f>
        <v>NT</v>
      </c>
      <c r="U108" t="str">
        <f>IF(original!U108&lt;&gt;"",MID(original!U108,1,50),"xxx")</f>
        <v>NT</v>
      </c>
      <c r="V108" t="str">
        <f>IF(original!V108&lt;&gt;"",MID(original!V108,1,50),"xxx")</f>
        <v>U</v>
      </c>
      <c r="W108" t="str">
        <f>IF(original!W108&lt;&gt;"",MID(original!W108,1,50),"xxx")</f>
        <v>NT</v>
      </c>
      <c r="X108" t="str">
        <f>IF(original!X108&lt;&gt;"",MID(original!X108,1,50),"xxx")</f>
        <v>U</v>
      </c>
      <c r="Y108" t="str">
        <f>IF(original!Y108&lt;&gt;"",MID(original!Y108,1,50),"xxx")</f>
        <v>NT</v>
      </c>
      <c r="Z108" t="str">
        <f>IF(original!Z108&lt;&gt;"",MID(original!Z108,1,50),"xxx")</f>
        <v>U</v>
      </c>
      <c r="AA108" t="str">
        <f>IF(original!AA108&lt;&gt;"",MID(original!AA108,1,50),"xxx")</f>
        <v>NT</v>
      </c>
      <c r="AB108" t="str">
        <f>IF(original!AB108&lt;&gt;"",MID(original!AB108,1,50),"xxx")</f>
        <v>U</v>
      </c>
      <c r="AC108" t="str">
        <f>IF(original!AC108&lt;&gt;"",MID(original!AC108,1,50),"xxx")</f>
        <v>NT</v>
      </c>
      <c r="AD108" t="str">
        <f>IF(original!AD108&lt;&gt;"",MID(original!AD108,1,50),"xxx")</f>
        <v>U</v>
      </c>
      <c r="AE108" t="str">
        <f>IF(original!AE108&lt;&gt;"",MID(original!AE108,1,50),"xxx")</f>
        <v>NT</v>
      </c>
      <c r="AF108" t="str">
        <f>IF(original!AF108&lt;&gt;"",MID(original!AF108,1,50),"xxx")</f>
        <v>NT</v>
      </c>
      <c r="AG108" t="str">
        <f>IF(original!AG108&lt;&gt;"",MID(original!AG108,1,50),"xxx")</f>
        <v>U</v>
      </c>
      <c r="AH108" t="str">
        <f>IF(original!AH108&lt;&gt;"",MID(original!AH108,1,50),"xxx")</f>
        <v>NT</v>
      </c>
      <c r="AI108" t="str">
        <f>IF(original!AI108&lt;&gt;"",MID(original!AI108,1,50),"xxx")</f>
        <v>U</v>
      </c>
      <c r="AJ108" t="str">
        <f>IF(original!AJ108&lt;&gt;"",MID(original!AJ108,1,50),"xxx")</f>
        <v>NT</v>
      </c>
      <c r="AK108" t="str">
        <f>IF(original!AK108&lt;&gt;"",MID(original!AK108,1,50),"xxx")</f>
        <v>U</v>
      </c>
      <c r="AL108" t="str">
        <f>IF(original!AL108&lt;&gt;"",MID(original!AL108,1,50),"xxx")</f>
        <v>NT</v>
      </c>
      <c r="AM108" t="str">
        <f>IF(original!AM108&lt;&gt;"",MID(original!AM108,1,50),"xxx")</f>
        <v>U</v>
      </c>
      <c r="AN108" t="str">
        <f>IF(original!AN108&lt;&gt;"",MID(original!AN108,1,50),"xxx")</f>
        <v>NT</v>
      </c>
      <c r="AO108" t="str">
        <f>IF(original!AO108&lt;&gt;"",MID(original!AO108,1,50),"xxx")</f>
        <v>U</v>
      </c>
      <c r="AP108" t="str">
        <f>IF(original!AP108&lt;&gt;"",MID(original!AP108,1,50),"xxx")</f>
        <v>20150029</v>
      </c>
      <c r="AQ108" t="str">
        <f>IF(original!AQ108&lt;&gt;"",MID(original!AQ108,1,50),"xxx")</f>
        <v>xxx</v>
      </c>
      <c r="AR108" t="str">
        <f>IF(original!AR108&lt;&gt;"",MID(original!AR108,1,50),"xxx")</f>
        <v>531Leu</v>
      </c>
      <c r="AS108" t="str">
        <f>IF(original!AS108&lt;&gt;"",MID(original!AS108,1,50),"xxx")</f>
        <v>R</v>
      </c>
      <c r="AT108" t="str">
        <f>IF(original!AT108&lt;&gt;"",MID(original!AT108,1,50),"xxx")</f>
        <v>R</v>
      </c>
      <c r="AU108" t="str">
        <f>IF(original!AU108&lt;&gt;"",MID(original!AU108,1,50),"xxx")</f>
        <v>315Thr</v>
      </c>
      <c r="AV108" t="str">
        <f>IF(original!AV108&lt;&gt;"",MID(original!AV108,1,50),"xxx")</f>
        <v>Wildtype</v>
      </c>
      <c r="AW108" t="str">
        <f>IF(original!AW108&lt;&gt;"",MID(original!AW108,1,50),"xxx")</f>
        <v>Rh</v>
      </c>
      <c r="AX108" t="str">
        <f>IF(original!AX108&lt;&gt;"",MID(original!AX108,1,50),"xxx")</f>
        <v>Hh</v>
      </c>
      <c r="AY108" t="str">
        <f>IF(original!AY108&lt;&gt;"",MID(original!AY108,1,50),"xxx")</f>
        <v>NT</v>
      </c>
      <c r="AZ108" t="str">
        <f>IF(original!AZ108&lt;&gt;"",MID(original!AZ108,1,50),"xxx")</f>
        <v>NT</v>
      </c>
      <c r="BA108" t="str">
        <f>IF(original!BA108&lt;&gt;"",MID(original!BA108,1,50),"xxx")</f>
        <v>NT</v>
      </c>
      <c r="BB108" t="str">
        <f>IF(original!BB108&lt;&gt;"",MID(original!BB108,1,50),"xxx")</f>
        <v>139Ala</v>
      </c>
      <c r="BC108" t="str">
        <f>IF(original!BC108&lt;&gt;"",MID(original!BC108,1,50),"xxx")</f>
        <v>R</v>
      </c>
      <c r="BD108" t="str">
        <f>IF(original!BD108&lt;&gt;"",MID(original!BD108,1,50),"xxx")</f>
        <v>Z</v>
      </c>
      <c r="BE108" t="str">
        <f>IF(original!BE108&lt;&gt;"",MID(original!BE108,1,50),"xxx")</f>
        <v>Wildtype</v>
      </c>
      <c r="BF108" t="str">
        <f>IF(original!BF108&lt;&gt;"",MID(original!BF108,1,50),"xxx")</f>
        <v>S</v>
      </c>
      <c r="BG108" t="str">
        <f>IF(original!BG108&lt;&gt;"",MID(original!BG108,1,50),"xxx")</f>
        <v>-</v>
      </c>
      <c r="BH108" t="str">
        <f>IF(original!BH108&lt;&gt;"",MID(original!BH108,1,50),"xxx")</f>
        <v>Wildtype</v>
      </c>
      <c r="BI108" t="str">
        <f>IF(original!BI108&lt;&gt;"",MID(original!BI108,1,50),"xxx")</f>
        <v>NT</v>
      </c>
      <c r="BJ108" t="str">
        <f>IF(original!BJ108&lt;&gt;"",MID(original!BJ108,1,50),"xxx")</f>
        <v>NT</v>
      </c>
      <c r="BK108" t="str">
        <f>IF(original!BK108&lt;&gt;"",MID(original!BK108,1,50),"xxx")</f>
        <v>S</v>
      </c>
      <c r="BL108" t="str">
        <f>IF(original!BL108&lt;&gt;"",MID(original!BL108,1,50),"xxx")</f>
        <v>-</v>
      </c>
      <c r="BM108" t="str">
        <f>IF(original!BM108&lt;&gt;"",MID(original!BM108,1,50),"xxx")</f>
        <v>NT</v>
      </c>
      <c r="BN108" t="str">
        <f>IF(original!BN108&lt;&gt;"",MID(original!BN108,1,50),"xxx")</f>
        <v>NT</v>
      </c>
      <c r="BO108" t="str">
        <f>IF(original!BO108&lt;&gt;"",MID(original!BO108,1,50),"xxx")</f>
        <v>U</v>
      </c>
    </row>
    <row r="109" spans="1:67" x14ac:dyDescent="0.35">
      <c r="A109" t="str">
        <f>IF(original!A109&lt;&gt;"",original!A109,"9")</f>
        <v>C</v>
      </c>
      <c r="B109" t="str">
        <f>IF(original!B109&lt;&gt;"",original!B109,"xxx")</f>
        <v>Yes</v>
      </c>
      <c r="C109" t="str">
        <f>IF(original!C109&lt;&gt;"",original!C109,"xxx")</f>
        <v>7458-BT</v>
      </c>
      <c r="D109" t="str">
        <f>IF(original!D109&lt;&gt;"",MID(original!D109,1,50),"xxx")</f>
        <v>colonies</v>
      </c>
      <c r="E109" t="str">
        <f>IF(original!E109&lt;&gt;"",MID(original!E109,1,50),"xxx")</f>
        <v>Yes</v>
      </c>
      <c r="F109" t="str">
        <f>IF(original!F109&lt;&gt;"",original!F109,"xxx")</f>
        <v>2013-01-040-00</v>
      </c>
      <c r="G109" t="str">
        <f>IF(original!G109&lt;&gt;"",CONCATENATE("x-", original!G109),"xxx")</f>
        <v>x-2013-01-040</v>
      </c>
      <c r="H109">
        <f>IF(original!H109&lt;&gt;"",original!H109,99)</f>
        <v>0</v>
      </c>
      <c r="I109" s="131">
        <f>IF((OR(original!I109="",original!I109="Unknown")),DATE(1900,1,1),original!I109)</f>
        <v>1</v>
      </c>
      <c r="J109" t="str">
        <f>IF(original!J109&lt;&gt;"",MID(original!J109,1,50),"xxx")</f>
        <v>Unknown</v>
      </c>
      <c r="K109" t="str">
        <f>IF(original!K109&lt;&gt;"",MID(original!K109,1,50),"xxx")</f>
        <v>xxx</v>
      </c>
      <c r="L109" t="str">
        <f>IF(original!L109&lt;&gt;"",MID(original!L109,1,50),"xxx")</f>
        <v>143140</v>
      </c>
      <c r="M109" t="str">
        <f>IF(original!M109&lt;&gt;"",MID(original!M109,1,50),"xxx")</f>
        <v>U U U U</v>
      </c>
      <c r="N109" t="str">
        <f>IF(original!N109&lt;&gt;"",MID(original!N109,1,50),"xxx")</f>
        <v>U U U U U U</v>
      </c>
      <c r="O109" t="str">
        <f>IF(original!O109&lt;&gt;"",MID(original!O109,1,50),"xxx")</f>
        <v>Hh R Z</v>
      </c>
      <c r="P109" t="str">
        <f>IF(original!P109&lt;&gt;"",MID(original!P109,1,50),"xxx")</f>
        <v>- - U</v>
      </c>
      <c r="Q109" t="str">
        <f>IF(original!Q109&lt;&gt;"",MID(original!Q109,1,50),"xxx")</f>
        <v>xxx</v>
      </c>
      <c r="R109" t="str">
        <f>IF(original!R109&lt;&gt;"",MID(original!R109,1,50),"xxx")</f>
        <v>MTBc</v>
      </c>
      <c r="S109" t="str">
        <f>IF(original!S109&lt;&gt;"",MID(original!S109,1,50),"xxx")</f>
        <v>NT</v>
      </c>
      <c r="T109" t="str">
        <f>IF(original!T109&lt;&gt;"",MID(original!T109,1,50),"xxx")</f>
        <v>NT</v>
      </c>
      <c r="U109" t="str">
        <f>IF(original!U109&lt;&gt;"",MID(original!U109,1,50),"xxx")</f>
        <v>NT</v>
      </c>
      <c r="V109" t="str">
        <f>IF(original!V109&lt;&gt;"",MID(original!V109,1,50),"xxx")</f>
        <v>U</v>
      </c>
      <c r="W109" t="str">
        <f>IF(original!W109&lt;&gt;"",MID(original!W109,1,50),"xxx")</f>
        <v>NT</v>
      </c>
      <c r="X109" t="str">
        <f>IF(original!X109&lt;&gt;"",MID(original!X109,1,50),"xxx")</f>
        <v>U</v>
      </c>
      <c r="Y109" t="str">
        <f>IF(original!Y109&lt;&gt;"",MID(original!Y109,1,50),"xxx")</f>
        <v>NT</v>
      </c>
      <c r="Z109" t="str">
        <f>IF(original!Z109&lt;&gt;"",MID(original!Z109,1,50),"xxx")</f>
        <v>U</v>
      </c>
      <c r="AA109" t="str">
        <f>IF(original!AA109&lt;&gt;"",MID(original!AA109,1,50),"xxx")</f>
        <v>NT</v>
      </c>
      <c r="AB109" t="str">
        <f>IF(original!AB109&lt;&gt;"",MID(original!AB109,1,50),"xxx")</f>
        <v>U</v>
      </c>
      <c r="AC109" t="str">
        <f>IF(original!AC109&lt;&gt;"",MID(original!AC109,1,50),"xxx")</f>
        <v>NT</v>
      </c>
      <c r="AD109" t="str">
        <f>IF(original!AD109&lt;&gt;"",MID(original!AD109,1,50),"xxx")</f>
        <v>U</v>
      </c>
      <c r="AE109" t="str">
        <f>IF(original!AE109&lt;&gt;"",MID(original!AE109,1,50),"xxx")</f>
        <v>NT</v>
      </c>
      <c r="AF109" t="str">
        <f>IF(original!AF109&lt;&gt;"",MID(original!AF109,1,50),"xxx")</f>
        <v>NT</v>
      </c>
      <c r="AG109" t="str">
        <f>IF(original!AG109&lt;&gt;"",MID(original!AG109,1,50),"xxx")</f>
        <v>U</v>
      </c>
      <c r="AH109" t="str">
        <f>IF(original!AH109&lt;&gt;"",MID(original!AH109,1,50),"xxx")</f>
        <v>NT</v>
      </c>
      <c r="AI109" t="str">
        <f>IF(original!AI109&lt;&gt;"",MID(original!AI109,1,50),"xxx")</f>
        <v>U</v>
      </c>
      <c r="AJ109" t="str">
        <f>IF(original!AJ109&lt;&gt;"",MID(original!AJ109,1,50),"xxx")</f>
        <v>NT</v>
      </c>
      <c r="AK109" t="str">
        <f>IF(original!AK109&lt;&gt;"",MID(original!AK109,1,50),"xxx")</f>
        <v>U</v>
      </c>
      <c r="AL109" t="str">
        <f>IF(original!AL109&lt;&gt;"",MID(original!AL109,1,50),"xxx")</f>
        <v>NT</v>
      </c>
      <c r="AM109" t="str">
        <f>IF(original!AM109&lt;&gt;"",MID(original!AM109,1,50),"xxx")</f>
        <v>U</v>
      </c>
      <c r="AN109" t="str">
        <f>IF(original!AN109&lt;&gt;"",MID(original!AN109,1,50),"xxx")</f>
        <v>NT</v>
      </c>
      <c r="AO109" t="str">
        <f>IF(original!AO109&lt;&gt;"",MID(original!AO109,1,50),"xxx")</f>
        <v>U</v>
      </c>
      <c r="AP109" t="str">
        <f>IF(original!AP109&lt;&gt;"",MID(original!AP109,1,50),"xxx")</f>
        <v>20150029</v>
      </c>
      <c r="AQ109" t="str">
        <f>IF(original!AQ109&lt;&gt;"",MID(original!AQ109,1,50),"xxx")</f>
        <v>xxx</v>
      </c>
      <c r="AR109" t="str">
        <f>IF(original!AR109&lt;&gt;"",MID(original!AR109,1,50),"xxx")</f>
        <v xml:space="preserve"> 531Leu, 561Val</v>
      </c>
      <c r="AS109" t="str">
        <f>IF(original!AS109&lt;&gt;"",MID(original!AS109,1,50),"xxx")</f>
        <v>R</v>
      </c>
      <c r="AT109" t="str">
        <f>IF(original!AT109&lt;&gt;"",MID(original!AT109,1,50),"xxx")</f>
        <v>R</v>
      </c>
      <c r="AU109" t="str">
        <f>IF(original!AU109&lt;&gt;"",MID(original!AU109,1,50),"xxx")</f>
        <v>315Thr</v>
      </c>
      <c r="AV109" t="str">
        <f>IF(original!AV109&lt;&gt;"",MID(original!AV109,1,50),"xxx")</f>
        <v>Wildtype</v>
      </c>
      <c r="AW109" t="str">
        <f>IF(original!AW109&lt;&gt;"",MID(original!AW109,1,50),"xxx")</f>
        <v>Rh</v>
      </c>
      <c r="AX109" t="str">
        <f>IF(original!AX109&lt;&gt;"",MID(original!AX109,1,50),"xxx")</f>
        <v>Hh</v>
      </c>
      <c r="AY109" t="str">
        <f>IF(original!AY109&lt;&gt;"",MID(original!AY109,1,50),"xxx")</f>
        <v>NT</v>
      </c>
      <c r="AZ109" t="str">
        <f>IF(original!AZ109&lt;&gt;"",MID(original!AZ109,1,50),"xxx")</f>
        <v>NT</v>
      </c>
      <c r="BA109" t="str">
        <f>IF(original!BA109&lt;&gt;"",MID(original!BA109,1,50),"xxx")</f>
        <v>NT</v>
      </c>
      <c r="BB109" t="str">
        <f>IF(original!BB109&lt;&gt;"",MID(original!BB109,1,50),"xxx")</f>
        <v>Stop14</v>
      </c>
      <c r="BC109" t="str">
        <f>IF(original!BC109&lt;&gt;"",MID(original!BC109,1,50),"xxx")</f>
        <v>R</v>
      </c>
      <c r="BD109" t="str">
        <f>IF(original!BD109&lt;&gt;"",MID(original!BD109,1,50),"xxx")</f>
        <v>Z</v>
      </c>
      <c r="BE109" t="str">
        <f>IF(original!BE109&lt;&gt;"",MID(original!BE109,1,50),"xxx")</f>
        <v>Wildtype</v>
      </c>
      <c r="BF109" t="str">
        <f>IF(original!BF109&lt;&gt;"",MID(original!BF109,1,50),"xxx")</f>
        <v>S</v>
      </c>
      <c r="BG109" t="str">
        <f>IF(original!BG109&lt;&gt;"",MID(original!BG109,1,50),"xxx")</f>
        <v>-</v>
      </c>
      <c r="BH109" t="str">
        <f>IF(original!BH109&lt;&gt;"",MID(original!BH109,1,50),"xxx")</f>
        <v>Wildtype</v>
      </c>
      <c r="BI109" t="str">
        <f>IF(original!BI109&lt;&gt;"",MID(original!BI109,1,50),"xxx")</f>
        <v>NT</v>
      </c>
      <c r="BJ109" t="str">
        <f>IF(original!BJ109&lt;&gt;"",MID(original!BJ109,1,50),"xxx")</f>
        <v>NT</v>
      </c>
      <c r="BK109" t="str">
        <f>IF(original!BK109&lt;&gt;"",MID(original!BK109,1,50),"xxx")</f>
        <v>S</v>
      </c>
      <c r="BL109" t="str">
        <f>IF(original!BL109&lt;&gt;"",MID(original!BL109,1,50),"xxx")</f>
        <v>-</v>
      </c>
      <c r="BM109" t="str">
        <f>IF(original!BM109&lt;&gt;"",MID(original!BM109,1,50),"xxx")</f>
        <v>NT</v>
      </c>
      <c r="BN109" t="str">
        <f>IF(original!BN109&lt;&gt;"",MID(original!BN109,1,50),"xxx")</f>
        <v>NT</v>
      </c>
      <c r="BO109" t="str">
        <f>IF(original!BO109&lt;&gt;"",MID(original!BO109,1,50),"xxx")</f>
        <v>U</v>
      </c>
    </row>
    <row r="110" spans="1:67" x14ac:dyDescent="0.35">
      <c r="A110" t="str">
        <f>IF(original!A110&lt;&gt;"",original!A110,"9")</f>
        <v>C</v>
      </c>
      <c r="B110" t="str">
        <f>IF(original!B110&lt;&gt;"",original!B110,"xxx")</f>
        <v>Yes</v>
      </c>
      <c r="C110" t="str">
        <f>IF(original!C110&lt;&gt;"",original!C110,"xxx")</f>
        <v>6392-BBF</v>
      </c>
      <c r="D110" t="str">
        <f>IF(original!D110&lt;&gt;"",MID(original!D110,1,50),"xxx")</f>
        <v>colonies</v>
      </c>
      <c r="E110" t="str">
        <f>IF(original!E110&lt;&gt;"",MID(original!E110,1,50),"xxx")</f>
        <v>Yes</v>
      </c>
      <c r="F110" t="str">
        <f>IF(original!F110&lt;&gt;"",original!F110,"xxx")</f>
        <v>2013-01-041-00</v>
      </c>
      <c r="G110" t="str">
        <f>IF(original!G110&lt;&gt;"",CONCATENATE("x-", original!G110),"xxx")</f>
        <v>x-2013-01-041</v>
      </c>
      <c r="H110">
        <f>IF(original!H110&lt;&gt;"",original!H110,99)</f>
        <v>0</v>
      </c>
      <c r="I110" s="131">
        <f>IF((OR(original!I110="",original!I110="Unknown")),DATE(1900,1,1),original!I110)</f>
        <v>1</v>
      </c>
      <c r="J110" t="str">
        <f>IF(original!J110&lt;&gt;"",MID(original!J110,1,50),"xxx")</f>
        <v>Unknown</v>
      </c>
      <c r="K110" t="str">
        <f>IF(original!K110&lt;&gt;"",MID(original!K110,1,50),"xxx")</f>
        <v>xxx</v>
      </c>
      <c r="L110" t="str">
        <f>IF(original!L110&lt;&gt;"",MID(original!L110,1,50),"xxx")</f>
        <v>143118</v>
      </c>
      <c r="M110" t="str">
        <f>IF(original!M110&lt;&gt;"",MID(original!M110,1,50),"xxx")</f>
        <v>U U U U</v>
      </c>
      <c r="N110" t="str">
        <f>IF(original!N110&lt;&gt;"",MID(original!N110,1,50),"xxx")</f>
        <v>U U U U U U</v>
      </c>
      <c r="O110" t="str">
        <f>IF(original!O110&lt;&gt;"",MID(original!O110,1,50),"xxx")</f>
        <v>Hh R Z</v>
      </c>
      <c r="P110" t="str">
        <f>IF(original!P110&lt;&gt;"",MID(original!P110,1,50),"xxx")</f>
        <v>- - U</v>
      </c>
      <c r="Q110" t="str">
        <f>IF(original!Q110&lt;&gt;"",MID(original!Q110,1,50),"xxx")</f>
        <v>xxx</v>
      </c>
      <c r="R110" t="str">
        <f>IF(original!R110&lt;&gt;"",MID(original!R110,1,50),"xxx")</f>
        <v>MTBc</v>
      </c>
      <c r="S110" t="str">
        <f>IF(original!S110&lt;&gt;"",MID(original!S110,1,50),"xxx")</f>
        <v>NT</v>
      </c>
      <c r="T110" t="str">
        <f>IF(original!T110&lt;&gt;"",MID(original!T110,1,50),"xxx")</f>
        <v>NT</v>
      </c>
      <c r="U110" t="str">
        <f>IF(original!U110&lt;&gt;"",MID(original!U110,1,50),"xxx")</f>
        <v>NT</v>
      </c>
      <c r="V110" t="str">
        <f>IF(original!V110&lt;&gt;"",MID(original!V110,1,50),"xxx")</f>
        <v>U</v>
      </c>
      <c r="W110" t="str">
        <f>IF(original!W110&lt;&gt;"",MID(original!W110,1,50),"xxx")</f>
        <v>NT</v>
      </c>
      <c r="X110" t="str">
        <f>IF(original!X110&lt;&gt;"",MID(original!X110,1,50),"xxx")</f>
        <v>U</v>
      </c>
      <c r="Y110" t="str">
        <f>IF(original!Y110&lt;&gt;"",MID(original!Y110,1,50),"xxx")</f>
        <v>NT</v>
      </c>
      <c r="Z110" t="str">
        <f>IF(original!Z110&lt;&gt;"",MID(original!Z110,1,50),"xxx")</f>
        <v>U</v>
      </c>
      <c r="AA110" t="str">
        <f>IF(original!AA110&lt;&gt;"",MID(original!AA110,1,50),"xxx")</f>
        <v>NT</v>
      </c>
      <c r="AB110" t="str">
        <f>IF(original!AB110&lt;&gt;"",MID(original!AB110,1,50),"xxx")</f>
        <v>U</v>
      </c>
      <c r="AC110" t="str">
        <f>IF(original!AC110&lt;&gt;"",MID(original!AC110,1,50),"xxx")</f>
        <v>NT</v>
      </c>
      <c r="AD110" t="str">
        <f>IF(original!AD110&lt;&gt;"",MID(original!AD110,1,50),"xxx")</f>
        <v>U</v>
      </c>
      <c r="AE110" t="str">
        <f>IF(original!AE110&lt;&gt;"",MID(original!AE110,1,50),"xxx")</f>
        <v>NT</v>
      </c>
      <c r="AF110" t="str">
        <f>IF(original!AF110&lt;&gt;"",MID(original!AF110,1,50),"xxx")</f>
        <v>NT</v>
      </c>
      <c r="AG110" t="str">
        <f>IF(original!AG110&lt;&gt;"",MID(original!AG110,1,50),"xxx")</f>
        <v>U</v>
      </c>
      <c r="AH110" t="str">
        <f>IF(original!AH110&lt;&gt;"",MID(original!AH110,1,50),"xxx")</f>
        <v>NT</v>
      </c>
      <c r="AI110" t="str">
        <f>IF(original!AI110&lt;&gt;"",MID(original!AI110,1,50),"xxx")</f>
        <v>U</v>
      </c>
      <c r="AJ110" t="str">
        <f>IF(original!AJ110&lt;&gt;"",MID(original!AJ110,1,50),"xxx")</f>
        <v>NT</v>
      </c>
      <c r="AK110" t="str">
        <f>IF(original!AK110&lt;&gt;"",MID(original!AK110,1,50),"xxx")</f>
        <v>U</v>
      </c>
      <c r="AL110" t="str">
        <f>IF(original!AL110&lt;&gt;"",MID(original!AL110,1,50),"xxx")</f>
        <v>NT</v>
      </c>
      <c r="AM110" t="str">
        <f>IF(original!AM110&lt;&gt;"",MID(original!AM110,1,50),"xxx")</f>
        <v>U</v>
      </c>
      <c r="AN110" t="str">
        <f>IF(original!AN110&lt;&gt;"",MID(original!AN110,1,50),"xxx")</f>
        <v>NT</v>
      </c>
      <c r="AO110" t="str">
        <f>IF(original!AO110&lt;&gt;"",MID(original!AO110,1,50),"xxx")</f>
        <v>U</v>
      </c>
      <c r="AP110" t="str">
        <f>IF(original!AP110&lt;&gt;"",MID(original!AP110,1,50),"xxx")</f>
        <v>20150029</v>
      </c>
      <c r="AQ110" t="str">
        <f>IF(original!AQ110&lt;&gt;"",MID(original!AQ110,1,50),"xxx")</f>
        <v>xxx</v>
      </c>
      <c r="AR110" t="str">
        <f>IF(original!AR110&lt;&gt;"",MID(original!AR110,1,50),"xxx")</f>
        <v xml:space="preserve">513Lys, 526Asp </v>
      </c>
      <c r="AS110" t="str">
        <f>IF(original!AS110&lt;&gt;"",MID(original!AS110,1,50),"xxx")</f>
        <v>R</v>
      </c>
      <c r="AT110" t="str">
        <f>IF(original!AT110&lt;&gt;"",MID(original!AT110,1,50),"xxx")</f>
        <v>R</v>
      </c>
      <c r="AU110" t="str">
        <f>IF(original!AU110&lt;&gt;"",MID(original!AU110,1,50),"xxx")</f>
        <v>315Thr</v>
      </c>
      <c r="AV110" t="str">
        <f>IF(original!AV110&lt;&gt;"",MID(original!AV110,1,50),"xxx")</f>
        <v>pos. 102 (A)</v>
      </c>
      <c r="AW110" t="str">
        <f>IF(original!AW110&lt;&gt;"",MID(original!AW110,1,50),"xxx")</f>
        <v>Rh</v>
      </c>
      <c r="AX110" t="str">
        <f>IF(original!AX110&lt;&gt;"",MID(original!AX110,1,50),"xxx")</f>
        <v>Hh</v>
      </c>
      <c r="AY110" t="str">
        <f>IF(original!AY110&lt;&gt;"",MID(original!AY110,1,50),"xxx")</f>
        <v>NT</v>
      </c>
      <c r="AZ110" t="str">
        <f>IF(original!AZ110&lt;&gt;"",MID(original!AZ110,1,50),"xxx")</f>
        <v>NT</v>
      </c>
      <c r="BA110" t="str">
        <f>IF(original!BA110&lt;&gt;"",MID(original!BA110,1,50),"xxx")</f>
        <v>NT</v>
      </c>
      <c r="BB110" t="str">
        <f>IF(original!BB110&lt;&gt;"",MID(original!BB110,1,50),"xxx")</f>
        <v>10Pro</v>
      </c>
      <c r="BC110" t="str">
        <f>IF(original!BC110&lt;&gt;"",MID(original!BC110,1,50),"xxx")</f>
        <v>R</v>
      </c>
      <c r="BD110" t="str">
        <f>IF(original!BD110&lt;&gt;"",MID(original!BD110,1,50),"xxx")</f>
        <v>Z</v>
      </c>
      <c r="BE110" t="str">
        <f>IF(original!BE110&lt;&gt;"",MID(original!BE110,1,50),"xxx")</f>
        <v>Wildtype</v>
      </c>
      <c r="BF110" t="str">
        <f>IF(original!BF110&lt;&gt;"",MID(original!BF110,1,50),"xxx")</f>
        <v>S</v>
      </c>
      <c r="BG110" t="str">
        <f>IF(original!BG110&lt;&gt;"",MID(original!BG110,1,50),"xxx")</f>
        <v>-</v>
      </c>
      <c r="BH110" t="str">
        <f>IF(original!BH110&lt;&gt;"",MID(original!BH110,1,50),"xxx")</f>
        <v>Wildtype</v>
      </c>
      <c r="BI110" t="str">
        <f>IF(original!BI110&lt;&gt;"",MID(original!BI110,1,50),"xxx")</f>
        <v>NT</v>
      </c>
      <c r="BJ110" t="str">
        <f>IF(original!BJ110&lt;&gt;"",MID(original!BJ110,1,50),"xxx")</f>
        <v>NT</v>
      </c>
      <c r="BK110" t="str">
        <f>IF(original!BK110&lt;&gt;"",MID(original!BK110,1,50),"xxx")</f>
        <v>S</v>
      </c>
      <c r="BL110" t="str">
        <f>IF(original!BL110&lt;&gt;"",MID(original!BL110,1,50),"xxx")</f>
        <v>-</v>
      </c>
      <c r="BM110" t="str">
        <f>IF(original!BM110&lt;&gt;"",MID(original!BM110,1,50),"xxx")</f>
        <v>NT</v>
      </c>
      <c r="BN110" t="str">
        <f>IF(original!BN110&lt;&gt;"",MID(original!BN110,1,50),"xxx")</f>
        <v>NT</v>
      </c>
      <c r="BO110" t="str">
        <f>IF(original!BO110&lt;&gt;"",MID(original!BO110,1,50),"xxx")</f>
        <v>U</v>
      </c>
    </row>
    <row r="111" spans="1:67" x14ac:dyDescent="0.35">
      <c r="A111" t="str">
        <f>IF(original!A111&lt;&gt;"",original!A111,"9")</f>
        <v>C</v>
      </c>
      <c r="B111" t="str">
        <f>IF(original!B111&lt;&gt;"",original!B111,"xxx")</f>
        <v>Yes</v>
      </c>
      <c r="C111" t="str">
        <f>IF(original!C111&lt;&gt;"",original!C111,"xxx")</f>
        <v>7734-BF</v>
      </c>
      <c r="D111" t="str">
        <f>IF(original!D111&lt;&gt;"",MID(original!D111,1,50),"xxx")</f>
        <v>colonies</v>
      </c>
      <c r="E111" t="str">
        <f>IF(original!E111&lt;&gt;"",MID(original!E111,1,50),"xxx")</f>
        <v>Yes</v>
      </c>
      <c r="F111" t="str">
        <f>IF(original!F111&lt;&gt;"",original!F111,"xxx")</f>
        <v>2013-01-041-00</v>
      </c>
      <c r="G111" t="str">
        <f>IF(original!G111&lt;&gt;"",CONCATENATE("x-", original!G111),"xxx")</f>
        <v>x-2013-01-041</v>
      </c>
      <c r="H111">
        <f>IF(original!H111&lt;&gt;"",original!H111,99)</f>
        <v>0</v>
      </c>
      <c r="I111" s="131">
        <f>IF((OR(original!I111="",original!I111="Unknown")),DATE(1900,1,1),original!I111)</f>
        <v>1</v>
      </c>
      <c r="J111" t="str">
        <f>IF(original!J111&lt;&gt;"",MID(original!J111,1,50),"xxx")</f>
        <v>Unknown</v>
      </c>
      <c r="K111" t="str">
        <f>IF(original!K111&lt;&gt;"",MID(original!K111,1,50),"xxx")</f>
        <v>xxx</v>
      </c>
      <c r="L111" t="str">
        <f>IF(original!L111&lt;&gt;"",MID(original!L111,1,50),"xxx")</f>
        <v>143143</v>
      </c>
      <c r="M111" t="str">
        <f>IF(original!M111&lt;&gt;"",MID(original!M111,1,50),"xxx")</f>
        <v>U U U U</v>
      </c>
      <c r="N111" t="str">
        <f>IF(original!N111&lt;&gt;"",MID(original!N111,1,50),"xxx")</f>
        <v>U U U U U U</v>
      </c>
      <c r="O111" t="str">
        <f>IF(original!O111&lt;&gt;"",MID(original!O111,1,50),"xxx")</f>
        <v>Hh R Z</v>
      </c>
      <c r="P111" t="str">
        <f>IF(original!P111&lt;&gt;"",MID(original!P111,1,50),"xxx")</f>
        <v>- - U</v>
      </c>
      <c r="Q111" t="str">
        <f>IF(original!Q111&lt;&gt;"",MID(original!Q111,1,50),"xxx")</f>
        <v>xxx</v>
      </c>
      <c r="R111" t="str">
        <f>IF(original!R111&lt;&gt;"",MID(original!R111,1,50),"xxx")</f>
        <v>MTBc</v>
      </c>
      <c r="S111" t="str">
        <f>IF(original!S111&lt;&gt;"",MID(original!S111,1,50),"xxx")</f>
        <v>NT</v>
      </c>
      <c r="T111" t="str">
        <f>IF(original!T111&lt;&gt;"",MID(original!T111,1,50),"xxx")</f>
        <v>NT</v>
      </c>
      <c r="U111" t="str">
        <f>IF(original!U111&lt;&gt;"",MID(original!U111,1,50),"xxx")</f>
        <v>NT</v>
      </c>
      <c r="V111" t="str">
        <f>IF(original!V111&lt;&gt;"",MID(original!V111,1,50),"xxx")</f>
        <v>U</v>
      </c>
      <c r="W111" t="str">
        <f>IF(original!W111&lt;&gt;"",MID(original!W111,1,50),"xxx")</f>
        <v>NT</v>
      </c>
      <c r="X111" t="str">
        <f>IF(original!X111&lt;&gt;"",MID(original!X111,1,50),"xxx")</f>
        <v>U</v>
      </c>
      <c r="Y111" t="str">
        <f>IF(original!Y111&lt;&gt;"",MID(original!Y111,1,50),"xxx")</f>
        <v>NT</v>
      </c>
      <c r="Z111" t="str">
        <f>IF(original!Z111&lt;&gt;"",MID(original!Z111,1,50),"xxx")</f>
        <v>U</v>
      </c>
      <c r="AA111" t="str">
        <f>IF(original!AA111&lt;&gt;"",MID(original!AA111,1,50),"xxx")</f>
        <v>NT</v>
      </c>
      <c r="AB111" t="str">
        <f>IF(original!AB111&lt;&gt;"",MID(original!AB111,1,50),"xxx")</f>
        <v>U</v>
      </c>
      <c r="AC111" t="str">
        <f>IF(original!AC111&lt;&gt;"",MID(original!AC111,1,50),"xxx")</f>
        <v>NT</v>
      </c>
      <c r="AD111" t="str">
        <f>IF(original!AD111&lt;&gt;"",MID(original!AD111,1,50),"xxx")</f>
        <v>U</v>
      </c>
      <c r="AE111" t="str">
        <f>IF(original!AE111&lt;&gt;"",MID(original!AE111,1,50),"xxx")</f>
        <v>NT</v>
      </c>
      <c r="AF111" t="str">
        <f>IF(original!AF111&lt;&gt;"",MID(original!AF111,1,50),"xxx")</f>
        <v>NT</v>
      </c>
      <c r="AG111" t="str">
        <f>IF(original!AG111&lt;&gt;"",MID(original!AG111,1,50),"xxx")</f>
        <v>U</v>
      </c>
      <c r="AH111" t="str">
        <f>IF(original!AH111&lt;&gt;"",MID(original!AH111,1,50),"xxx")</f>
        <v>NT</v>
      </c>
      <c r="AI111" t="str">
        <f>IF(original!AI111&lt;&gt;"",MID(original!AI111,1,50),"xxx")</f>
        <v>U</v>
      </c>
      <c r="AJ111" t="str">
        <f>IF(original!AJ111&lt;&gt;"",MID(original!AJ111,1,50),"xxx")</f>
        <v>NT</v>
      </c>
      <c r="AK111" t="str">
        <f>IF(original!AK111&lt;&gt;"",MID(original!AK111,1,50),"xxx")</f>
        <v>U</v>
      </c>
      <c r="AL111" t="str">
        <f>IF(original!AL111&lt;&gt;"",MID(original!AL111,1,50),"xxx")</f>
        <v>NT</v>
      </c>
      <c r="AM111" t="str">
        <f>IF(original!AM111&lt;&gt;"",MID(original!AM111,1,50),"xxx")</f>
        <v>U</v>
      </c>
      <c r="AN111" t="str">
        <f>IF(original!AN111&lt;&gt;"",MID(original!AN111,1,50),"xxx")</f>
        <v>NT</v>
      </c>
      <c r="AO111" t="str">
        <f>IF(original!AO111&lt;&gt;"",MID(original!AO111,1,50),"xxx")</f>
        <v>U</v>
      </c>
      <c r="AP111" t="str">
        <f>IF(original!AP111&lt;&gt;"",MID(original!AP111,1,50),"xxx")</f>
        <v>20150029</v>
      </c>
      <c r="AQ111" t="str">
        <f>IF(original!AQ111&lt;&gt;"",MID(original!AQ111,1,50),"xxx")</f>
        <v>xxx</v>
      </c>
      <c r="AR111" t="str">
        <f>IF(original!AR111&lt;&gt;"",MID(original!AR111,1,50),"xxx")</f>
        <v>513Lys, 526Asp</v>
      </c>
      <c r="AS111" t="str">
        <f>IF(original!AS111&lt;&gt;"",MID(original!AS111,1,50),"xxx")</f>
        <v>R</v>
      </c>
      <c r="AT111" t="str">
        <f>IF(original!AT111&lt;&gt;"",MID(original!AT111,1,50),"xxx")</f>
        <v>R</v>
      </c>
      <c r="AU111" t="str">
        <f>IF(original!AU111&lt;&gt;"",MID(original!AU111,1,50),"xxx")</f>
        <v>315Thr</v>
      </c>
      <c r="AV111" t="str">
        <f>IF(original!AV111&lt;&gt;"",MID(original!AV111,1,50),"xxx")</f>
        <v>G -102 A</v>
      </c>
      <c r="AW111" t="str">
        <f>IF(original!AW111&lt;&gt;"",MID(original!AW111,1,50),"xxx")</f>
        <v>Rh</v>
      </c>
      <c r="AX111" t="str">
        <f>IF(original!AX111&lt;&gt;"",MID(original!AX111,1,50),"xxx")</f>
        <v>Hh</v>
      </c>
      <c r="AY111" t="str">
        <f>IF(original!AY111&lt;&gt;"",MID(original!AY111,1,50),"xxx")</f>
        <v>NT</v>
      </c>
      <c r="AZ111" t="str">
        <f>IF(original!AZ111&lt;&gt;"",MID(original!AZ111,1,50),"xxx")</f>
        <v>NT</v>
      </c>
      <c r="BA111" t="str">
        <f>IF(original!BA111&lt;&gt;"",MID(original!BA111,1,50),"xxx")</f>
        <v>NT</v>
      </c>
      <c r="BB111" t="str">
        <f>IF(original!BB111&lt;&gt;"",MID(original!BB111,1,50),"xxx")</f>
        <v>10Pro</v>
      </c>
      <c r="BC111" t="str">
        <f>IF(original!BC111&lt;&gt;"",MID(original!BC111,1,50),"xxx")</f>
        <v>R</v>
      </c>
      <c r="BD111" t="str">
        <f>IF(original!BD111&lt;&gt;"",MID(original!BD111,1,50),"xxx")</f>
        <v>Z</v>
      </c>
      <c r="BE111" t="str">
        <f>IF(original!BE111&lt;&gt;"",MID(original!BE111,1,50),"xxx")</f>
        <v>Wildtype</v>
      </c>
      <c r="BF111" t="str">
        <f>IF(original!BF111&lt;&gt;"",MID(original!BF111,1,50),"xxx")</f>
        <v>S</v>
      </c>
      <c r="BG111" t="str">
        <f>IF(original!BG111&lt;&gt;"",MID(original!BG111,1,50),"xxx")</f>
        <v>-</v>
      </c>
      <c r="BH111" t="str">
        <f>IF(original!BH111&lt;&gt;"",MID(original!BH111,1,50),"xxx")</f>
        <v>Wildtype</v>
      </c>
      <c r="BI111" t="str">
        <f>IF(original!BI111&lt;&gt;"",MID(original!BI111,1,50),"xxx")</f>
        <v>NT</v>
      </c>
      <c r="BJ111" t="str">
        <f>IF(original!BJ111&lt;&gt;"",MID(original!BJ111,1,50),"xxx")</f>
        <v>NT</v>
      </c>
      <c r="BK111" t="str">
        <f>IF(original!BK111&lt;&gt;"",MID(original!BK111,1,50),"xxx")</f>
        <v>S</v>
      </c>
      <c r="BL111" t="str">
        <f>IF(original!BL111&lt;&gt;"",MID(original!BL111,1,50),"xxx")</f>
        <v>-</v>
      </c>
      <c r="BM111" t="str">
        <f>IF(original!BM111&lt;&gt;"",MID(original!BM111,1,50),"xxx")</f>
        <v>NT</v>
      </c>
      <c r="BN111" t="str">
        <f>IF(original!BN111&lt;&gt;"",MID(original!BN111,1,50),"xxx")</f>
        <v>NT</v>
      </c>
      <c r="BO111" t="str">
        <f>IF(original!BO111&lt;&gt;"",MID(original!BO111,1,50),"xxx")</f>
        <v>U</v>
      </c>
    </row>
    <row r="112" spans="1:67" x14ac:dyDescent="0.35">
      <c r="A112" t="str">
        <f>IF(original!A112&lt;&gt;"",original!A112,"9")</f>
        <v>C</v>
      </c>
      <c r="B112" t="str">
        <f>IF(original!B112&lt;&gt;"",original!B112,"xxx")</f>
        <v>Yes</v>
      </c>
      <c r="C112" t="str">
        <f>IF(original!C112&lt;&gt;"",original!C112,"xxx")</f>
        <v>7548-DB</v>
      </c>
      <c r="D112" t="str">
        <f>IF(original!D112&lt;&gt;"",MID(original!D112,1,50),"xxx")</f>
        <v>colonies</v>
      </c>
      <c r="E112" t="str">
        <f>IF(original!E112&lt;&gt;"",MID(original!E112,1,50),"xxx")</f>
        <v>Yes</v>
      </c>
      <c r="F112" t="str">
        <f>IF(original!F112&lt;&gt;"",original!F112,"xxx")</f>
        <v>2013-01-042-00</v>
      </c>
      <c r="G112" t="str">
        <f>IF(original!G112&lt;&gt;"",CONCATENATE("x-", original!G112),"xxx")</f>
        <v>x-2013-01-042</v>
      </c>
      <c r="H112">
        <f>IF(original!H112&lt;&gt;"",original!H112,99)</f>
        <v>0</v>
      </c>
      <c r="I112" s="131">
        <f>IF((OR(original!I112="",original!I112="Unknown")),DATE(1900,1,1),original!I112)</f>
        <v>1</v>
      </c>
      <c r="J112" t="str">
        <f>IF(original!J112&lt;&gt;"",MID(original!J112,1,50),"xxx")</f>
        <v>Unknown</v>
      </c>
      <c r="K112" t="str">
        <f>IF(original!K112&lt;&gt;"",MID(original!K112,1,50),"xxx")</f>
        <v>xxx</v>
      </c>
      <c r="L112" t="str">
        <f>IF(original!L112&lt;&gt;"",MID(original!L112,1,50),"xxx")</f>
        <v>143142</v>
      </c>
      <c r="M112" t="str">
        <f>IF(original!M112&lt;&gt;"",MID(original!M112,1,50),"xxx")</f>
        <v>U U U U</v>
      </c>
      <c r="N112" t="str">
        <f>IF(original!N112&lt;&gt;"",MID(original!N112,1,50),"xxx")</f>
        <v>U U U U U U</v>
      </c>
      <c r="O112" t="str">
        <f>IF(original!O112&lt;&gt;"",MID(original!O112,1,50),"xxx")</f>
        <v>Hh R -</v>
      </c>
      <c r="P112" t="str">
        <f>IF(original!P112&lt;&gt;"",MID(original!P112,1,50),"xxx")</f>
        <v>- - U</v>
      </c>
      <c r="Q112" t="str">
        <f>IF(original!Q112&lt;&gt;"",MID(original!Q112,1,50),"xxx")</f>
        <v>xxx</v>
      </c>
      <c r="R112" t="str">
        <f>IF(original!R112&lt;&gt;"",MID(original!R112,1,50),"xxx")</f>
        <v>MTBc</v>
      </c>
      <c r="S112" t="str">
        <f>IF(original!S112&lt;&gt;"",MID(original!S112,1,50),"xxx")</f>
        <v>NT</v>
      </c>
      <c r="T112" t="str">
        <f>IF(original!T112&lt;&gt;"",MID(original!T112,1,50),"xxx")</f>
        <v>NT</v>
      </c>
      <c r="U112" t="str">
        <f>IF(original!U112&lt;&gt;"",MID(original!U112,1,50),"xxx")</f>
        <v>NT</v>
      </c>
      <c r="V112" t="str">
        <f>IF(original!V112&lt;&gt;"",MID(original!V112,1,50),"xxx")</f>
        <v>U</v>
      </c>
      <c r="W112" t="str">
        <f>IF(original!W112&lt;&gt;"",MID(original!W112,1,50),"xxx")</f>
        <v>NT</v>
      </c>
      <c r="X112" t="str">
        <f>IF(original!X112&lt;&gt;"",MID(original!X112,1,50),"xxx")</f>
        <v>U</v>
      </c>
      <c r="Y112" t="str">
        <f>IF(original!Y112&lt;&gt;"",MID(original!Y112,1,50),"xxx")</f>
        <v>NT</v>
      </c>
      <c r="Z112" t="str">
        <f>IF(original!Z112&lt;&gt;"",MID(original!Z112,1,50),"xxx")</f>
        <v>U</v>
      </c>
      <c r="AA112" t="str">
        <f>IF(original!AA112&lt;&gt;"",MID(original!AA112,1,50),"xxx")</f>
        <v>NT</v>
      </c>
      <c r="AB112" t="str">
        <f>IF(original!AB112&lt;&gt;"",MID(original!AB112,1,50),"xxx")</f>
        <v>U</v>
      </c>
      <c r="AC112" t="str">
        <f>IF(original!AC112&lt;&gt;"",MID(original!AC112,1,50),"xxx")</f>
        <v>NT</v>
      </c>
      <c r="AD112" t="str">
        <f>IF(original!AD112&lt;&gt;"",MID(original!AD112,1,50),"xxx")</f>
        <v>U</v>
      </c>
      <c r="AE112" t="str">
        <f>IF(original!AE112&lt;&gt;"",MID(original!AE112,1,50),"xxx")</f>
        <v>NT</v>
      </c>
      <c r="AF112" t="str">
        <f>IF(original!AF112&lt;&gt;"",MID(original!AF112,1,50),"xxx")</f>
        <v>NT</v>
      </c>
      <c r="AG112" t="str">
        <f>IF(original!AG112&lt;&gt;"",MID(original!AG112,1,50),"xxx")</f>
        <v>U</v>
      </c>
      <c r="AH112" t="str">
        <f>IF(original!AH112&lt;&gt;"",MID(original!AH112,1,50),"xxx")</f>
        <v>NT</v>
      </c>
      <c r="AI112" t="str">
        <f>IF(original!AI112&lt;&gt;"",MID(original!AI112,1,50),"xxx")</f>
        <v>U</v>
      </c>
      <c r="AJ112" t="str">
        <f>IF(original!AJ112&lt;&gt;"",MID(original!AJ112,1,50),"xxx")</f>
        <v>NT</v>
      </c>
      <c r="AK112" t="str">
        <f>IF(original!AK112&lt;&gt;"",MID(original!AK112,1,50),"xxx")</f>
        <v>U</v>
      </c>
      <c r="AL112" t="str">
        <f>IF(original!AL112&lt;&gt;"",MID(original!AL112,1,50),"xxx")</f>
        <v>NT</v>
      </c>
      <c r="AM112" t="str">
        <f>IF(original!AM112&lt;&gt;"",MID(original!AM112,1,50),"xxx")</f>
        <v>U</v>
      </c>
      <c r="AN112" t="str">
        <f>IF(original!AN112&lt;&gt;"",MID(original!AN112,1,50),"xxx")</f>
        <v>NT</v>
      </c>
      <c r="AO112" t="str">
        <f>IF(original!AO112&lt;&gt;"",MID(original!AO112,1,50),"xxx")</f>
        <v>U</v>
      </c>
      <c r="AP112" t="str">
        <f>IF(original!AP112&lt;&gt;"",MID(original!AP112,1,50),"xxx")</f>
        <v>20150029</v>
      </c>
      <c r="AQ112" t="str">
        <f>IF(original!AQ112&lt;&gt;"",MID(original!AQ112,1,50),"xxx")</f>
        <v>xxx</v>
      </c>
      <c r="AR112" t="str">
        <f>IF(original!AR112&lt;&gt;"",MID(original!AR112,1,50),"xxx")</f>
        <v xml:space="preserve">531Leu,(Mix: WT + Leu628(CTC)) </v>
      </c>
      <c r="AS112" t="str">
        <f>IF(original!AS112&lt;&gt;"",MID(original!AS112,1,50),"xxx")</f>
        <v>R</v>
      </c>
      <c r="AT112" t="str">
        <f>IF(original!AT112&lt;&gt;"",MID(original!AT112,1,50),"xxx")</f>
        <v>R</v>
      </c>
      <c r="AU112" t="str">
        <f>IF(original!AU112&lt;&gt;"",MID(original!AU112,1,50),"xxx")</f>
        <v>315Thr</v>
      </c>
      <c r="AV112" t="str">
        <f>IF(original!AV112&lt;&gt;"",MID(original!AV112,1,50),"xxx")</f>
        <v>Wildtype</v>
      </c>
      <c r="AW112" t="str">
        <f>IF(original!AW112&lt;&gt;"",MID(original!AW112,1,50),"xxx")</f>
        <v>Rh</v>
      </c>
      <c r="AX112" t="str">
        <f>IF(original!AX112&lt;&gt;"",MID(original!AX112,1,50),"xxx")</f>
        <v>Hh</v>
      </c>
      <c r="AY112" t="str">
        <f>IF(original!AY112&lt;&gt;"",MID(original!AY112,1,50),"xxx")</f>
        <v>NT</v>
      </c>
      <c r="AZ112" t="str">
        <f>IF(original!AZ112&lt;&gt;"",MID(original!AZ112,1,50),"xxx")</f>
        <v>NT</v>
      </c>
      <c r="BA112" t="str">
        <f>IF(original!BA112&lt;&gt;"",MID(original!BA112,1,50),"xxx")</f>
        <v>NT</v>
      </c>
      <c r="BB112" t="str">
        <f>IF(original!BB112&lt;&gt;"",MID(original!BB112,1,50),"xxx")</f>
        <v>Wildtype</v>
      </c>
      <c r="BC112" t="str">
        <f>IF(original!BC112&lt;&gt;"",MID(original!BC112,1,50),"xxx")</f>
        <v>S</v>
      </c>
      <c r="BD112" t="str">
        <f>IF(original!BD112&lt;&gt;"",MID(original!BD112,1,50),"xxx")</f>
        <v>-</v>
      </c>
      <c r="BE112" t="str">
        <f>IF(original!BE112&lt;&gt;"",MID(original!BE112,1,50),"xxx")</f>
        <v>Wildtype</v>
      </c>
      <c r="BF112" t="str">
        <f>IF(original!BF112&lt;&gt;"",MID(original!BF112,1,50),"xxx")</f>
        <v>S</v>
      </c>
      <c r="BG112" t="str">
        <f>IF(original!BG112&lt;&gt;"",MID(original!BG112,1,50),"xxx")</f>
        <v>-</v>
      </c>
      <c r="BH112" t="str">
        <f>IF(original!BH112&lt;&gt;"",MID(original!BH112,1,50),"xxx")</f>
        <v>Wildtype</v>
      </c>
      <c r="BI112" t="str">
        <f>IF(original!BI112&lt;&gt;"",MID(original!BI112,1,50),"xxx")</f>
        <v>NT</v>
      </c>
      <c r="BJ112" t="str">
        <f>IF(original!BJ112&lt;&gt;"",MID(original!BJ112,1,50),"xxx")</f>
        <v>NT</v>
      </c>
      <c r="BK112" t="str">
        <f>IF(original!BK112&lt;&gt;"",MID(original!BK112,1,50),"xxx")</f>
        <v>S</v>
      </c>
      <c r="BL112" t="str">
        <f>IF(original!BL112&lt;&gt;"",MID(original!BL112,1,50),"xxx")</f>
        <v>-</v>
      </c>
      <c r="BM112" t="str">
        <f>IF(original!BM112&lt;&gt;"",MID(original!BM112,1,50),"xxx")</f>
        <v>NT</v>
      </c>
      <c r="BN112" t="str">
        <f>IF(original!BN112&lt;&gt;"",MID(original!BN112,1,50),"xxx")</f>
        <v>NT</v>
      </c>
      <c r="BO112" t="str">
        <f>IF(original!BO112&lt;&gt;"",MID(original!BO112,1,50),"xxx")</f>
        <v>U</v>
      </c>
    </row>
    <row r="113" spans="1:67" x14ac:dyDescent="0.35">
      <c r="A113" t="str">
        <f>IF(original!A113&lt;&gt;"",original!A113,"9")</f>
        <v>C</v>
      </c>
      <c r="B113" t="str">
        <f>IF(original!B113&lt;&gt;"",original!B113,"xxx")</f>
        <v>Yes</v>
      </c>
      <c r="C113" t="str">
        <f>IF(original!C113&lt;&gt;"",original!C113,"xxx")</f>
        <v>7220-DM</v>
      </c>
      <c r="D113" t="str">
        <f>IF(original!D113&lt;&gt;"",MID(original!D113,1,50),"xxx")</f>
        <v>colonies</v>
      </c>
      <c r="E113" t="str">
        <f>IF(original!E113&lt;&gt;"",MID(original!E113,1,50),"xxx")</f>
        <v>Yes</v>
      </c>
      <c r="F113" t="str">
        <f>IF(original!F113&lt;&gt;"",original!F113,"xxx")</f>
        <v>2013-01-043-00</v>
      </c>
      <c r="G113" t="str">
        <f>IF(original!G113&lt;&gt;"",CONCATENATE("x-", original!G113),"xxx")</f>
        <v>x-2013-01-043</v>
      </c>
      <c r="H113">
        <f>IF(original!H113&lt;&gt;"",original!H113,99)</f>
        <v>0</v>
      </c>
      <c r="I113" s="131">
        <f>IF((OR(original!I113="",original!I113="Unknown")),DATE(1900,1,1),original!I113)</f>
        <v>1</v>
      </c>
      <c r="J113" t="str">
        <f>IF(original!J113&lt;&gt;"",MID(original!J113,1,50),"xxx")</f>
        <v>Unknown</v>
      </c>
      <c r="K113" t="str">
        <f>IF(original!K113&lt;&gt;"",MID(original!K113,1,50),"xxx")</f>
        <v>xxx</v>
      </c>
      <c r="L113" t="str">
        <f>IF(original!L113&lt;&gt;"",MID(original!L113,1,50),"xxx")</f>
        <v>143134</v>
      </c>
      <c r="M113" t="str">
        <f>IF(original!M113&lt;&gt;"",MID(original!M113,1,50),"xxx")</f>
        <v>U U U U</v>
      </c>
      <c r="N113" t="str">
        <f>IF(original!N113&lt;&gt;"",MID(original!N113,1,50),"xxx")</f>
        <v>U U U U U U</v>
      </c>
      <c r="O113" t="str">
        <f>IF(original!O113&lt;&gt;"",MID(original!O113,1,50),"xxx")</f>
        <v>Hh R Z</v>
      </c>
      <c r="P113" t="str">
        <f>IF(original!P113&lt;&gt;"",MID(original!P113,1,50),"xxx")</f>
        <v>- - U</v>
      </c>
      <c r="Q113" t="str">
        <f>IF(original!Q113&lt;&gt;"",MID(original!Q113,1,50),"xxx")</f>
        <v>xxx</v>
      </c>
      <c r="R113" t="str">
        <f>IF(original!R113&lt;&gt;"",MID(original!R113,1,50),"xxx")</f>
        <v>MTBc</v>
      </c>
      <c r="S113" t="str">
        <f>IF(original!S113&lt;&gt;"",MID(original!S113,1,50),"xxx")</f>
        <v>NT</v>
      </c>
      <c r="T113" t="str">
        <f>IF(original!T113&lt;&gt;"",MID(original!T113,1,50),"xxx")</f>
        <v>NT</v>
      </c>
      <c r="U113" t="str">
        <f>IF(original!U113&lt;&gt;"",MID(original!U113,1,50),"xxx")</f>
        <v>NT</v>
      </c>
      <c r="V113" t="str">
        <f>IF(original!V113&lt;&gt;"",MID(original!V113,1,50),"xxx")</f>
        <v>U</v>
      </c>
      <c r="W113" t="str">
        <f>IF(original!W113&lt;&gt;"",MID(original!W113,1,50),"xxx")</f>
        <v>NT</v>
      </c>
      <c r="X113" t="str">
        <f>IF(original!X113&lt;&gt;"",MID(original!X113,1,50),"xxx")</f>
        <v>U</v>
      </c>
      <c r="Y113" t="str">
        <f>IF(original!Y113&lt;&gt;"",MID(original!Y113,1,50),"xxx")</f>
        <v>NT</v>
      </c>
      <c r="Z113" t="str">
        <f>IF(original!Z113&lt;&gt;"",MID(original!Z113,1,50),"xxx")</f>
        <v>U</v>
      </c>
      <c r="AA113" t="str">
        <f>IF(original!AA113&lt;&gt;"",MID(original!AA113,1,50),"xxx")</f>
        <v>NT</v>
      </c>
      <c r="AB113" t="str">
        <f>IF(original!AB113&lt;&gt;"",MID(original!AB113,1,50),"xxx")</f>
        <v>U</v>
      </c>
      <c r="AC113" t="str">
        <f>IF(original!AC113&lt;&gt;"",MID(original!AC113,1,50),"xxx")</f>
        <v>NT</v>
      </c>
      <c r="AD113" t="str">
        <f>IF(original!AD113&lt;&gt;"",MID(original!AD113,1,50),"xxx")</f>
        <v>U</v>
      </c>
      <c r="AE113" t="str">
        <f>IF(original!AE113&lt;&gt;"",MID(original!AE113,1,50),"xxx")</f>
        <v>NT</v>
      </c>
      <c r="AF113" t="str">
        <f>IF(original!AF113&lt;&gt;"",MID(original!AF113,1,50),"xxx")</f>
        <v>NT</v>
      </c>
      <c r="AG113" t="str">
        <f>IF(original!AG113&lt;&gt;"",MID(original!AG113,1,50),"xxx")</f>
        <v>U</v>
      </c>
      <c r="AH113" t="str">
        <f>IF(original!AH113&lt;&gt;"",MID(original!AH113,1,50),"xxx")</f>
        <v>NT</v>
      </c>
      <c r="AI113" t="str">
        <f>IF(original!AI113&lt;&gt;"",MID(original!AI113,1,50),"xxx")</f>
        <v>U</v>
      </c>
      <c r="AJ113" t="str">
        <f>IF(original!AJ113&lt;&gt;"",MID(original!AJ113,1,50),"xxx")</f>
        <v>NT</v>
      </c>
      <c r="AK113" t="str">
        <f>IF(original!AK113&lt;&gt;"",MID(original!AK113,1,50),"xxx")</f>
        <v>U</v>
      </c>
      <c r="AL113" t="str">
        <f>IF(original!AL113&lt;&gt;"",MID(original!AL113,1,50),"xxx")</f>
        <v>NT</v>
      </c>
      <c r="AM113" t="str">
        <f>IF(original!AM113&lt;&gt;"",MID(original!AM113,1,50),"xxx")</f>
        <v>U</v>
      </c>
      <c r="AN113" t="str">
        <f>IF(original!AN113&lt;&gt;"",MID(original!AN113,1,50),"xxx")</f>
        <v>NT</v>
      </c>
      <c r="AO113" t="str">
        <f>IF(original!AO113&lt;&gt;"",MID(original!AO113,1,50),"xxx")</f>
        <v>U</v>
      </c>
      <c r="AP113" t="str">
        <f>IF(original!AP113&lt;&gt;"",MID(original!AP113,1,50),"xxx")</f>
        <v>20150029</v>
      </c>
      <c r="AQ113" t="str">
        <f>IF(original!AQ113&lt;&gt;"",MID(original!AQ113,1,50),"xxx")</f>
        <v>xxx</v>
      </c>
      <c r="AR113" t="str">
        <f>IF(original!AR113&lt;&gt;"",MID(original!AR113,1,50),"xxx")</f>
        <v>526Asp</v>
      </c>
      <c r="AS113" t="str">
        <f>IF(original!AS113&lt;&gt;"",MID(original!AS113,1,50),"xxx")</f>
        <v>R</v>
      </c>
      <c r="AT113" t="str">
        <f>IF(original!AT113&lt;&gt;"",MID(original!AT113,1,50),"xxx")</f>
        <v>R</v>
      </c>
      <c r="AU113" t="str">
        <f>IF(original!AU113&lt;&gt;"",MID(original!AU113,1,50),"xxx")</f>
        <v>315Thr</v>
      </c>
      <c r="AV113" t="str">
        <f>IF(original!AV113&lt;&gt;"",MID(original!AV113,1,50),"xxx")</f>
        <v>Wildtype</v>
      </c>
      <c r="AW113" t="str">
        <f>IF(original!AW113&lt;&gt;"",MID(original!AW113,1,50),"xxx")</f>
        <v>Rh</v>
      </c>
      <c r="AX113" t="str">
        <f>IF(original!AX113&lt;&gt;"",MID(original!AX113,1,50),"xxx")</f>
        <v>Hh</v>
      </c>
      <c r="AY113" t="str">
        <f>IF(original!AY113&lt;&gt;"",MID(original!AY113,1,50),"xxx")</f>
        <v>NT</v>
      </c>
      <c r="AZ113" t="str">
        <f>IF(original!AZ113&lt;&gt;"",MID(original!AZ113,1,50),"xxx")</f>
        <v>NT</v>
      </c>
      <c r="BA113" t="str">
        <f>IF(original!BA113&lt;&gt;"",MID(original!BA113,1,50),"xxx")</f>
        <v>NT</v>
      </c>
      <c r="BB113" t="str">
        <f>IF(original!BB113&lt;&gt;"",MID(original!BB113,1,50),"xxx")</f>
        <v>Deletion A in codon 47 (-CC)</v>
      </c>
      <c r="BC113" t="str">
        <f>IF(original!BC113&lt;&gt;"",MID(original!BC113,1,50),"xxx")</f>
        <v>R</v>
      </c>
      <c r="BD113" t="str">
        <f>IF(original!BD113&lt;&gt;"",MID(original!BD113,1,50),"xxx")</f>
        <v>Z</v>
      </c>
      <c r="BE113" t="str">
        <f>IF(original!BE113&lt;&gt;"",MID(original!BE113,1,50),"xxx")</f>
        <v>Wildtype</v>
      </c>
      <c r="BF113" t="str">
        <f>IF(original!BF113&lt;&gt;"",MID(original!BF113,1,50),"xxx")</f>
        <v>S</v>
      </c>
      <c r="BG113" t="str">
        <f>IF(original!BG113&lt;&gt;"",MID(original!BG113,1,50),"xxx")</f>
        <v>-</v>
      </c>
      <c r="BH113" t="str">
        <f>IF(original!BH113&lt;&gt;"",MID(original!BH113,1,50),"xxx")</f>
        <v>Wildtype</v>
      </c>
      <c r="BI113" t="str">
        <f>IF(original!BI113&lt;&gt;"",MID(original!BI113,1,50),"xxx")</f>
        <v>NT</v>
      </c>
      <c r="BJ113" t="str">
        <f>IF(original!BJ113&lt;&gt;"",MID(original!BJ113,1,50),"xxx")</f>
        <v>NT</v>
      </c>
      <c r="BK113" t="str">
        <f>IF(original!BK113&lt;&gt;"",MID(original!BK113,1,50),"xxx")</f>
        <v>S</v>
      </c>
      <c r="BL113" t="str">
        <f>IF(original!BL113&lt;&gt;"",MID(original!BL113,1,50),"xxx")</f>
        <v>-</v>
      </c>
      <c r="BM113" t="str">
        <f>IF(original!BM113&lt;&gt;"",MID(original!BM113,1,50),"xxx")</f>
        <v>NT</v>
      </c>
      <c r="BN113" t="str">
        <f>IF(original!BN113&lt;&gt;"",MID(original!BN113,1,50),"xxx")</f>
        <v>NT</v>
      </c>
      <c r="BO113" t="str">
        <f>IF(original!BO113&lt;&gt;"",MID(original!BO113,1,50),"xxx")</f>
        <v>U</v>
      </c>
    </row>
    <row r="114" spans="1:67" x14ac:dyDescent="0.35">
      <c r="A114" t="str">
        <f>IF(original!A114&lt;&gt;"",original!A114,"9")</f>
        <v>C</v>
      </c>
      <c r="B114" t="str">
        <f>IF(original!B114&lt;&gt;"",original!B114,"xxx")</f>
        <v>Yes</v>
      </c>
      <c r="C114" t="str">
        <f>IF(original!C114&lt;&gt;"",original!C114,"xxx")</f>
        <v>7043-</v>
      </c>
      <c r="D114" t="str">
        <f>IF(original!D114&lt;&gt;"",MID(original!D114,1,50),"xxx")</f>
        <v>colonies</v>
      </c>
      <c r="E114" t="str">
        <f>IF(original!E114&lt;&gt;"",MID(original!E114,1,50),"xxx")</f>
        <v>Yes</v>
      </c>
      <c r="F114" t="str">
        <f>IF(original!F114&lt;&gt;"",original!F114,"xxx")</f>
        <v>2013-01-044-00</v>
      </c>
      <c r="G114" t="str">
        <f>IF(original!G114&lt;&gt;"",CONCATENATE("x-", original!G114),"xxx")</f>
        <v>x-2013-01-044</v>
      </c>
      <c r="H114">
        <f>IF(original!H114&lt;&gt;"",original!H114,99)</f>
        <v>0</v>
      </c>
      <c r="I114" s="131">
        <f>IF((OR(original!I114="",original!I114="Unknown")),DATE(1900,1,1),original!I114)</f>
        <v>1</v>
      </c>
      <c r="J114" t="str">
        <f>IF(original!J114&lt;&gt;"",MID(original!J114,1,50),"xxx")</f>
        <v>Unknown</v>
      </c>
      <c r="K114" t="str">
        <f>IF(original!K114&lt;&gt;"",MID(original!K114,1,50),"xxx")</f>
        <v>xxx</v>
      </c>
      <c r="L114" t="str">
        <f>IF(original!L114&lt;&gt;"",MID(original!L114,1,50),"xxx")</f>
        <v>143128</v>
      </c>
      <c r="M114" t="str">
        <f>IF(original!M114&lt;&gt;"",MID(original!M114,1,50),"xxx")</f>
        <v>U U U U</v>
      </c>
      <c r="N114" t="str">
        <f>IF(original!N114&lt;&gt;"",MID(original!N114,1,50),"xxx")</f>
        <v>U U U U U U</v>
      </c>
      <c r="O114" t="str">
        <f>IF(original!O114&lt;&gt;"",MID(original!O114,1,50),"xxx")</f>
        <v>Hh R Z</v>
      </c>
      <c r="P114" t="str">
        <f>IF(original!P114&lt;&gt;"",MID(original!P114,1,50),"xxx")</f>
        <v>- - U</v>
      </c>
      <c r="Q114" t="str">
        <f>IF(original!Q114&lt;&gt;"",MID(original!Q114,1,50),"xxx")</f>
        <v>xxx</v>
      </c>
      <c r="R114" t="str">
        <f>IF(original!R114&lt;&gt;"",MID(original!R114,1,50),"xxx")</f>
        <v>MTBc</v>
      </c>
      <c r="S114" t="str">
        <f>IF(original!S114&lt;&gt;"",MID(original!S114,1,50),"xxx")</f>
        <v>NT</v>
      </c>
      <c r="T114" t="str">
        <f>IF(original!T114&lt;&gt;"",MID(original!T114,1,50),"xxx")</f>
        <v>NT</v>
      </c>
      <c r="U114" t="str">
        <f>IF(original!U114&lt;&gt;"",MID(original!U114,1,50),"xxx")</f>
        <v>NT</v>
      </c>
      <c r="V114" t="str">
        <f>IF(original!V114&lt;&gt;"",MID(original!V114,1,50),"xxx")</f>
        <v>U</v>
      </c>
      <c r="W114" t="str">
        <f>IF(original!W114&lt;&gt;"",MID(original!W114,1,50),"xxx")</f>
        <v>NT</v>
      </c>
      <c r="X114" t="str">
        <f>IF(original!X114&lt;&gt;"",MID(original!X114,1,50),"xxx")</f>
        <v>U</v>
      </c>
      <c r="Y114" t="str">
        <f>IF(original!Y114&lt;&gt;"",MID(original!Y114,1,50),"xxx")</f>
        <v>NT</v>
      </c>
      <c r="Z114" t="str">
        <f>IF(original!Z114&lt;&gt;"",MID(original!Z114,1,50),"xxx")</f>
        <v>U</v>
      </c>
      <c r="AA114" t="str">
        <f>IF(original!AA114&lt;&gt;"",MID(original!AA114,1,50),"xxx")</f>
        <v>NT</v>
      </c>
      <c r="AB114" t="str">
        <f>IF(original!AB114&lt;&gt;"",MID(original!AB114,1,50),"xxx")</f>
        <v>U</v>
      </c>
      <c r="AC114" t="str">
        <f>IF(original!AC114&lt;&gt;"",MID(original!AC114,1,50),"xxx")</f>
        <v>NT</v>
      </c>
      <c r="AD114" t="str">
        <f>IF(original!AD114&lt;&gt;"",MID(original!AD114,1,50),"xxx")</f>
        <v>U</v>
      </c>
      <c r="AE114" t="str">
        <f>IF(original!AE114&lt;&gt;"",MID(original!AE114,1,50),"xxx")</f>
        <v>NT</v>
      </c>
      <c r="AF114" t="str">
        <f>IF(original!AF114&lt;&gt;"",MID(original!AF114,1,50),"xxx")</f>
        <v>NT</v>
      </c>
      <c r="AG114" t="str">
        <f>IF(original!AG114&lt;&gt;"",MID(original!AG114,1,50),"xxx")</f>
        <v>U</v>
      </c>
      <c r="AH114" t="str">
        <f>IF(original!AH114&lt;&gt;"",MID(original!AH114,1,50),"xxx")</f>
        <v>NT</v>
      </c>
      <c r="AI114" t="str">
        <f>IF(original!AI114&lt;&gt;"",MID(original!AI114,1,50),"xxx")</f>
        <v>U</v>
      </c>
      <c r="AJ114" t="str">
        <f>IF(original!AJ114&lt;&gt;"",MID(original!AJ114,1,50),"xxx")</f>
        <v>NT</v>
      </c>
      <c r="AK114" t="str">
        <f>IF(original!AK114&lt;&gt;"",MID(original!AK114,1,50),"xxx")</f>
        <v>U</v>
      </c>
      <c r="AL114" t="str">
        <f>IF(original!AL114&lt;&gt;"",MID(original!AL114,1,50),"xxx")</f>
        <v>NT</v>
      </c>
      <c r="AM114" t="str">
        <f>IF(original!AM114&lt;&gt;"",MID(original!AM114,1,50),"xxx")</f>
        <v>U</v>
      </c>
      <c r="AN114" t="str">
        <f>IF(original!AN114&lt;&gt;"",MID(original!AN114,1,50),"xxx")</f>
        <v>NT</v>
      </c>
      <c r="AO114" t="str">
        <f>IF(original!AO114&lt;&gt;"",MID(original!AO114,1,50),"xxx")</f>
        <v>U</v>
      </c>
      <c r="AP114" t="str">
        <f>IF(original!AP114&lt;&gt;"",MID(original!AP114,1,50),"xxx")</f>
        <v>20150029</v>
      </c>
      <c r="AQ114" t="str">
        <f>IF(original!AQ114&lt;&gt;"",MID(original!AQ114,1,50),"xxx")</f>
        <v>xxx</v>
      </c>
      <c r="AR114" t="str">
        <f>IF(original!AR114&lt;&gt;"",MID(original!AR114,1,50),"xxx")</f>
        <v>531Leu, 621Pro</v>
      </c>
      <c r="AS114" t="str">
        <f>IF(original!AS114&lt;&gt;"",MID(original!AS114,1,50),"xxx")</f>
        <v>R</v>
      </c>
      <c r="AT114" t="str">
        <f>IF(original!AT114&lt;&gt;"",MID(original!AT114,1,50),"xxx")</f>
        <v>R</v>
      </c>
      <c r="AU114" t="str">
        <f>IF(original!AU114&lt;&gt;"",MID(original!AU114,1,50),"xxx")</f>
        <v>315Thr</v>
      </c>
      <c r="AV114" t="str">
        <f>IF(original!AV114&lt;&gt;"",MID(original!AV114,1,50),"xxx")</f>
        <v>Wildtype</v>
      </c>
      <c r="AW114" t="str">
        <f>IF(original!AW114&lt;&gt;"",MID(original!AW114,1,50),"xxx")</f>
        <v>Rh</v>
      </c>
      <c r="AX114" t="str">
        <f>IF(original!AX114&lt;&gt;"",MID(original!AX114,1,50),"xxx")</f>
        <v>Hh</v>
      </c>
      <c r="AY114" t="str">
        <f>IF(original!AY114&lt;&gt;"",MID(original!AY114,1,50),"xxx")</f>
        <v>NT</v>
      </c>
      <c r="AZ114" t="str">
        <f>IF(original!AZ114&lt;&gt;"",MID(original!AZ114,1,50),"xxx")</f>
        <v>NT</v>
      </c>
      <c r="BA114" t="str">
        <f>IF(original!BA114&lt;&gt;"",MID(original!BA114,1,50),"xxx")</f>
        <v>NT</v>
      </c>
      <c r="BB114" t="str">
        <f>IF(original!BB114&lt;&gt;"",MID(original!BB114,1,50),"xxx")</f>
        <v>154Gly</v>
      </c>
      <c r="BC114" t="str">
        <f>IF(original!BC114&lt;&gt;"",MID(original!BC114,1,50),"xxx")</f>
        <v>R</v>
      </c>
      <c r="BD114" t="str">
        <f>IF(original!BD114&lt;&gt;"",MID(original!BD114,1,50),"xxx")</f>
        <v>Z</v>
      </c>
      <c r="BE114" t="str">
        <f>IF(original!BE114&lt;&gt;"",MID(original!BE114,1,50),"xxx")</f>
        <v>Wildtype</v>
      </c>
      <c r="BF114" t="str">
        <f>IF(original!BF114&lt;&gt;"",MID(original!BF114,1,50),"xxx")</f>
        <v>S</v>
      </c>
      <c r="BG114" t="str">
        <f>IF(original!BG114&lt;&gt;"",MID(original!BG114,1,50),"xxx")</f>
        <v>-</v>
      </c>
      <c r="BH114" t="str">
        <f>IF(original!BH114&lt;&gt;"",MID(original!BH114,1,50),"xxx")</f>
        <v>Wildtype</v>
      </c>
      <c r="BI114" t="str">
        <f>IF(original!BI114&lt;&gt;"",MID(original!BI114,1,50),"xxx")</f>
        <v>NT</v>
      </c>
      <c r="BJ114" t="str">
        <f>IF(original!BJ114&lt;&gt;"",MID(original!BJ114,1,50),"xxx")</f>
        <v>NT</v>
      </c>
      <c r="BK114" t="str">
        <f>IF(original!BK114&lt;&gt;"",MID(original!BK114,1,50),"xxx")</f>
        <v>S</v>
      </c>
      <c r="BL114" t="str">
        <f>IF(original!BL114&lt;&gt;"",MID(original!BL114,1,50),"xxx")</f>
        <v>-</v>
      </c>
      <c r="BM114" t="str">
        <f>IF(original!BM114&lt;&gt;"",MID(original!BM114,1,50),"xxx")</f>
        <v>NT</v>
      </c>
      <c r="BN114" t="str">
        <f>IF(original!BN114&lt;&gt;"",MID(original!BN114,1,50),"xxx")</f>
        <v>NT</v>
      </c>
      <c r="BO114" t="str">
        <f>IF(original!BO114&lt;&gt;"",MID(original!BO114,1,50),"xxx")</f>
        <v>U</v>
      </c>
    </row>
    <row r="115" spans="1:67" x14ac:dyDescent="0.35">
      <c r="A115" t="str">
        <f>IF(original!A115&lt;&gt;"",original!A115,"9")</f>
        <v>C</v>
      </c>
      <c r="B115" t="str">
        <f>IF(original!B115&lt;&gt;"",original!B115,"xxx")</f>
        <v>Yes</v>
      </c>
      <c r="C115" t="str">
        <f>IF(original!C115&lt;&gt;"",original!C115,"xxx")</f>
        <v>13/6892-FJ</v>
      </c>
      <c r="D115" t="str">
        <f>IF(original!D115&lt;&gt;"",MID(original!D115,1,50),"xxx")</f>
        <v>colonies</v>
      </c>
      <c r="E115" t="str">
        <f>IF(original!E115&lt;&gt;"",MID(original!E115,1,50),"xxx")</f>
        <v>Yes</v>
      </c>
      <c r="F115" t="str">
        <f>IF(original!F115&lt;&gt;"",original!F115,"xxx")</f>
        <v>2013-01-045-00</v>
      </c>
      <c r="G115" t="str">
        <f>IF(original!G115&lt;&gt;"",CONCATENATE("x-", original!G115),"xxx")</f>
        <v>x-2013-01-045</v>
      </c>
      <c r="H115">
        <f>IF(original!H115&lt;&gt;"",original!H115,99)</f>
        <v>0</v>
      </c>
      <c r="I115" s="131">
        <f>IF((OR(original!I115="",original!I115="Unknown")),DATE(1900,1,1),original!I115)</f>
        <v>1</v>
      </c>
      <c r="J115" t="str">
        <f>IF(original!J115&lt;&gt;"",MID(original!J115,1,50),"xxx")</f>
        <v>Unknown</v>
      </c>
      <c r="K115" t="str">
        <f>IF(original!K115&lt;&gt;"",MID(original!K115,1,50),"xxx")</f>
        <v>xxx</v>
      </c>
      <c r="L115" t="str">
        <f>IF(original!L115&lt;&gt;"",MID(original!L115,1,50),"xxx")</f>
        <v>151903</v>
      </c>
      <c r="M115" t="str">
        <f>IF(original!M115&lt;&gt;"",MID(original!M115,1,50),"xxx")</f>
        <v>U U U U</v>
      </c>
      <c r="N115" t="str">
        <f>IF(original!N115&lt;&gt;"",MID(original!N115,1,50),"xxx")</f>
        <v>U U U U U U</v>
      </c>
      <c r="O115" t="str">
        <f>IF(original!O115&lt;&gt;"",MID(original!O115,1,50),"xxx")</f>
        <v>- R Z</v>
      </c>
      <c r="P115" t="str">
        <f>IF(original!P115&lt;&gt;"",MID(original!P115,1,50),"xxx")</f>
        <v>- - U</v>
      </c>
      <c r="Q115" t="str">
        <f>IF(original!Q115&lt;&gt;"",MID(original!Q115,1,50),"xxx")</f>
        <v>xxx</v>
      </c>
      <c r="R115" t="str">
        <f>IF(original!R115&lt;&gt;"",MID(original!R115,1,50),"xxx")</f>
        <v>MTBc</v>
      </c>
      <c r="S115" t="str">
        <f>IF(original!S115&lt;&gt;"",MID(original!S115,1,50),"xxx")</f>
        <v>NT</v>
      </c>
      <c r="T115" t="str">
        <f>IF(original!T115&lt;&gt;"",MID(original!T115,1,50),"xxx")</f>
        <v>NT</v>
      </c>
      <c r="U115" t="str">
        <f>IF(original!U115&lt;&gt;"",MID(original!U115,1,50),"xxx")</f>
        <v>NT</v>
      </c>
      <c r="V115" t="str">
        <f>IF(original!V115&lt;&gt;"",MID(original!V115,1,50),"xxx")</f>
        <v>U</v>
      </c>
      <c r="W115" t="str">
        <f>IF(original!W115&lt;&gt;"",MID(original!W115,1,50),"xxx")</f>
        <v>NT</v>
      </c>
      <c r="X115" t="str">
        <f>IF(original!X115&lt;&gt;"",MID(original!X115,1,50),"xxx")</f>
        <v>U</v>
      </c>
      <c r="Y115" t="str">
        <f>IF(original!Y115&lt;&gt;"",MID(original!Y115,1,50),"xxx")</f>
        <v>NT</v>
      </c>
      <c r="Z115" t="str">
        <f>IF(original!Z115&lt;&gt;"",MID(original!Z115,1,50),"xxx")</f>
        <v>U</v>
      </c>
      <c r="AA115" t="str">
        <f>IF(original!AA115&lt;&gt;"",MID(original!AA115,1,50),"xxx")</f>
        <v>NT</v>
      </c>
      <c r="AB115" t="str">
        <f>IF(original!AB115&lt;&gt;"",MID(original!AB115,1,50),"xxx")</f>
        <v>U</v>
      </c>
      <c r="AC115" t="str">
        <f>IF(original!AC115&lt;&gt;"",MID(original!AC115,1,50),"xxx")</f>
        <v>NT</v>
      </c>
      <c r="AD115" t="str">
        <f>IF(original!AD115&lt;&gt;"",MID(original!AD115,1,50),"xxx")</f>
        <v>U</v>
      </c>
      <c r="AE115" t="str">
        <f>IF(original!AE115&lt;&gt;"",MID(original!AE115,1,50),"xxx")</f>
        <v>NT</v>
      </c>
      <c r="AF115" t="str">
        <f>IF(original!AF115&lt;&gt;"",MID(original!AF115,1,50),"xxx")</f>
        <v>NT</v>
      </c>
      <c r="AG115" t="str">
        <f>IF(original!AG115&lt;&gt;"",MID(original!AG115,1,50),"xxx")</f>
        <v>U</v>
      </c>
      <c r="AH115" t="str">
        <f>IF(original!AH115&lt;&gt;"",MID(original!AH115,1,50),"xxx")</f>
        <v>NT</v>
      </c>
      <c r="AI115" t="str">
        <f>IF(original!AI115&lt;&gt;"",MID(original!AI115,1,50),"xxx")</f>
        <v>U</v>
      </c>
      <c r="AJ115" t="str">
        <f>IF(original!AJ115&lt;&gt;"",MID(original!AJ115,1,50),"xxx")</f>
        <v>NT</v>
      </c>
      <c r="AK115" t="str">
        <f>IF(original!AK115&lt;&gt;"",MID(original!AK115,1,50),"xxx")</f>
        <v>U</v>
      </c>
      <c r="AL115" t="str">
        <f>IF(original!AL115&lt;&gt;"",MID(original!AL115,1,50),"xxx")</f>
        <v>NT</v>
      </c>
      <c r="AM115" t="str">
        <f>IF(original!AM115&lt;&gt;"",MID(original!AM115,1,50),"xxx")</f>
        <v>U</v>
      </c>
      <c r="AN115" t="str">
        <f>IF(original!AN115&lt;&gt;"",MID(original!AN115,1,50),"xxx")</f>
        <v>NT</v>
      </c>
      <c r="AO115" t="str">
        <f>IF(original!AO115&lt;&gt;"",MID(original!AO115,1,50),"xxx")</f>
        <v>U</v>
      </c>
      <c r="AP115" t="str">
        <f>IF(original!AP115&lt;&gt;"",MID(original!AP115,1,50),"xxx")</f>
        <v>xxx</v>
      </c>
      <c r="AQ115" t="str">
        <f>IF(original!AQ115&lt;&gt;"",MID(original!AQ115,1,50),"xxx")</f>
        <v>xxx</v>
      </c>
      <c r="AR115" t="str">
        <f>IF(original!AR115&lt;&gt;"",MID(original!AR115,1,50),"xxx")</f>
        <v>MUT3</v>
      </c>
      <c r="AS115" t="str">
        <f>IF(original!AS115&lt;&gt;"",MID(original!AS115,1,50),"xxx")</f>
        <v>R</v>
      </c>
      <c r="AT115" t="str">
        <f>IF(original!AT115&lt;&gt;"",MID(original!AT115,1,50),"xxx")</f>
        <v>R</v>
      </c>
      <c r="AU115" t="str">
        <f>IF(original!AU115&lt;&gt;"",MID(original!AU115,1,50),"xxx")</f>
        <v>Wildtype</v>
      </c>
      <c r="AV115" t="str">
        <f>IF(original!AV115&lt;&gt;"",MID(original!AV115,1,50),"xxx")</f>
        <v>Wildtype</v>
      </c>
      <c r="AW115" t="str">
        <f>IF(original!AW115&lt;&gt;"",MID(original!AW115,1,50),"xxx")</f>
        <v>S</v>
      </c>
      <c r="AX115" t="str">
        <f>IF(original!AX115&lt;&gt;"",MID(original!AX115,1,50),"xxx")</f>
        <v>-</v>
      </c>
      <c r="AY115" t="str">
        <f>IF(original!AY115&lt;&gt;"",MID(original!AY115,1,50),"xxx")</f>
        <v>NT</v>
      </c>
      <c r="AZ115" t="str">
        <f>IF(original!AZ115&lt;&gt;"",MID(original!AZ115,1,50),"xxx")</f>
        <v>NT</v>
      </c>
      <c r="BA115" t="str">
        <f>IF(original!BA115&lt;&gt;"",MID(original!BA115,1,50),"xxx")</f>
        <v>NT</v>
      </c>
      <c r="BB115" t="str">
        <f>IF(original!BB115&lt;&gt;"",MID(original!BB115,1,50),"xxx")</f>
        <v>28Asp</v>
      </c>
      <c r="BC115" t="str">
        <f>IF(original!BC115&lt;&gt;"",MID(original!BC115,1,50),"xxx")</f>
        <v>R</v>
      </c>
      <c r="BD115" t="str">
        <f>IF(original!BD115&lt;&gt;"",MID(original!BD115,1,50),"xxx")</f>
        <v>Z</v>
      </c>
      <c r="BE115" t="str">
        <f>IF(original!BE115&lt;&gt;"",MID(original!BE115,1,50),"xxx")</f>
        <v>Wildtype</v>
      </c>
      <c r="BF115" t="str">
        <f>IF(original!BF115&lt;&gt;"",MID(original!BF115,1,50),"xxx")</f>
        <v>S</v>
      </c>
      <c r="BG115" t="str">
        <f>IF(original!BG115&lt;&gt;"",MID(original!BG115,1,50),"xxx")</f>
        <v>-</v>
      </c>
      <c r="BH115" t="str">
        <f>IF(original!BH115&lt;&gt;"",MID(original!BH115,1,50),"xxx")</f>
        <v>Wildtype</v>
      </c>
      <c r="BI115" t="str">
        <f>IF(original!BI115&lt;&gt;"",MID(original!BI115,1,50),"xxx")</f>
        <v>Wildtype</v>
      </c>
      <c r="BJ115" t="str">
        <f>IF(original!BJ115&lt;&gt;"",MID(original!BJ115,1,50),"xxx")</f>
        <v>NT</v>
      </c>
      <c r="BK115" t="str">
        <f>IF(original!BK115&lt;&gt;"",MID(original!BK115,1,50),"xxx")</f>
        <v>S</v>
      </c>
      <c r="BL115" t="str">
        <f>IF(original!BL115&lt;&gt;"",MID(original!BL115,1,50),"xxx")</f>
        <v>-</v>
      </c>
      <c r="BM115" t="str">
        <f>IF(original!BM115&lt;&gt;"",MID(original!BM115,1,50),"xxx")</f>
        <v>NT</v>
      </c>
      <c r="BN115" t="str">
        <f>IF(original!BN115&lt;&gt;"",MID(original!BN115,1,50),"xxx")</f>
        <v>NT</v>
      </c>
      <c r="BO115" t="str">
        <f>IF(original!BO115&lt;&gt;"",MID(original!BO115,1,50),"xxx")</f>
        <v>U</v>
      </c>
    </row>
    <row r="116" spans="1:67" x14ac:dyDescent="0.35">
      <c r="A116" t="str">
        <f>IF(original!A116&lt;&gt;"",original!A116,"9")</f>
        <v>C</v>
      </c>
      <c r="B116" t="str">
        <f>IF(original!B116&lt;&gt;"",original!B116,"xxx")</f>
        <v>Yes</v>
      </c>
      <c r="C116" t="str">
        <f>IF(original!C116&lt;&gt;"",original!C116,"xxx")</f>
        <v>7047-ME</v>
      </c>
      <c r="D116" t="str">
        <f>IF(original!D116&lt;&gt;"",MID(original!D116,1,50),"xxx")</f>
        <v>colonies</v>
      </c>
      <c r="E116" t="str">
        <f>IF(original!E116&lt;&gt;"",MID(original!E116,1,50),"xxx")</f>
        <v>Yes</v>
      </c>
      <c r="F116" t="str">
        <f>IF(original!F116&lt;&gt;"",original!F116,"xxx")</f>
        <v>2013-01-046-00</v>
      </c>
      <c r="G116" t="str">
        <f>IF(original!G116&lt;&gt;"",CONCATENATE("x-", original!G116),"xxx")</f>
        <v>x-2013-01-046</v>
      </c>
      <c r="H116">
        <f>IF(original!H116&lt;&gt;"",original!H116,99)</f>
        <v>0</v>
      </c>
      <c r="I116" s="131">
        <f>IF((OR(original!I116="",original!I116="Unknown")),DATE(1900,1,1),original!I116)</f>
        <v>1</v>
      </c>
      <c r="J116" t="str">
        <f>IF(original!J116&lt;&gt;"",MID(original!J116,1,50),"xxx")</f>
        <v>Unknown</v>
      </c>
      <c r="K116" t="str">
        <f>IF(original!K116&lt;&gt;"",MID(original!K116,1,50),"xxx")</f>
        <v>xxx</v>
      </c>
      <c r="L116" t="str">
        <f>IF(original!L116&lt;&gt;"",MID(original!L116,1,50),"xxx")</f>
        <v>143129</v>
      </c>
      <c r="M116" t="str">
        <f>IF(original!M116&lt;&gt;"",MID(original!M116,1,50),"xxx")</f>
        <v>U U U U</v>
      </c>
      <c r="N116" t="str">
        <f>IF(original!N116&lt;&gt;"",MID(original!N116,1,50),"xxx")</f>
        <v>U U U U U U</v>
      </c>
      <c r="O116" t="str">
        <f>IF(original!O116&lt;&gt;"",MID(original!O116,1,50),"xxx")</f>
        <v>Hh R Z</v>
      </c>
      <c r="P116" t="str">
        <f>IF(original!P116&lt;&gt;"",MID(original!P116,1,50),"xxx")</f>
        <v>- - U</v>
      </c>
      <c r="Q116" t="str">
        <f>IF(original!Q116&lt;&gt;"",MID(original!Q116,1,50),"xxx")</f>
        <v>xxx</v>
      </c>
      <c r="R116" t="str">
        <f>IF(original!R116&lt;&gt;"",MID(original!R116,1,50),"xxx")</f>
        <v>MTBc</v>
      </c>
      <c r="S116" t="str">
        <f>IF(original!S116&lt;&gt;"",MID(original!S116,1,50),"xxx")</f>
        <v>NT</v>
      </c>
      <c r="T116" t="str">
        <f>IF(original!T116&lt;&gt;"",MID(original!T116,1,50),"xxx")</f>
        <v>NT</v>
      </c>
      <c r="U116" t="str">
        <f>IF(original!U116&lt;&gt;"",MID(original!U116,1,50),"xxx")</f>
        <v>NT</v>
      </c>
      <c r="V116" t="str">
        <f>IF(original!V116&lt;&gt;"",MID(original!V116,1,50),"xxx")</f>
        <v>U</v>
      </c>
      <c r="W116" t="str">
        <f>IF(original!W116&lt;&gt;"",MID(original!W116,1,50),"xxx")</f>
        <v>NT</v>
      </c>
      <c r="X116" t="str">
        <f>IF(original!X116&lt;&gt;"",MID(original!X116,1,50),"xxx")</f>
        <v>U</v>
      </c>
      <c r="Y116" t="str">
        <f>IF(original!Y116&lt;&gt;"",MID(original!Y116,1,50),"xxx")</f>
        <v>NT</v>
      </c>
      <c r="Z116" t="str">
        <f>IF(original!Z116&lt;&gt;"",MID(original!Z116,1,50),"xxx")</f>
        <v>U</v>
      </c>
      <c r="AA116" t="str">
        <f>IF(original!AA116&lt;&gt;"",MID(original!AA116,1,50),"xxx")</f>
        <v>NT</v>
      </c>
      <c r="AB116" t="str">
        <f>IF(original!AB116&lt;&gt;"",MID(original!AB116,1,50),"xxx")</f>
        <v>U</v>
      </c>
      <c r="AC116" t="str">
        <f>IF(original!AC116&lt;&gt;"",MID(original!AC116,1,50),"xxx")</f>
        <v>NT</v>
      </c>
      <c r="AD116" t="str">
        <f>IF(original!AD116&lt;&gt;"",MID(original!AD116,1,50),"xxx")</f>
        <v>U</v>
      </c>
      <c r="AE116" t="str">
        <f>IF(original!AE116&lt;&gt;"",MID(original!AE116,1,50),"xxx")</f>
        <v>NT</v>
      </c>
      <c r="AF116" t="str">
        <f>IF(original!AF116&lt;&gt;"",MID(original!AF116,1,50),"xxx")</f>
        <v>NT</v>
      </c>
      <c r="AG116" t="str">
        <f>IF(original!AG116&lt;&gt;"",MID(original!AG116,1,50),"xxx")</f>
        <v>U</v>
      </c>
      <c r="AH116" t="str">
        <f>IF(original!AH116&lt;&gt;"",MID(original!AH116,1,50),"xxx")</f>
        <v>NT</v>
      </c>
      <c r="AI116" t="str">
        <f>IF(original!AI116&lt;&gt;"",MID(original!AI116,1,50),"xxx")</f>
        <v>U</v>
      </c>
      <c r="AJ116" t="str">
        <f>IF(original!AJ116&lt;&gt;"",MID(original!AJ116,1,50),"xxx")</f>
        <v>NT</v>
      </c>
      <c r="AK116" t="str">
        <f>IF(original!AK116&lt;&gt;"",MID(original!AK116,1,50),"xxx")</f>
        <v>U</v>
      </c>
      <c r="AL116" t="str">
        <f>IF(original!AL116&lt;&gt;"",MID(original!AL116,1,50),"xxx")</f>
        <v>NT</v>
      </c>
      <c r="AM116" t="str">
        <f>IF(original!AM116&lt;&gt;"",MID(original!AM116,1,50),"xxx")</f>
        <v>U</v>
      </c>
      <c r="AN116" t="str">
        <f>IF(original!AN116&lt;&gt;"",MID(original!AN116,1,50),"xxx")</f>
        <v>NT</v>
      </c>
      <c r="AO116" t="str">
        <f>IF(original!AO116&lt;&gt;"",MID(original!AO116,1,50),"xxx")</f>
        <v>U</v>
      </c>
      <c r="AP116" t="str">
        <f>IF(original!AP116&lt;&gt;"",MID(original!AP116,1,50),"xxx")</f>
        <v>20150029</v>
      </c>
      <c r="AQ116" t="str">
        <f>IF(original!AQ116&lt;&gt;"",MID(original!AQ116,1,50),"xxx")</f>
        <v>xxx</v>
      </c>
      <c r="AR116" t="str">
        <f>IF(original!AR116&lt;&gt;"",MID(original!AR116,1,50),"xxx")</f>
        <v xml:space="preserve">513Lys, 526Asp </v>
      </c>
      <c r="AS116" t="str">
        <f>IF(original!AS116&lt;&gt;"",MID(original!AS116,1,50),"xxx")</f>
        <v>R</v>
      </c>
      <c r="AT116" t="str">
        <f>IF(original!AT116&lt;&gt;"",MID(original!AT116,1,50),"xxx")</f>
        <v>R</v>
      </c>
      <c r="AU116" t="str">
        <f>IF(original!AU116&lt;&gt;"",MID(original!AU116,1,50),"xxx")</f>
        <v>315Thr</v>
      </c>
      <c r="AV116" t="str">
        <f>IF(original!AV116&lt;&gt;"",MID(original!AV116,1,50),"xxx")</f>
        <v>pos. 102 (A)</v>
      </c>
      <c r="AW116" t="str">
        <f>IF(original!AW116&lt;&gt;"",MID(original!AW116,1,50),"xxx")</f>
        <v>Rh</v>
      </c>
      <c r="AX116" t="str">
        <f>IF(original!AX116&lt;&gt;"",MID(original!AX116,1,50),"xxx")</f>
        <v>Hh</v>
      </c>
      <c r="AY116" t="str">
        <f>IF(original!AY116&lt;&gt;"",MID(original!AY116,1,50),"xxx")</f>
        <v>NT</v>
      </c>
      <c r="AZ116" t="str">
        <f>IF(original!AZ116&lt;&gt;"",MID(original!AZ116,1,50),"xxx")</f>
        <v>NT</v>
      </c>
      <c r="BA116" t="str">
        <f>IF(original!BA116&lt;&gt;"",MID(original!BA116,1,50),"xxx")</f>
        <v>NT</v>
      </c>
      <c r="BB116" t="str">
        <f>IF(original!BB116&lt;&gt;"",MID(original!BB116,1,50),"xxx")</f>
        <v>10Pro</v>
      </c>
      <c r="BC116" t="str">
        <f>IF(original!BC116&lt;&gt;"",MID(original!BC116,1,50),"xxx")</f>
        <v>R</v>
      </c>
      <c r="BD116" t="str">
        <f>IF(original!BD116&lt;&gt;"",MID(original!BD116,1,50),"xxx")</f>
        <v>Z</v>
      </c>
      <c r="BE116" t="str">
        <f>IF(original!BE116&lt;&gt;"",MID(original!BE116,1,50),"xxx")</f>
        <v>Wildtype</v>
      </c>
      <c r="BF116" t="str">
        <f>IF(original!BF116&lt;&gt;"",MID(original!BF116,1,50),"xxx")</f>
        <v>S</v>
      </c>
      <c r="BG116" t="str">
        <f>IF(original!BG116&lt;&gt;"",MID(original!BG116,1,50),"xxx")</f>
        <v>-</v>
      </c>
      <c r="BH116" t="str">
        <f>IF(original!BH116&lt;&gt;"",MID(original!BH116,1,50),"xxx")</f>
        <v>Wildtype</v>
      </c>
      <c r="BI116" t="str">
        <f>IF(original!BI116&lt;&gt;"",MID(original!BI116,1,50),"xxx")</f>
        <v>NT</v>
      </c>
      <c r="BJ116" t="str">
        <f>IF(original!BJ116&lt;&gt;"",MID(original!BJ116,1,50),"xxx")</f>
        <v>NT</v>
      </c>
      <c r="BK116" t="str">
        <f>IF(original!BK116&lt;&gt;"",MID(original!BK116,1,50),"xxx")</f>
        <v>S</v>
      </c>
      <c r="BL116" t="str">
        <f>IF(original!BL116&lt;&gt;"",MID(original!BL116,1,50),"xxx")</f>
        <v>-</v>
      </c>
      <c r="BM116" t="str">
        <f>IF(original!BM116&lt;&gt;"",MID(original!BM116,1,50),"xxx")</f>
        <v>NT</v>
      </c>
      <c r="BN116" t="str">
        <f>IF(original!BN116&lt;&gt;"",MID(original!BN116,1,50),"xxx")</f>
        <v>NT</v>
      </c>
      <c r="BO116" t="str">
        <f>IF(original!BO116&lt;&gt;"",MID(original!BO116,1,50),"xxx")</f>
        <v>U</v>
      </c>
    </row>
    <row r="117" spans="1:67" x14ac:dyDescent="0.35">
      <c r="A117" t="str">
        <f>IF(original!A117&lt;&gt;"",original!A117,"9")</f>
        <v>C</v>
      </c>
      <c r="B117" t="str">
        <f>IF(original!B117&lt;&gt;"",original!B117,"xxx")</f>
        <v>Yes</v>
      </c>
      <c r="C117" t="str">
        <f>IF(original!C117&lt;&gt;"",original!C117,"xxx")</f>
        <v>13/7405</v>
      </c>
      <c r="D117" t="str">
        <f>IF(original!D117&lt;&gt;"",MID(original!D117,1,50),"xxx")</f>
        <v>colonies</v>
      </c>
      <c r="E117" t="str">
        <f>IF(original!E117&lt;&gt;"",MID(original!E117,1,50),"xxx")</f>
        <v>Yes</v>
      </c>
      <c r="F117" t="str">
        <f>IF(original!F117&lt;&gt;"",original!F117,"xxx")</f>
        <v>2013-01-047-00</v>
      </c>
      <c r="G117" t="str">
        <f>IF(original!G117&lt;&gt;"",CONCATENATE("x-", original!G117),"xxx")</f>
        <v>x-2013-01-047</v>
      </c>
      <c r="H117">
        <f>IF(original!H117&lt;&gt;"",original!H117,99)</f>
        <v>0</v>
      </c>
      <c r="I117" s="131">
        <f>IF((OR(original!I117="",original!I117="Unknown")),DATE(1900,1,1),original!I117)</f>
        <v>1</v>
      </c>
      <c r="J117" t="str">
        <f>IF(original!J117&lt;&gt;"",MID(original!J117,1,50),"xxx")</f>
        <v>xxx</v>
      </c>
      <c r="K117" t="str">
        <f>IF(original!K117&lt;&gt;"",MID(original!K117,1,50),"xxx")</f>
        <v>xxx</v>
      </c>
      <c r="L117" t="str">
        <f>IF(original!L117&lt;&gt;"",MID(original!L117,1,50),"xxx")</f>
        <v>160713</v>
      </c>
      <c r="M117" t="str">
        <f>IF(original!M117&lt;&gt;"",MID(original!M117,1,50),"xxx")</f>
        <v>U U U U</v>
      </c>
      <c r="N117" t="str">
        <f>IF(original!N117&lt;&gt;"",MID(original!N117,1,50),"xxx")</f>
        <v>U U U U U U</v>
      </c>
      <c r="O117" t="str">
        <f>IF(original!O117&lt;&gt;"",MID(original!O117,1,50),"xxx")</f>
        <v>Hh R Z</v>
      </c>
      <c r="P117" t="str">
        <f>IF(original!P117&lt;&gt;"",MID(original!P117,1,50),"xxx")</f>
        <v>- - U</v>
      </c>
      <c r="Q117" t="str">
        <f>IF(original!Q117&lt;&gt;"",MID(original!Q117,1,50),"xxx")</f>
        <v>xxx</v>
      </c>
      <c r="R117" t="str">
        <f>IF(original!R117&lt;&gt;"",MID(original!R117,1,50),"xxx")</f>
        <v>MTBc</v>
      </c>
      <c r="S117" t="str">
        <f>IF(original!S117&lt;&gt;"",MID(original!S117,1,50),"xxx")</f>
        <v>NT</v>
      </c>
      <c r="T117" t="str">
        <f>IF(original!T117&lt;&gt;"",MID(original!T117,1,50),"xxx")</f>
        <v>NT</v>
      </c>
      <c r="U117" t="str">
        <f>IF(original!U117&lt;&gt;"",MID(original!U117,1,50),"xxx")</f>
        <v>NT</v>
      </c>
      <c r="V117" t="str">
        <f>IF(original!V117&lt;&gt;"",MID(original!V117,1,50),"xxx")</f>
        <v>U</v>
      </c>
      <c r="W117" t="str">
        <f>IF(original!W117&lt;&gt;"",MID(original!W117,1,50),"xxx")</f>
        <v>NT</v>
      </c>
      <c r="X117" t="str">
        <f>IF(original!X117&lt;&gt;"",MID(original!X117,1,50),"xxx")</f>
        <v>U</v>
      </c>
      <c r="Y117" t="str">
        <f>IF(original!Y117&lt;&gt;"",MID(original!Y117,1,50),"xxx")</f>
        <v>NT</v>
      </c>
      <c r="Z117" t="str">
        <f>IF(original!Z117&lt;&gt;"",MID(original!Z117,1,50),"xxx")</f>
        <v>U</v>
      </c>
      <c r="AA117" t="str">
        <f>IF(original!AA117&lt;&gt;"",MID(original!AA117,1,50),"xxx")</f>
        <v>NT</v>
      </c>
      <c r="AB117" t="str">
        <f>IF(original!AB117&lt;&gt;"",MID(original!AB117,1,50),"xxx")</f>
        <v>U</v>
      </c>
      <c r="AC117" t="str">
        <f>IF(original!AC117&lt;&gt;"",MID(original!AC117,1,50),"xxx")</f>
        <v>NT</v>
      </c>
      <c r="AD117" t="str">
        <f>IF(original!AD117&lt;&gt;"",MID(original!AD117,1,50),"xxx")</f>
        <v>U</v>
      </c>
      <c r="AE117" t="str">
        <f>IF(original!AE117&lt;&gt;"",MID(original!AE117,1,50),"xxx")</f>
        <v>NT</v>
      </c>
      <c r="AF117" t="str">
        <f>IF(original!AF117&lt;&gt;"",MID(original!AF117,1,50),"xxx")</f>
        <v>NT</v>
      </c>
      <c r="AG117" t="str">
        <f>IF(original!AG117&lt;&gt;"",MID(original!AG117,1,50),"xxx")</f>
        <v>U</v>
      </c>
      <c r="AH117" t="str">
        <f>IF(original!AH117&lt;&gt;"",MID(original!AH117,1,50),"xxx")</f>
        <v>NT</v>
      </c>
      <c r="AI117" t="str">
        <f>IF(original!AI117&lt;&gt;"",MID(original!AI117,1,50),"xxx")</f>
        <v>U</v>
      </c>
      <c r="AJ117" t="str">
        <f>IF(original!AJ117&lt;&gt;"",MID(original!AJ117,1,50),"xxx")</f>
        <v>NT</v>
      </c>
      <c r="AK117" t="str">
        <f>IF(original!AK117&lt;&gt;"",MID(original!AK117,1,50),"xxx")</f>
        <v>U</v>
      </c>
      <c r="AL117" t="str">
        <f>IF(original!AL117&lt;&gt;"",MID(original!AL117,1,50),"xxx")</f>
        <v>NT</v>
      </c>
      <c r="AM117" t="str">
        <f>IF(original!AM117&lt;&gt;"",MID(original!AM117,1,50),"xxx")</f>
        <v>U</v>
      </c>
      <c r="AN117" t="str">
        <f>IF(original!AN117&lt;&gt;"",MID(original!AN117,1,50),"xxx")</f>
        <v>NT</v>
      </c>
      <c r="AO117" t="str">
        <f>IF(original!AO117&lt;&gt;"",MID(original!AO117,1,50),"xxx")</f>
        <v>U</v>
      </c>
      <c r="AP117" t="str">
        <f>IF(original!AP117&lt;&gt;"",MID(original!AP117,1,50),"xxx")</f>
        <v>xxx</v>
      </c>
      <c r="AQ117" t="str">
        <f>IF(original!AQ117&lt;&gt;"",MID(original!AQ117,1,50),"xxx")</f>
        <v>xxx</v>
      </c>
      <c r="AR117" t="str">
        <f>IF(original!AR117&lt;&gt;"",MID(original!AR117,1,50),"xxx")</f>
        <v>MUT3</v>
      </c>
      <c r="AS117" t="str">
        <f>IF(original!AS117&lt;&gt;"",MID(original!AS117,1,50),"xxx")</f>
        <v>R</v>
      </c>
      <c r="AT117" t="str">
        <f>IF(original!AT117&lt;&gt;"",MID(original!AT117,1,50),"xxx")</f>
        <v>R</v>
      </c>
      <c r="AU117" t="str">
        <f>IF(original!AU117&lt;&gt;"",MID(original!AU117,1,50),"xxx")</f>
        <v>MUT1</v>
      </c>
      <c r="AV117" t="str">
        <f>IF(original!AV117&lt;&gt;"",MID(original!AV117,1,50),"xxx")</f>
        <v>Wildtype</v>
      </c>
      <c r="AW117" t="str">
        <f>IF(original!AW117&lt;&gt;"",MID(original!AW117,1,50),"xxx")</f>
        <v>Rh</v>
      </c>
      <c r="AX117" t="str">
        <f>IF(original!AX117&lt;&gt;"",MID(original!AX117,1,50),"xxx")</f>
        <v>Hh</v>
      </c>
      <c r="AY117" t="str">
        <f>IF(original!AY117&lt;&gt;"",MID(original!AY117,1,50),"xxx")</f>
        <v>NT</v>
      </c>
      <c r="AZ117" t="str">
        <f>IF(original!AZ117&lt;&gt;"",MID(original!AZ117,1,50),"xxx")</f>
        <v>NT</v>
      </c>
      <c r="BA117" t="str">
        <f>IF(original!BA117&lt;&gt;"",MID(original!BA117,1,50),"xxx")</f>
        <v>NT</v>
      </c>
      <c r="BB117" t="str">
        <f>IF(original!BB117&lt;&gt;"",MID(original!BB117,1,50),"xxx")</f>
        <v>160Pro</v>
      </c>
      <c r="BC117" t="str">
        <f>IF(original!BC117&lt;&gt;"",MID(original!BC117,1,50),"xxx")</f>
        <v>R</v>
      </c>
      <c r="BD117" t="str">
        <f>IF(original!BD117&lt;&gt;"",MID(original!BD117,1,50),"xxx")</f>
        <v>Z</v>
      </c>
      <c r="BE117" t="str">
        <f>IF(original!BE117&lt;&gt;"",MID(original!BE117,1,50),"xxx")</f>
        <v>Wildtype</v>
      </c>
      <c r="BF117" t="str">
        <f>IF(original!BF117&lt;&gt;"",MID(original!BF117,1,50),"xxx")</f>
        <v>S</v>
      </c>
      <c r="BG117" t="str">
        <f>IF(original!BG117&lt;&gt;"",MID(original!BG117,1,50),"xxx")</f>
        <v>-</v>
      </c>
      <c r="BH117" t="str">
        <f>IF(original!BH117&lt;&gt;"",MID(original!BH117,1,50),"xxx")</f>
        <v>Wildtype</v>
      </c>
      <c r="BI117" t="str">
        <f>IF(original!BI117&lt;&gt;"",MID(original!BI117,1,50),"xxx")</f>
        <v>Wildtype</v>
      </c>
      <c r="BJ117" t="str">
        <f>IF(original!BJ117&lt;&gt;"",MID(original!BJ117,1,50),"xxx")</f>
        <v>NT</v>
      </c>
      <c r="BK117" t="str">
        <f>IF(original!BK117&lt;&gt;"",MID(original!BK117,1,50),"xxx")</f>
        <v>S</v>
      </c>
      <c r="BL117" t="str">
        <f>IF(original!BL117&lt;&gt;"",MID(original!BL117,1,50),"xxx")</f>
        <v>-</v>
      </c>
      <c r="BM117" t="str">
        <f>IF(original!BM117&lt;&gt;"",MID(original!BM117,1,50),"xxx")</f>
        <v>NT</v>
      </c>
      <c r="BN117" t="str">
        <f>IF(original!BN117&lt;&gt;"",MID(original!BN117,1,50),"xxx")</f>
        <v>NT</v>
      </c>
      <c r="BO117" t="str">
        <f>IF(original!BO117&lt;&gt;"",MID(original!BO117,1,50),"xxx")</f>
        <v>U</v>
      </c>
    </row>
    <row r="118" spans="1:67" x14ac:dyDescent="0.35">
      <c r="A118" t="str">
        <f>IF(original!A118&lt;&gt;"",original!A118,"9")</f>
        <v>C</v>
      </c>
      <c r="B118" t="str">
        <f>IF(original!B118&lt;&gt;"",original!B118,"xxx")</f>
        <v>Yes</v>
      </c>
      <c r="C118" t="str">
        <f>IF(original!C118&lt;&gt;"",original!C118,"xxx")</f>
        <v>7325-IC</v>
      </c>
      <c r="D118" t="str">
        <f>IF(original!D118&lt;&gt;"",MID(original!D118,1,50),"xxx")</f>
        <v>colonies</v>
      </c>
      <c r="E118" t="str">
        <f>IF(original!E118&lt;&gt;"",MID(original!E118,1,50),"xxx")</f>
        <v>Yes</v>
      </c>
      <c r="F118" t="str">
        <f>IF(original!F118&lt;&gt;"",original!F118,"xxx")</f>
        <v>2013-01-048-00</v>
      </c>
      <c r="G118" t="str">
        <f>IF(original!G118&lt;&gt;"",CONCATENATE("x-", original!G118),"xxx")</f>
        <v>x-2013-01-048</v>
      </c>
      <c r="H118">
        <f>IF(original!H118&lt;&gt;"",original!H118,99)</f>
        <v>0</v>
      </c>
      <c r="I118" s="131">
        <f>IF((OR(original!I118="",original!I118="Unknown")),DATE(1900,1,1),original!I118)</f>
        <v>1</v>
      </c>
      <c r="J118" t="str">
        <f>IF(original!J118&lt;&gt;"",MID(original!J118,1,50),"xxx")</f>
        <v>Unknown</v>
      </c>
      <c r="K118" t="str">
        <f>IF(original!K118&lt;&gt;"",MID(original!K118,1,50),"xxx")</f>
        <v>xxx</v>
      </c>
      <c r="L118" t="str">
        <f>IF(original!L118&lt;&gt;"",MID(original!L118,1,50),"xxx")</f>
        <v>143137</v>
      </c>
      <c r="M118" t="str">
        <f>IF(original!M118&lt;&gt;"",MID(original!M118,1,50),"xxx")</f>
        <v>U U U U</v>
      </c>
      <c r="N118" t="str">
        <f>IF(original!N118&lt;&gt;"",MID(original!N118,1,50),"xxx")</f>
        <v>U U U U U U</v>
      </c>
      <c r="O118" t="str">
        <f>IF(original!O118&lt;&gt;"",MID(original!O118,1,50),"xxx")</f>
        <v>Hh R Z</v>
      </c>
      <c r="P118" t="str">
        <f>IF(original!P118&lt;&gt;"",MID(original!P118,1,50),"xxx")</f>
        <v>- - U</v>
      </c>
      <c r="Q118" t="str">
        <f>IF(original!Q118&lt;&gt;"",MID(original!Q118,1,50),"xxx")</f>
        <v>xxx</v>
      </c>
      <c r="R118" t="str">
        <f>IF(original!R118&lt;&gt;"",MID(original!R118,1,50),"xxx")</f>
        <v>MTBc</v>
      </c>
      <c r="S118" t="str">
        <f>IF(original!S118&lt;&gt;"",MID(original!S118,1,50),"xxx")</f>
        <v>NT</v>
      </c>
      <c r="T118" t="str">
        <f>IF(original!T118&lt;&gt;"",MID(original!T118,1,50),"xxx")</f>
        <v>NT</v>
      </c>
      <c r="U118" t="str">
        <f>IF(original!U118&lt;&gt;"",MID(original!U118,1,50),"xxx")</f>
        <v>NT</v>
      </c>
      <c r="V118" t="str">
        <f>IF(original!V118&lt;&gt;"",MID(original!V118,1,50),"xxx")</f>
        <v>U</v>
      </c>
      <c r="W118" t="str">
        <f>IF(original!W118&lt;&gt;"",MID(original!W118,1,50),"xxx")</f>
        <v>NT</v>
      </c>
      <c r="X118" t="str">
        <f>IF(original!X118&lt;&gt;"",MID(original!X118,1,50),"xxx")</f>
        <v>U</v>
      </c>
      <c r="Y118" t="str">
        <f>IF(original!Y118&lt;&gt;"",MID(original!Y118,1,50),"xxx")</f>
        <v>NT</v>
      </c>
      <c r="Z118" t="str">
        <f>IF(original!Z118&lt;&gt;"",MID(original!Z118,1,50),"xxx")</f>
        <v>U</v>
      </c>
      <c r="AA118" t="str">
        <f>IF(original!AA118&lt;&gt;"",MID(original!AA118,1,50),"xxx")</f>
        <v>NT</v>
      </c>
      <c r="AB118" t="str">
        <f>IF(original!AB118&lt;&gt;"",MID(original!AB118,1,50),"xxx")</f>
        <v>U</v>
      </c>
      <c r="AC118" t="str">
        <f>IF(original!AC118&lt;&gt;"",MID(original!AC118,1,50),"xxx")</f>
        <v>NT</v>
      </c>
      <c r="AD118" t="str">
        <f>IF(original!AD118&lt;&gt;"",MID(original!AD118,1,50),"xxx")</f>
        <v>U</v>
      </c>
      <c r="AE118" t="str">
        <f>IF(original!AE118&lt;&gt;"",MID(original!AE118,1,50),"xxx")</f>
        <v>NT</v>
      </c>
      <c r="AF118" t="str">
        <f>IF(original!AF118&lt;&gt;"",MID(original!AF118,1,50),"xxx")</f>
        <v>NT</v>
      </c>
      <c r="AG118" t="str">
        <f>IF(original!AG118&lt;&gt;"",MID(original!AG118,1,50),"xxx")</f>
        <v>U</v>
      </c>
      <c r="AH118" t="str">
        <f>IF(original!AH118&lt;&gt;"",MID(original!AH118,1,50),"xxx")</f>
        <v>NT</v>
      </c>
      <c r="AI118" t="str">
        <f>IF(original!AI118&lt;&gt;"",MID(original!AI118,1,50),"xxx")</f>
        <v>U</v>
      </c>
      <c r="AJ118" t="str">
        <f>IF(original!AJ118&lt;&gt;"",MID(original!AJ118,1,50),"xxx")</f>
        <v>NT</v>
      </c>
      <c r="AK118" t="str">
        <f>IF(original!AK118&lt;&gt;"",MID(original!AK118,1,50),"xxx")</f>
        <v>U</v>
      </c>
      <c r="AL118" t="str">
        <f>IF(original!AL118&lt;&gt;"",MID(original!AL118,1,50),"xxx")</f>
        <v>NT</v>
      </c>
      <c r="AM118" t="str">
        <f>IF(original!AM118&lt;&gt;"",MID(original!AM118,1,50),"xxx")</f>
        <v>U</v>
      </c>
      <c r="AN118" t="str">
        <f>IF(original!AN118&lt;&gt;"",MID(original!AN118,1,50),"xxx")</f>
        <v>NT</v>
      </c>
      <c r="AO118" t="str">
        <f>IF(original!AO118&lt;&gt;"",MID(original!AO118,1,50),"xxx")</f>
        <v>U</v>
      </c>
      <c r="AP118" t="str">
        <f>IF(original!AP118&lt;&gt;"",MID(original!AP118,1,50),"xxx")</f>
        <v>20150029</v>
      </c>
      <c r="AQ118" t="str">
        <f>IF(original!AQ118&lt;&gt;"",MID(original!AQ118,1,50),"xxx")</f>
        <v>xxx</v>
      </c>
      <c r="AR118" t="str">
        <f>IF(original!AR118&lt;&gt;"",MID(original!AR118,1,50),"xxx")</f>
        <v>526Tyr</v>
      </c>
      <c r="AS118" t="str">
        <f>IF(original!AS118&lt;&gt;"",MID(original!AS118,1,50),"xxx")</f>
        <v>R</v>
      </c>
      <c r="AT118" t="str">
        <f>IF(original!AT118&lt;&gt;"",MID(original!AT118,1,50),"xxx")</f>
        <v>R</v>
      </c>
      <c r="AU118" t="str">
        <f>IF(original!AU118&lt;&gt;"",MID(original!AU118,1,50),"xxx")</f>
        <v>315Thr, 317Thr, Mix: WT stop300(TGA)</v>
      </c>
      <c r="AV118" t="str">
        <f>IF(original!AV118&lt;&gt;"",MID(original!AV118,1,50),"xxx")</f>
        <v>Wildtype</v>
      </c>
      <c r="AW118" t="str">
        <f>IF(original!AW118&lt;&gt;"",MID(original!AW118,1,50),"xxx")</f>
        <v>Rh</v>
      </c>
      <c r="AX118" t="str">
        <f>IF(original!AX118&lt;&gt;"",MID(original!AX118,1,50),"xxx")</f>
        <v>Hh</v>
      </c>
      <c r="AY118" t="str">
        <f>IF(original!AY118&lt;&gt;"",MID(original!AY118,1,50),"xxx")</f>
        <v>NT</v>
      </c>
      <c r="AZ118" t="str">
        <f>IF(original!AZ118&lt;&gt;"",MID(original!AZ118,1,50),"xxx")</f>
        <v>NT</v>
      </c>
      <c r="BA118" t="str">
        <f>IF(original!BA118&lt;&gt;"",MID(original!BA118,1,50),"xxx")</f>
        <v>NT</v>
      </c>
      <c r="BB118" t="str">
        <f>IF(original!BB118&lt;&gt;"",MID(original!BB118,1,50),"xxx")</f>
        <v>12Tyr</v>
      </c>
      <c r="BC118" t="str">
        <f>IF(original!BC118&lt;&gt;"",MID(original!BC118,1,50),"xxx")</f>
        <v>R</v>
      </c>
      <c r="BD118" t="str">
        <f>IF(original!BD118&lt;&gt;"",MID(original!BD118,1,50),"xxx")</f>
        <v>Z</v>
      </c>
      <c r="BE118" t="str">
        <f>IF(original!BE118&lt;&gt;"",MID(original!BE118,1,50),"xxx")</f>
        <v>Wildtype</v>
      </c>
      <c r="BF118" t="str">
        <f>IF(original!BF118&lt;&gt;"",MID(original!BF118,1,50),"xxx")</f>
        <v>S</v>
      </c>
      <c r="BG118" t="str">
        <f>IF(original!BG118&lt;&gt;"",MID(original!BG118,1,50),"xxx")</f>
        <v>-</v>
      </c>
      <c r="BH118" t="str">
        <f>IF(original!BH118&lt;&gt;"",MID(original!BH118,1,50),"xxx")</f>
        <v>Wildtype</v>
      </c>
      <c r="BI118" t="str">
        <f>IF(original!BI118&lt;&gt;"",MID(original!BI118,1,50),"xxx")</f>
        <v>NT</v>
      </c>
      <c r="BJ118" t="str">
        <f>IF(original!BJ118&lt;&gt;"",MID(original!BJ118,1,50),"xxx")</f>
        <v>NT</v>
      </c>
      <c r="BK118" t="str">
        <f>IF(original!BK118&lt;&gt;"",MID(original!BK118,1,50),"xxx")</f>
        <v>S</v>
      </c>
      <c r="BL118" t="str">
        <f>IF(original!BL118&lt;&gt;"",MID(original!BL118,1,50),"xxx")</f>
        <v>-</v>
      </c>
      <c r="BM118" t="str">
        <f>IF(original!BM118&lt;&gt;"",MID(original!BM118,1,50),"xxx")</f>
        <v>NT</v>
      </c>
      <c r="BN118" t="str">
        <f>IF(original!BN118&lt;&gt;"",MID(original!BN118,1,50),"xxx")</f>
        <v>NT</v>
      </c>
      <c r="BO118" t="str">
        <f>IF(original!BO118&lt;&gt;"",MID(original!BO118,1,50),"xxx")</f>
        <v>U</v>
      </c>
    </row>
    <row r="119" spans="1:67" x14ac:dyDescent="0.35">
      <c r="A119" t="str">
        <f>IF(original!A119&lt;&gt;"",original!A119,"9")</f>
        <v>C</v>
      </c>
      <c r="B119" t="str">
        <f>IF(original!B119&lt;&gt;"",original!B119,"xxx")</f>
        <v>Yes</v>
      </c>
      <c r="C119" t="str">
        <f>IF(original!C119&lt;&gt;"",original!C119,"xxx")</f>
        <v>12/6775-BBA</v>
      </c>
      <c r="D119" t="str">
        <f>IF(original!D119&lt;&gt;"",MID(original!D119,1,50),"xxx")</f>
        <v>colonies</v>
      </c>
      <c r="E119" t="str">
        <f>IF(original!E119&lt;&gt;"",MID(original!E119,1,50),"xxx")</f>
        <v>Yes</v>
      </c>
      <c r="F119" t="str">
        <f>IF(original!F119&lt;&gt;"",original!F119,"xxx")</f>
        <v>2013-01-049-00</v>
      </c>
      <c r="G119" t="str">
        <f>IF(original!G119&lt;&gt;"",CONCATENATE("x-", original!G119),"xxx")</f>
        <v>x-2013-01-049</v>
      </c>
      <c r="H119">
        <f>IF(original!H119&lt;&gt;"",original!H119,99)</f>
        <v>0</v>
      </c>
      <c r="I119" s="131">
        <f>IF((OR(original!I119="",original!I119="Unknown")),DATE(1900,1,1),original!I119)</f>
        <v>1</v>
      </c>
      <c r="J119" t="str">
        <f>IF(original!J119&lt;&gt;"",MID(original!J119,1,50),"xxx")</f>
        <v>Unknown</v>
      </c>
      <c r="K119" t="str">
        <f>IF(original!K119&lt;&gt;"",MID(original!K119,1,50),"xxx")</f>
        <v>xxx</v>
      </c>
      <c r="L119" t="str">
        <f>IF(original!L119&lt;&gt;"",MID(original!L119,1,50),"xxx")</f>
        <v>151893</v>
      </c>
      <c r="M119" t="str">
        <f>IF(original!M119&lt;&gt;"",MID(original!M119,1,50),"xxx")</f>
        <v>U U U U</v>
      </c>
      <c r="N119" t="str">
        <f>IF(original!N119&lt;&gt;"",MID(original!N119,1,50),"xxx")</f>
        <v>U U U U U U</v>
      </c>
      <c r="O119" t="str">
        <f>IF(original!O119&lt;&gt;"",MID(original!O119,1,50),"xxx")</f>
        <v>Hh R -</v>
      </c>
      <c r="P119" t="str">
        <f>IF(original!P119&lt;&gt;"",MID(original!P119,1,50),"xxx")</f>
        <v>- - U</v>
      </c>
      <c r="Q119" t="str">
        <f>IF(original!Q119&lt;&gt;"",MID(original!Q119,1,50),"xxx")</f>
        <v>xxx</v>
      </c>
      <c r="R119" t="str">
        <f>IF(original!R119&lt;&gt;"",MID(original!R119,1,50),"xxx")</f>
        <v>MTBc</v>
      </c>
      <c r="S119" t="str">
        <f>IF(original!S119&lt;&gt;"",MID(original!S119,1,50),"xxx")</f>
        <v>NT</v>
      </c>
      <c r="T119" t="str">
        <f>IF(original!T119&lt;&gt;"",MID(original!T119,1,50),"xxx")</f>
        <v>NT</v>
      </c>
      <c r="U119" t="str">
        <f>IF(original!U119&lt;&gt;"",MID(original!U119,1,50),"xxx")</f>
        <v>NT</v>
      </c>
      <c r="V119" t="str">
        <f>IF(original!V119&lt;&gt;"",MID(original!V119,1,50),"xxx")</f>
        <v>U</v>
      </c>
      <c r="W119" t="str">
        <f>IF(original!W119&lt;&gt;"",MID(original!W119,1,50),"xxx")</f>
        <v>NT</v>
      </c>
      <c r="X119" t="str">
        <f>IF(original!X119&lt;&gt;"",MID(original!X119,1,50),"xxx")</f>
        <v>U</v>
      </c>
      <c r="Y119" t="str">
        <f>IF(original!Y119&lt;&gt;"",MID(original!Y119,1,50),"xxx")</f>
        <v>NT</v>
      </c>
      <c r="Z119" t="str">
        <f>IF(original!Z119&lt;&gt;"",MID(original!Z119,1,50),"xxx")</f>
        <v>U</v>
      </c>
      <c r="AA119" t="str">
        <f>IF(original!AA119&lt;&gt;"",MID(original!AA119,1,50),"xxx")</f>
        <v>NT</v>
      </c>
      <c r="AB119" t="str">
        <f>IF(original!AB119&lt;&gt;"",MID(original!AB119,1,50),"xxx")</f>
        <v>U</v>
      </c>
      <c r="AC119" t="str">
        <f>IF(original!AC119&lt;&gt;"",MID(original!AC119,1,50),"xxx")</f>
        <v>NT</v>
      </c>
      <c r="AD119" t="str">
        <f>IF(original!AD119&lt;&gt;"",MID(original!AD119,1,50),"xxx")</f>
        <v>U</v>
      </c>
      <c r="AE119" t="str">
        <f>IF(original!AE119&lt;&gt;"",MID(original!AE119,1,50),"xxx")</f>
        <v>NT</v>
      </c>
      <c r="AF119" t="str">
        <f>IF(original!AF119&lt;&gt;"",MID(original!AF119,1,50),"xxx")</f>
        <v>NT</v>
      </c>
      <c r="AG119" t="str">
        <f>IF(original!AG119&lt;&gt;"",MID(original!AG119,1,50),"xxx")</f>
        <v>U</v>
      </c>
      <c r="AH119" t="str">
        <f>IF(original!AH119&lt;&gt;"",MID(original!AH119,1,50),"xxx")</f>
        <v>NT</v>
      </c>
      <c r="AI119" t="str">
        <f>IF(original!AI119&lt;&gt;"",MID(original!AI119,1,50),"xxx")</f>
        <v>U</v>
      </c>
      <c r="AJ119" t="str">
        <f>IF(original!AJ119&lt;&gt;"",MID(original!AJ119,1,50),"xxx")</f>
        <v>NT</v>
      </c>
      <c r="AK119" t="str">
        <f>IF(original!AK119&lt;&gt;"",MID(original!AK119,1,50),"xxx")</f>
        <v>U</v>
      </c>
      <c r="AL119" t="str">
        <f>IF(original!AL119&lt;&gt;"",MID(original!AL119,1,50),"xxx")</f>
        <v>NT</v>
      </c>
      <c r="AM119" t="str">
        <f>IF(original!AM119&lt;&gt;"",MID(original!AM119,1,50),"xxx")</f>
        <v>U</v>
      </c>
      <c r="AN119" t="str">
        <f>IF(original!AN119&lt;&gt;"",MID(original!AN119,1,50),"xxx")</f>
        <v>NT</v>
      </c>
      <c r="AO119" t="str">
        <f>IF(original!AO119&lt;&gt;"",MID(original!AO119,1,50),"xxx")</f>
        <v>U</v>
      </c>
      <c r="AP119" t="str">
        <f>IF(original!AP119&lt;&gt;"",MID(original!AP119,1,50),"xxx")</f>
        <v>xxx</v>
      </c>
      <c r="AQ119" t="str">
        <f>IF(original!AQ119&lt;&gt;"",MID(original!AQ119,1,50),"xxx")</f>
        <v>xxx</v>
      </c>
      <c r="AR119" t="str">
        <f>IF(original!AR119&lt;&gt;"",MID(original!AR119,1,50),"xxx")</f>
        <v>DEL WT7</v>
      </c>
      <c r="AS119" t="str">
        <f>IF(original!AS119&lt;&gt;"",MID(original!AS119,1,50),"xxx")</f>
        <v>R</v>
      </c>
      <c r="AT119" t="str">
        <f>IF(original!AT119&lt;&gt;"",MID(original!AT119,1,50),"xxx")</f>
        <v>R</v>
      </c>
      <c r="AU119" t="str">
        <f>IF(original!AU119&lt;&gt;"",MID(original!AU119,1,50),"xxx")</f>
        <v>MUT1</v>
      </c>
      <c r="AV119" t="str">
        <f>IF(original!AV119&lt;&gt;"",MID(original!AV119,1,50),"xxx")</f>
        <v>WT</v>
      </c>
      <c r="AW119" t="str">
        <f>IF(original!AW119&lt;&gt;"",MID(original!AW119,1,50),"xxx")</f>
        <v>Rh</v>
      </c>
      <c r="AX119" t="str">
        <f>IF(original!AX119&lt;&gt;"",MID(original!AX119,1,50),"xxx")</f>
        <v>Hh</v>
      </c>
      <c r="AY119" t="str">
        <f>IF(original!AY119&lt;&gt;"",MID(original!AY119,1,50),"xxx")</f>
        <v>NT</v>
      </c>
      <c r="AZ119" t="str">
        <f>IF(original!AZ119&lt;&gt;"",MID(original!AZ119,1,50),"xxx")</f>
        <v>NT</v>
      </c>
      <c r="BA119" t="str">
        <f>IF(original!BA119&lt;&gt;"",MID(original!BA119,1,50),"xxx")</f>
        <v>NT</v>
      </c>
      <c r="BB119" t="str">
        <f>IF(original!BB119&lt;&gt;"",MID(original!BB119,1,50),"xxx")</f>
        <v>Wildtype</v>
      </c>
      <c r="BC119" t="str">
        <f>IF(original!BC119&lt;&gt;"",MID(original!BC119,1,50),"xxx")</f>
        <v>S</v>
      </c>
      <c r="BD119" t="str">
        <f>IF(original!BD119&lt;&gt;"",MID(original!BD119,1,50),"xxx")</f>
        <v>-</v>
      </c>
      <c r="BE119" t="str">
        <f>IF(original!BE119&lt;&gt;"",MID(original!BE119,1,50),"xxx")</f>
        <v>Wildtype</v>
      </c>
      <c r="BF119" t="str">
        <f>IF(original!BF119&lt;&gt;"",MID(original!BF119,1,50),"xxx")</f>
        <v>S</v>
      </c>
      <c r="BG119" t="str">
        <f>IF(original!BG119&lt;&gt;"",MID(original!BG119,1,50),"xxx")</f>
        <v>-</v>
      </c>
      <c r="BH119" t="str">
        <f>IF(original!BH119&lt;&gt;"",MID(original!BH119,1,50),"xxx")</f>
        <v>Wildtype</v>
      </c>
      <c r="BI119" t="str">
        <f>IF(original!BI119&lt;&gt;"",MID(original!BI119,1,50),"xxx")</f>
        <v>Wildtype</v>
      </c>
      <c r="BJ119" t="str">
        <f>IF(original!BJ119&lt;&gt;"",MID(original!BJ119,1,50),"xxx")</f>
        <v>NT</v>
      </c>
      <c r="BK119" t="str">
        <f>IF(original!BK119&lt;&gt;"",MID(original!BK119,1,50),"xxx")</f>
        <v>S</v>
      </c>
      <c r="BL119" t="str">
        <f>IF(original!BL119&lt;&gt;"",MID(original!BL119,1,50),"xxx")</f>
        <v>-</v>
      </c>
      <c r="BM119" t="str">
        <f>IF(original!BM119&lt;&gt;"",MID(original!BM119,1,50),"xxx")</f>
        <v>NT</v>
      </c>
      <c r="BN119" t="str">
        <f>IF(original!BN119&lt;&gt;"",MID(original!BN119,1,50),"xxx")</f>
        <v>NT</v>
      </c>
      <c r="BO119" t="str">
        <f>IF(original!BO119&lt;&gt;"",MID(original!BO119,1,50),"xxx")</f>
        <v>U</v>
      </c>
    </row>
    <row r="120" spans="1:67" x14ac:dyDescent="0.35">
      <c r="A120" t="str">
        <f>IF(original!A120&lt;&gt;"",original!A120,"9")</f>
        <v>C</v>
      </c>
      <c r="B120" t="str">
        <f>IF(original!B120&lt;&gt;"",original!B120,"xxx")</f>
        <v>Yes</v>
      </c>
      <c r="C120" t="str">
        <f>IF(original!C120&lt;&gt;"",original!C120,"xxx")</f>
        <v>6793-BN</v>
      </c>
      <c r="D120" t="str">
        <f>IF(original!D120&lt;&gt;"",MID(original!D120,1,50),"xxx")</f>
        <v>colonies</v>
      </c>
      <c r="E120" t="str">
        <f>IF(original!E120&lt;&gt;"",MID(original!E120,1,50),"xxx")</f>
        <v>Yes</v>
      </c>
      <c r="F120" t="str">
        <f>IF(original!F120&lt;&gt;"",original!F120,"xxx")</f>
        <v>2013-01-050-00</v>
      </c>
      <c r="G120" t="str">
        <f>IF(original!G120&lt;&gt;"",CONCATENATE("x-", original!G120),"xxx")</f>
        <v>x-2013-01-050</v>
      </c>
      <c r="H120">
        <f>IF(original!H120&lt;&gt;"",original!H120,99)</f>
        <v>0</v>
      </c>
      <c r="I120" s="131">
        <f>IF((OR(original!I120="",original!I120="Unknown")),DATE(1900,1,1),original!I120)</f>
        <v>1</v>
      </c>
      <c r="J120" t="str">
        <f>IF(original!J120&lt;&gt;"",MID(original!J120,1,50),"xxx")</f>
        <v>Unknown</v>
      </c>
      <c r="K120" t="str">
        <f>IF(original!K120&lt;&gt;"",MID(original!K120,1,50),"xxx")</f>
        <v>xxx</v>
      </c>
      <c r="L120" t="str">
        <f>IF(original!L120&lt;&gt;"",MID(original!L120,1,50),"xxx")</f>
        <v>143122</v>
      </c>
      <c r="M120" t="str">
        <f>IF(original!M120&lt;&gt;"",MID(original!M120,1,50),"xxx")</f>
        <v>U U U U</v>
      </c>
      <c r="N120" t="str">
        <f>IF(original!N120&lt;&gt;"",MID(original!N120,1,50),"xxx")</f>
        <v>U U U U U U</v>
      </c>
      <c r="O120" t="str">
        <f>IF(original!O120&lt;&gt;"",MID(original!O120,1,50),"xxx")</f>
        <v>- R -</v>
      </c>
      <c r="P120" t="str">
        <f>IF(original!P120&lt;&gt;"",MID(original!P120,1,50),"xxx")</f>
        <v>- - U</v>
      </c>
      <c r="Q120" t="str">
        <f>IF(original!Q120&lt;&gt;"",MID(original!Q120,1,50),"xxx")</f>
        <v>xxx</v>
      </c>
      <c r="R120" t="str">
        <f>IF(original!R120&lt;&gt;"",MID(original!R120,1,50),"xxx")</f>
        <v>MTBc</v>
      </c>
      <c r="S120" t="str">
        <f>IF(original!S120&lt;&gt;"",MID(original!S120,1,50),"xxx")</f>
        <v>NT</v>
      </c>
      <c r="T120" t="str">
        <f>IF(original!T120&lt;&gt;"",MID(original!T120,1,50),"xxx")</f>
        <v>NT</v>
      </c>
      <c r="U120" t="str">
        <f>IF(original!U120&lt;&gt;"",MID(original!U120,1,50),"xxx")</f>
        <v>NT</v>
      </c>
      <c r="V120" t="str">
        <f>IF(original!V120&lt;&gt;"",MID(original!V120,1,50),"xxx")</f>
        <v>U</v>
      </c>
      <c r="W120" t="str">
        <f>IF(original!W120&lt;&gt;"",MID(original!W120,1,50),"xxx")</f>
        <v>NT</v>
      </c>
      <c r="X120" t="str">
        <f>IF(original!X120&lt;&gt;"",MID(original!X120,1,50),"xxx")</f>
        <v>U</v>
      </c>
      <c r="Y120" t="str">
        <f>IF(original!Y120&lt;&gt;"",MID(original!Y120,1,50),"xxx")</f>
        <v>NT</v>
      </c>
      <c r="Z120" t="str">
        <f>IF(original!Z120&lt;&gt;"",MID(original!Z120,1,50),"xxx")</f>
        <v>U</v>
      </c>
      <c r="AA120" t="str">
        <f>IF(original!AA120&lt;&gt;"",MID(original!AA120,1,50),"xxx")</f>
        <v>NT</v>
      </c>
      <c r="AB120" t="str">
        <f>IF(original!AB120&lt;&gt;"",MID(original!AB120,1,50),"xxx")</f>
        <v>U</v>
      </c>
      <c r="AC120" t="str">
        <f>IF(original!AC120&lt;&gt;"",MID(original!AC120,1,50),"xxx")</f>
        <v>NT</v>
      </c>
      <c r="AD120" t="str">
        <f>IF(original!AD120&lt;&gt;"",MID(original!AD120,1,50),"xxx")</f>
        <v>U</v>
      </c>
      <c r="AE120" t="str">
        <f>IF(original!AE120&lt;&gt;"",MID(original!AE120,1,50),"xxx")</f>
        <v>NT</v>
      </c>
      <c r="AF120" t="str">
        <f>IF(original!AF120&lt;&gt;"",MID(original!AF120,1,50),"xxx")</f>
        <v>NT</v>
      </c>
      <c r="AG120" t="str">
        <f>IF(original!AG120&lt;&gt;"",MID(original!AG120,1,50),"xxx")</f>
        <v>U</v>
      </c>
      <c r="AH120" t="str">
        <f>IF(original!AH120&lt;&gt;"",MID(original!AH120,1,50),"xxx")</f>
        <v>NT</v>
      </c>
      <c r="AI120" t="str">
        <f>IF(original!AI120&lt;&gt;"",MID(original!AI120,1,50),"xxx")</f>
        <v>U</v>
      </c>
      <c r="AJ120" t="str">
        <f>IF(original!AJ120&lt;&gt;"",MID(original!AJ120,1,50),"xxx")</f>
        <v>NT</v>
      </c>
      <c r="AK120" t="str">
        <f>IF(original!AK120&lt;&gt;"",MID(original!AK120,1,50),"xxx")</f>
        <v>U</v>
      </c>
      <c r="AL120" t="str">
        <f>IF(original!AL120&lt;&gt;"",MID(original!AL120,1,50),"xxx")</f>
        <v>NT</v>
      </c>
      <c r="AM120" t="str">
        <f>IF(original!AM120&lt;&gt;"",MID(original!AM120,1,50),"xxx")</f>
        <v>U</v>
      </c>
      <c r="AN120" t="str">
        <f>IF(original!AN120&lt;&gt;"",MID(original!AN120,1,50),"xxx")</f>
        <v>NT</v>
      </c>
      <c r="AO120" t="str">
        <f>IF(original!AO120&lt;&gt;"",MID(original!AO120,1,50),"xxx")</f>
        <v>U</v>
      </c>
      <c r="AP120" t="str">
        <f>IF(original!AP120&lt;&gt;"",MID(original!AP120,1,50),"xxx")</f>
        <v>20150029</v>
      </c>
      <c r="AQ120" t="str">
        <f>IF(original!AQ120&lt;&gt;"",MID(original!AQ120,1,50),"xxx")</f>
        <v>xxx</v>
      </c>
      <c r="AR120" t="str">
        <f>IF(original!AR120&lt;&gt;"",MID(original!AR120,1,50),"xxx")</f>
        <v>531Trp</v>
      </c>
      <c r="AS120" t="str">
        <f>IF(original!AS120&lt;&gt;"",MID(original!AS120,1,50),"xxx")</f>
        <v>R</v>
      </c>
      <c r="AT120" t="str">
        <f>IF(original!AT120&lt;&gt;"",MID(original!AT120,1,50),"xxx")</f>
        <v>R</v>
      </c>
      <c r="AU120" t="str">
        <f>IF(original!AU120&lt;&gt;"",MID(original!AU120,1,50),"xxx")</f>
        <v>Wildtype</v>
      </c>
      <c r="AV120" t="str">
        <f>IF(original!AV120&lt;&gt;"",MID(original!AV120,1,50),"xxx")</f>
        <v>Wildtype</v>
      </c>
      <c r="AW120" t="str">
        <f>IF(original!AW120&lt;&gt;"",MID(original!AW120,1,50),"xxx")</f>
        <v>S</v>
      </c>
      <c r="AX120" t="str">
        <f>IF(original!AX120&lt;&gt;"",MID(original!AX120,1,50),"xxx")</f>
        <v>-</v>
      </c>
      <c r="AY120" t="str">
        <f>IF(original!AY120&lt;&gt;"",MID(original!AY120,1,50),"xxx")</f>
        <v>NT</v>
      </c>
      <c r="AZ120" t="str">
        <f>IF(original!AZ120&lt;&gt;"",MID(original!AZ120,1,50),"xxx")</f>
        <v>NT</v>
      </c>
      <c r="BA120" t="str">
        <f>IF(original!BA120&lt;&gt;"",MID(original!BA120,1,50),"xxx")</f>
        <v>NT</v>
      </c>
      <c r="BB120" t="str">
        <f>IF(original!BB120&lt;&gt;"",MID(original!BB120,1,50),"xxx")</f>
        <v>Wildtype</v>
      </c>
      <c r="BC120" t="str">
        <f>IF(original!BC120&lt;&gt;"",MID(original!BC120,1,50),"xxx")</f>
        <v>S</v>
      </c>
      <c r="BD120" t="str">
        <f>IF(original!BD120&lt;&gt;"",MID(original!BD120,1,50),"xxx")</f>
        <v>-</v>
      </c>
      <c r="BE120" t="str">
        <f>IF(original!BE120&lt;&gt;"",MID(original!BE120,1,50),"xxx")</f>
        <v>Wildtype</v>
      </c>
      <c r="BF120" t="str">
        <f>IF(original!BF120&lt;&gt;"",MID(original!BF120,1,50),"xxx")</f>
        <v>S</v>
      </c>
      <c r="BG120" t="str">
        <f>IF(original!BG120&lt;&gt;"",MID(original!BG120,1,50),"xxx")</f>
        <v>-</v>
      </c>
      <c r="BH120" t="str">
        <f>IF(original!BH120&lt;&gt;"",MID(original!BH120,1,50),"xxx")</f>
        <v>Wildtype</v>
      </c>
      <c r="BI120" t="str">
        <f>IF(original!BI120&lt;&gt;"",MID(original!BI120,1,50),"xxx")</f>
        <v>NT</v>
      </c>
      <c r="BJ120" t="str">
        <f>IF(original!BJ120&lt;&gt;"",MID(original!BJ120,1,50),"xxx")</f>
        <v>NT</v>
      </c>
      <c r="BK120" t="str">
        <f>IF(original!BK120&lt;&gt;"",MID(original!BK120,1,50),"xxx")</f>
        <v>S</v>
      </c>
      <c r="BL120" t="str">
        <f>IF(original!BL120&lt;&gt;"",MID(original!BL120,1,50),"xxx")</f>
        <v>-</v>
      </c>
      <c r="BM120" t="str">
        <f>IF(original!BM120&lt;&gt;"",MID(original!BM120,1,50),"xxx")</f>
        <v>NT</v>
      </c>
      <c r="BN120" t="str">
        <f>IF(original!BN120&lt;&gt;"",MID(original!BN120,1,50),"xxx")</f>
        <v>NT</v>
      </c>
      <c r="BO120" t="str">
        <f>IF(original!BO120&lt;&gt;"",MID(original!BO120,1,50),"xxx")</f>
        <v>U</v>
      </c>
    </row>
    <row r="121" spans="1:67" x14ac:dyDescent="0.35">
      <c r="A121" t="str">
        <f>IF(original!A121&lt;&gt;"",original!A121,"9")</f>
        <v>C</v>
      </c>
      <c r="B121" t="str">
        <f>IF(original!B121&lt;&gt;"",original!B121,"xxx")</f>
        <v>Yes</v>
      </c>
      <c r="C121" t="str">
        <f>IF(original!C121&lt;&gt;"",original!C121,"xxx")</f>
        <v>14/3024-BG</v>
      </c>
      <c r="D121" t="str">
        <f>IF(original!D121&lt;&gt;"",MID(original!D121,1,50),"xxx")</f>
        <v>colonies</v>
      </c>
      <c r="E121" t="str">
        <f>IF(original!E121&lt;&gt;"",MID(original!E121,1,50),"xxx")</f>
        <v>Yes</v>
      </c>
      <c r="F121" t="str">
        <f>IF(original!F121&lt;&gt;"",original!F121,"xxx")</f>
        <v>2013-01-051-00</v>
      </c>
      <c r="G121" t="str">
        <f>IF(original!G121&lt;&gt;"",CONCATENATE("x-", original!G121),"xxx")</f>
        <v>x-2013-01-051</v>
      </c>
      <c r="H121">
        <f>IF(original!H121&lt;&gt;"",original!H121,99)</f>
        <v>0</v>
      </c>
      <c r="I121" s="131">
        <f>IF((OR(original!I121="",original!I121="Unknown")),DATE(1900,1,1),original!I121)</f>
        <v>1</v>
      </c>
      <c r="J121" t="str">
        <f>IF(original!J121&lt;&gt;"",MID(original!J121,1,50),"xxx")</f>
        <v>Unknown</v>
      </c>
      <c r="K121" t="str">
        <f>IF(original!K121&lt;&gt;"",MID(original!K121,1,50),"xxx")</f>
        <v>xxx</v>
      </c>
      <c r="L121" t="str">
        <f>IF(original!L121&lt;&gt;"",MID(original!L121,1,50),"xxx")</f>
        <v>151907</v>
      </c>
      <c r="M121" t="str">
        <f>IF(original!M121&lt;&gt;"",MID(original!M121,1,50),"xxx")</f>
        <v>U U U U</v>
      </c>
      <c r="N121" t="str">
        <f>IF(original!N121&lt;&gt;"",MID(original!N121,1,50),"xxx")</f>
        <v>U U U U U U</v>
      </c>
      <c r="O121" t="str">
        <f>IF(original!O121&lt;&gt;"",MID(original!O121,1,50),"xxx")</f>
        <v>U U U</v>
      </c>
      <c r="P121" t="str">
        <f>IF(original!P121&lt;&gt;"",MID(original!P121,1,50),"xxx")</f>
        <v>U U U</v>
      </c>
      <c r="Q121" t="str">
        <f>IF(original!Q121&lt;&gt;"",MID(original!Q121,1,50),"xxx")</f>
        <v>xxx</v>
      </c>
      <c r="R121" t="str">
        <f>IF(original!R121&lt;&gt;"",MID(original!R121,1,50),"xxx")</f>
        <v>M.fortuitum ( PCR)</v>
      </c>
      <c r="S121" t="str">
        <f>IF(original!S121&lt;&gt;"",MID(original!S121,1,50),"xxx")</f>
        <v>NT</v>
      </c>
      <c r="T121" t="str">
        <f>IF(original!T121&lt;&gt;"",MID(original!T121,1,50),"xxx")</f>
        <v>NT</v>
      </c>
      <c r="U121" t="str">
        <f>IF(original!U121&lt;&gt;"",MID(original!U121,1,50),"xxx")</f>
        <v>NT</v>
      </c>
      <c r="V121" t="str">
        <f>IF(original!V121&lt;&gt;"",MID(original!V121,1,50),"xxx")</f>
        <v>U</v>
      </c>
      <c r="W121" t="str">
        <f>IF(original!W121&lt;&gt;"",MID(original!W121,1,50),"xxx")</f>
        <v>NT</v>
      </c>
      <c r="X121" t="str">
        <f>IF(original!X121&lt;&gt;"",MID(original!X121,1,50),"xxx")</f>
        <v>U</v>
      </c>
      <c r="Y121" t="str">
        <f>IF(original!Y121&lt;&gt;"",MID(original!Y121,1,50),"xxx")</f>
        <v>NT</v>
      </c>
      <c r="Z121" t="str">
        <f>IF(original!Z121&lt;&gt;"",MID(original!Z121,1,50),"xxx")</f>
        <v>U</v>
      </c>
      <c r="AA121" t="str">
        <f>IF(original!AA121&lt;&gt;"",MID(original!AA121,1,50),"xxx")</f>
        <v>NT</v>
      </c>
      <c r="AB121" t="str">
        <f>IF(original!AB121&lt;&gt;"",MID(original!AB121,1,50),"xxx")</f>
        <v>U</v>
      </c>
      <c r="AC121" t="str">
        <f>IF(original!AC121&lt;&gt;"",MID(original!AC121,1,50),"xxx")</f>
        <v>NT</v>
      </c>
      <c r="AD121" t="str">
        <f>IF(original!AD121&lt;&gt;"",MID(original!AD121,1,50),"xxx")</f>
        <v>U</v>
      </c>
      <c r="AE121" t="str">
        <f>IF(original!AE121&lt;&gt;"",MID(original!AE121,1,50),"xxx")</f>
        <v>NT</v>
      </c>
      <c r="AF121" t="str">
        <f>IF(original!AF121&lt;&gt;"",MID(original!AF121,1,50),"xxx")</f>
        <v>NT</v>
      </c>
      <c r="AG121" t="str">
        <f>IF(original!AG121&lt;&gt;"",MID(original!AG121,1,50),"xxx")</f>
        <v>U</v>
      </c>
      <c r="AH121" t="str">
        <f>IF(original!AH121&lt;&gt;"",MID(original!AH121,1,50),"xxx")</f>
        <v>NT</v>
      </c>
      <c r="AI121" t="str">
        <f>IF(original!AI121&lt;&gt;"",MID(original!AI121,1,50),"xxx")</f>
        <v>U</v>
      </c>
      <c r="AJ121" t="str">
        <f>IF(original!AJ121&lt;&gt;"",MID(original!AJ121,1,50),"xxx")</f>
        <v>NT</v>
      </c>
      <c r="AK121" t="str">
        <f>IF(original!AK121&lt;&gt;"",MID(original!AK121,1,50),"xxx")</f>
        <v>U</v>
      </c>
      <c r="AL121" t="str">
        <f>IF(original!AL121&lt;&gt;"",MID(original!AL121,1,50),"xxx")</f>
        <v>NT</v>
      </c>
      <c r="AM121" t="str">
        <f>IF(original!AM121&lt;&gt;"",MID(original!AM121,1,50),"xxx")</f>
        <v>U</v>
      </c>
      <c r="AN121" t="str">
        <f>IF(original!AN121&lt;&gt;"",MID(original!AN121,1,50),"xxx")</f>
        <v>NT</v>
      </c>
      <c r="AO121" t="str">
        <f>IF(original!AO121&lt;&gt;"",MID(original!AO121,1,50),"xxx")</f>
        <v>U</v>
      </c>
      <c r="AP121" t="str">
        <f>IF(original!AP121&lt;&gt;"",MID(original!AP121,1,50),"xxx")</f>
        <v>xxx</v>
      </c>
      <c r="AQ121" t="str">
        <f>IF(original!AQ121&lt;&gt;"",MID(original!AQ121,1,50),"xxx")</f>
        <v>xxx</v>
      </c>
      <c r="AR121" t="str">
        <f>IF(original!AR121&lt;&gt;"",MID(original!AR121,1,50),"xxx")</f>
        <v>NT</v>
      </c>
      <c r="AS121" t="str">
        <f>IF(original!AS121&lt;&gt;"",MID(original!AS121,1,50),"xxx")</f>
        <v>NT</v>
      </c>
      <c r="AT121" t="str">
        <f>IF(original!AT121&lt;&gt;"",MID(original!AT121,1,50),"xxx")</f>
        <v>U</v>
      </c>
      <c r="AU121" t="str">
        <f>IF(original!AU121&lt;&gt;"",MID(original!AU121,1,50),"xxx")</f>
        <v>NT</v>
      </c>
      <c r="AV121" t="str">
        <f>IF(original!AV121&lt;&gt;"",MID(original!AV121,1,50),"xxx")</f>
        <v>NT</v>
      </c>
      <c r="AW121" t="str">
        <f>IF(original!AW121&lt;&gt;"",MID(original!AW121,1,50),"xxx")</f>
        <v>NT</v>
      </c>
      <c r="AX121" t="str">
        <f>IF(original!AX121&lt;&gt;"",MID(original!AX121,1,50),"xxx")</f>
        <v>U</v>
      </c>
      <c r="AY121" t="str">
        <f>IF(original!AY121&lt;&gt;"",MID(original!AY121,1,50),"xxx")</f>
        <v>NT</v>
      </c>
      <c r="AZ121" t="str">
        <f>IF(original!AZ121&lt;&gt;"",MID(original!AZ121,1,50),"xxx")</f>
        <v>NT</v>
      </c>
      <c r="BA121" t="str">
        <f>IF(original!BA121&lt;&gt;"",MID(original!BA121,1,50),"xxx")</f>
        <v>NT</v>
      </c>
      <c r="BB121" t="str">
        <f>IF(original!BB121&lt;&gt;"",MID(original!BB121,1,50),"xxx")</f>
        <v>NT</v>
      </c>
      <c r="BC121" t="str">
        <f>IF(original!BC121&lt;&gt;"",MID(original!BC121,1,50),"xxx")</f>
        <v>NT</v>
      </c>
      <c r="BD121" t="str">
        <f>IF(original!BD121&lt;&gt;"",MID(original!BD121,1,50),"xxx")</f>
        <v>U</v>
      </c>
      <c r="BE121" t="str">
        <f>IF(original!BE121&lt;&gt;"",MID(original!BE121,1,50),"xxx")</f>
        <v>NT</v>
      </c>
      <c r="BF121" t="str">
        <f>IF(original!BF121&lt;&gt;"",MID(original!BF121,1,50),"xxx")</f>
        <v>NT</v>
      </c>
      <c r="BG121" t="str">
        <f>IF(original!BG121&lt;&gt;"",MID(original!BG121,1,50),"xxx")</f>
        <v>U</v>
      </c>
      <c r="BH121" t="str">
        <f>IF(original!BH121&lt;&gt;"",MID(original!BH121,1,50),"xxx")</f>
        <v>NT</v>
      </c>
      <c r="BI121" t="str">
        <f>IF(original!BI121&lt;&gt;"",MID(original!BI121,1,50),"xxx")</f>
        <v>NT</v>
      </c>
      <c r="BJ121" t="str">
        <f>IF(original!BJ121&lt;&gt;"",MID(original!BJ121,1,50),"xxx")</f>
        <v>NT</v>
      </c>
      <c r="BK121" t="str">
        <f>IF(original!BK121&lt;&gt;"",MID(original!BK121,1,50),"xxx")</f>
        <v>NT</v>
      </c>
      <c r="BL121" t="str">
        <f>IF(original!BL121&lt;&gt;"",MID(original!BL121,1,50),"xxx")</f>
        <v>U</v>
      </c>
      <c r="BM121" t="str">
        <f>IF(original!BM121&lt;&gt;"",MID(original!BM121,1,50),"xxx")</f>
        <v>NT</v>
      </c>
      <c r="BN121" t="str">
        <f>IF(original!BN121&lt;&gt;"",MID(original!BN121,1,50),"xxx")</f>
        <v>NT</v>
      </c>
      <c r="BO121" t="str">
        <f>IF(original!BO121&lt;&gt;"",MID(original!BO121,1,50),"xxx")</f>
        <v>U</v>
      </c>
    </row>
    <row r="122" spans="1:67" x14ac:dyDescent="0.35">
      <c r="A122" t="str">
        <f>IF(original!A122&lt;&gt;"",original!A122,"9")</f>
        <v>C</v>
      </c>
      <c r="B122" t="str">
        <f>IF(original!B122&lt;&gt;"",original!B122,"xxx")</f>
        <v>Yes</v>
      </c>
      <c r="C122" t="str">
        <f>IF(original!C122&lt;&gt;"",original!C122,"xxx")</f>
        <v>14/4841-CO</v>
      </c>
      <c r="D122" t="str">
        <f>IF(original!D122&lt;&gt;"",MID(original!D122,1,50),"xxx")</f>
        <v>colonies</v>
      </c>
      <c r="E122" t="str">
        <f>IF(original!E122&lt;&gt;"",MID(original!E122,1,50),"xxx")</f>
        <v>Yes</v>
      </c>
      <c r="F122" t="str">
        <f>IF(original!F122&lt;&gt;"",original!F122,"xxx")</f>
        <v>2013-03-005-00</v>
      </c>
      <c r="G122" t="str">
        <f>IF(original!G122&lt;&gt;"",CONCATENATE("x-", original!G122),"xxx")</f>
        <v>x-2013-03-005</v>
      </c>
      <c r="H122">
        <f>IF(original!H122&lt;&gt;"",original!H122,99)</f>
        <v>0</v>
      </c>
      <c r="I122" s="131">
        <f>IF((OR(original!I122="",original!I122="Unknown")),DATE(1900,1,1),original!I122)</f>
        <v>1</v>
      </c>
      <c r="J122" t="str">
        <f>IF(original!J122&lt;&gt;"",MID(original!J122,1,50),"xxx")</f>
        <v>Unknown</v>
      </c>
      <c r="K122" t="str">
        <f>IF(original!K122&lt;&gt;"",MID(original!K122,1,50),"xxx")</f>
        <v>xxx</v>
      </c>
      <c r="L122" t="str">
        <f>IF(original!L122&lt;&gt;"",MID(original!L122,1,50),"xxx")</f>
        <v>151921</v>
      </c>
      <c r="M122" t="str">
        <f>IF(original!M122&lt;&gt;"",MID(original!M122,1,50),"xxx")</f>
        <v>U U U U</v>
      </c>
      <c r="N122" t="str">
        <f>IF(original!N122&lt;&gt;"",MID(original!N122,1,50),"xxx")</f>
        <v>U U U U U U</v>
      </c>
      <c r="O122" t="str">
        <f>IF(original!O122&lt;&gt;"",MID(original!O122,1,50),"xxx")</f>
        <v>- R -</v>
      </c>
      <c r="P122" t="str">
        <f>IF(original!P122&lt;&gt;"",MID(original!P122,1,50),"xxx")</f>
        <v>- - U</v>
      </c>
      <c r="Q122" t="str">
        <f>IF(original!Q122&lt;&gt;"",MID(original!Q122,1,50),"xxx")</f>
        <v>xxx</v>
      </c>
      <c r="R122" t="str">
        <f>IF(original!R122&lt;&gt;"",MID(original!R122,1,50),"xxx")</f>
        <v>MTBc</v>
      </c>
      <c r="S122" t="str">
        <f>IF(original!S122&lt;&gt;"",MID(original!S122,1,50),"xxx")</f>
        <v>NT</v>
      </c>
      <c r="T122" t="str">
        <f>IF(original!T122&lt;&gt;"",MID(original!T122,1,50),"xxx")</f>
        <v>NT</v>
      </c>
      <c r="U122" t="str">
        <f>IF(original!U122&lt;&gt;"",MID(original!U122,1,50),"xxx")</f>
        <v>NT</v>
      </c>
      <c r="V122" t="str">
        <f>IF(original!V122&lt;&gt;"",MID(original!V122,1,50),"xxx")</f>
        <v>U</v>
      </c>
      <c r="W122" t="str">
        <f>IF(original!W122&lt;&gt;"",MID(original!W122,1,50),"xxx")</f>
        <v>NT</v>
      </c>
      <c r="X122" t="str">
        <f>IF(original!X122&lt;&gt;"",MID(original!X122,1,50),"xxx")</f>
        <v>U</v>
      </c>
      <c r="Y122" t="str">
        <f>IF(original!Y122&lt;&gt;"",MID(original!Y122,1,50),"xxx")</f>
        <v>NT</v>
      </c>
      <c r="Z122" t="str">
        <f>IF(original!Z122&lt;&gt;"",MID(original!Z122,1,50),"xxx")</f>
        <v>U</v>
      </c>
      <c r="AA122" t="str">
        <f>IF(original!AA122&lt;&gt;"",MID(original!AA122,1,50),"xxx")</f>
        <v>NT</v>
      </c>
      <c r="AB122" t="str">
        <f>IF(original!AB122&lt;&gt;"",MID(original!AB122,1,50),"xxx")</f>
        <v>U</v>
      </c>
      <c r="AC122" t="str">
        <f>IF(original!AC122&lt;&gt;"",MID(original!AC122,1,50),"xxx")</f>
        <v>NT</v>
      </c>
      <c r="AD122" t="str">
        <f>IF(original!AD122&lt;&gt;"",MID(original!AD122,1,50),"xxx")</f>
        <v>U</v>
      </c>
      <c r="AE122" t="str">
        <f>IF(original!AE122&lt;&gt;"",MID(original!AE122,1,50),"xxx")</f>
        <v>NT</v>
      </c>
      <c r="AF122" t="str">
        <f>IF(original!AF122&lt;&gt;"",MID(original!AF122,1,50),"xxx")</f>
        <v>NT</v>
      </c>
      <c r="AG122" t="str">
        <f>IF(original!AG122&lt;&gt;"",MID(original!AG122,1,50),"xxx")</f>
        <v>U</v>
      </c>
      <c r="AH122" t="str">
        <f>IF(original!AH122&lt;&gt;"",MID(original!AH122,1,50),"xxx")</f>
        <v>NT</v>
      </c>
      <c r="AI122" t="str">
        <f>IF(original!AI122&lt;&gt;"",MID(original!AI122,1,50),"xxx")</f>
        <v>U</v>
      </c>
      <c r="AJ122" t="str">
        <f>IF(original!AJ122&lt;&gt;"",MID(original!AJ122,1,50),"xxx")</f>
        <v>NT</v>
      </c>
      <c r="AK122" t="str">
        <f>IF(original!AK122&lt;&gt;"",MID(original!AK122,1,50),"xxx")</f>
        <v>U</v>
      </c>
      <c r="AL122" t="str">
        <f>IF(original!AL122&lt;&gt;"",MID(original!AL122,1,50),"xxx")</f>
        <v>NT</v>
      </c>
      <c r="AM122" t="str">
        <f>IF(original!AM122&lt;&gt;"",MID(original!AM122,1,50),"xxx")</f>
        <v>U</v>
      </c>
      <c r="AN122" t="str">
        <f>IF(original!AN122&lt;&gt;"",MID(original!AN122,1,50),"xxx")</f>
        <v>NT</v>
      </c>
      <c r="AO122" t="str">
        <f>IF(original!AO122&lt;&gt;"",MID(original!AO122,1,50),"xxx")</f>
        <v>U</v>
      </c>
      <c r="AP122" t="str">
        <f>IF(original!AP122&lt;&gt;"",MID(original!AP122,1,50),"xxx")</f>
        <v>xxx</v>
      </c>
      <c r="AQ122" t="str">
        <f>IF(original!AQ122&lt;&gt;"",MID(original!AQ122,1,50),"xxx")</f>
        <v>xxx</v>
      </c>
      <c r="AR122" t="str">
        <f>IF(original!AR122&lt;&gt;"",MID(original!AR122,1,50),"xxx")</f>
        <v>DEL WT8</v>
      </c>
      <c r="AS122" t="str">
        <f>IF(original!AS122&lt;&gt;"",MID(original!AS122,1,50),"xxx")</f>
        <v>R</v>
      </c>
      <c r="AT122" t="str">
        <f>IF(original!AT122&lt;&gt;"",MID(original!AT122,1,50),"xxx")</f>
        <v>R</v>
      </c>
      <c r="AU122" t="str">
        <f>IF(original!AU122&lt;&gt;"",MID(original!AU122,1,50),"xxx")</f>
        <v>Wildtype</v>
      </c>
      <c r="AV122" t="str">
        <f>IF(original!AV122&lt;&gt;"",MID(original!AV122,1,50),"xxx")</f>
        <v>Wildtype</v>
      </c>
      <c r="AW122" t="str">
        <f>IF(original!AW122&lt;&gt;"",MID(original!AW122,1,50),"xxx")</f>
        <v>S</v>
      </c>
      <c r="AX122" t="str">
        <f>IF(original!AX122&lt;&gt;"",MID(original!AX122,1,50),"xxx")</f>
        <v>-</v>
      </c>
      <c r="AY122" t="str">
        <f>IF(original!AY122&lt;&gt;"",MID(original!AY122,1,50),"xxx")</f>
        <v>NT</v>
      </c>
      <c r="AZ122" t="str">
        <f>IF(original!AZ122&lt;&gt;"",MID(original!AZ122,1,50),"xxx")</f>
        <v>NT</v>
      </c>
      <c r="BA122" t="str">
        <f>IF(original!BA122&lt;&gt;"",MID(original!BA122,1,50),"xxx")</f>
        <v>NT</v>
      </c>
      <c r="BB122" t="str">
        <f>IF(original!BB122&lt;&gt;"",MID(original!BB122,1,50),"xxx")</f>
        <v>wildtype</v>
      </c>
      <c r="BC122" t="str">
        <f>IF(original!BC122&lt;&gt;"",MID(original!BC122,1,50),"xxx")</f>
        <v>S</v>
      </c>
      <c r="BD122" t="str">
        <f>IF(original!BD122&lt;&gt;"",MID(original!BD122,1,50),"xxx")</f>
        <v>-</v>
      </c>
      <c r="BE122" t="str">
        <f>IF(original!BE122&lt;&gt;"",MID(original!BE122,1,50),"xxx")</f>
        <v>Wildtype</v>
      </c>
      <c r="BF122" t="str">
        <f>IF(original!BF122&lt;&gt;"",MID(original!BF122,1,50),"xxx")</f>
        <v>S</v>
      </c>
      <c r="BG122" t="str">
        <f>IF(original!BG122&lt;&gt;"",MID(original!BG122,1,50),"xxx")</f>
        <v>-</v>
      </c>
      <c r="BH122" t="str">
        <f>IF(original!BH122&lt;&gt;"",MID(original!BH122,1,50),"xxx")</f>
        <v>Wildtype</v>
      </c>
      <c r="BI122" t="str">
        <f>IF(original!BI122&lt;&gt;"",MID(original!BI122,1,50),"xxx")</f>
        <v>Wildtype</v>
      </c>
      <c r="BJ122" t="str">
        <f>IF(original!BJ122&lt;&gt;"",MID(original!BJ122,1,50),"xxx")</f>
        <v>NT</v>
      </c>
      <c r="BK122" t="str">
        <f>IF(original!BK122&lt;&gt;"",MID(original!BK122,1,50),"xxx")</f>
        <v>S</v>
      </c>
      <c r="BL122" t="str">
        <f>IF(original!BL122&lt;&gt;"",MID(original!BL122,1,50),"xxx")</f>
        <v>-</v>
      </c>
      <c r="BM122" t="str">
        <f>IF(original!BM122&lt;&gt;"",MID(original!BM122,1,50),"xxx")</f>
        <v>NT</v>
      </c>
      <c r="BN122" t="str">
        <f>IF(original!BN122&lt;&gt;"",MID(original!BN122,1,50),"xxx")</f>
        <v>NT</v>
      </c>
      <c r="BO122" t="str">
        <f>IF(original!BO122&lt;&gt;"",MID(original!BO122,1,50),"xxx")</f>
        <v>U</v>
      </c>
    </row>
    <row r="123" spans="1:67" x14ac:dyDescent="0.35">
      <c r="A123" t="str">
        <f>IF(original!A123&lt;&gt;"",original!A123,"9")</f>
        <v>C</v>
      </c>
      <c r="B123" t="str">
        <f>IF(original!B123&lt;&gt;"",original!B123,"xxx")</f>
        <v>Yes</v>
      </c>
      <c r="C123" t="str">
        <f>IF(original!C123&lt;&gt;"",original!C123,"xxx")</f>
        <v>4141-VN</v>
      </c>
      <c r="D123" t="str">
        <f>IF(original!D123&lt;&gt;"",MID(original!D123,1,50),"xxx")</f>
        <v>colonies</v>
      </c>
      <c r="E123" t="str">
        <f>IF(original!E123&lt;&gt;"",MID(original!E123,1,50),"xxx")</f>
        <v>Yes</v>
      </c>
      <c r="F123" t="str">
        <f>IF(original!F123&lt;&gt;"",original!F123,"xxx")</f>
        <v>2013-03-014-00</v>
      </c>
      <c r="G123" t="str">
        <f>IF(original!G123&lt;&gt;"",CONCATENATE("x-", original!G123),"xxx")</f>
        <v>x-2013-03-014</v>
      </c>
      <c r="H123">
        <f>IF(original!H123&lt;&gt;"",original!H123,99)</f>
        <v>0</v>
      </c>
      <c r="I123" s="131">
        <f>IF((OR(original!I123="",original!I123="Unknown")),DATE(1900,1,1),original!I123)</f>
        <v>1</v>
      </c>
      <c r="J123" t="str">
        <f>IF(original!J123&lt;&gt;"",MID(original!J123,1,50),"xxx")</f>
        <v>Unknown</v>
      </c>
      <c r="K123" t="str">
        <f>IF(original!K123&lt;&gt;"",MID(original!K123,1,50),"xxx")</f>
        <v>xxx</v>
      </c>
      <c r="L123" t="str">
        <f>IF(original!L123&lt;&gt;"",MID(original!L123,1,50),"xxx")</f>
        <v>143098</v>
      </c>
      <c r="M123" t="str">
        <f>IF(original!M123&lt;&gt;"",MID(original!M123,1,50),"xxx")</f>
        <v>U U U U</v>
      </c>
      <c r="N123" t="str">
        <f>IF(original!N123&lt;&gt;"",MID(original!N123,1,50),"xxx")</f>
        <v>U U U U U U</v>
      </c>
      <c r="O123" t="str">
        <f>IF(original!O123&lt;&gt;"",MID(original!O123,1,50),"xxx")</f>
        <v>- R U</v>
      </c>
      <c r="P123" t="str">
        <f>IF(original!P123&lt;&gt;"",MID(original!P123,1,50),"xxx")</f>
        <v>U - U</v>
      </c>
      <c r="Q123" t="str">
        <f>IF(original!Q123&lt;&gt;"",MID(original!Q123,1,50),"xxx")</f>
        <v>xxx</v>
      </c>
      <c r="R123" t="str">
        <f>IF(original!R123&lt;&gt;"",MID(original!R123,1,50),"xxx")</f>
        <v>MTBc</v>
      </c>
      <c r="S123" t="str">
        <f>IF(original!S123&lt;&gt;"",MID(original!S123,1,50),"xxx")</f>
        <v>NT</v>
      </c>
      <c r="T123" t="str">
        <f>IF(original!T123&lt;&gt;"",MID(original!T123,1,50),"xxx")</f>
        <v>NT</v>
      </c>
      <c r="U123" t="str">
        <f>IF(original!U123&lt;&gt;"",MID(original!U123,1,50),"xxx")</f>
        <v>NT</v>
      </c>
      <c r="V123" t="str">
        <f>IF(original!V123&lt;&gt;"",MID(original!V123,1,50),"xxx")</f>
        <v>U</v>
      </c>
      <c r="W123" t="str">
        <f>IF(original!W123&lt;&gt;"",MID(original!W123,1,50),"xxx")</f>
        <v>NT</v>
      </c>
      <c r="X123" t="str">
        <f>IF(original!X123&lt;&gt;"",MID(original!X123,1,50),"xxx")</f>
        <v>U</v>
      </c>
      <c r="Y123" t="str">
        <f>IF(original!Y123&lt;&gt;"",MID(original!Y123,1,50),"xxx")</f>
        <v>NT</v>
      </c>
      <c r="Z123" t="str">
        <f>IF(original!Z123&lt;&gt;"",MID(original!Z123,1,50),"xxx")</f>
        <v>U</v>
      </c>
      <c r="AA123" t="str">
        <f>IF(original!AA123&lt;&gt;"",MID(original!AA123,1,50),"xxx")</f>
        <v>NT</v>
      </c>
      <c r="AB123" t="str">
        <f>IF(original!AB123&lt;&gt;"",MID(original!AB123,1,50),"xxx")</f>
        <v>U</v>
      </c>
      <c r="AC123" t="str">
        <f>IF(original!AC123&lt;&gt;"",MID(original!AC123,1,50),"xxx")</f>
        <v>NT</v>
      </c>
      <c r="AD123" t="str">
        <f>IF(original!AD123&lt;&gt;"",MID(original!AD123,1,50),"xxx")</f>
        <v>U</v>
      </c>
      <c r="AE123" t="str">
        <f>IF(original!AE123&lt;&gt;"",MID(original!AE123,1,50),"xxx")</f>
        <v>NT</v>
      </c>
      <c r="AF123" t="str">
        <f>IF(original!AF123&lt;&gt;"",MID(original!AF123,1,50),"xxx")</f>
        <v>NT</v>
      </c>
      <c r="AG123" t="str">
        <f>IF(original!AG123&lt;&gt;"",MID(original!AG123,1,50),"xxx")</f>
        <v>U</v>
      </c>
      <c r="AH123" t="str">
        <f>IF(original!AH123&lt;&gt;"",MID(original!AH123,1,50),"xxx")</f>
        <v>NT</v>
      </c>
      <c r="AI123" t="str">
        <f>IF(original!AI123&lt;&gt;"",MID(original!AI123,1,50),"xxx")</f>
        <v>U</v>
      </c>
      <c r="AJ123" t="str">
        <f>IF(original!AJ123&lt;&gt;"",MID(original!AJ123,1,50),"xxx")</f>
        <v>NT</v>
      </c>
      <c r="AK123" t="str">
        <f>IF(original!AK123&lt;&gt;"",MID(original!AK123,1,50),"xxx")</f>
        <v>U</v>
      </c>
      <c r="AL123" t="str">
        <f>IF(original!AL123&lt;&gt;"",MID(original!AL123,1,50),"xxx")</f>
        <v>NT</v>
      </c>
      <c r="AM123" t="str">
        <f>IF(original!AM123&lt;&gt;"",MID(original!AM123,1,50),"xxx")</f>
        <v>U</v>
      </c>
      <c r="AN123" t="str">
        <f>IF(original!AN123&lt;&gt;"",MID(original!AN123,1,50),"xxx")</f>
        <v>NT</v>
      </c>
      <c r="AO123" t="str">
        <f>IF(original!AO123&lt;&gt;"",MID(original!AO123,1,50),"xxx")</f>
        <v>U</v>
      </c>
      <c r="AP123" t="str">
        <f>IF(original!AP123&lt;&gt;"",MID(original!AP123,1,50),"xxx")</f>
        <v>20150029</v>
      </c>
      <c r="AQ123" t="str">
        <f>IF(original!AQ123&lt;&gt;"",MID(original!AQ123,1,50),"xxx")</f>
        <v>xxx</v>
      </c>
      <c r="AR123" t="str">
        <f>IF(original!AR123&lt;&gt;"",MID(original!AR123,1,50),"xxx")</f>
        <v>mix WT/531Leu</v>
      </c>
      <c r="AS123" t="str">
        <f>IF(original!AS123&lt;&gt;"",MID(original!AS123,1,50),"xxx")</f>
        <v>R</v>
      </c>
      <c r="AT123" t="str">
        <f>IF(original!AT123&lt;&gt;"",MID(original!AT123,1,50),"xxx")</f>
        <v>R</v>
      </c>
      <c r="AU123" t="str">
        <f>IF(original!AU123&lt;&gt;"",MID(original!AU123,1,50),"xxx")</f>
        <v>Wildtype</v>
      </c>
      <c r="AV123" t="str">
        <f>IF(original!AV123&lt;&gt;"",MID(original!AV123,1,50),"xxx")</f>
        <v>Wildtype</v>
      </c>
      <c r="AW123" t="str">
        <f>IF(original!AW123&lt;&gt;"",MID(original!AW123,1,50),"xxx")</f>
        <v>S</v>
      </c>
      <c r="AX123" t="str">
        <f>IF(original!AX123&lt;&gt;"",MID(original!AX123,1,50),"xxx")</f>
        <v>-</v>
      </c>
      <c r="AY123" t="str">
        <f>IF(original!AY123&lt;&gt;"",MID(original!AY123,1,50),"xxx")</f>
        <v>NT</v>
      </c>
      <c r="AZ123" t="str">
        <f>IF(original!AZ123&lt;&gt;"",MID(original!AZ123,1,50),"xxx")</f>
        <v>NT</v>
      </c>
      <c r="BA123" t="str">
        <f>IF(original!BA123&lt;&gt;"",MID(original!BA123,1,50),"xxx")</f>
        <v>NT</v>
      </c>
      <c r="BB123" t="str">
        <f>IF(original!BB123&lt;&gt;"",MID(original!BB123,1,50),"xxx")</f>
        <v>échec PCR</v>
      </c>
      <c r="BC123" t="str">
        <f>IF(original!BC123&lt;&gt;"",MID(original!BC123,1,50),"xxx")</f>
        <v>impossible</v>
      </c>
      <c r="BD123" t="str">
        <f>IF(original!BD123&lt;&gt;"",MID(original!BD123,1,50),"xxx")</f>
        <v>U</v>
      </c>
      <c r="BE123" t="str">
        <f>IF(original!BE123&lt;&gt;"",MID(original!BE123,1,50),"xxx")</f>
        <v>échec PCR</v>
      </c>
      <c r="BF123" t="str">
        <f>IF(original!BF123&lt;&gt;"",MID(original!BF123,1,50),"xxx")</f>
        <v>échec PCR</v>
      </c>
      <c r="BG123" t="str">
        <f>IF(original!BG123&lt;&gt;"",MID(original!BG123,1,50),"xxx")</f>
        <v>U</v>
      </c>
      <c r="BH123" t="str">
        <f>IF(original!BH123&lt;&gt;"",MID(original!BH123,1,50),"xxx")</f>
        <v>Wildtype</v>
      </c>
      <c r="BI123" t="str">
        <f>IF(original!BI123&lt;&gt;"",MID(original!BI123,1,50),"xxx")</f>
        <v>NT</v>
      </c>
      <c r="BJ123" t="str">
        <f>IF(original!BJ123&lt;&gt;"",MID(original!BJ123,1,50),"xxx")</f>
        <v>NT</v>
      </c>
      <c r="BK123" t="str">
        <f>IF(original!BK123&lt;&gt;"",MID(original!BK123,1,50),"xxx")</f>
        <v>S</v>
      </c>
      <c r="BL123" t="str">
        <f>IF(original!BL123&lt;&gt;"",MID(original!BL123,1,50),"xxx")</f>
        <v>-</v>
      </c>
      <c r="BM123" t="str">
        <f>IF(original!BM123&lt;&gt;"",MID(original!BM123,1,50),"xxx")</f>
        <v>NT</v>
      </c>
      <c r="BN123" t="str">
        <f>IF(original!BN123&lt;&gt;"",MID(original!BN123,1,50),"xxx")</f>
        <v>NT</v>
      </c>
      <c r="BO123" t="str">
        <f>IF(original!BO123&lt;&gt;"",MID(original!BO123,1,50),"xxx")</f>
        <v>U</v>
      </c>
    </row>
    <row r="124" spans="1:67" x14ac:dyDescent="0.35">
      <c r="A124" t="str">
        <f>IF(original!A124&lt;&gt;"",original!A124,"9")</f>
        <v>C</v>
      </c>
      <c r="B124" t="str">
        <f>IF(original!B124&lt;&gt;"",original!B124,"xxx")</f>
        <v>Yes</v>
      </c>
      <c r="C124" t="str">
        <f>IF(original!C124&lt;&gt;"",original!C124,"xxx")</f>
        <v>12/6245-AN</v>
      </c>
      <c r="D124" t="str">
        <f>IF(original!D124&lt;&gt;"",MID(original!D124,1,50),"xxx")</f>
        <v>colonies</v>
      </c>
      <c r="E124" t="str">
        <f>IF(original!E124&lt;&gt;"",MID(original!E124,1,50),"xxx")</f>
        <v>Yes</v>
      </c>
      <c r="F124" t="str">
        <f>IF(original!F124&lt;&gt;"",original!F124,"xxx")</f>
        <v>2013-03-015-00</v>
      </c>
      <c r="G124" t="str">
        <f>IF(original!G124&lt;&gt;"",CONCATENATE("x-", original!G124),"xxx")</f>
        <v>x-2013-03-015</v>
      </c>
      <c r="H124">
        <f>IF(original!H124&lt;&gt;"",original!H124,99)</f>
        <v>0</v>
      </c>
      <c r="I124" s="131">
        <f>IF((OR(original!I124="",original!I124="Unknown")),DATE(1900,1,1),original!I124)</f>
        <v>1</v>
      </c>
      <c r="J124" t="str">
        <f>IF(original!J124&lt;&gt;"",MID(original!J124,1,50),"xxx")</f>
        <v>Unknown</v>
      </c>
      <c r="K124" t="str">
        <f>IF(original!K124&lt;&gt;"",MID(original!K124,1,50),"xxx")</f>
        <v>xxx</v>
      </c>
      <c r="L124" t="str">
        <f>IF(original!L124&lt;&gt;"",MID(original!L124,1,50),"xxx")</f>
        <v>151892</v>
      </c>
      <c r="M124" t="str">
        <f>IF(original!M124&lt;&gt;"",MID(original!M124,1,50),"xxx")</f>
        <v>U U U U</v>
      </c>
      <c r="N124" t="str">
        <f>IF(original!N124&lt;&gt;"",MID(original!N124,1,50),"xxx")</f>
        <v>U U U U U U</v>
      </c>
      <c r="O124" t="str">
        <f>IF(original!O124&lt;&gt;"",MID(original!O124,1,50),"xxx")</f>
        <v>Hh R Z</v>
      </c>
      <c r="P124" t="str">
        <f>IF(original!P124&lt;&gt;"",MID(original!P124,1,50),"xxx")</f>
        <v>FQb - U</v>
      </c>
      <c r="Q124" t="str">
        <f>IF(original!Q124&lt;&gt;"",MID(original!Q124,1,50),"xxx")</f>
        <v>xxx</v>
      </c>
      <c r="R124" t="str">
        <f>IF(original!R124&lt;&gt;"",MID(original!R124,1,50),"xxx")</f>
        <v>MTBc</v>
      </c>
      <c r="S124" t="str">
        <f>IF(original!S124&lt;&gt;"",MID(original!S124,1,50),"xxx")</f>
        <v>NT</v>
      </c>
      <c r="T124" t="str">
        <f>IF(original!T124&lt;&gt;"",MID(original!T124,1,50),"xxx")</f>
        <v>NT</v>
      </c>
      <c r="U124" t="str">
        <f>IF(original!U124&lt;&gt;"",MID(original!U124,1,50),"xxx")</f>
        <v>NT</v>
      </c>
      <c r="V124" t="str">
        <f>IF(original!V124&lt;&gt;"",MID(original!V124,1,50),"xxx")</f>
        <v>U</v>
      </c>
      <c r="W124" t="str">
        <f>IF(original!W124&lt;&gt;"",MID(original!W124,1,50),"xxx")</f>
        <v>NT</v>
      </c>
      <c r="X124" t="str">
        <f>IF(original!X124&lt;&gt;"",MID(original!X124,1,50),"xxx")</f>
        <v>U</v>
      </c>
      <c r="Y124" t="str">
        <f>IF(original!Y124&lt;&gt;"",MID(original!Y124,1,50),"xxx")</f>
        <v>NT</v>
      </c>
      <c r="Z124" t="str">
        <f>IF(original!Z124&lt;&gt;"",MID(original!Z124,1,50),"xxx")</f>
        <v>U</v>
      </c>
      <c r="AA124" t="str">
        <f>IF(original!AA124&lt;&gt;"",MID(original!AA124,1,50),"xxx")</f>
        <v>NT</v>
      </c>
      <c r="AB124" t="str">
        <f>IF(original!AB124&lt;&gt;"",MID(original!AB124,1,50),"xxx")</f>
        <v>U</v>
      </c>
      <c r="AC124" t="str">
        <f>IF(original!AC124&lt;&gt;"",MID(original!AC124,1,50),"xxx")</f>
        <v>NT</v>
      </c>
      <c r="AD124" t="str">
        <f>IF(original!AD124&lt;&gt;"",MID(original!AD124,1,50),"xxx")</f>
        <v>U</v>
      </c>
      <c r="AE124" t="str">
        <f>IF(original!AE124&lt;&gt;"",MID(original!AE124,1,50),"xxx")</f>
        <v>NT</v>
      </c>
      <c r="AF124" t="str">
        <f>IF(original!AF124&lt;&gt;"",MID(original!AF124,1,50),"xxx")</f>
        <v>NT</v>
      </c>
      <c r="AG124" t="str">
        <f>IF(original!AG124&lt;&gt;"",MID(original!AG124,1,50),"xxx")</f>
        <v>U</v>
      </c>
      <c r="AH124" t="str">
        <f>IF(original!AH124&lt;&gt;"",MID(original!AH124,1,50),"xxx")</f>
        <v>NT</v>
      </c>
      <c r="AI124" t="str">
        <f>IF(original!AI124&lt;&gt;"",MID(original!AI124,1,50),"xxx")</f>
        <v>U</v>
      </c>
      <c r="AJ124" t="str">
        <f>IF(original!AJ124&lt;&gt;"",MID(original!AJ124,1,50),"xxx")</f>
        <v>NT</v>
      </c>
      <c r="AK124" t="str">
        <f>IF(original!AK124&lt;&gt;"",MID(original!AK124,1,50),"xxx")</f>
        <v>U</v>
      </c>
      <c r="AL124" t="str">
        <f>IF(original!AL124&lt;&gt;"",MID(original!AL124,1,50),"xxx")</f>
        <v>NT</v>
      </c>
      <c r="AM124" t="str">
        <f>IF(original!AM124&lt;&gt;"",MID(original!AM124,1,50),"xxx")</f>
        <v>U</v>
      </c>
      <c r="AN124" t="str">
        <f>IF(original!AN124&lt;&gt;"",MID(original!AN124,1,50),"xxx")</f>
        <v>NT</v>
      </c>
      <c r="AO124" t="str">
        <f>IF(original!AO124&lt;&gt;"",MID(original!AO124,1,50),"xxx")</f>
        <v>U</v>
      </c>
      <c r="AP124" t="str">
        <f>IF(original!AP124&lt;&gt;"",MID(original!AP124,1,50),"xxx")</f>
        <v>xxx</v>
      </c>
      <c r="AQ124" t="str">
        <f>IF(original!AQ124&lt;&gt;"",MID(original!AQ124,1,50),"xxx")</f>
        <v>xxx</v>
      </c>
      <c r="AR124" t="str">
        <f>IF(original!AR124&lt;&gt;"",MID(original!AR124,1,50),"xxx")</f>
        <v>MUT3</v>
      </c>
      <c r="AS124" t="str">
        <f>IF(original!AS124&lt;&gt;"",MID(original!AS124,1,50),"xxx")</f>
        <v>R</v>
      </c>
      <c r="AT124" t="str">
        <f>IF(original!AT124&lt;&gt;"",MID(original!AT124,1,50),"xxx")</f>
        <v>R</v>
      </c>
      <c r="AU124" t="str">
        <f>IF(original!AU124&lt;&gt;"",MID(original!AU124,1,50),"xxx")</f>
        <v>MUT1</v>
      </c>
      <c r="AV124" t="str">
        <f>IF(original!AV124&lt;&gt;"",MID(original!AV124,1,50),"xxx")</f>
        <v>Wildtype</v>
      </c>
      <c r="AW124" t="str">
        <f>IF(original!AW124&lt;&gt;"",MID(original!AW124,1,50),"xxx")</f>
        <v>Rh</v>
      </c>
      <c r="AX124" t="str">
        <f>IF(original!AX124&lt;&gt;"",MID(original!AX124,1,50),"xxx")</f>
        <v>Hh</v>
      </c>
      <c r="AY124" t="str">
        <f>IF(original!AY124&lt;&gt;"",MID(original!AY124,1,50),"xxx")</f>
        <v>NT</v>
      </c>
      <c r="AZ124" t="str">
        <f>IF(original!AZ124&lt;&gt;"",MID(original!AZ124,1,50),"xxx")</f>
        <v>NT</v>
      </c>
      <c r="BA124" t="str">
        <f>IF(original!BA124&lt;&gt;"",MID(original!BA124,1,50),"xxx")</f>
        <v>NT</v>
      </c>
      <c r="BB124" t="str">
        <f>IF(original!BB124&lt;&gt;"",MID(original!BB124,1,50),"xxx")</f>
        <v>63Ala</v>
      </c>
      <c r="BC124" t="str">
        <f>IF(original!BC124&lt;&gt;"",MID(original!BC124,1,50),"xxx")</f>
        <v>R</v>
      </c>
      <c r="BD124" t="str">
        <f>IF(original!BD124&lt;&gt;"",MID(original!BD124,1,50),"xxx")</f>
        <v>Z</v>
      </c>
      <c r="BE124" t="str">
        <f>IF(original!BE124&lt;&gt;"",MID(original!BE124,1,50),"xxx")</f>
        <v>MUT1 (90Val)</v>
      </c>
      <c r="BF124" t="str">
        <f>IF(original!BF124&lt;&gt;"",MID(original!BF124,1,50),"xxx")</f>
        <v>R</v>
      </c>
      <c r="BG124" t="str">
        <f>IF(original!BG124&lt;&gt;"",MID(original!BG124,1,50),"xxx")</f>
        <v>FQb</v>
      </c>
      <c r="BH124" t="str">
        <f>IF(original!BH124&lt;&gt;"",MID(original!BH124,1,50),"xxx")</f>
        <v>Wildtype</v>
      </c>
      <c r="BI124" t="str">
        <f>IF(original!BI124&lt;&gt;"",MID(original!BI124,1,50),"xxx")</f>
        <v>Wildtype</v>
      </c>
      <c r="BJ124" t="str">
        <f>IF(original!BJ124&lt;&gt;"",MID(original!BJ124,1,50),"xxx")</f>
        <v>NT</v>
      </c>
      <c r="BK124" t="str">
        <f>IF(original!BK124&lt;&gt;"",MID(original!BK124,1,50),"xxx")</f>
        <v>S</v>
      </c>
      <c r="BL124" t="str">
        <f>IF(original!BL124&lt;&gt;"",MID(original!BL124,1,50),"xxx")</f>
        <v>-</v>
      </c>
      <c r="BM124" t="str">
        <f>IF(original!BM124&lt;&gt;"",MID(original!BM124,1,50),"xxx")</f>
        <v>NT</v>
      </c>
      <c r="BN124" t="str">
        <f>IF(original!BN124&lt;&gt;"",MID(original!BN124,1,50),"xxx")</f>
        <v>NT</v>
      </c>
      <c r="BO124" t="str">
        <f>IF(original!BO124&lt;&gt;"",MID(original!BO124,1,50),"xxx")</f>
        <v>U</v>
      </c>
    </row>
    <row r="125" spans="1:67" x14ac:dyDescent="0.35">
      <c r="A125" t="str">
        <f>IF(original!A125&lt;&gt;"",original!A125,"9")</f>
        <v>C</v>
      </c>
      <c r="B125" t="str">
        <f>IF(original!B125&lt;&gt;"",original!B125,"xxx")</f>
        <v>Yes</v>
      </c>
      <c r="C125" t="str">
        <f>IF(original!C125&lt;&gt;"",original!C125,"xxx")</f>
        <v>4494-JF</v>
      </c>
      <c r="D125" t="str">
        <f>IF(original!D125&lt;&gt;"",MID(original!D125,1,50),"xxx")</f>
        <v>colonies</v>
      </c>
      <c r="E125" t="str">
        <f>IF(original!E125&lt;&gt;"",MID(original!E125,1,50),"xxx")</f>
        <v>Yes</v>
      </c>
      <c r="F125" t="str">
        <f>IF(original!F125&lt;&gt;"",original!F125,"xxx")</f>
        <v>2013-03-019-00</v>
      </c>
      <c r="G125" t="str">
        <f>IF(original!G125&lt;&gt;"",CONCATENATE("x-", original!G125),"xxx")</f>
        <v>x-2013-03-019</v>
      </c>
      <c r="H125">
        <f>IF(original!H125&lt;&gt;"",original!H125,99)</f>
        <v>0</v>
      </c>
      <c r="I125" s="131">
        <f>IF((OR(original!I125="",original!I125="Unknown")),DATE(1900,1,1),original!I125)</f>
        <v>1</v>
      </c>
      <c r="J125" t="str">
        <f>IF(original!J125&lt;&gt;"",MID(original!J125,1,50),"xxx")</f>
        <v>Unknown</v>
      </c>
      <c r="K125" t="str">
        <f>IF(original!K125&lt;&gt;"",MID(original!K125,1,50),"xxx")</f>
        <v>xxx</v>
      </c>
      <c r="L125" t="str">
        <f>IF(original!L125&lt;&gt;"",MID(original!L125,1,50),"xxx")</f>
        <v>143102</v>
      </c>
      <c r="M125" t="str">
        <f>IF(original!M125&lt;&gt;"",MID(original!M125,1,50),"xxx")</f>
        <v>U U U U</v>
      </c>
      <c r="N125" t="str">
        <f>IF(original!N125&lt;&gt;"",MID(original!N125,1,50),"xxx")</f>
        <v>U U U U U U</v>
      </c>
      <c r="O125" t="str">
        <f>IF(original!O125&lt;&gt;"",MID(original!O125,1,50),"xxx")</f>
        <v>Hh R -</v>
      </c>
      <c r="P125" t="str">
        <f>IF(original!P125&lt;&gt;"",MID(original!P125,1,50),"xxx")</f>
        <v>- - U</v>
      </c>
      <c r="Q125" t="str">
        <f>IF(original!Q125&lt;&gt;"",MID(original!Q125,1,50),"xxx")</f>
        <v>xxx</v>
      </c>
      <c r="R125" t="str">
        <f>IF(original!R125&lt;&gt;"",MID(original!R125,1,50),"xxx")</f>
        <v>MTBc</v>
      </c>
      <c r="S125" t="str">
        <f>IF(original!S125&lt;&gt;"",MID(original!S125,1,50),"xxx")</f>
        <v>NT</v>
      </c>
      <c r="T125" t="str">
        <f>IF(original!T125&lt;&gt;"",MID(original!T125,1,50),"xxx")</f>
        <v>NT</v>
      </c>
      <c r="U125" t="str">
        <f>IF(original!U125&lt;&gt;"",MID(original!U125,1,50),"xxx")</f>
        <v>NT</v>
      </c>
      <c r="V125" t="str">
        <f>IF(original!V125&lt;&gt;"",MID(original!V125,1,50),"xxx")</f>
        <v>U</v>
      </c>
      <c r="W125" t="str">
        <f>IF(original!W125&lt;&gt;"",MID(original!W125,1,50),"xxx")</f>
        <v>NT</v>
      </c>
      <c r="X125" t="str">
        <f>IF(original!X125&lt;&gt;"",MID(original!X125,1,50),"xxx")</f>
        <v>U</v>
      </c>
      <c r="Y125" t="str">
        <f>IF(original!Y125&lt;&gt;"",MID(original!Y125,1,50),"xxx")</f>
        <v>NT</v>
      </c>
      <c r="Z125" t="str">
        <f>IF(original!Z125&lt;&gt;"",MID(original!Z125,1,50),"xxx")</f>
        <v>U</v>
      </c>
      <c r="AA125" t="str">
        <f>IF(original!AA125&lt;&gt;"",MID(original!AA125,1,50),"xxx")</f>
        <v>NT</v>
      </c>
      <c r="AB125" t="str">
        <f>IF(original!AB125&lt;&gt;"",MID(original!AB125,1,50),"xxx")</f>
        <v>U</v>
      </c>
      <c r="AC125" t="str">
        <f>IF(original!AC125&lt;&gt;"",MID(original!AC125,1,50),"xxx")</f>
        <v>NT</v>
      </c>
      <c r="AD125" t="str">
        <f>IF(original!AD125&lt;&gt;"",MID(original!AD125,1,50),"xxx")</f>
        <v>U</v>
      </c>
      <c r="AE125" t="str">
        <f>IF(original!AE125&lt;&gt;"",MID(original!AE125,1,50),"xxx")</f>
        <v>NT</v>
      </c>
      <c r="AF125" t="str">
        <f>IF(original!AF125&lt;&gt;"",MID(original!AF125,1,50),"xxx")</f>
        <v>NT</v>
      </c>
      <c r="AG125" t="str">
        <f>IF(original!AG125&lt;&gt;"",MID(original!AG125,1,50),"xxx")</f>
        <v>U</v>
      </c>
      <c r="AH125" t="str">
        <f>IF(original!AH125&lt;&gt;"",MID(original!AH125,1,50),"xxx")</f>
        <v>NT</v>
      </c>
      <c r="AI125" t="str">
        <f>IF(original!AI125&lt;&gt;"",MID(original!AI125,1,50),"xxx")</f>
        <v>U</v>
      </c>
      <c r="AJ125" t="str">
        <f>IF(original!AJ125&lt;&gt;"",MID(original!AJ125,1,50),"xxx")</f>
        <v>NT</v>
      </c>
      <c r="AK125" t="str">
        <f>IF(original!AK125&lt;&gt;"",MID(original!AK125,1,50),"xxx")</f>
        <v>U</v>
      </c>
      <c r="AL125" t="str">
        <f>IF(original!AL125&lt;&gt;"",MID(original!AL125,1,50),"xxx")</f>
        <v>NT</v>
      </c>
      <c r="AM125" t="str">
        <f>IF(original!AM125&lt;&gt;"",MID(original!AM125,1,50),"xxx")</f>
        <v>U</v>
      </c>
      <c r="AN125" t="str">
        <f>IF(original!AN125&lt;&gt;"",MID(original!AN125,1,50),"xxx")</f>
        <v>NT</v>
      </c>
      <c r="AO125" t="str">
        <f>IF(original!AO125&lt;&gt;"",MID(original!AO125,1,50),"xxx")</f>
        <v>U</v>
      </c>
      <c r="AP125" t="str">
        <f>IF(original!AP125&lt;&gt;"",MID(original!AP125,1,50),"xxx")</f>
        <v>20150029</v>
      </c>
      <c r="AQ125" t="str">
        <f>IF(original!AQ125&lt;&gt;"",MID(original!AQ125,1,50),"xxx")</f>
        <v>xxx</v>
      </c>
      <c r="AR125" t="str">
        <f>IF(original!AR125&lt;&gt;"",MID(original!AR125,1,50),"xxx")</f>
        <v>531Leu</v>
      </c>
      <c r="AS125" t="str">
        <f>IF(original!AS125&lt;&gt;"",MID(original!AS125,1,50),"xxx")</f>
        <v>R</v>
      </c>
      <c r="AT125" t="str">
        <f>IF(original!AT125&lt;&gt;"",MID(original!AT125,1,50),"xxx")</f>
        <v>R</v>
      </c>
      <c r="AU125" t="str">
        <f>IF(original!AU125&lt;&gt;"",MID(original!AU125,1,50),"xxx")</f>
        <v>315Thr</v>
      </c>
      <c r="AV125" t="str">
        <f>IF(original!AV125&lt;&gt;"",MID(original!AV125,1,50),"xxx")</f>
        <v>Wildtype</v>
      </c>
      <c r="AW125" t="str">
        <f>IF(original!AW125&lt;&gt;"",MID(original!AW125,1,50),"xxx")</f>
        <v>Rh</v>
      </c>
      <c r="AX125" t="str">
        <f>IF(original!AX125&lt;&gt;"",MID(original!AX125,1,50),"xxx")</f>
        <v>Hh</v>
      </c>
      <c r="AY125" t="str">
        <f>IF(original!AY125&lt;&gt;"",MID(original!AY125,1,50),"xxx")</f>
        <v>NT</v>
      </c>
      <c r="AZ125" t="str">
        <f>IF(original!AZ125&lt;&gt;"",MID(original!AZ125,1,50),"xxx")</f>
        <v>NT</v>
      </c>
      <c r="BA125" t="str">
        <f>IF(original!BA125&lt;&gt;"",MID(original!BA125,1,50),"xxx")</f>
        <v>NT</v>
      </c>
      <c r="BB125" t="str">
        <f>IF(original!BB125&lt;&gt;"",MID(original!BB125,1,50),"xxx")</f>
        <v>Wildtype</v>
      </c>
      <c r="BC125" t="str">
        <f>IF(original!BC125&lt;&gt;"",MID(original!BC125,1,50),"xxx")</f>
        <v>S</v>
      </c>
      <c r="BD125" t="str">
        <f>IF(original!BD125&lt;&gt;"",MID(original!BD125,1,50),"xxx")</f>
        <v>-</v>
      </c>
      <c r="BE125" t="str">
        <f>IF(original!BE125&lt;&gt;"",MID(original!BE125,1,50),"xxx")</f>
        <v>Wildtype</v>
      </c>
      <c r="BF125" t="str">
        <f>IF(original!BF125&lt;&gt;"",MID(original!BF125,1,50),"xxx")</f>
        <v>S</v>
      </c>
      <c r="BG125" t="str">
        <f>IF(original!BG125&lt;&gt;"",MID(original!BG125,1,50),"xxx")</f>
        <v>-</v>
      </c>
      <c r="BH125" t="str">
        <f>IF(original!BH125&lt;&gt;"",MID(original!BH125,1,50),"xxx")</f>
        <v>Wildtype</v>
      </c>
      <c r="BI125" t="str">
        <f>IF(original!BI125&lt;&gt;"",MID(original!BI125,1,50),"xxx")</f>
        <v>NT</v>
      </c>
      <c r="BJ125" t="str">
        <f>IF(original!BJ125&lt;&gt;"",MID(original!BJ125,1,50),"xxx")</f>
        <v>NT</v>
      </c>
      <c r="BK125" t="str">
        <f>IF(original!BK125&lt;&gt;"",MID(original!BK125,1,50),"xxx")</f>
        <v>S</v>
      </c>
      <c r="BL125" t="str">
        <f>IF(original!BL125&lt;&gt;"",MID(original!BL125,1,50),"xxx")</f>
        <v>-</v>
      </c>
      <c r="BM125" t="str">
        <f>IF(original!BM125&lt;&gt;"",MID(original!BM125,1,50),"xxx")</f>
        <v>NT</v>
      </c>
      <c r="BN125" t="str">
        <f>IF(original!BN125&lt;&gt;"",MID(original!BN125,1,50),"xxx")</f>
        <v>NT</v>
      </c>
      <c r="BO125" t="str">
        <f>IF(original!BO125&lt;&gt;"",MID(original!BO125,1,50),"xxx")</f>
        <v>U</v>
      </c>
    </row>
    <row r="126" spans="1:67" x14ac:dyDescent="0.35">
      <c r="A126" t="str">
        <f>IF(original!A126&lt;&gt;"",original!A126,"9")</f>
        <v>C</v>
      </c>
      <c r="B126" t="str">
        <f>IF(original!B126&lt;&gt;"",original!B126,"xxx")</f>
        <v>Yes</v>
      </c>
      <c r="C126" t="str">
        <f>IF(original!C126&lt;&gt;"",original!C126,"xxx")</f>
        <v>13/4976-PK</v>
      </c>
      <c r="D126" t="str">
        <f>IF(original!D126&lt;&gt;"",MID(original!D126,1,50),"xxx")</f>
        <v>colonies</v>
      </c>
      <c r="E126" t="str">
        <f>IF(original!E126&lt;&gt;"",MID(original!E126,1,50),"xxx")</f>
        <v>Yes</v>
      </c>
      <c r="F126" t="str">
        <f>IF(original!F126&lt;&gt;"",original!F126,"xxx")</f>
        <v>2013-03-020-00</v>
      </c>
      <c r="G126" t="str">
        <f>IF(original!G126&lt;&gt;"",CONCATENATE("x-", original!G126),"xxx")</f>
        <v>x-2013-03-020</v>
      </c>
      <c r="H126">
        <f>IF(original!H126&lt;&gt;"",original!H126,99)</f>
        <v>0</v>
      </c>
      <c r="I126" s="131">
        <f>IF((OR(original!I126="",original!I126="Unknown")),DATE(1900,1,1),original!I126)</f>
        <v>1</v>
      </c>
      <c r="J126" t="str">
        <f>IF(original!J126&lt;&gt;"",MID(original!J126,1,50),"xxx")</f>
        <v>Unknown</v>
      </c>
      <c r="K126" t="str">
        <f>IF(original!K126&lt;&gt;"",MID(original!K126,1,50),"xxx")</f>
        <v>xxx</v>
      </c>
      <c r="L126" t="str">
        <f>IF(original!L126&lt;&gt;"",MID(original!L126,1,50),"xxx")</f>
        <v>151898</v>
      </c>
      <c r="M126" t="str">
        <f>IF(original!M126&lt;&gt;"",MID(original!M126,1,50),"xxx")</f>
        <v>U U U U</v>
      </c>
      <c r="N126" t="str">
        <f>IF(original!N126&lt;&gt;"",MID(original!N126,1,50),"xxx")</f>
        <v>U U U U U U</v>
      </c>
      <c r="O126" t="str">
        <f>IF(original!O126&lt;&gt;"",MID(original!O126,1,50),"xxx")</f>
        <v>Hh R -</v>
      </c>
      <c r="P126" t="str">
        <f>IF(original!P126&lt;&gt;"",MID(original!P126,1,50),"xxx")</f>
        <v>- - U</v>
      </c>
      <c r="Q126" t="str">
        <f>IF(original!Q126&lt;&gt;"",MID(original!Q126,1,50),"xxx")</f>
        <v>xxx</v>
      </c>
      <c r="R126" t="str">
        <f>IF(original!R126&lt;&gt;"",MID(original!R126,1,50),"xxx")</f>
        <v>MTBc</v>
      </c>
      <c r="S126" t="str">
        <f>IF(original!S126&lt;&gt;"",MID(original!S126,1,50),"xxx")</f>
        <v>NT</v>
      </c>
      <c r="T126" t="str">
        <f>IF(original!T126&lt;&gt;"",MID(original!T126,1,50),"xxx")</f>
        <v>NT</v>
      </c>
      <c r="U126" t="str">
        <f>IF(original!U126&lt;&gt;"",MID(original!U126,1,50),"xxx")</f>
        <v>NT</v>
      </c>
      <c r="V126" t="str">
        <f>IF(original!V126&lt;&gt;"",MID(original!V126,1,50),"xxx")</f>
        <v>U</v>
      </c>
      <c r="W126" t="str">
        <f>IF(original!W126&lt;&gt;"",MID(original!W126,1,50),"xxx")</f>
        <v>NT</v>
      </c>
      <c r="X126" t="str">
        <f>IF(original!X126&lt;&gt;"",MID(original!X126,1,50),"xxx")</f>
        <v>U</v>
      </c>
      <c r="Y126" t="str">
        <f>IF(original!Y126&lt;&gt;"",MID(original!Y126,1,50),"xxx")</f>
        <v>NT</v>
      </c>
      <c r="Z126" t="str">
        <f>IF(original!Z126&lt;&gt;"",MID(original!Z126,1,50),"xxx")</f>
        <v>U</v>
      </c>
      <c r="AA126" t="str">
        <f>IF(original!AA126&lt;&gt;"",MID(original!AA126,1,50),"xxx")</f>
        <v>NT</v>
      </c>
      <c r="AB126" t="str">
        <f>IF(original!AB126&lt;&gt;"",MID(original!AB126,1,50),"xxx")</f>
        <v>U</v>
      </c>
      <c r="AC126" t="str">
        <f>IF(original!AC126&lt;&gt;"",MID(original!AC126,1,50),"xxx")</f>
        <v>NT</v>
      </c>
      <c r="AD126" t="str">
        <f>IF(original!AD126&lt;&gt;"",MID(original!AD126,1,50),"xxx")</f>
        <v>U</v>
      </c>
      <c r="AE126" t="str">
        <f>IF(original!AE126&lt;&gt;"",MID(original!AE126,1,50),"xxx")</f>
        <v>NT</v>
      </c>
      <c r="AF126" t="str">
        <f>IF(original!AF126&lt;&gt;"",MID(original!AF126,1,50),"xxx")</f>
        <v>NT</v>
      </c>
      <c r="AG126" t="str">
        <f>IF(original!AG126&lt;&gt;"",MID(original!AG126,1,50),"xxx")</f>
        <v>U</v>
      </c>
      <c r="AH126" t="str">
        <f>IF(original!AH126&lt;&gt;"",MID(original!AH126,1,50),"xxx")</f>
        <v>NT</v>
      </c>
      <c r="AI126" t="str">
        <f>IF(original!AI126&lt;&gt;"",MID(original!AI126,1,50),"xxx")</f>
        <v>U</v>
      </c>
      <c r="AJ126" t="str">
        <f>IF(original!AJ126&lt;&gt;"",MID(original!AJ126,1,50),"xxx")</f>
        <v>NT</v>
      </c>
      <c r="AK126" t="str">
        <f>IF(original!AK126&lt;&gt;"",MID(original!AK126,1,50),"xxx")</f>
        <v>U</v>
      </c>
      <c r="AL126" t="str">
        <f>IF(original!AL126&lt;&gt;"",MID(original!AL126,1,50),"xxx")</f>
        <v>NT</v>
      </c>
      <c r="AM126" t="str">
        <f>IF(original!AM126&lt;&gt;"",MID(original!AM126,1,50),"xxx")</f>
        <v>U</v>
      </c>
      <c r="AN126" t="str">
        <f>IF(original!AN126&lt;&gt;"",MID(original!AN126,1,50),"xxx")</f>
        <v>NT</v>
      </c>
      <c r="AO126" t="str">
        <f>IF(original!AO126&lt;&gt;"",MID(original!AO126,1,50),"xxx")</f>
        <v>U</v>
      </c>
      <c r="AP126" t="str">
        <f>IF(original!AP126&lt;&gt;"",MID(original!AP126,1,50),"xxx")</f>
        <v>xxx</v>
      </c>
      <c r="AQ126" t="str">
        <f>IF(original!AQ126&lt;&gt;"",MID(original!AQ126,1,50),"xxx")</f>
        <v>xxx</v>
      </c>
      <c r="AR126" t="str">
        <f>IF(original!AR126&lt;&gt;"",MID(original!AR126,1,50),"xxx")</f>
        <v>MUT3</v>
      </c>
      <c r="AS126" t="str">
        <f>IF(original!AS126&lt;&gt;"",MID(original!AS126,1,50),"xxx")</f>
        <v>R</v>
      </c>
      <c r="AT126" t="str">
        <f>IF(original!AT126&lt;&gt;"",MID(original!AT126,1,50),"xxx")</f>
        <v>R</v>
      </c>
      <c r="AU126" t="str">
        <f>IF(original!AU126&lt;&gt;"",MID(original!AU126,1,50),"xxx")</f>
        <v>MUT1</v>
      </c>
      <c r="AV126" t="str">
        <f>IF(original!AV126&lt;&gt;"",MID(original!AV126,1,50),"xxx")</f>
        <v>Wildtype</v>
      </c>
      <c r="AW126" t="str">
        <f>IF(original!AW126&lt;&gt;"",MID(original!AW126,1,50),"xxx")</f>
        <v>Rh</v>
      </c>
      <c r="AX126" t="str">
        <f>IF(original!AX126&lt;&gt;"",MID(original!AX126,1,50),"xxx")</f>
        <v>Hh</v>
      </c>
      <c r="AY126" t="str">
        <f>IF(original!AY126&lt;&gt;"",MID(original!AY126,1,50),"xxx")</f>
        <v>NT</v>
      </c>
      <c r="AZ126" t="str">
        <f>IF(original!AZ126&lt;&gt;"",MID(original!AZ126,1,50),"xxx")</f>
        <v>NT</v>
      </c>
      <c r="BA126" t="str">
        <f>IF(original!BA126&lt;&gt;"",MID(original!BA126,1,50),"xxx")</f>
        <v>NT</v>
      </c>
      <c r="BB126" t="str">
        <f>IF(original!BB126&lt;&gt;"",MID(original!BB126,1,50),"xxx")</f>
        <v>Wildtype</v>
      </c>
      <c r="BC126" t="str">
        <f>IF(original!BC126&lt;&gt;"",MID(original!BC126,1,50),"xxx")</f>
        <v>S</v>
      </c>
      <c r="BD126" t="str">
        <f>IF(original!BD126&lt;&gt;"",MID(original!BD126,1,50),"xxx")</f>
        <v>-</v>
      </c>
      <c r="BE126" t="str">
        <f>IF(original!BE126&lt;&gt;"",MID(original!BE126,1,50),"xxx")</f>
        <v>Wildtype</v>
      </c>
      <c r="BF126" t="str">
        <f>IF(original!BF126&lt;&gt;"",MID(original!BF126,1,50),"xxx")</f>
        <v>S</v>
      </c>
      <c r="BG126" t="str">
        <f>IF(original!BG126&lt;&gt;"",MID(original!BG126,1,50),"xxx")</f>
        <v>-</v>
      </c>
      <c r="BH126" t="str">
        <f>IF(original!BH126&lt;&gt;"",MID(original!BH126,1,50),"xxx")</f>
        <v>Wildtype</v>
      </c>
      <c r="BI126" t="str">
        <f>IF(original!BI126&lt;&gt;"",MID(original!BI126,1,50),"xxx")</f>
        <v>Wildtype</v>
      </c>
      <c r="BJ126" t="str">
        <f>IF(original!BJ126&lt;&gt;"",MID(original!BJ126,1,50),"xxx")</f>
        <v>NT</v>
      </c>
      <c r="BK126" t="str">
        <f>IF(original!BK126&lt;&gt;"",MID(original!BK126,1,50),"xxx")</f>
        <v>S</v>
      </c>
      <c r="BL126" t="str">
        <f>IF(original!BL126&lt;&gt;"",MID(original!BL126,1,50),"xxx")</f>
        <v>-</v>
      </c>
      <c r="BM126" t="str">
        <f>IF(original!BM126&lt;&gt;"",MID(original!BM126,1,50),"xxx")</f>
        <v>NT</v>
      </c>
      <c r="BN126" t="str">
        <f>IF(original!BN126&lt;&gt;"",MID(original!BN126,1,50),"xxx")</f>
        <v>NT</v>
      </c>
      <c r="BO126" t="str">
        <f>IF(original!BO126&lt;&gt;"",MID(original!BO126,1,50),"xxx")</f>
        <v>U</v>
      </c>
    </row>
    <row r="127" spans="1:67" x14ac:dyDescent="0.35">
      <c r="A127" t="str">
        <f>IF(original!A127&lt;&gt;"",original!A127,"9")</f>
        <v>C</v>
      </c>
      <c r="B127" t="str">
        <f>IF(original!B127&lt;&gt;"",original!B127,"xxx")</f>
        <v>Yes</v>
      </c>
      <c r="C127" t="str">
        <f>IF(original!C127&lt;&gt;"",original!C127,"xxx")</f>
        <v>4840-NR</v>
      </c>
      <c r="D127" t="str">
        <f>IF(original!D127&lt;&gt;"",MID(original!D127,1,50),"xxx")</f>
        <v>colonies</v>
      </c>
      <c r="E127" t="str">
        <f>IF(original!E127&lt;&gt;"",MID(original!E127,1,50),"xxx")</f>
        <v>Yes</v>
      </c>
      <c r="F127" t="str">
        <f>IF(original!F127&lt;&gt;"",original!F127,"xxx")</f>
        <v>2013-03-021-00</v>
      </c>
      <c r="G127" t="str">
        <f>IF(original!G127&lt;&gt;"",CONCATENATE("x-", original!G127),"xxx")</f>
        <v>x-2013-03-021</v>
      </c>
      <c r="H127">
        <f>IF(original!H127&lt;&gt;"",original!H127,99)</f>
        <v>0</v>
      </c>
      <c r="I127" s="131">
        <f>IF((OR(original!I127="",original!I127="Unknown")),DATE(1900,1,1),original!I127)</f>
        <v>1</v>
      </c>
      <c r="J127" t="str">
        <f>IF(original!J127&lt;&gt;"",MID(original!J127,1,50),"xxx")</f>
        <v>Unknown</v>
      </c>
      <c r="K127" t="str">
        <f>IF(original!K127&lt;&gt;"",MID(original!K127,1,50),"xxx")</f>
        <v>xxx</v>
      </c>
      <c r="L127" t="str">
        <f>IF(original!L127&lt;&gt;"",MID(original!L127,1,50),"xxx")</f>
        <v>143104</v>
      </c>
      <c r="M127" t="str">
        <f>IF(original!M127&lt;&gt;"",MID(original!M127,1,50),"xxx")</f>
        <v>U U U U</v>
      </c>
      <c r="N127" t="str">
        <f>IF(original!N127&lt;&gt;"",MID(original!N127,1,50),"xxx")</f>
        <v>U U U U U U</v>
      </c>
      <c r="O127" t="str">
        <f>IF(original!O127&lt;&gt;"",MID(original!O127,1,50),"xxx")</f>
        <v>Hh R Z</v>
      </c>
      <c r="P127" t="str">
        <f>IF(original!P127&lt;&gt;"",MID(original!P127,1,50),"xxx")</f>
        <v>- - U</v>
      </c>
      <c r="Q127" t="str">
        <f>IF(original!Q127&lt;&gt;"",MID(original!Q127,1,50),"xxx")</f>
        <v>xxx</v>
      </c>
      <c r="R127" t="str">
        <f>IF(original!R127&lt;&gt;"",MID(original!R127,1,50),"xxx")</f>
        <v>MTBc</v>
      </c>
      <c r="S127" t="str">
        <f>IF(original!S127&lt;&gt;"",MID(original!S127,1,50),"xxx")</f>
        <v>NT</v>
      </c>
      <c r="T127" t="str">
        <f>IF(original!T127&lt;&gt;"",MID(original!T127,1,50),"xxx")</f>
        <v>NT</v>
      </c>
      <c r="U127" t="str">
        <f>IF(original!U127&lt;&gt;"",MID(original!U127,1,50),"xxx")</f>
        <v>NT</v>
      </c>
      <c r="V127" t="str">
        <f>IF(original!V127&lt;&gt;"",MID(original!V127,1,50),"xxx")</f>
        <v>U</v>
      </c>
      <c r="W127" t="str">
        <f>IF(original!W127&lt;&gt;"",MID(original!W127,1,50),"xxx")</f>
        <v>NT</v>
      </c>
      <c r="X127" t="str">
        <f>IF(original!X127&lt;&gt;"",MID(original!X127,1,50),"xxx")</f>
        <v>U</v>
      </c>
      <c r="Y127" t="str">
        <f>IF(original!Y127&lt;&gt;"",MID(original!Y127,1,50),"xxx")</f>
        <v>NT</v>
      </c>
      <c r="Z127" t="str">
        <f>IF(original!Z127&lt;&gt;"",MID(original!Z127,1,50),"xxx")</f>
        <v>U</v>
      </c>
      <c r="AA127" t="str">
        <f>IF(original!AA127&lt;&gt;"",MID(original!AA127,1,50),"xxx")</f>
        <v>NT</v>
      </c>
      <c r="AB127" t="str">
        <f>IF(original!AB127&lt;&gt;"",MID(original!AB127,1,50),"xxx")</f>
        <v>U</v>
      </c>
      <c r="AC127" t="str">
        <f>IF(original!AC127&lt;&gt;"",MID(original!AC127,1,50),"xxx")</f>
        <v>NT</v>
      </c>
      <c r="AD127" t="str">
        <f>IF(original!AD127&lt;&gt;"",MID(original!AD127,1,50),"xxx")</f>
        <v>U</v>
      </c>
      <c r="AE127" t="str">
        <f>IF(original!AE127&lt;&gt;"",MID(original!AE127,1,50),"xxx")</f>
        <v>NT</v>
      </c>
      <c r="AF127" t="str">
        <f>IF(original!AF127&lt;&gt;"",MID(original!AF127,1,50),"xxx")</f>
        <v>NT</v>
      </c>
      <c r="AG127" t="str">
        <f>IF(original!AG127&lt;&gt;"",MID(original!AG127,1,50),"xxx")</f>
        <v>U</v>
      </c>
      <c r="AH127" t="str">
        <f>IF(original!AH127&lt;&gt;"",MID(original!AH127,1,50),"xxx")</f>
        <v>NT</v>
      </c>
      <c r="AI127" t="str">
        <f>IF(original!AI127&lt;&gt;"",MID(original!AI127,1,50),"xxx")</f>
        <v>U</v>
      </c>
      <c r="AJ127" t="str">
        <f>IF(original!AJ127&lt;&gt;"",MID(original!AJ127,1,50),"xxx")</f>
        <v>NT</v>
      </c>
      <c r="AK127" t="str">
        <f>IF(original!AK127&lt;&gt;"",MID(original!AK127,1,50),"xxx")</f>
        <v>U</v>
      </c>
      <c r="AL127" t="str">
        <f>IF(original!AL127&lt;&gt;"",MID(original!AL127,1,50),"xxx")</f>
        <v>NT</v>
      </c>
      <c r="AM127" t="str">
        <f>IF(original!AM127&lt;&gt;"",MID(original!AM127,1,50),"xxx")</f>
        <v>U</v>
      </c>
      <c r="AN127" t="str">
        <f>IF(original!AN127&lt;&gt;"",MID(original!AN127,1,50),"xxx")</f>
        <v>NT</v>
      </c>
      <c r="AO127" t="str">
        <f>IF(original!AO127&lt;&gt;"",MID(original!AO127,1,50),"xxx")</f>
        <v>U</v>
      </c>
      <c r="AP127" t="str">
        <f>IF(original!AP127&lt;&gt;"",MID(original!AP127,1,50),"xxx")</f>
        <v>20150029</v>
      </c>
      <c r="AQ127" t="str">
        <f>IF(original!AQ127&lt;&gt;"",MID(original!AQ127,1,50),"xxx")</f>
        <v>xxx</v>
      </c>
      <c r="AR127" t="str">
        <f>IF(original!AR127&lt;&gt;"",MID(original!AR127,1,50),"xxx")</f>
        <v>531Leu</v>
      </c>
      <c r="AS127" t="str">
        <f>IF(original!AS127&lt;&gt;"",MID(original!AS127,1,50),"xxx")</f>
        <v>R</v>
      </c>
      <c r="AT127" t="str">
        <f>IF(original!AT127&lt;&gt;"",MID(original!AT127,1,50),"xxx")</f>
        <v>R</v>
      </c>
      <c r="AU127" t="str">
        <f>IF(original!AU127&lt;&gt;"",MID(original!AU127,1,50),"xxx")</f>
        <v>315Thr</v>
      </c>
      <c r="AV127" t="str">
        <f>IF(original!AV127&lt;&gt;"",MID(original!AV127,1,50),"xxx")</f>
        <v>Wildtype</v>
      </c>
      <c r="AW127" t="str">
        <f>IF(original!AW127&lt;&gt;"",MID(original!AW127,1,50),"xxx")</f>
        <v>Rh</v>
      </c>
      <c r="AX127" t="str">
        <f>IF(original!AX127&lt;&gt;"",MID(original!AX127,1,50),"xxx")</f>
        <v>Hh</v>
      </c>
      <c r="AY127" t="str">
        <f>IF(original!AY127&lt;&gt;"",MID(original!AY127,1,50),"xxx")</f>
        <v>NT</v>
      </c>
      <c r="AZ127" t="str">
        <f>IF(original!AZ127&lt;&gt;"",MID(original!AZ127,1,50),"xxx")</f>
        <v>NT</v>
      </c>
      <c r="BA127" t="str">
        <f>IF(original!BA127&lt;&gt;"",MID(original!BA127,1,50),"xxx")</f>
        <v>NT</v>
      </c>
      <c r="BB127" t="str">
        <f>IF(original!BB127&lt;&gt;"",MID(original!BB127,1,50),"xxx")</f>
        <v>160Pro</v>
      </c>
      <c r="BC127" t="str">
        <f>IF(original!BC127&lt;&gt;"",MID(original!BC127,1,50),"xxx")</f>
        <v>R</v>
      </c>
      <c r="BD127" t="str">
        <f>IF(original!BD127&lt;&gt;"",MID(original!BD127,1,50),"xxx")</f>
        <v>Z</v>
      </c>
      <c r="BE127" t="str">
        <f>IF(original!BE127&lt;&gt;"",MID(original!BE127,1,50),"xxx")</f>
        <v>Wildtype</v>
      </c>
      <c r="BF127" t="str">
        <f>IF(original!BF127&lt;&gt;"",MID(original!BF127,1,50),"xxx")</f>
        <v>S</v>
      </c>
      <c r="BG127" t="str">
        <f>IF(original!BG127&lt;&gt;"",MID(original!BG127,1,50),"xxx")</f>
        <v>-</v>
      </c>
      <c r="BH127" t="str">
        <f>IF(original!BH127&lt;&gt;"",MID(original!BH127,1,50),"xxx")</f>
        <v>Wildtype</v>
      </c>
      <c r="BI127" t="str">
        <f>IF(original!BI127&lt;&gt;"",MID(original!BI127,1,50),"xxx")</f>
        <v>NT</v>
      </c>
      <c r="BJ127" t="str">
        <f>IF(original!BJ127&lt;&gt;"",MID(original!BJ127,1,50),"xxx")</f>
        <v>NT</v>
      </c>
      <c r="BK127" t="str">
        <f>IF(original!BK127&lt;&gt;"",MID(original!BK127,1,50),"xxx")</f>
        <v>S</v>
      </c>
      <c r="BL127" t="str">
        <f>IF(original!BL127&lt;&gt;"",MID(original!BL127,1,50),"xxx")</f>
        <v>-</v>
      </c>
      <c r="BM127" t="str">
        <f>IF(original!BM127&lt;&gt;"",MID(original!BM127,1,50),"xxx")</f>
        <v>NT</v>
      </c>
      <c r="BN127" t="str">
        <f>IF(original!BN127&lt;&gt;"",MID(original!BN127,1,50),"xxx")</f>
        <v>NT</v>
      </c>
      <c r="BO127" t="str">
        <f>IF(original!BO127&lt;&gt;"",MID(original!BO127,1,50),"xxx")</f>
        <v>U</v>
      </c>
    </row>
    <row r="128" spans="1:67" x14ac:dyDescent="0.35">
      <c r="A128" t="str">
        <f>IF(original!A128&lt;&gt;"",original!A128,"9")</f>
        <v>C</v>
      </c>
      <c r="B128" t="str">
        <f>IF(original!B128&lt;&gt;"",original!B128,"xxx")</f>
        <v>Yes</v>
      </c>
      <c r="C128" t="str">
        <f>IF(original!C128&lt;&gt;"",original!C128,"xxx")</f>
        <v>5714-CNN</v>
      </c>
      <c r="D128" t="str">
        <f>IF(original!D128&lt;&gt;"",MID(original!D128,1,50),"xxx")</f>
        <v>colonies</v>
      </c>
      <c r="E128" t="str">
        <f>IF(original!E128&lt;&gt;"",MID(original!E128,1,50),"xxx")</f>
        <v>Yes</v>
      </c>
      <c r="F128" t="str">
        <f>IF(original!F128&lt;&gt;"",original!F128,"xxx")</f>
        <v>2013-03-022-00</v>
      </c>
      <c r="G128" t="str">
        <f>IF(original!G128&lt;&gt;"",CONCATENATE("x-", original!G128),"xxx")</f>
        <v>x-2013-03-022</v>
      </c>
      <c r="H128">
        <f>IF(original!H128&lt;&gt;"",original!H128,99)</f>
        <v>0</v>
      </c>
      <c r="I128" s="131">
        <f>IF((OR(original!I128="",original!I128="Unknown")),DATE(1900,1,1),original!I128)</f>
        <v>1</v>
      </c>
      <c r="J128" t="str">
        <f>IF(original!J128&lt;&gt;"",MID(original!J128,1,50),"xxx")</f>
        <v>Unknown</v>
      </c>
      <c r="K128" t="str">
        <f>IF(original!K128&lt;&gt;"",MID(original!K128,1,50),"xxx")</f>
        <v>xxx</v>
      </c>
      <c r="L128" t="str">
        <f>IF(original!L128&lt;&gt;"",MID(original!L128,1,50),"xxx")</f>
        <v>143111</v>
      </c>
      <c r="M128" t="str">
        <f>IF(original!M128&lt;&gt;"",MID(original!M128,1,50),"xxx")</f>
        <v>U U U U</v>
      </c>
      <c r="N128" t="str">
        <f>IF(original!N128&lt;&gt;"",MID(original!N128,1,50),"xxx")</f>
        <v>U U U U U U</v>
      </c>
      <c r="O128" t="str">
        <f>IF(original!O128&lt;&gt;"",MID(original!O128,1,50),"xxx")</f>
        <v>Hb R Z</v>
      </c>
      <c r="P128" t="str">
        <f>IF(original!P128&lt;&gt;"",MID(original!P128,1,50),"xxx")</f>
        <v>- - U</v>
      </c>
      <c r="Q128" t="str">
        <f>IF(original!Q128&lt;&gt;"",MID(original!Q128,1,50),"xxx")</f>
        <v>xxx</v>
      </c>
      <c r="R128" t="str">
        <f>IF(original!R128&lt;&gt;"",MID(original!R128,1,50),"xxx")</f>
        <v>MTBc</v>
      </c>
      <c r="S128" t="str">
        <f>IF(original!S128&lt;&gt;"",MID(original!S128,1,50),"xxx")</f>
        <v>NT</v>
      </c>
      <c r="T128" t="str">
        <f>IF(original!T128&lt;&gt;"",MID(original!T128,1,50),"xxx")</f>
        <v>NT</v>
      </c>
      <c r="U128" t="str">
        <f>IF(original!U128&lt;&gt;"",MID(original!U128,1,50),"xxx")</f>
        <v>NT</v>
      </c>
      <c r="V128" t="str">
        <f>IF(original!V128&lt;&gt;"",MID(original!V128,1,50),"xxx")</f>
        <v>U</v>
      </c>
      <c r="W128" t="str">
        <f>IF(original!W128&lt;&gt;"",MID(original!W128,1,50),"xxx")</f>
        <v>NT</v>
      </c>
      <c r="X128" t="str">
        <f>IF(original!X128&lt;&gt;"",MID(original!X128,1,50),"xxx")</f>
        <v>U</v>
      </c>
      <c r="Y128" t="str">
        <f>IF(original!Y128&lt;&gt;"",MID(original!Y128,1,50),"xxx")</f>
        <v>NT</v>
      </c>
      <c r="Z128" t="str">
        <f>IF(original!Z128&lt;&gt;"",MID(original!Z128,1,50),"xxx")</f>
        <v>U</v>
      </c>
      <c r="AA128" t="str">
        <f>IF(original!AA128&lt;&gt;"",MID(original!AA128,1,50),"xxx")</f>
        <v>NT</v>
      </c>
      <c r="AB128" t="str">
        <f>IF(original!AB128&lt;&gt;"",MID(original!AB128,1,50),"xxx")</f>
        <v>U</v>
      </c>
      <c r="AC128" t="str">
        <f>IF(original!AC128&lt;&gt;"",MID(original!AC128,1,50),"xxx")</f>
        <v>NT</v>
      </c>
      <c r="AD128" t="str">
        <f>IF(original!AD128&lt;&gt;"",MID(original!AD128,1,50),"xxx")</f>
        <v>U</v>
      </c>
      <c r="AE128" t="str">
        <f>IF(original!AE128&lt;&gt;"",MID(original!AE128,1,50),"xxx")</f>
        <v>NT</v>
      </c>
      <c r="AF128" t="str">
        <f>IF(original!AF128&lt;&gt;"",MID(original!AF128,1,50),"xxx")</f>
        <v>NT</v>
      </c>
      <c r="AG128" t="str">
        <f>IF(original!AG128&lt;&gt;"",MID(original!AG128,1,50),"xxx")</f>
        <v>U</v>
      </c>
      <c r="AH128" t="str">
        <f>IF(original!AH128&lt;&gt;"",MID(original!AH128,1,50),"xxx")</f>
        <v>NT</v>
      </c>
      <c r="AI128" t="str">
        <f>IF(original!AI128&lt;&gt;"",MID(original!AI128,1,50),"xxx")</f>
        <v>U</v>
      </c>
      <c r="AJ128" t="str">
        <f>IF(original!AJ128&lt;&gt;"",MID(original!AJ128,1,50),"xxx")</f>
        <v>NT</v>
      </c>
      <c r="AK128" t="str">
        <f>IF(original!AK128&lt;&gt;"",MID(original!AK128,1,50),"xxx")</f>
        <v>U</v>
      </c>
      <c r="AL128" t="str">
        <f>IF(original!AL128&lt;&gt;"",MID(original!AL128,1,50),"xxx")</f>
        <v>NT</v>
      </c>
      <c r="AM128" t="str">
        <f>IF(original!AM128&lt;&gt;"",MID(original!AM128,1,50),"xxx")</f>
        <v>U</v>
      </c>
      <c r="AN128" t="str">
        <f>IF(original!AN128&lt;&gt;"",MID(original!AN128,1,50),"xxx")</f>
        <v>NT</v>
      </c>
      <c r="AO128" t="str">
        <f>IF(original!AO128&lt;&gt;"",MID(original!AO128,1,50),"xxx")</f>
        <v>U</v>
      </c>
      <c r="AP128" t="str">
        <f>IF(original!AP128&lt;&gt;"",MID(original!AP128,1,50),"xxx")</f>
        <v>20150029</v>
      </c>
      <c r="AQ128" t="str">
        <f>IF(original!AQ128&lt;&gt;"",MID(original!AQ128,1,50),"xxx")</f>
        <v>xxx</v>
      </c>
      <c r="AR128" t="str">
        <f>IF(original!AR128&lt;&gt;"",MID(original!AR128,1,50),"xxx")</f>
        <v>531Leu, 561Val</v>
      </c>
      <c r="AS128" t="str">
        <f>IF(original!AS128&lt;&gt;"",MID(original!AS128,1,50),"xxx")</f>
        <v>R</v>
      </c>
      <c r="AT128" t="str">
        <f>IF(original!AT128&lt;&gt;"",MID(original!AT128,1,50),"xxx")</f>
        <v>R</v>
      </c>
      <c r="AU128" t="str">
        <f>IF(original!AU128&lt;&gt;"",MID(original!AU128,1,50),"xxx")</f>
        <v>Wildtype</v>
      </c>
      <c r="AV128" t="str">
        <f>IF(original!AV128&lt;&gt;"",MID(original!AV128,1,50),"xxx")</f>
        <v>pos. -17(T)</v>
      </c>
      <c r="AW128" t="str">
        <f>IF(original!AW128&lt;&gt;"",MID(original!AW128,1,50),"xxx")</f>
        <v>Rb</v>
      </c>
      <c r="AX128" t="str">
        <f>IF(original!AX128&lt;&gt;"",MID(original!AX128,1,50),"xxx")</f>
        <v>Hb</v>
      </c>
      <c r="AY128" t="str">
        <f>IF(original!AY128&lt;&gt;"",MID(original!AY128,1,50),"xxx")</f>
        <v>NT</v>
      </c>
      <c r="AZ128" t="str">
        <f>IF(original!AZ128&lt;&gt;"",MID(original!AZ128,1,50),"xxx")</f>
        <v>NT</v>
      </c>
      <c r="BA128" t="str">
        <f>IF(original!BA128&lt;&gt;"",MID(original!BA128,1,50),"xxx")</f>
        <v>NT</v>
      </c>
      <c r="BB128" t="str">
        <f>IF(original!BB128&lt;&gt;"",MID(original!BB128,1,50),"xxx")</f>
        <v>187Arg</v>
      </c>
      <c r="BC128" t="str">
        <f>IF(original!BC128&lt;&gt;"",MID(original!BC128,1,50),"xxx")</f>
        <v>R</v>
      </c>
      <c r="BD128" t="str">
        <f>IF(original!BD128&lt;&gt;"",MID(original!BD128,1,50),"xxx")</f>
        <v>Z</v>
      </c>
      <c r="BE128" t="str">
        <f>IF(original!BE128&lt;&gt;"",MID(original!BE128,1,50),"xxx")</f>
        <v>Wildtype</v>
      </c>
      <c r="BF128" t="str">
        <f>IF(original!BF128&lt;&gt;"",MID(original!BF128,1,50),"xxx")</f>
        <v>S</v>
      </c>
      <c r="BG128" t="str">
        <f>IF(original!BG128&lt;&gt;"",MID(original!BG128,1,50),"xxx")</f>
        <v>-</v>
      </c>
      <c r="BH128" t="str">
        <f>IF(original!BH128&lt;&gt;"",MID(original!BH128,1,50),"xxx")</f>
        <v>Wildtype</v>
      </c>
      <c r="BI128" t="str">
        <f>IF(original!BI128&lt;&gt;"",MID(original!BI128,1,50),"xxx")</f>
        <v>NT</v>
      </c>
      <c r="BJ128" t="str">
        <f>IF(original!BJ128&lt;&gt;"",MID(original!BJ128,1,50),"xxx")</f>
        <v>NT</v>
      </c>
      <c r="BK128" t="str">
        <f>IF(original!BK128&lt;&gt;"",MID(original!BK128,1,50),"xxx")</f>
        <v>S</v>
      </c>
      <c r="BL128" t="str">
        <f>IF(original!BL128&lt;&gt;"",MID(original!BL128,1,50),"xxx")</f>
        <v>-</v>
      </c>
      <c r="BM128" t="str">
        <f>IF(original!BM128&lt;&gt;"",MID(original!BM128,1,50),"xxx")</f>
        <v>NT</v>
      </c>
      <c r="BN128" t="str">
        <f>IF(original!BN128&lt;&gt;"",MID(original!BN128,1,50),"xxx")</f>
        <v>NT</v>
      </c>
      <c r="BO128" t="str">
        <f>IF(original!BO128&lt;&gt;"",MID(original!BO128,1,50),"xxx")</f>
        <v>U</v>
      </c>
    </row>
    <row r="129" spans="1:67" x14ac:dyDescent="0.35">
      <c r="A129" t="str">
        <f>IF(original!A129&lt;&gt;"",original!A129,"9")</f>
        <v>C</v>
      </c>
      <c r="B129" t="str">
        <f>IF(original!B129&lt;&gt;"",original!B129,"xxx")</f>
        <v>Yes</v>
      </c>
      <c r="C129" t="str">
        <f>IF(original!C129&lt;&gt;"",original!C129,"xxx")</f>
        <v>13/6242-AS</v>
      </c>
      <c r="D129" t="str">
        <f>IF(original!D129&lt;&gt;"",MID(original!D129,1,50),"xxx")</f>
        <v>colonies</v>
      </c>
      <c r="E129" t="str">
        <f>IF(original!E129&lt;&gt;"",MID(original!E129,1,50),"xxx")</f>
        <v>Yes</v>
      </c>
      <c r="F129" t="str">
        <f>IF(original!F129&lt;&gt;"",original!F129,"xxx")</f>
        <v>2013-03-023-00</v>
      </c>
      <c r="G129" t="str">
        <f>IF(original!G129&lt;&gt;"",CONCATENATE("x-", original!G129),"xxx")</f>
        <v>x-201303-023</v>
      </c>
      <c r="H129">
        <f>IF(original!H129&lt;&gt;"",original!H129,99)</f>
        <v>0</v>
      </c>
      <c r="I129" s="131">
        <f>IF((OR(original!I129="",original!I129="Unknown")),DATE(1900,1,1),original!I129)</f>
        <v>1</v>
      </c>
      <c r="J129" t="str">
        <f>IF(original!J129&lt;&gt;"",MID(original!J129,1,50),"xxx")</f>
        <v>Unknown</v>
      </c>
      <c r="K129" t="str">
        <f>IF(original!K129&lt;&gt;"",MID(original!K129,1,50),"xxx")</f>
        <v>xxx</v>
      </c>
      <c r="L129" t="str">
        <f>IF(original!L129&lt;&gt;"",MID(original!L129,1,50),"xxx")</f>
        <v>151902</v>
      </c>
      <c r="M129" t="str">
        <f>IF(original!M129&lt;&gt;"",MID(original!M129,1,50),"xxx")</f>
        <v>U U U U</v>
      </c>
      <c r="N129" t="str">
        <f>IF(original!N129&lt;&gt;"",MID(original!N129,1,50),"xxx")</f>
        <v>U U U U U U</v>
      </c>
      <c r="O129" t="str">
        <f>IF(original!O129&lt;&gt;"",MID(original!O129,1,50),"xxx")</f>
        <v>Hh R Z</v>
      </c>
      <c r="P129" t="str">
        <f>IF(original!P129&lt;&gt;"",MID(original!P129,1,50),"xxx")</f>
        <v>- - U</v>
      </c>
      <c r="Q129" t="str">
        <f>IF(original!Q129&lt;&gt;"",MID(original!Q129,1,50),"xxx")</f>
        <v>xxx</v>
      </c>
      <c r="R129" t="str">
        <f>IF(original!R129&lt;&gt;"",MID(original!R129,1,50),"xxx")</f>
        <v>MTBc</v>
      </c>
      <c r="S129" t="str">
        <f>IF(original!S129&lt;&gt;"",MID(original!S129,1,50),"xxx")</f>
        <v>NT</v>
      </c>
      <c r="T129" t="str">
        <f>IF(original!T129&lt;&gt;"",MID(original!T129,1,50),"xxx")</f>
        <v>NT</v>
      </c>
      <c r="U129" t="str">
        <f>IF(original!U129&lt;&gt;"",MID(original!U129,1,50),"xxx")</f>
        <v>NT</v>
      </c>
      <c r="V129" t="str">
        <f>IF(original!V129&lt;&gt;"",MID(original!V129,1,50),"xxx")</f>
        <v>U</v>
      </c>
      <c r="W129" t="str">
        <f>IF(original!W129&lt;&gt;"",MID(original!W129,1,50),"xxx")</f>
        <v>NT</v>
      </c>
      <c r="X129" t="str">
        <f>IF(original!X129&lt;&gt;"",MID(original!X129,1,50),"xxx")</f>
        <v>U</v>
      </c>
      <c r="Y129" t="str">
        <f>IF(original!Y129&lt;&gt;"",MID(original!Y129,1,50),"xxx")</f>
        <v>NT</v>
      </c>
      <c r="Z129" t="str">
        <f>IF(original!Z129&lt;&gt;"",MID(original!Z129,1,50),"xxx")</f>
        <v>U</v>
      </c>
      <c r="AA129" t="str">
        <f>IF(original!AA129&lt;&gt;"",MID(original!AA129,1,50),"xxx")</f>
        <v>NT</v>
      </c>
      <c r="AB129" t="str">
        <f>IF(original!AB129&lt;&gt;"",MID(original!AB129,1,50),"xxx")</f>
        <v>U</v>
      </c>
      <c r="AC129" t="str">
        <f>IF(original!AC129&lt;&gt;"",MID(original!AC129,1,50),"xxx")</f>
        <v>NT</v>
      </c>
      <c r="AD129" t="str">
        <f>IF(original!AD129&lt;&gt;"",MID(original!AD129,1,50),"xxx")</f>
        <v>U</v>
      </c>
      <c r="AE129" t="str">
        <f>IF(original!AE129&lt;&gt;"",MID(original!AE129,1,50),"xxx")</f>
        <v>NT</v>
      </c>
      <c r="AF129" t="str">
        <f>IF(original!AF129&lt;&gt;"",MID(original!AF129,1,50),"xxx")</f>
        <v>NT</v>
      </c>
      <c r="AG129" t="str">
        <f>IF(original!AG129&lt;&gt;"",MID(original!AG129,1,50),"xxx")</f>
        <v>U</v>
      </c>
      <c r="AH129" t="str">
        <f>IF(original!AH129&lt;&gt;"",MID(original!AH129,1,50),"xxx")</f>
        <v>NT</v>
      </c>
      <c r="AI129" t="str">
        <f>IF(original!AI129&lt;&gt;"",MID(original!AI129,1,50),"xxx")</f>
        <v>U</v>
      </c>
      <c r="AJ129" t="str">
        <f>IF(original!AJ129&lt;&gt;"",MID(original!AJ129,1,50),"xxx")</f>
        <v>NT</v>
      </c>
      <c r="AK129" t="str">
        <f>IF(original!AK129&lt;&gt;"",MID(original!AK129,1,50),"xxx")</f>
        <v>U</v>
      </c>
      <c r="AL129" t="str">
        <f>IF(original!AL129&lt;&gt;"",MID(original!AL129,1,50),"xxx")</f>
        <v>NT</v>
      </c>
      <c r="AM129" t="str">
        <f>IF(original!AM129&lt;&gt;"",MID(original!AM129,1,50),"xxx")</f>
        <v>U</v>
      </c>
      <c r="AN129" t="str">
        <f>IF(original!AN129&lt;&gt;"",MID(original!AN129,1,50),"xxx")</f>
        <v>NT</v>
      </c>
      <c r="AO129" t="str">
        <f>IF(original!AO129&lt;&gt;"",MID(original!AO129,1,50),"xxx")</f>
        <v>U</v>
      </c>
      <c r="AP129" t="str">
        <f>IF(original!AP129&lt;&gt;"",MID(original!AP129,1,50),"xxx")</f>
        <v>xxx</v>
      </c>
      <c r="AQ129" t="str">
        <f>IF(original!AQ129&lt;&gt;"",MID(original!AQ129,1,50),"xxx")</f>
        <v>xxx</v>
      </c>
      <c r="AR129" t="str">
        <f>IF(original!AR129&lt;&gt;"",MID(original!AR129,1,50),"xxx")</f>
        <v>MUT3</v>
      </c>
      <c r="AS129" t="str">
        <f>IF(original!AS129&lt;&gt;"",MID(original!AS129,1,50),"xxx")</f>
        <v>R</v>
      </c>
      <c r="AT129" t="str">
        <f>IF(original!AT129&lt;&gt;"",MID(original!AT129,1,50),"xxx")</f>
        <v>R</v>
      </c>
      <c r="AU129" t="str">
        <f>IF(original!AU129&lt;&gt;"",MID(original!AU129,1,50),"xxx")</f>
        <v>MUT1</v>
      </c>
      <c r="AV129" t="str">
        <f>IF(original!AV129&lt;&gt;"",MID(original!AV129,1,50),"xxx")</f>
        <v>Wildtype</v>
      </c>
      <c r="AW129" t="str">
        <f>IF(original!AW129&lt;&gt;"",MID(original!AW129,1,50),"xxx")</f>
        <v>Rh</v>
      </c>
      <c r="AX129" t="str">
        <f>IF(original!AX129&lt;&gt;"",MID(original!AX129,1,50),"xxx")</f>
        <v>Hh</v>
      </c>
      <c r="AY129" t="str">
        <f>IF(original!AY129&lt;&gt;"",MID(original!AY129,1,50),"xxx")</f>
        <v>NT</v>
      </c>
      <c r="AZ129" t="str">
        <f>IF(original!AZ129&lt;&gt;"",MID(original!AZ129,1,50),"xxx")</f>
        <v>NT</v>
      </c>
      <c r="BA129" t="str">
        <f>IF(original!BA129&lt;&gt;"",MID(original!BA129,1,50),"xxx")</f>
        <v>NT</v>
      </c>
      <c r="BB129" t="str">
        <f>IF(original!BB129&lt;&gt;"",MID(original!BB129,1,50),"xxx")</f>
        <v>72Arg</v>
      </c>
      <c r="BC129" t="str">
        <f>IF(original!BC129&lt;&gt;"",MID(original!BC129,1,50),"xxx")</f>
        <v>R</v>
      </c>
      <c r="BD129" t="str">
        <f>IF(original!BD129&lt;&gt;"",MID(original!BD129,1,50),"xxx")</f>
        <v>Z</v>
      </c>
      <c r="BE129" t="str">
        <f>IF(original!BE129&lt;&gt;"",MID(original!BE129,1,50),"xxx")</f>
        <v>Wildtype</v>
      </c>
      <c r="BF129" t="str">
        <f>IF(original!BF129&lt;&gt;"",MID(original!BF129,1,50),"xxx")</f>
        <v>S</v>
      </c>
      <c r="BG129" t="str">
        <f>IF(original!BG129&lt;&gt;"",MID(original!BG129,1,50),"xxx")</f>
        <v>-</v>
      </c>
      <c r="BH129" t="str">
        <f>IF(original!BH129&lt;&gt;"",MID(original!BH129,1,50),"xxx")</f>
        <v>Wildtype</v>
      </c>
      <c r="BI129" t="str">
        <f>IF(original!BI129&lt;&gt;"",MID(original!BI129,1,50),"xxx")</f>
        <v>Wildtype</v>
      </c>
      <c r="BJ129" t="str">
        <f>IF(original!BJ129&lt;&gt;"",MID(original!BJ129,1,50),"xxx")</f>
        <v>NT</v>
      </c>
      <c r="BK129" t="str">
        <f>IF(original!BK129&lt;&gt;"",MID(original!BK129,1,50),"xxx")</f>
        <v>S</v>
      </c>
      <c r="BL129" t="str">
        <f>IF(original!BL129&lt;&gt;"",MID(original!BL129,1,50),"xxx")</f>
        <v>-</v>
      </c>
      <c r="BM129" t="str">
        <f>IF(original!BM129&lt;&gt;"",MID(original!BM129,1,50),"xxx")</f>
        <v>NT</v>
      </c>
      <c r="BN129" t="str">
        <f>IF(original!BN129&lt;&gt;"",MID(original!BN129,1,50),"xxx")</f>
        <v>NT</v>
      </c>
      <c r="BO129" t="str">
        <f>IF(original!BO129&lt;&gt;"",MID(original!BO129,1,50),"xxx")</f>
        <v>U</v>
      </c>
    </row>
    <row r="130" spans="1:67" x14ac:dyDescent="0.35">
      <c r="A130" t="str">
        <f>IF(original!A130&lt;&gt;"",original!A130,"9")</f>
        <v>C</v>
      </c>
      <c r="B130" t="str">
        <f>IF(original!B130&lt;&gt;"",original!B130,"xxx")</f>
        <v>Yes</v>
      </c>
      <c r="C130" t="str">
        <f>IF(original!C130&lt;&gt;"",original!C130,"xxx")</f>
        <v>5833-WH</v>
      </c>
      <c r="D130" t="str">
        <f>IF(original!D130&lt;&gt;"",MID(original!D130,1,50),"xxx")</f>
        <v>colonies</v>
      </c>
      <c r="E130" t="str">
        <f>IF(original!E130&lt;&gt;"",MID(original!E130,1,50),"xxx")</f>
        <v>Yes</v>
      </c>
      <c r="F130" t="str">
        <f>IF(original!F130&lt;&gt;"",original!F130,"xxx")</f>
        <v>2013-03-023-00</v>
      </c>
      <c r="G130" t="str">
        <f>IF(original!G130&lt;&gt;"",CONCATENATE("x-", original!G130),"xxx")</f>
        <v>x-2013-03-023</v>
      </c>
      <c r="H130">
        <f>IF(original!H130&lt;&gt;"",original!H130,99)</f>
        <v>0</v>
      </c>
      <c r="I130" s="131">
        <f>IF((OR(original!I130="",original!I130="Unknown")),DATE(1900,1,1),original!I130)</f>
        <v>1</v>
      </c>
      <c r="J130" t="str">
        <f>IF(original!J130&lt;&gt;"",MID(original!J130,1,50),"xxx")</f>
        <v>Unknown</v>
      </c>
      <c r="K130" t="str">
        <f>IF(original!K130&lt;&gt;"",MID(original!K130,1,50),"xxx")</f>
        <v>xxx</v>
      </c>
      <c r="L130" t="str">
        <f>IF(original!L130&lt;&gt;"",MID(original!L130,1,50),"xxx")</f>
        <v>143113</v>
      </c>
      <c r="M130" t="str">
        <f>IF(original!M130&lt;&gt;"",MID(original!M130,1,50),"xxx")</f>
        <v>U U U U</v>
      </c>
      <c r="N130" t="str">
        <f>IF(original!N130&lt;&gt;"",MID(original!N130,1,50),"xxx")</f>
        <v>U U U U U U</v>
      </c>
      <c r="O130" t="str">
        <f>IF(original!O130&lt;&gt;"",MID(original!O130,1,50),"xxx")</f>
        <v>- R -</v>
      </c>
      <c r="P130" t="str">
        <f>IF(original!P130&lt;&gt;"",MID(original!P130,1,50),"xxx")</f>
        <v>- - U</v>
      </c>
      <c r="Q130" t="str">
        <f>IF(original!Q130&lt;&gt;"",MID(original!Q130,1,50),"xxx")</f>
        <v>xxx</v>
      </c>
      <c r="R130" t="str">
        <f>IF(original!R130&lt;&gt;"",MID(original!R130,1,50),"xxx")</f>
        <v>MTBc</v>
      </c>
      <c r="S130" t="str">
        <f>IF(original!S130&lt;&gt;"",MID(original!S130,1,50),"xxx")</f>
        <v>NT</v>
      </c>
      <c r="T130" t="str">
        <f>IF(original!T130&lt;&gt;"",MID(original!T130,1,50),"xxx")</f>
        <v>NT</v>
      </c>
      <c r="U130" t="str">
        <f>IF(original!U130&lt;&gt;"",MID(original!U130,1,50),"xxx")</f>
        <v>NT</v>
      </c>
      <c r="V130" t="str">
        <f>IF(original!V130&lt;&gt;"",MID(original!V130,1,50),"xxx")</f>
        <v>U</v>
      </c>
      <c r="W130" t="str">
        <f>IF(original!W130&lt;&gt;"",MID(original!W130,1,50),"xxx")</f>
        <v>NT</v>
      </c>
      <c r="X130" t="str">
        <f>IF(original!X130&lt;&gt;"",MID(original!X130,1,50),"xxx")</f>
        <v>U</v>
      </c>
      <c r="Y130" t="str">
        <f>IF(original!Y130&lt;&gt;"",MID(original!Y130,1,50),"xxx")</f>
        <v>NT</v>
      </c>
      <c r="Z130" t="str">
        <f>IF(original!Z130&lt;&gt;"",MID(original!Z130,1,50),"xxx")</f>
        <v>U</v>
      </c>
      <c r="AA130" t="str">
        <f>IF(original!AA130&lt;&gt;"",MID(original!AA130,1,50),"xxx")</f>
        <v>NT</v>
      </c>
      <c r="AB130" t="str">
        <f>IF(original!AB130&lt;&gt;"",MID(original!AB130,1,50),"xxx")</f>
        <v>U</v>
      </c>
      <c r="AC130" t="str">
        <f>IF(original!AC130&lt;&gt;"",MID(original!AC130,1,50),"xxx")</f>
        <v>NT</v>
      </c>
      <c r="AD130" t="str">
        <f>IF(original!AD130&lt;&gt;"",MID(original!AD130,1,50),"xxx")</f>
        <v>U</v>
      </c>
      <c r="AE130" t="str">
        <f>IF(original!AE130&lt;&gt;"",MID(original!AE130,1,50),"xxx")</f>
        <v>NT</v>
      </c>
      <c r="AF130" t="str">
        <f>IF(original!AF130&lt;&gt;"",MID(original!AF130,1,50),"xxx")</f>
        <v>NT</v>
      </c>
      <c r="AG130" t="str">
        <f>IF(original!AG130&lt;&gt;"",MID(original!AG130,1,50),"xxx")</f>
        <v>U</v>
      </c>
      <c r="AH130" t="str">
        <f>IF(original!AH130&lt;&gt;"",MID(original!AH130,1,50),"xxx")</f>
        <v>NT</v>
      </c>
      <c r="AI130" t="str">
        <f>IF(original!AI130&lt;&gt;"",MID(original!AI130,1,50),"xxx")</f>
        <v>U</v>
      </c>
      <c r="AJ130" t="str">
        <f>IF(original!AJ130&lt;&gt;"",MID(original!AJ130,1,50),"xxx")</f>
        <v>NT</v>
      </c>
      <c r="AK130" t="str">
        <f>IF(original!AK130&lt;&gt;"",MID(original!AK130,1,50),"xxx")</f>
        <v>U</v>
      </c>
      <c r="AL130" t="str">
        <f>IF(original!AL130&lt;&gt;"",MID(original!AL130,1,50),"xxx")</f>
        <v>NT</v>
      </c>
      <c r="AM130" t="str">
        <f>IF(original!AM130&lt;&gt;"",MID(original!AM130,1,50),"xxx")</f>
        <v>U</v>
      </c>
      <c r="AN130" t="str">
        <f>IF(original!AN130&lt;&gt;"",MID(original!AN130,1,50),"xxx")</f>
        <v>NT</v>
      </c>
      <c r="AO130" t="str">
        <f>IF(original!AO130&lt;&gt;"",MID(original!AO130,1,50),"xxx")</f>
        <v>U</v>
      </c>
      <c r="AP130" t="str">
        <f>IF(original!AP130&lt;&gt;"",MID(original!AP130,1,50),"xxx")</f>
        <v>20150029</v>
      </c>
      <c r="AQ130" t="str">
        <f>IF(original!AQ130&lt;&gt;"",MID(original!AQ130,1,50),"xxx")</f>
        <v>xxx</v>
      </c>
      <c r="AR130" t="str">
        <f>IF(original!AR130&lt;&gt;"",MID(original!AR130,1,50),"xxx")</f>
        <v>526Leu</v>
      </c>
      <c r="AS130" t="str">
        <f>IF(original!AS130&lt;&gt;"",MID(original!AS130,1,50),"xxx")</f>
        <v>R</v>
      </c>
      <c r="AT130" t="str">
        <f>IF(original!AT130&lt;&gt;"",MID(original!AT130,1,50),"xxx")</f>
        <v>R</v>
      </c>
      <c r="AU130" t="str">
        <f>IF(original!AU130&lt;&gt;"",MID(original!AU130,1,50),"xxx")</f>
        <v>Wildtype</v>
      </c>
      <c r="AV130" t="str">
        <f>IF(original!AV130&lt;&gt;"",MID(original!AV130,1,50),"xxx")</f>
        <v>Wildtype</v>
      </c>
      <c r="AW130" t="str">
        <f>IF(original!AW130&lt;&gt;"",MID(original!AW130,1,50),"xxx")</f>
        <v>S</v>
      </c>
      <c r="AX130" t="str">
        <f>IF(original!AX130&lt;&gt;"",MID(original!AX130,1,50),"xxx")</f>
        <v>-</v>
      </c>
      <c r="AY130" t="str">
        <f>IF(original!AY130&lt;&gt;"",MID(original!AY130,1,50),"xxx")</f>
        <v>NT</v>
      </c>
      <c r="AZ130" t="str">
        <f>IF(original!AZ130&lt;&gt;"",MID(original!AZ130,1,50),"xxx")</f>
        <v>NT</v>
      </c>
      <c r="BA130" t="str">
        <f>IF(original!BA130&lt;&gt;"",MID(original!BA130,1,50),"xxx")</f>
        <v>NT</v>
      </c>
      <c r="BB130" t="str">
        <f>IF(original!BB130&lt;&gt;"",MID(original!BB130,1,50),"xxx")</f>
        <v>Wildtype</v>
      </c>
      <c r="BC130" t="str">
        <f>IF(original!BC130&lt;&gt;"",MID(original!BC130,1,50),"xxx")</f>
        <v>S</v>
      </c>
      <c r="BD130" t="str">
        <f>IF(original!BD130&lt;&gt;"",MID(original!BD130,1,50),"xxx")</f>
        <v>-</v>
      </c>
      <c r="BE130" t="str">
        <f>IF(original!BE130&lt;&gt;"",MID(original!BE130,1,50),"xxx")</f>
        <v>Wildtype</v>
      </c>
      <c r="BF130" t="str">
        <f>IF(original!BF130&lt;&gt;"",MID(original!BF130,1,50),"xxx")</f>
        <v>S</v>
      </c>
      <c r="BG130" t="str">
        <f>IF(original!BG130&lt;&gt;"",MID(original!BG130,1,50),"xxx")</f>
        <v>-</v>
      </c>
      <c r="BH130" t="str">
        <f>IF(original!BH130&lt;&gt;"",MID(original!BH130,1,50),"xxx")</f>
        <v>Wildtype</v>
      </c>
      <c r="BI130" t="str">
        <f>IF(original!BI130&lt;&gt;"",MID(original!BI130,1,50),"xxx")</f>
        <v>NT</v>
      </c>
      <c r="BJ130" t="str">
        <f>IF(original!BJ130&lt;&gt;"",MID(original!BJ130,1,50),"xxx")</f>
        <v>NT</v>
      </c>
      <c r="BK130" t="str">
        <f>IF(original!BK130&lt;&gt;"",MID(original!BK130,1,50),"xxx")</f>
        <v>S</v>
      </c>
      <c r="BL130" t="str">
        <f>IF(original!BL130&lt;&gt;"",MID(original!BL130,1,50),"xxx")</f>
        <v>-</v>
      </c>
      <c r="BM130" t="str">
        <f>IF(original!BM130&lt;&gt;"",MID(original!BM130,1,50),"xxx")</f>
        <v>NT</v>
      </c>
      <c r="BN130" t="str">
        <f>IF(original!BN130&lt;&gt;"",MID(original!BN130,1,50),"xxx")</f>
        <v>NT</v>
      </c>
      <c r="BO130" t="str">
        <f>IF(original!BO130&lt;&gt;"",MID(original!BO130,1,50),"xxx")</f>
        <v>U</v>
      </c>
    </row>
    <row r="131" spans="1:67" x14ac:dyDescent="0.35">
      <c r="A131" t="str">
        <f>IF(original!A131&lt;&gt;"",original!A131,"9")</f>
        <v>C</v>
      </c>
      <c r="B131" t="str">
        <f>IF(original!B131&lt;&gt;"",original!B131,"xxx")</f>
        <v>Yes</v>
      </c>
      <c r="C131" t="str">
        <f>IF(original!C131&lt;&gt;"",original!C131,"xxx")</f>
        <v>5771-TM</v>
      </c>
      <c r="D131" t="str">
        <f>IF(original!D131&lt;&gt;"",MID(original!D131,1,50),"xxx")</f>
        <v>colonies</v>
      </c>
      <c r="E131" t="str">
        <f>IF(original!E131&lt;&gt;"",MID(original!E131,1,50),"xxx")</f>
        <v>Yes</v>
      </c>
      <c r="F131" t="str">
        <f>IF(original!F131&lt;&gt;"",original!F131,"xxx")</f>
        <v>2013-03-024-00</v>
      </c>
      <c r="G131" t="str">
        <f>IF(original!G131&lt;&gt;"",CONCATENATE("x-", original!G131),"xxx")</f>
        <v>x-2013-03-024</v>
      </c>
      <c r="H131">
        <f>IF(original!H131&lt;&gt;"",original!H131,99)</f>
        <v>0</v>
      </c>
      <c r="I131" s="131">
        <f>IF((OR(original!I131="",original!I131="Unknown")),DATE(1900,1,1),original!I131)</f>
        <v>1</v>
      </c>
      <c r="J131" t="str">
        <f>IF(original!J131&lt;&gt;"",MID(original!J131,1,50),"xxx")</f>
        <v>Unknown</v>
      </c>
      <c r="K131" t="str">
        <f>IF(original!K131&lt;&gt;"",MID(original!K131,1,50),"xxx")</f>
        <v>xxx</v>
      </c>
      <c r="L131" t="str">
        <f>IF(original!L131&lt;&gt;"",MID(original!L131,1,50),"xxx")</f>
        <v>143112</v>
      </c>
      <c r="M131" t="str">
        <f>IF(original!M131&lt;&gt;"",MID(original!M131,1,50),"xxx")</f>
        <v>U U U U</v>
      </c>
      <c r="N131" t="str">
        <f>IF(original!N131&lt;&gt;"",MID(original!N131,1,50),"xxx")</f>
        <v>U U U U U U</v>
      </c>
      <c r="O131" t="str">
        <f>IF(original!O131&lt;&gt;"",MID(original!O131,1,50),"xxx")</f>
        <v>Hh R Z</v>
      </c>
      <c r="P131" t="str">
        <f>IF(original!P131&lt;&gt;"",MID(original!P131,1,50),"xxx")</f>
        <v>- - U</v>
      </c>
      <c r="Q131" t="str">
        <f>IF(original!Q131&lt;&gt;"",MID(original!Q131,1,50),"xxx")</f>
        <v>xxx</v>
      </c>
      <c r="R131" t="str">
        <f>IF(original!R131&lt;&gt;"",MID(original!R131,1,50),"xxx")</f>
        <v>MTBc</v>
      </c>
      <c r="S131" t="str">
        <f>IF(original!S131&lt;&gt;"",MID(original!S131,1,50),"xxx")</f>
        <v>NT</v>
      </c>
      <c r="T131" t="str">
        <f>IF(original!T131&lt;&gt;"",MID(original!T131,1,50),"xxx")</f>
        <v>NT</v>
      </c>
      <c r="U131" t="str">
        <f>IF(original!U131&lt;&gt;"",MID(original!U131,1,50),"xxx")</f>
        <v>NT</v>
      </c>
      <c r="V131" t="str">
        <f>IF(original!V131&lt;&gt;"",MID(original!V131,1,50),"xxx")</f>
        <v>U</v>
      </c>
      <c r="W131" t="str">
        <f>IF(original!W131&lt;&gt;"",MID(original!W131,1,50),"xxx")</f>
        <v>NT</v>
      </c>
      <c r="X131" t="str">
        <f>IF(original!X131&lt;&gt;"",MID(original!X131,1,50),"xxx")</f>
        <v>U</v>
      </c>
      <c r="Y131" t="str">
        <f>IF(original!Y131&lt;&gt;"",MID(original!Y131,1,50),"xxx")</f>
        <v>NT</v>
      </c>
      <c r="Z131" t="str">
        <f>IF(original!Z131&lt;&gt;"",MID(original!Z131,1,50),"xxx")</f>
        <v>U</v>
      </c>
      <c r="AA131" t="str">
        <f>IF(original!AA131&lt;&gt;"",MID(original!AA131,1,50),"xxx")</f>
        <v>NT</v>
      </c>
      <c r="AB131" t="str">
        <f>IF(original!AB131&lt;&gt;"",MID(original!AB131,1,50),"xxx")</f>
        <v>U</v>
      </c>
      <c r="AC131" t="str">
        <f>IF(original!AC131&lt;&gt;"",MID(original!AC131,1,50),"xxx")</f>
        <v>NT</v>
      </c>
      <c r="AD131" t="str">
        <f>IF(original!AD131&lt;&gt;"",MID(original!AD131,1,50),"xxx")</f>
        <v>U</v>
      </c>
      <c r="AE131" t="str">
        <f>IF(original!AE131&lt;&gt;"",MID(original!AE131,1,50),"xxx")</f>
        <v>NT</v>
      </c>
      <c r="AF131" t="str">
        <f>IF(original!AF131&lt;&gt;"",MID(original!AF131,1,50),"xxx")</f>
        <v>NT</v>
      </c>
      <c r="AG131" t="str">
        <f>IF(original!AG131&lt;&gt;"",MID(original!AG131,1,50),"xxx")</f>
        <v>U</v>
      </c>
      <c r="AH131" t="str">
        <f>IF(original!AH131&lt;&gt;"",MID(original!AH131,1,50),"xxx")</f>
        <v>NT</v>
      </c>
      <c r="AI131" t="str">
        <f>IF(original!AI131&lt;&gt;"",MID(original!AI131,1,50),"xxx")</f>
        <v>U</v>
      </c>
      <c r="AJ131" t="str">
        <f>IF(original!AJ131&lt;&gt;"",MID(original!AJ131,1,50),"xxx")</f>
        <v>NT</v>
      </c>
      <c r="AK131" t="str">
        <f>IF(original!AK131&lt;&gt;"",MID(original!AK131,1,50),"xxx")</f>
        <v>U</v>
      </c>
      <c r="AL131" t="str">
        <f>IF(original!AL131&lt;&gt;"",MID(original!AL131,1,50),"xxx")</f>
        <v>NT</v>
      </c>
      <c r="AM131" t="str">
        <f>IF(original!AM131&lt;&gt;"",MID(original!AM131,1,50),"xxx")</f>
        <v>U</v>
      </c>
      <c r="AN131" t="str">
        <f>IF(original!AN131&lt;&gt;"",MID(original!AN131,1,50),"xxx")</f>
        <v>NT</v>
      </c>
      <c r="AO131" t="str">
        <f>IF(original!AO131&lt;&gt;"",MID(original!AO131,1,50),"xxx")</f>
        <v>U</v>
      </c>
      <c r="AP131" t="str">
        <f>IF(original!AP131&lt;&gt;"",MID(original!AP131,1,50),"xxx")</f>
        <v>20150029</v>
      </c>
      <c r="AQ131" t="str">
        <f>IF(original!AQ131&lt;&gt;"",MID(original!AQ131,1,50),"xxx")</f>
        <v>xxx</v>
      </c>
      <c r="AR131" t="str">
        <f>IF(original!AR131&lt;&gt;"",MID(original!AR131,1,50),"xxx")</f>
        <v xml:space="preserve"> 513Lys, 526Asp</v>
      </c>
      <c r="AS131" t="str">
        <f>IF(original!AS131&lt;&gt;"",MID(original!AS131,1,50),"xxx")</f>
        <v>R</v>
      </c>
      <c r="AT131" t="str">
        <f>IF(original!AT131&lt;&gt;"",MID(original!AT131,1,50),"xxx")</f>
        <v>R</v>
      </c>
      <c r="AU131" t="str">
        <f>IF(original!AU131&lt;&gt;"",MID(original!AU131,1,50),"xxx")</f>
        <v>315Thr</v>
      </c>
      <c r="AV131" t="str">
        <f>IF(original!AV131&lt;&gt;"",MID(original!AV131,1,50),"xxx")</f>
        <v>pos. 102 (A)</v>
      </c>
      <c r="AW131" t="str">
        <f>IF(original!AW131&lt;&gt;"",MID(original!AW131,1,50),"xxx")</f>
        <v>Rh</v>
      </c>
      <c r="AX131" t="str">
        <f>IF(original!AX131&lt;&gt;"",MID(original!AX131,1,50),"xxx")</f>
        <v>Hh</v>
      </c>
      <c r="AY131" t="str">
        <f>IF(original!AY131&lt;&gt;"",MID(original!AY131,1,50),"xxx")</f>
        <v>NT</v>
      </c>
      <c r="AZ131" t="str">
        <f>IF(original!AZ131&lt;&gt;"",MID(original!AZ131,1,50),"xxx")</f>
        <v>NT</v>
      </c>
      <c r="BA131" t="str">
        <f>IF(original!BA131&lt;&gt;"",MID(original!BA131,1,50),"xxx")</f>
        <v>NT</v>
      </c>
      <c r="BB131" t="str">
        <f>IF(original!BB131&lt;&gt;"",MID(original!BB131,1,50),"xxx")</f>
        <v>10Pro</v>
      </c>
      <c r="BC131" t="str">
        <f>IF(original!BC131&lt;&gt;"",MID(original!BC131,1,50),"xxx")</f>
        <v>R</v>
      </c>
      <c r="BD131" t="str">
        <f>IF(original!BD131&lt;&gt;"",MID(original!BD131,1,50),"xxx")</f>
        <v>Z</v>
      </c>
      <c r="BE131" t="str">
        <f>IF(original!BE131&lt;&gt;"",MID(original!BE131,1,50),"xxx")</f>
        <v>Wildtype</v>
      </c>
      <c r="BF131" t="str">
        <f>IF(original!BF131&lt;&gt;"",MID(original!BF131,1,50),"xxx")</f>
        <v>S</v>
      </c>
      <c r="BG131" t="str">
        <f>IF(original!BG131&lt;&gt;"",MID(original!BG131,1,50),"xxx")</f>
        <v>-</v>
      </c>
      <c r="BH131" t="str">
        <f>IF(original!BH131&lt;&gt;"",MID(original!BH131,1,50),"xxx")</f>
        <v>Wildtype</v>
      </c>
      <c r="BI131" t="str">
        <f>IF(original!BI131&lt;&gt;"",MID(original!BI131,1,50),"xxx")</f>
        <v>NT</v>
      </c>
      <c r="BJ131" t="str">
        <f>IF(original!BJ131&lt;&gt;"",MID(original!BJ131,1,50),"xxx")</f>
        <v>NT</v>
      </c>
      <c r="BK131" t="str">
        <f>IF(original!BK131&lt;&gt;"",MID(original!BK131,1,50),"xxx")</f>
        <v>S</v>
      </c>
      <c r="BL131" t="str">
        <f>IF(original!BL131&lt;&gt;"",MID(original!BL131,1,50),"xxx")</f>
        <v>-</v>
      </c>
      <c r="BM131" t="str">
        <f>IF(original!BM131&lt;&gt;"",MID(original!BM131,1,50),"xxx")</f>
        <v>NT</v>
      </c>
      <c r="BN131" t="str">
        <f>IF(original!BN131&lt;&gt;"",MID(original!BN131,1,50),"xxx")</f>
        <v>NT</v>
      </c>
      <c r="BO131" t="str">
        <f>IF(original!BO131&lt;&gt;"",MID(original!BO131,1,50),"xxx")</f>
        <v>U</v>
      </c>
    </row>
    <row r="132" spans="1:67" x14ac:dyDescent="0.35">
      <c r="A132" t="str">
        <f>IF(original!A132&lt;&gt;"",original!A132,"9")</f>
        <v>C</v>
      </c>
      <c r="B132" t="str">
        <f>IF(original!B132&lt;&gt;"",original!B132,"xxx")</f>
        <v>Yes</v>
      </c>
      <c r="C132" t="str">
        <f>IF(original!C132&lt;&gt;"",original!C132,"xxx")</f>
        <v>5938-DV</v>
      </c>
      <c r="D132" t="str">
        <f>IF(original!D132&lt;&gt;"",MID(original!D132,1,50),"xxx")</f>
        <v>colonies</v>
      </c>
      <c r="E132" t="str">
        <f>IF(original!E132&lt;&gt;"",MID(original!E132,1,50),"xxx")</f>
        <v>Yes</v>
      </c>
      <c r="F132" t="str">
        <f>IF(original!F132&lt;&gt;"",original!F132,"xxx")</f>
        <v>2013-03-025-00</v>
      </c>
      <c r="G132" t="str">
        <f>IF(original!G132&lt;&gt;"",CONCATENATE("x-", original!G132),"xxx")</f>
        <v>x-2013-03-025</v>
      </c>
      <c r="H132">
        <f>IF(original!H132&lt;&gt;"",original!H132,99)</f>
        <v>0</v>
      </c>
      <c r="I132" s="131">
        <f>IF((OR(original!I132="",original!I132="Unknown")),DATE(1900,1,1),original!I132)</f>
        <v>1</v>
      </c>
      <c r="J132" t="str">
        <f>IF(original!J132&lt;&gt;"",MID(original!J132,1,50),"xxx")</f>
        <v>Unknown</v>
      </c>
      <c r="K132" t="str">
        <f>IF(original!K132&lt;&gt;"",MID(original!K132,1,50),"xxx")</f>
        <v>xxx</v>
      </c>
      <c r="L132" t="str">
        <f>IF(original!L132&lt;&gt;"",MID(original!L132,1,50),"xxx")</f>
        <v>143115</v>
      </c>
      <c r="M132" t="str">
        <f>IF(original!M132&lt;&gt;"",MID(original!M132,1,50),"xxx")</f>
        <v>U U U U</v>
      </c>
      <c r="N132" t="str">
        <f>IF(original!N132&lt;&gt;"",MID(original!N132,1,50),"xxx")</f>
        <v>U U U U U U</v>
      </c>
      <c r="O132" t="str">
        <f>IF(original!O132&lt;&gt;"",MID(original!O132,1,50),"xxx")</f>
        <v>Hh R -</v>
      </c>
      <c r="P132" t="str">
        <f>IF(original!P132&lt;&gt;"",MID(original!P132,1,50),"xxx")</f>
        <v>- - U</v>
      </c>
      <c r="Q132" t="str">
        <f>IF(original!Q132&lt;&gt;"",MID(original!Q132,1,50),"xxx")</f>
        <v>xxx</v>
      </c>
      <c r="R132" t="str">
        <f>IF(original!R132&lt;&gt;"",MID(original!R132,1,50),"xxx")</f>
        <v>MTBc</v>
      </c>
      <c r="S132" t="str">
        <f>IF(original!S132&lt;&gt;"",MID(original!S132,1,50),"xxx")</f>
        <v>NT</v>
      </c>
      <c r="T132" t="str">
        <f>IF(original!T132&lt;&gt;"",MID(original!T132,1,50),"xxx")</f>
        <v>NT</v>
      </c>
      <c r="U132" t="str">
        <f>IF(original!U132&lt;&gt;"",MID(original!U132,1,50),"xxx")</f>
        <v>NT</v>
      </c>
      <c r="V132" t="str">
        <f>IF(original!V132&lt;&gt;"",MID(original!V132,1,50),"xxx")</f>
        <v>U</v>
      </c>
      <c r="W132" t="str">
        <f>IF(original!W132&lt;&gt;"",MID(original!W132,1,50),"xxx")</f>
        <v>NT</v>
      </c>
      <c r="X132" t="str">
        <f>IF(original!X132&lt;&gt;"",MID(original!X132,1,50),"xxx")</f>
        <v>U</v>
      </c>
      <c r="Y132" t="str">
        <f>IF(original!Y132&lt;&gt;"",MID(original!Y132,1,50),"xxx")</f>
        <v>NT</v>
      </c>
      <c r="Z132" t="str">
        <f>IF(original!Z132&lt;&gt;"",MID(original!Z132,1,50),"xxx")</f>
        <v>U</v>
      </c>
      <c r="AA132" t="str">
        <f>IF(original!AA132&lt;&gt;"",MID(original!AA132,1,50),"xxx")</f>
        <v>NT</v>
      </c>
      <c r="AB132" t="str">
        <f>IF(original!AB132&lt;&gt;"",MID(original!AB132,1,50),"xxx")</f>
        <v>U</v>
      </c>
      <c r="AC132" t="str">
        <f>IF(original!AC132&lt;&gt;"",MID(original!AC132,1,50),"xxx")</f>
        <v>NT</v>
      </c>
      <c r="AD132" t="str">
        <f>IF(original!AD132&lt;&gt;"",MID(original!AD132,1,50),"xxx")</f>
        <v>U</v>
      </c>
      <c r="AE132" t="str">
        <f>IF(original!AE132&lt;&gt;"",MID(original!AE132,1,50),"xxx")</f>
        <v>NT</v>
      </c>
      <c r="AF132" t="str">
        <f>IF(original!AF132&lt;&gt;"",MID(original!AF132,1,50),"xxx")</f>
        <v>NT</v>
      </c>
      <c r="AG132" t="str">
        <f>IF(original!AG132&lt;&gt;"",MID(original!AG132,1,50),"xxx")</f>
        <v>U</v>
      </c>
      <c r="AH132" t="str">
        <f>IF(original!AH132&lt;&gt;"",MID(original!AH132,1,50),"xxx")</f>
        <v>NT</v>
      </c>
      <c r="AI132" t="str">
        <f>IF(original!AI132&lt;&gt;"",MID(original!AI132,1,50),"xxx")</f>
        <v>U</v>
      </c>
      <c r="AJ132" t="str">
        <f>IF(original!AJ132&lt;&gt;"",MID(original!AJ132,1,50),"xxx")</f>
        <v>NT</v>
      </c>
      <c r="AK132" t="str">
        <f>IF(original!AK132&lt;&gt;"",MID(original!AK132,1,50),"xxx")</f>
        <v>U</v>
      </c>
      <c r="AL132" t="str">
        <f>IF(original!AL132&lt;&gt;"",MID(original!AL132,1,50),"xxx")</f>
        <v>NT</v>
      </c>
      <c r="AM132" t="str">
        <f>IF(original!AM132&lt;&gt;"",MID(original!AM132,1,50),"xxx")</f>
        <v>U</v>
      </c>
      <c r="AN132" t="str">
        <f>IF(original!AN132&lt;&gt;"",MID(original!AN132,1,50),"xxx")</f>
        <v>NT</v>
      </c>
      <c r="AO132" t="str">
        <f>IF(original!AO132&lt;&gt;"",MID(original!AO132,1,50),"xxx")</f>
        <v>U</v>
      </c>
      <c r="AP132" t="str">
        <f>IF(original!AP132&lt;&gt;"",MID(original!AP132,1,50),"xxx")</f>
        <v>20150029</v>
      </c>
      <c r="AQ132" t="str">
        <f>IF(original!AQ132&lt;&gt;"",MID(original!AQ132,1,50),"xxx")</f>
        <v>xxx</v>
      </c>
      <c r="AR132" t="str">
        <f>IF(original!AR132&lt;&gt;"",MID(original!AR132,1,50),"xxx")</f>
        <v>531Leu</v>
      </c>
      <c r="AS132" t="str">
        <f>IF(original!AS132&lt;&gt;"",MID(original!AS132,1,50),"xxx")</f>
        <v>R</v>
      </c>
      <c r="AT132" t="str">
        <f>IF(original!AT132&lt;&gt;"",MID(original!AT132,1,50),"xxx")</f>
        <v>R</v>
      </c>
      <c r="AU132" t="str">
        <f>IF(original!AU132&lt;&gt;"",MID(original!AU132,1,50),"xxx")</f>
        <v>Mix: WT + 315Thr</v>
      </c>
      <c r="AV132" t="str">
        <f>IF(original!AV132&lt;&gt;"",MID(original!AV132,1,50),"xxx")</f>
        <v>Wildtype</v>
      </c>
      <c r="AW132" t="str">
        <f>IF(original!AW132&lt;&gt;"",MID(original!AW132,1,50),"xxx")</f>
        <v>Rh</v>
      </c>
      <c r="AX132" t="str">
        <f>IF(original!AX132&lt;&gt;"",MID(original!AX132,1,50),"xxx")</f>
        <v>Hh</v>
      </c>
      <c r="AY132" t="str">
        <f>IF(original!AY132&lt;&gt;"",MID(original!AY132,1,50),"xxx")</f>
        <v>NT</v>
      </c>
      <c r="AZ132" t="str">
        <f>IF(original!AZ132&lt;&gt;"",MID(original!AZ132,1,50),"xxx")</f>
        <v>NT</v>
      </c>
      <c r="BA132" t="str">
        <f>IF(original!BA132&lt;&gt;"",MID(original!BA132,1,50),"xxx")</f>
        <v>NT</v>
      </c>
      <c r="BB132" t="str">
        <f>IF(original!BB132&lt;&gt;"",MID(original!BB132,1,50),"xxx")</f>
        <v>Wildtype</v>
      </c>
      <c r="BC132" t="str">
        <f>IF(original!BC132&lt;&gt;"",MID(original!BC132,1,50),"xxx")</f>
        <v>S</v>
      </c>
      <c r="BD132" t="str">
        <f>IF(original!BD132&lt;&gt;"",MID(original!BD132,1,50),"xxx")</f>
        <v>-</v>
      </c>
      <c r="BE132" t="str">
        <f>IF(original!BE132&lt;&gt;"",MID(original!BE132,1,50),"xxx")</f>
        <v>Wildtype</v>
      </c>
      <c r="BF132" t="str">
        <f>IF(original!BF132&lt;&gt;"",MID(original!BF132,1,50),"xxx")</f>
        <v>S</v>
      </c>
      <c r="BG132" t="str">
        <f>IF(original!BG132&lt;&gt;"",MID(original!BG132,1,50),"xxx")</f>
        <v>-</v>
      </c>
      <c r="BH132" t="str">
        <f>IF(original!BH132&lt;&gt;"",MID(original!BH132,1,50),"xxx")</f>
        <v>Wildtype</v>
      </c>
      <c r="BI132" t="str">
        <f>IF(original!BI132&lt;&gt;"",MID(original!BI132,1,50),"xxx")</f>
        <v>NT</v>
      </c>
      <c r="BJ132" t="str">
        <f>IF(original!BJ132&lt;&gt;"",MID(original!BJ132,1,50),"xxx")</f>
        <v>NT</v>
      </c>
      <c r="BK132" t="str">
        <f>IF(original!BK132&lt;&gt;"",MID(original!BK132,1,50),"xxx")</f>
        <v>S</v>
      </c>
      <c r="BL132" t="str">
        <f>IF(original!BL132&lt;&gt;"",MID(original!BL132,1,50),"xxx")</f>
        <v>-</v>
      </c>
      <c r="BM132" t="str">
        <f>IF(original!BM132&lt;&gt;"",MID(original!BM132,1,50),"xxx")</f>
        <v>NT</v>
      </c>
      <c r="BN132" t="str">
        <f>IF(original!BN132&lt;&gt;"",MID(original!BN132,1,50),"xxx")</f>
        <v>NT</v>
      </c>
      <c r="BO132" t="str">
        <f>IF(original!BO132&lt;&gt;"",MID(original!BO132,1,50),"xxx")</f>
        <v>U</v>
      </c>
    </row>
    <row r="133" spans="1:67" x14ac:dyDescent="0.35">
      <c r="A133" t="str">
        <f>IF(original!A133&lt;&gt;"",original!A133,"9")</f>
        <v>C</v>
      </c>
      <c r="B133" t="str">
        <f>IF(original!B133&lt;&gt;"",original!B133,"xxx")</f>
        <v>Yes</v>
      </c>
      <c r="C133" t="str">
        <f>IF(original!C133&lt;&gt;"",original!C133,"xxx")</f>
        <v>6426-PG</v>
      </c>
      <c r="D133" t="str">
        <f>IF(original!D133&lt;&gt;"",MID(original!D133,1,50),"xxx")</f>
        <v>colonies</v>
      </c>
      <c r="E133" t="str">
        <f>IF(original!E133&lt;&gt;"",MID(original!E133,1,50),"xxx")</f>
        <v>Yes</v>
      </c>
      <c r="F133" t="str">
        <f>IF(original!F133&lt;&gt;"",original!F133,"xxx")</f>
        <v>2013-03-027-00</v>
      </c>
      <c r="G133" t="str">
        <f>IF(original!G133&lt;&gt;"",CONCATENATE("x-", original!G133),"xxx")</f>
        <v>x-2013-03-027</v>
      </c>
      <c r="H133">
        <f>IF(original!H133&lt;&gt;"",original!H133,99)</f>
        <v>0</v>
      </c>
      <c r="I133" s="131">
        <f>IF((OR(original!I133="",original!I133="Unknown")),DATE(1900,1,1),original!I133)</f>
        <v>1</v>
      </c>
      <c r="J133" t="str">
        <f>IF(original!J133&lt;&gt;"",MID(original!J133,1,50),"xxx")</f>
        <v>Unknown</v>
      </c>
      <c r="K133" t="str">
        <f>IF(original!K133&lt;&gt;"",MID(original!K133,1,50),"xxx")</f>
        <v>xxx</v>
      </c>
      <c r="L133" t="str">
        <f>IF(original!L133&lt;&gt;"",MID(original!L133,1,50),"xxx")</f>
        <v>143117</v>
      </c>
      <c r="M133" t="str">
        <f>IF(original!M133&lt;&gt;"",MID(original!M133,1,50),"xxx")</f>
        <v>U U U U</v>
      </c>
      <c r="N133" t="str">
        <f>IF(original!N133&lt;&gt;"",MID(original!N133,1,50),"xxx")</f>
        <v>U U U U U U</v>
      </c>
      <c r="O133" t="str">
        <f>IF(original!O133&lt;&gt;"",MID(original!O133,1,50),"xxx")</f>
        <v>Hh R -</v>
      </c>
      <c r="P133" t="str">
        <f>IF(original!P133&lt;&gt;"",MID(original!P133,1,50),"xxx")</f>
        <v>- - U</v>
      </c>
      <c r="Q133" t="str">
        <f>IF(original!Q133&lt;&gt;"",MID(original!Q133,1,50),"xxx")</f>
        <v>xxx</v>
      </c>
      <c r="R133" t="str">
        <f>IF(original!R133&lt;&gt;"",MID(original!R133,1,50),"xxx")</f>
        <v>MTBc</v>
      </c>
      <c r="S133" t="str">
        <f>IF(original!S133&lt;&gt;"",MID(original!S133,1,50),"xxx")</f>
        <v>NT</v>
      </c>
      <c r="T133" t="str">
        <f>IF(original!T133&lt;&gt;"",MID(original!T133,1,50),"xxx")</f>
        <v>NT</v>
      </c>
      <c r="U133" t="str">
        <f>IF(original!U133&lt;&gt;"",MID(original!U133,1,50),"xxx")</f>
        <v>NT</v>
      </c>
      <c r="V133" t="str">
        <f>IF(original!V133&lt;&gt;"",MID(original!V133,1,50),"xxx")</f>
        <v>U</v>
      </c>
      <c r="W133" t="str">
        <f>IF(original!W133&lt;&gt;"",MID(original!W133,1,50),"xxx")</f>
        <v>NT</v>
      </c>
      <c r="X133" t="str">
        <f>IF(original!X133&lt;&gt;"",MID(original!X133,1,50),"xxx")</f>
        <v>U</v>
      </c>
      <c r="Y133" t="str">
        <f>IF(original!Y133&lt;&gt;"",MID(original!Y133,1,50),"xxx")</f>
        <v>NT</v>
      </c>
      <c r="Z133" t="str">
        <f>IF(original!Z133&lt;&gt;"",MID(original!Z133,1,50),"xxx")</f>
        <v>U</v>
      </c>
      <c r="AA133" t="str">
        <f>IF(original!AA133&lt;&gt;"",MID(original!AA133,1,50),"xxx")</f>
        <v>NT</v>
      </c>
      <c r="AB133" t="str">
        <f>IF(original!AB133&lt;&gt;"",MID(original!AB133,1,50),"xxx")</f>
        <v>U</v>
      </c>
      <c r="AC133" t="str">
        <f>IF(original!AC133&lt;&gt;"",MID(original!AC133,1,50),"xxx")</f>
        <v>NT</v>
      </c>
      <c r="AD133" t="str">
        <f>IF(original!AD133&lt;&gt;"",MID(original!AD133,1,50),"xxx")</f>
        <v>U</v>
      </c>
      <c r="AE133" t="str">
        <f>IF(original!AE133&lt;&gt;"",MID(original!AE133,1,50),"xxx")</f>
        <v>NT</v>
      </c>
      <c r="AF133" t="str">
        <f>IF(original!AF133&lt;&gt;"",MID(original!AF133,1,50),"xxx")</f>
        <v>NT</v>
      </c>
      <c r="AG133" t="str">
        <f>IF(original!AG133&lt;&gt;"",MID(original!AG133,1,50),"xxx")</f>
        <v>U</v>
      </c>
      <c r="AH133" t="str">
        <f>IF(original!AH133&lt;&gt;"",MID(original!AH133,1,50),"xxx")</f>
        <v>NT</v>
      </c>
      <c r="AI133" t="str">
        <f>IF(original!AI133&lt;&gt;"",MID(original!AI133,1,50),"xxx")</f>
        <v>U</v>
      </c>
      <c r="AJ133" t="str">
        <f>IF(original!AJ133&lt;&gt;"",MID(original!AJ133,1,50),"xxx")</f>
        <v>NT</v>
      </c>
      <c r="AK133" t="str">
        <f>IF(original!AK133&lt;&gt;"",MID(original!AK133,1,50),"xxx")</f>
        <v>U</v>
      </c>
      <c r="AL133" t="str">
        <f>IF(original!AL133&lt;&gt;"",MID(original!AL133,1,50),"xxx")</f>
        <v>NT</v>
      </c>
      <c r="AM133" t="str">
        <f>IF(original!AM133&lt;&gt;"",MID(original!AM133,1,50),"xxx")</f>
        <v>U</v>
      </c>
      <c r="AN133" t="str">
        <f>IF(original!AN133&lt;&gt;"",MID(original!AN133,1,50),"xxx")</f>
        <v>NT</v>
      </c>
      <c r="AO133" t="str">
        <f>IF(original!AO133&lt;&gt;"",MID(original!AO133,1,50),"xxx")</f>
        <v>U</v>
      </c>
      <c r="AP133" t="str">
        <f>IF(original!AP133&lt;&gt;"",MID(original!AP133,1,50),"xxx")</f>
        <v>20150029</v>
      </c>
      <c r="AQ133" t="str">
        <f>IF(original!AQ133&lt;&gt;"",MID(original!AQ133,1,50),"xxx")</f>
        <v>xxx</v>
      </c>
      <c r="AR133" t="str">
        <f>IF(original!AR133&lt;&gt;"",MID(original!AR133,1,50),"xxx")</f>
        <v>531Leu</v>
      </c>
      <c r="AS133" t="str">
        <f>IF(original!AS133&lt;&gt;"",MID(original!AS133,1,50),"xxx")</f>
        <v>R</v>
      </c>
      <c r="AT133" t="str">
        <f>IF(original!AT133&lt;&gt;"",MID(original!AT133,1,50),"xxx")</f>
        <v>R</v>
      </c>
      <c r="AU133" t="str">
        <f>IF(original!AU133&lt;&gt;"",MID(original!AU133,1,50),"xxx")</f>
        <v>315Thr</v>
      </c>
      <c r="AV133" t="str">
        <f>IF(original!AV133&lt;&gt;"",MID(original!AV133,1,50),"xxx")</f>
        <v>Wildtype</v>
      </c>
      <c r="AW133" t="str">
        <f>IF(original!AW133&lt;&gt;"",MID(original!AW133,1,50),"xxx")</f>
        <v>Rh</v>
      </c>
      <c r="AX133" t="str">
        <f>IF(original!AX133&lt;&gt;"",MID(original!AX133,1,50),"xxx")</f>
        <v>Hh</v>
      </c>
      <c r="AY133" t="str">
        <f>IF(original!AY133&lt;&gt;"",MID(original!AY133,1,50),"xxx")</f>
        <v>NT</v>
      </c>
      <c r="AZ133" t="str">
        <f>IF(original!AZ133&lt;&gt;"",MID(original!AZ133,1,50),"xxx")</f>
        <v>NT</v>
      </c>
      <c r="BA133" t="str">
        <f>IF(original!BA133&lt;&gt;"",MID(original!BA133,1,50),"xxx")</f>
        <v>NT</v>
      </c>
      <c r="BB133" t="str">
        <f>IF(original!BB133&lt;&gt;"",MID(original!BB133,1,50),"xxx")</f>
        <v>171Val</v>
      </c>
      <c r="BC133" t="str">
        <f>IF(original!BC133&lt;&gt;"",MID(original!BC133,1,50),"xxx")</f>
        <v>S</v>
      </c>
      <c r="BD133" t="str">
        <f>IF(original!BD133&lt;&gt;"",MID(original!BD133,1,50),"xxx")</f>
        <v>-</v>
      </c>
      <c r="BE133" t="str">
        <f>IF(original!BE133&lt;&gt;"",MID(original!BE133,1,50),"xxx")</f>
        <v>Wildtype</v>
      </c>
      <c r="BF133" t="str">
        <f>IF(original!BF133&lt;&gt;"",MID(original!BF133,1,50),"xxx")</f>
        <v>S</v>
      </c>
      <c r="BG133" t="str">
        <f>IF(original!BG133&lt;&gt;"",MID(original!BG133,1,50),"xxx")</f>
        <v>-</v>
      </c>
      <c r="BH133" t="str">
        <f>IF(original!BH133&lt;&gt;"",MID(original!BH133,1,50),"xxx")</f>
        <v>Wildtype</v>
      </c>
      <c r="BI133" t="str">
        <f>IF(original!BI133&lt;&gt;"",MID(original!BI133,1,50),"xxx")</f>
        <v>NT</v>
      </c>
      <c r="BJ133" t="str">
        <f>IF(original!BJ133&lt;&gt;"",MID(original!BJ133,1,50),"xxx")</f>
        <v>NT</v>
      </c>
      <c r="BK133" t="str">
        <f>IF(original!BK133&lt;&gt;"",MID(original!BK133,1,50),"xxx")</f>
        <v>S</v>
      </c>
      <c r="BL133" t="str">
        <f>IF(original!BL133&lt;&gt;"",MID(original!BL133,1,50),"xxx")</f>
        <v>-</v>
      </c>
      <c r="BM133" t="str">
        <f>IF(original!BM133&lt;&gt;"",MID(original!BM133,1,50),"xxx")</f>
        <v>NT</v>
      </c>
      <c r="BN133" t="str">
        <f>IF(original!BN133&lt;&gt;"",MID(original!BN133,1,50),"xxx")</f>
        <v>NT</v>
      </c>
      <c r="BO133" t="str">
        <f>IF(original!BO133&lt;&gt;"",MID(original!BO133,1,50),"xxx")</f>
        <v>U</v>
      </c>
    </row>
    <row r="134" spans="1:67" x14ac:dyDescent="0.35">
      <c r="A134" t="str">
        <f>IF(original!A134&lt;&gt;"",original!A134,"9")</f>
        <v>C</v>
      </c>
      <c r="B134" t="str">
        <f>IF(original!B134&lt;&gt;"",original!B134,"xxx")</f>
        <v>Yes</v>
      </c>
      <c r="C134" t="str">
        <f>IF(original!C134&lt;&gt;"",original!C134,"xxx")</f>
        <v>6861-TV</v>
      </c>
      <c r="D134" t="str">
        <f>IF(original!D134&lt;&gt;"",MID(original!D134,1,50),"xxx")</f>
        <v>colonies</v>
      </c>
      <c r="E134" t="str">
        <f>IF(original!E134&lt;&gt;"",MID(original!E134,1,50),"xxx")</f>
        <v>Yes</v>
      </c>
      <c r="F134" t="str">
        <f>IF(original!F134&lt;&gt;"",original!F134,"xxx")</f>
        <v>2013-03-028-00</v>
      </c>
      <c r="G134" t="str">
        <f>IF(original!G134&lt;&gt;"",CONCATENATE("x-", original!G134),"xxx")</f>
        <v>x-2013-03-028</v>
      </c>
      <c r="H134">
        <f>IF(original!H134&lt;&gt;"",original!H134,99)</f>
        <v>0</v>
      </c>
      <c r="I134" s="131">
        <f>IF((OR(original!I134="",original!I134="Unknown")),DATE(1900,1,1),original!I134)</f>
        <v>1</v>
      </c>
      <c r="J134" t="str">
        <f>IF(original!J134&lt;&gt;"",MID(original!J134,1,50),"xxx")</f>
        <v>Unknown</v>
      </c>
      <c r="K134" t="str">
        <f>IF(original!K134&lt;&gt;"",MID(original!K134,1,50),"xxx")</f>
        <v>xxx</v>
      </c>
      <c r="L134" t="str">
        <f>IF(original!L134&lt;&gt;"",MID(original!L134,1,50),"xxx")</f>
        <v>143125</v>
      </c>
      <c r="M134" t="str">
        <f>IF(original!M134&lt;&gt;"",MID(original!M134,1,50),"xxx")</f>
        <v>U U U U</v>
      </c>
      <c r="N134" t="str">
        <f>IF(original!N134&lt;&gt;"",MID(original!N134,1,50),"xxx")</f>
        <v>U U U U U U</v>
      </c>
      <c r="O134" t="str">
        <f>IF(original!O134&lt;&gt;"",MID(original!O134,1,50),"xxx")</f>
        <v>- R -</v>
      </c>
      <c r="P134" t="str">
        <f>IF(original!P134&lt;&gt;"",MID(original!P134,1,50),"xxx")</f>
        <v>- - U</v>
      </c>
      <c r="Q134" t="str">
        <f>IF(original!Q134&lt;&gt;"",MID(original!Q134,1,50),"xxx")</f>
        <v>xxx</v>
      </c>
      <c r="R134" t="str">
        <f>IF(original!R134&lt;&gt;"",MID(original!R134,1,50),"xxx")</f>
        <v>MTBc</v>
      </c>
      <c r="S134" t="str">
        <f>IF(original!S134&lt;&gt;"",MID(original!S134,1,50),"xxx")</f>
        <v>NT</v>
      </c>
      <c r="T134" t="str">
        <f>IF(original!T134&lt;&gt;"",MID(original!T134,1,50),"xxx")</f>
        <v>NT</v>
      </c>
      <c r="U134" t="str">
        <f>IF(original!U134&lt;&gt;"",MID(original!U134,1,50),"xxx")</f>
        <v>NT</v>
      </c>
      <c r="V134" t="str">
        <f>IF(original!V134&lt;&gt;"",MID(original!V134,1,50),"xxx")</f>
        <v>U</v>
      </c>
      <c r="W134" t="str">
        <f>IF(original!W134&lt;&gt;"",MID(original!W134,1,50),"xxx")</f>
        <v>NT</v>
      </c>
      <c r="X134" t="str">
        <f>IF(original!X134&lt;&gt;"",MID(original!X134,1,50),"xxx")</f>
        <v>U</v>
      </c>
      <c r="Y134" t="str">
        <f>IF(original!Y134&lt;&gt;"",MID(original!Y134,1,50),"xxx")</f>
        <v>NT</v>
      </c>
      <c r="Z134" t="str">
        <f>IF(original!Z134&lt;&gt;"",MID(original!Z134,1,50),"xxx")</f>
        <v>U</v>
      </c>
      <c r="AA134" t="str">
        <f>IF(original!AA134&lt;&gt;"",MID(original!AA134,1,50),"xxx")</f>
        <v>NT</v>
      </c>
      <c r="AB134" t="str">
        <f>IF(original!AB134&lt;&gt;"",MID(original!AB134,1,50),"xxx")</f>
        <v>U</v>
      </c>
      <c r="AC134" t="str">
        <f>IF(original!AC134&lt;&gt;"",MID(original!AC134,1,50),"xxx")</f>
        <v>NT</v>
      </c>
      <c r="AD134" t="str">
        <f>IF(original!AD134&lt;&gt;"",MID(original!AD134,1,50),"xxx")</f>
        <v>U</v>
      </c>
      <c r="AE134" t="str">
        <f>IF(original!AE134&lt;&gt;"",MID(original!AE134,1,50),"xxx")</f>
        <v>NT</v>
      </c>
      <c r="AF134" t="str">
        <f>IF(original!AF134&lt;&gt;"",MID(original!AF134,1,50),"xxx")</f>
        <v>NT</v>
      </c>
      <c r="AG134" t="str">
        <f>IF(original!AG134&lt;&gt;"",MID(original!AG134,1,50),"xxx")</f>
        <v>U</v>
      </c>
      <c r="AH134" t="str">
        <f>IF(original!AH134&lt;&gt;"",MID(original!AH134,1,50),"xxx")</f>
        <v>NT</v>
      </c>
      <c r="AI134" t="str">
        <f>IF(original!AI134&lt;&gt;"",MID(original!AI134,1,50),"xxx")</f>
        <v>U</v>
      </c>
      <c r="AJ134" t="str">
        <f>IF(original!AJ134&lt;&gt;"",MID(original!AJ134,1,50),"xxx")</f>
        <v>NT</v>
      </c>
      <c r="AK134" t="str">
        <f>IF(original!AK134&lt;&gt;"",MID(original!AK134,1,50),"xxx")</f>
        <v>U</v>
      </c>
      <c r="AL134" t="str">
        <f>IF(original!AL134&lt;&gt;"",MID(original!AL134,1,50),"xxx")</f>
        <v>NT</v>
      </c>
      <c r="AM134" t="str">
        <f>IF(original!AM134&lt;&gt;"",MID(original!AM134,1,50),"xxx")</f>
        <v>U</v>
      </c>
      <c r="AN134" t="str">
        <f>IF(original!AN134&lt;&gt;"",MID(original!AN134,1,50),"xxx")</f>
        <v>NT</v>
      </c>
      <c r="AO134" t="str">
        <f>IF(original!AO134&lt;&gt;"",MID(original!AO134,1,50),"xxx")</f>
        <v>U</v>
      </c>
      <c r="AP134" t="str">
        <f>IF(original!AP134&lt;&gt;"",MID(original!AP134,1,50),"xxx")</f>
        <v>20150029</v>
      </c>
      <c r="AQ134" t="str">
        <f>IF(original!AQ134&lt;&gt;"",MID(original!AQ134,1,50),"xxx")</f>
        <v>xxx</v>
      </c>
      <c r="AR134" t="str">
        <f>IF(original!AR134&lt;&gt;"",MID(original!AR134,1,50),"xxx")</f>
        <v>531Leu</v>
      </c>
      <c r="AS134" t="str">
        <f>IF(original!AS134&lt;&gt;"",MID(original!AS134,1,50),"xxx")</f>
        <v>R</v>
      </c>
      <c r="AT134" t="str">
        <f>IF(original!AT134&lt;&gt;"",MID(original!AT134,1,50),"xxx")</f>
        <v>R</v>
      </c>
      <c r="AU134" t="str">
        <f>IF(original!AU134&lt;&gt;"",MID(original!AU134,1,50),"xxx")</f>
        <v>Wildtype</v>
      </c>
      <c r="AV134" t="str">
        <f>IF(original!AV134&lt;&gt;"",MID(original!AV134,1,50),"xxx")</f>
        <v>Wildtype</v>
      </c>
      <c r="AW134" t="str">
        <f>IF(original!AW134&lt;&gt;"",MID(original!AW134,1,50),"xxx")</f>
        <v>S</v>
      </c>
      <c r="AX134" t="str">
        <f>IF(original!AX134&lt;&gt;"",MID(original!AX134,1,50),"xxx")</f>
        <v>-</v>
      </c>
      <c r="AY134" t="str">
        <f>IF(original!AY134&lt;&gt;"",MID(original!AY134,1,50),"xxx")</f>
        <v>NT</v>
      </c>
      <c r="AZ134" t="str">
        <f>IF(original!AZ134&lt;&gt;"",MID(original!AZ134,1,50),"xxx")</f>
        <v>NT</v>
      </c>
      <c r="BA134" t="str">
        <f>IF(original!BA134&lt;&gt;"",MID(original!BA134,1,50),"xxx")</f>
        <v>NT</v>
      </c>
      <c r="BB134" t="str">
        <f>IF(original!BB134&lt;&gt;"",MID(original!BB134,1,50),"xxx")</f>
        <v>Wildtype</v>
      </c>
      <c r="BC134" t="str">
        <f>IF(original!BC134&lt;&gt;"",MID(original!BC134,1,50),"xxx")</f>
        <v>S</v>
      </c>
      <c r="BD134" t="str">
        <f>IF(original!BD134&lt;&gt;"",MID(original!BD134,1,50),"xxx")</f>
        <v>-</v>
      </c>
      <c r="BE134" t="str">
        <f>IF(original!BE134&lt;&gt;"",MID(original!BE134,1,50),"xxx")</f>
        <v>Wildtype</v>
      </c>
      <c r="BF134" t="str">
        <f>IF(original!BF134&lt;&gt;"",MID(original!BF134,1,50),"xxx")</f>
        <v>S</v>
      </c>
      <c r="BG134" t="str">
        <f>IF(original!BG134&lt;&gt;"",MID(original!BG134,1,50),"xxx")</f>
        <v>-</v>
      </c>
      <c r="BH134" t="str">
        <f>IF(original!BH134&lt;&gt;"",MID(original!BH134,1,50),"xxx")</f>
        <v>Wildtype</v>
      </c>
      <c r="BI134" t="str">
        <f>IF(original!BI134&lt;&gt;"",MID(original!BI134,1,50),"xxx")</f>
        <v>NT</v>
      </c>
      <c r="BJ134" t="str">
        <f>IF(original!BJ134&lt;&gt;"",MID(original!BJ134,1,50),"xxx")</f>
        <v>NT</v>
      </c>
      <c r="BK134" t="str">
        <f>IF(original!BK134&lt;&gt;"",MID(original!BK134,1,50),"xxx")</f>
        <v>S</v>
      </c>
      <c r="BL134" t="str">
        <f>IF(original!BL134&lt;&gt;"",MID(original!BL134,1,50),"xxx")</f>
        <v>-</v>
      </c>
      <c r="BM134" t="str">
        <f>IF(original!BM134&lt;&gt;"",MID(original!BM134,1,50),"xxx")</f>
        <v>NT</v>
      </c>
      <c r="BN134" t="str">
        <f>IF(original!BN134&lt;&gt;"",MID(original!BN134,1,50),"xxx")</f>
        <v>NT</v>
      </c>
      <c r="BO134" t="str">
        <f>IF(original!BO134&lt;&gt;"",MID(original!BO134,1,50),"xxx")</f>
        <v>U</v>
      </c>
    </row>
    <row r="135" spans="1:67" x14ac:dyDescent="0.35">
      <c r="A135" t="str">
        <f>IF(original!A135&lt;&gt;"",original!A135,"9")</f>
        <v>C</v>
      </c>
      <c r="B135" t="str">
        <f>IF(original!B135&lt;&gt;"",original!B135,"xxx")</f>
        <v>Yes</v>
      </c>
      <c r="C135" t="str">
        <f>IF(original!C135&lt;&gt;"",original!C135,"xxx")</f>
        <v>7383-LMM</v>
      </c>
      <c r="D135" t="str">
        <f>IF(original!D135&lt;&gt;"",MID(original!D135,1,50),"xxx")</f>
        <v>colonies</v>
      </c>
      <c r="E135" t="str">
        <f>IF(original!E135&lt;&gt;"",MID(original!E135,1,50),"xxx")</f>
        <v>Yes</v>
      </c>
      <c r="F135" t="str">
        <f>IF(original!F135&lt;&gt;"",original!F135,"xxx")</f>
        <v>2013-03-029-00</v>
      </c>
      <c r="G135" t="str">
        <f>IF(original!G135&lt;&gt;"",CONCATENATE("x-", original!G135),"xxx")</f>
        <v>x-2013-03-029</v>
      </c>
      <c r="H135">
        <f>IF(original!H135&lt;&gt;"",original!H135,99)</f>
        <v>0</v>
      </c>
      <c r="I135" s="131">
        <f>IF((OR(original!I135="",original!I135="Unknown")),DATE(1900,1,1),original!I135)</f>
        <v>1</v>
      </c>
      <c r="J135" t="str">
        <f>IF(original!J135&lt;&gt;"",MID(original!J135,1,50),"xxx")</f>
        <v>Unknown</v>
      </c>
      <c r="K135" t="str">
        <f>IF(original!K135&lt;&gt;"",MID(original!K135,1,50),"xxx")</f>
        <v>xxx</v>
      </c>
      <c r="L135" t="str">
        <f>IF(original!L135&lt;&gt;"",MID(original!L135,1,50),"xxx")</f>
        <v>143139</v>
      </c>
      <c r="M135" t="str">
        <f>IF(original!M135&lt;&gt;"",MID(original!M135,1,50),"xxx")</f>
        <v>U U U U</v>
      </c>
      <c r="N135" t="str">
        <f>IF(original!N135&lt;&gt;"",MID(original!N135,1,50),"xxx")</f>
        <v>U U U U U U</v>
      </c>
      <c r="O135" t="str">
        <f>IF(original!O135&lt;&gt;"",MID(original!O135,1,50),"xxx")</f>
        <v>Hb R Z</v>
      </c>
      <c r="P135" t="str">
        <f>IF(original!P135&lt;&gt;"",MID(original!P135,1,50),"xxx")</f>
        <v>FQh - U</v>
      </c>
      <c r="Q135" t="str">
        <f>IF(original!Q135&lt;&gt;"",MID(original!Q135,1,50),"xxx")</f>
        <v>xxx</v>
      </c>
      <c r="R135" t="str">
        <f>IF(original!R135&lt;&gt;"",MID(original!R135,1,50),"xxx")</f>
        <v>MTBc</v>
      </c>
      <c r="S135" t="str">
        <f>IF(original!S135&lt;&gt;"",MID(original!S135,1,50),"xxx")</f>
        <v>NT</v>
      </c>
      <c r="T135" t="str">
        <f>IF(original!T135&lt;&gt;"",MID(original!T135,1,50),"xxx")</f>
        <v>NT</v>
      </c>
      <c r="U135" t="str">
        <f>IF(original!U135&lt;&gt;"",MID(original!U135,1,50),"xxx")</f>
        <v>NT</v>
      </c>
      <c r="V135" t="str">
        <f>IF(original!V135&lt;&gt;"",MID(original!V135,1,50),"xxx")</f>
        <v>U</v>
      </c>
      <c r="W135" t="str">
        <f>IF(original!W135&lt;&gt;"",MID(original!W135,1,50),"xxx")</f>
        <v>NT</v>
      </c>
      <c r="X135" t="str">
        <f>IF(original!X135&lt;&gt;"",MID(original!X135,1,50),"xxx")</f>
        <v>U</v>
      </c>
      <c r="Y135" t="str">
        <f>IF(original!Y135&lt;&gt;"",MID(original!Y135,1,50),"xxx")</f>
        <v>NT</v>
      </c>
      <c r="Z135" t="str">
        <f>IF(original!Z135&lt;&gt;"",MID(original!Z135,1,50),"xxx")</f>
        <v>U</v>
      </c>
      <c r="AA135" t="str">
        <f>IF(original!AA135&lt;&gt;"",MID(original!AA135,1,50),"xxx")</f>
        <v>NT</v>
      </c>
      <c r="AB135" t="str">
        <f>IF(original!AB135&lt;&gt;"",MID(original!AB135,1,50),"xxx")</f>
        <v>U</v>
      </c>
      <c r="AC135" t="str">
        <f>IF(original!AC135&lt;&gt;"",MID(original!AC135,1,50),"xxx")</f>
        <v>NT</v>
      </c>
      <c r="AD135" t="str">
        <f>IF(original!AD135&lt;&gt;"",MID(original!AD135,1,50),"xxx")</f>
        <v>U</v>
      </c>
      <c r="AE135" t="str">
        <f>IF(original!AE135&lt;&gt;"",MID(original!AE135,1,50),"xxx")</f>
        <v>NT</v>
      </c>
      <c r="AF135" t="str">
        <f>IF(original!AF135&lt;&gt;"",MID(original!AF135,1,50),"xxx")</f>
        <v>NT</v>
      </c>
      <c r="AG135" t="str">
        <f>IF(original!AG135&lt;&gt;"",MID(original!AG135,1,50),"xxx")</f>
        <v>U</v>
      </c>
      <c r="AH135" t="str">
        <f>IF(original!AH135&lt;&gt;"",MID(original!AH135,1,50),"xxx")</f>
        <v>NT</v>
      </c>
      <c r="AI135" t="str">
        <f>IF(original!AI135&lt;&gt;"",MID(original!AI135,1,50),"xxx")</f>
        <v>U</v>
      </c>
      <c r="AJ135" t="str">
        <f>IF(original!AJ135&lt;&gt;"",MID(original!AJ135,1,50),"xxx")</f>
        <v>NT</v>
      </c>
      <c r="AK135" t="str">
        <f>IF(original!AK135&lt;&gt;"",MID(original!AK135,1,50),"xxx")</f>
        <v>U</v>
      </c>
      <c r="AL135" t="str">
        <f>IF(original!AL135&lt;&gt;"",MID(original!AL135,1,50),"xxx")</f>
        <v>NT</v>
      </c>
      <c r="AM135" t="str">
        <f>IF(original!AM135&lt;&gt;"",MID(original!AM135,1,50),"xxx")</f>
        <v>U</v>
      </c>
      <c r="AN135" t="str">
        <f>IF(original!AN135&lt;&gt;"",MID(original!AN135,1,50),"xxx")</f>
        <v>NT</v>
      </c>
      <c r="AO135" t="str">
        <f>IF(original!AO135&lt;&gt;"",MID(original!AO135,1,50),"xxx")</f>
        <v>U</v>
      </c>
      <c r="AP135" t="str">
        <f>IF(original!AP135&lt;&gt;"",MID(original!AP135,1,50),"xxx")</f>
        <v>20150029</v>
      </c>
      <c r="AQ135" t="str">
        <f>IF(original!AQ135&lt;&gt;"",MID(original!AQ135,1,50),"xxx")</f>
        <v>xxx</v>
      </c>
      <c r="AR135" t="str">
        <f>IF(original!AR135&lt;&gt;"",MID(original!AR135,1,50),"xxx")</f>
        <v xml:space="preserve"> 531Leu, 561Val</v>
      </c>
      <c r="AS135" t="str">
        <f>IF(original!AS135&lt;&gt;"",MID(original!AS135,1,50),"xxx")</f>
        <v>R</v>
      </c>
      <c r="AT135" t="str">
        <f>IF(original!AT135&lt;&gt;"",MID(original!AT135,1,50),"xxx")</f>
        <v>R</v>
      </c>
      <c r="AU135" t="str">
        <f>IF(original!AU135&lt;&gt;"",MID(original!AU135,1,50),"xxx")</f>
        <v>Wildtype</v>
      </c>
      <c r="AV135" t="str">
        <f>IF(original!AV135&lt;&gt;"",MID(original!AV135,1,50),"xxx")</f>
        <v>C -15 T</v>
      </c>
      <c r="AW135" t="str">
        <f>IF(original!AW135&lt;&gt;"",MID(original!AW135,1,50),"xxx")</f>
        <v>Rb</v>
      </c>
      <c r="AX135" t="str">
        <f>IF(original!AX135&lt;&gt;"",MID(original!AX135,1,50),"xxx")</f>
        <v>Hb</v>
      </c>
      <c r="AY135" t="str">
        <f>IF(original!AY135&lt;&gt;"",MID(original!AY135,1,50),"xxx")</f>
        <v>NT</v>
      </c>
      <c r="AZ135" t="str">
        <f>IF(original!AZ135&lt;&gt;"",MID(original!AZ135,1,50),"xxx")</f>
        <v>NT</v>
      </c>
      <c r="BA135" t="str">
        <f>IF(original!BA135&lt;&gt;"",MID(original!BA135,1,50),"xxx")</f>
        <v>NT</v>
      </c>
      <c r="BB135" t="str">
        <f>IF(original!BB135&lt;&gt;"",MID(original!BB135,1,50),"xxx")</f>
        <v>142Pro</v>
      </c>
      <c r="BC135" t="str">
        <f>IF(original!BC135&lt;&gt;"",MID(original!BC135,1,50),"xxx")</f>
        <v>R</v>
      </c>
      <c r="BD135" t="str">
        <f>IF(original!BD135&lt;&gt;"",MID(original!BD135,1,50),"xxx")</f>
        <v>Z</v>
      </c>
      <c r="BE135" t="str">
        <f>IF(original!BE135&lt;&gt;"",MID(original!BE135,1,50),"xxx")</f>
        <v>94Gly</v>
      </c>
      <c r="BF135" t="str">
        <f>IF(original!BF135&lt;&gt;"",MID(original!BF135,1,50),"xxx")</f>
        <v>R (haute)</v>
      </c>
      <c r="BG135" t="str">
        <f>IF(original!BG135&lt;&gt;"",MID(original!BG135,1,50),"xxx")</f>
        <v>FQh</v>
      </c>
      <c r="BH135" t="str">
        <f>IF(original!BH135&lt;&gt;"",MID(original!BH135,1,50),"xxx")</f>
        <v>Wildtype</v>
      </c>
      <c r="BI135" t="str">
        <f>IF(original!BI135&lt;&gt;"",MID(original!BI135,1,50),"xxx")</f>
        <v>NT</v>
      </c>
      <c r="BJ135" t="str">
        <f>IF(original!BJ135&lt;&gt;"",MID(original!BJ135,1,50),"xxx")</f>
        <v>NT</v>
      </c>
      <c r="BK135" t="str">
        <f>IF(original!BK135&lt;&gt;"",MID(original!BK135,1,50),"xxx")</f>
        <v>S</v>
      </c>
      <c r="BL135" t="str">
        <f>IF(original!BL135&lt;&gt;"",MID(original!BL135,1,50),"xxx")</f>
        <v>-</v>
      </c>
      <c r="BM135" t="str">
        <f>IF(original!BM135&lt;&gt;"",MID(original!BM135,1,50),"xxx")</f>
        <v>NT</v>
      </c>
      <c r="BN135" t="str">
        <f>IF(original!BN135&lt;&gt;"",MID(original!BN135,1,50),"xxx")</f>
        <v>NT</v>
      </c>
      <c r="BO135" t="str">
        <f>IF(original!BO135&lt;&gt;"",MID(original!BO135,1,50),"xxx")</f>
        <v>U</v>
      </c>
    </row>
    <row r="136" spans="1:67" x14ac:dyDescent="0.35">
      <c r="A136" t="str">
        <f>IF(original!A136&lt;&gt;"",original!A136,"9")</f>
        <v>C</v>
      </c>
      <c r="B136" t="str">
        <f>IF(original!B136&lt;&gt;"",original!B136,"xxx")</f>
        <v>Yes</v>
      </c>
      <c r="C136" t="str">
        <f>IF(original!C136&lt;&gt;"",original!C136,"xxx")</f>
        <v>7070-AG</v>
      </c>
      <c r="D136" t="str">
        <f>IF(original!D136&lt;&gt;"",MID(original!D136,1,50),"xxx")</f>
        <v>colonies</v>
      </c>
      <c r="E136" t="str">
        <f>IF(original!E136&lt;&gt;"",MID(original!E136,1,50),"xxx")</f>
        <v>Yes</v>
      </c>
      <c r="F136" t="str">
        <f>IF(original!F136&lt;&gt;"",original!F136,"xxx")</f>
        <v>2013-03-031-00</v>
      </c>
      <c r="G136" t="str">
        <f>IF(original!G136&lt;&gt;"",CONCATENATE("x-", original!G136),"xxx")</f>
        <v>x-2013-03-031</v>
      </c>
      <c r="H136">
        <f>IF(original!H136&lt;&gt;"",original!H136,99)</f>
        <v>0</v>
      </c>
      <c r="I136" s="131">
        <f>IF((OR(original!I136="",original!I136="Unknown")),DATE(1900,1,1),original!I136)</f>
        <v>1</v>
      </c>
      <c r="J136" t="str">
        <f>IF(original!J136&lt;&gt;"",MID(original!J136,1,50),"xxx")</f>
        <v>Unknown</v>
      </c>
      <c r="K136" t="str">
        <f>IF(original!K136&lt;&gt;"",MID(original!K136,1,50),"xxx")</f>
        <v>xxx</v>
      </c>
      <c r="L136" t="str">
        <f>IF(original!L136&lt;&gt;"",MID(original!L136,1,50),"xxx")</f>
        <v>143130</v>
      </c>
      <c r="M136" t="str">
        <f>IF(original!M136&lt;&gt;"",MID(original!M136,1,50),"xxx")</f>
        <v>U U U U</v>
      </c>
      <c r="N136" t="str">
        <f>IF(original!N136&lt;&gt;"",MID(original!N136,1,50),"xxx")</f>
        <v>U U U U U U</v>
      </c>
      <c r="O136" t="str">
        <f>IF(original!O136&lt;&gt;"",MID(original!O136,1,50),"xxx")</f>
        <v>Hh R -</v>
      </c>
      <c r="P136" t="str">
        <f>IF(original!P136&lt;&gt;"",MID(original!P136,1,50),"xxx")</f>
        <v>- - U</v>
      </c>
      <c r="Q136" t="str">
        <f>IF(original!Q136&lt;&gt;"",MID(original!Q136,1,50),"xxx")</f>
        <v>xxx</v>
      </c>
      <c r="R136" t="str">
        <f>IF(original!R136&lt;&gt;"",MID(original!R136,1,50),"xxx")</f>
        <v>MTBc</v>
      </c>
      <c r="S136" t="str">
        <f>IF(original!S136&lt;&gt;"",MID(original!S136,1,50),"xxx")</f>
        <v>NT</v>
      </c>
      <c r="T136" t="str">
        <f>IF(original!T136&lt;&gt;"",MID(original!T136,1,50),"xxx")</f>
        <v>NT</v>
      </c>
      <c r="U136" t="str">
        <f>IF(original!U136&lt;&gt;"",MID(original!U136,1,50),"xxx")</f>
        <v>NT</v>
      </c>
      <c r="V136" t="str">
        <f>IF(original!V136&lt;&gt;"",MID(original!V136,1,50),"xxx")</f>
        <v>U</v>
      </c>
      <c r="W136" t="str">
        <f>IF(original!W136&lt;&gt;"",MID(original!W136,1,50),"xxx")</f>
        <v>NT</v>
      </c>
      <c r="X136" t="str">
        <f>IF(original!X136&lt;&gt;"",MID(original!X136,1,50),"xxx")</f>
        <v>U</v>
      </c>
      <c r="Y136" t="str">
        <f>IF(original!Y136&lt;&gt;"",MID(original!Y136,1,50),"xxx")</f>
        <v>NT</v>
      </c>
      <c r="Z136" t="str">
        <f>IF(original!Z136&lt;&gt;"",MID(original!Z136,1,50),"xxx")</f>
        <v>U</v>
      </c>
      <c r="AA136" t="str">
        <f>IF(original!AA136&lt;&gt;"",MID(original!AA136,1,50),"xxx")</f>
        <v>NT</v>
      </c>
      <c r="AB136" t="str">
        <f>IF(original!AB136&lt;&gt;"",MID(original!AB136,1,50),"xxx")</f>
        <v>U</v>
      </c>
      <c r="AC136" t="str">
        <f>IF(original!AC136&lt;&gt;"",MID(original!AC136,1,50),"xxx")</f>
        <v>NT</v>
      </c>
      <c r="AD136" t="str">
        <f>IF(original!AD136&lt;&gt;"",MID(original!AD136,1,50),"xxx")</f>
        <v>U</v>
      </c>
      <c r="AE136" t="str">
        <f>IF(original!AE136&lt;&gt;"",MID(original!AE136,1,50),"xxx")</f>
        <v>NT</v>
      </c>
      <c r="AF136" t="str">
        <f>IF(original!AF136&lt;&gt;"",MID(original!AF136,1,50),"xxx")</f>
        <v>NT</v>
      </c>
      <c r="AG136" t="str">
        <f>IF(original!AG136&lt;&gt;"",MID(original!AG136,1,50),"xxx")</f>
        <v>U</v>
      </c>
      <c r="AH136" t="str">
        <f>IF(original!AH136&lt;&gt;"",MID(original!AH136,1,50),"xxx")</f>
        <v>NT</v>
      </c>
      <c r="AI136" t="str">
        <f>IF(original!AI136&lt;&gt;"",MID(original!AI136,1,50),"xxx")</f>
        <v>U</v>
      </c>
      <c r="AJ136" t="str">
        <f>IF(original!AJ136&lt;&gt;"",MID(original!AJ136,1,50),"xxx")</f>
        <v>NT</v>
      </c>
      <c r="AK136" t="str">
        <f>IF(original!AK136&lt;&gt;"",MID(original!AK136,1,50),"xxx")</f>
        <v>U</v>
      </c>
      <c r="AL136" t="str">
        <f>IF(original!AL136&lt;&gt;"",MID(original!AL136,1,50),"xxx")</f>
        <v>NT</v>
      </c>
      <c r="AM136" t="str">
        <f>IF(original!AM136&lt;&gt;"",MID(original!AM136,1,50),"xxx")</f>
        <v>U</v>
      </c>
      <c r="AN136" t="str">
        <f>IF(original!AN136&lt;&gt;"",MID(original!AN136,1,50),"xxx")</f>
        <v>NT</v>
      </c>
      <c r="AO136" t="str">
        <f>IF(original!AO136&lt;&gt;"",MID(original!AO136,1,50),"xxx")</f>
        <v>U</v>
      </c>
      <c r="AP136" t="str">
        <f>IF(original!AP136&lt;&gt;"",MID(original!AP136,1,50),"xxx")</f>
        <v>20150029</v>
      </c>
      <c r="AQ136" t="str">
        <f>IF(original!AQ136&lt;&gt;"",MID(original!AQ136,1,50),"xxx")</f>
        <v>xxx</v>
      </c>
      <c r="AR136" t="str">
        <f>IF(original!AR136&lt;&gt;"",MID(original!AR136,1,50),"xxx")</f>
        <v>531Leu</v>
      </c>
      <c r="AS136" t="str">
        <f>IF(original!AS136&lt;&gt;"",MID(original!AS136,1,50),"xxx")</f>
        <v>R</v>
      </c>
      <c r="AT136" t="str">
        <f>IF(original!AT136&lt;&gt;"",MID(original!AT136,1,50),"xxx")</f>
        <v>R</v>
      </c>
      <c r="AU136" t="str">
        <f>IF(original!AU136&lt;&gt;"",MID(original!AU136,1,50),"xxx")</f>
        <v>315Thr</v>
      </c>
      <c r="AV136" t="str">
        <f>IF(original!AV136&lt;&gt;"",MID(original!AV136,1,50),"xxx")</f>
        <v>pos. -47(C)</v>
      </c>
      <c r="AW136" t="str">
        <f>IF(original!AW136&lt;&gt;"",MID(original!AW136,1,50),"xxx")</f>
        <v>Rh</v>
      </c>
      <c r="AX136" t="str">
        <f>IF(original!AX136&lt;&gt;"",MID(original!AX136,1,50),"xxx")</f>
        <v>Hh</v>
      </c>
      <c r="AY136" t="str">
        <f>IF(original!AY136&lt;&gt;"",MID(original!AY136,1,50),"xxx")</f>
        <v>NT</v>
      </c>
      <c r="AZ136" t="str">
        <f>IF(original!AZ136&lt;&gt;"",MID(original!AZ136,1,50),"xxx")</f>
        <v>NT</v>
      </c>
      <c r="BA136" t="str">
        <f>IF(original!BA136&lt;&gt;"",MID(original!BA136,1,50),"xxx")</f>
        <v>NT</v>
      </c>
      <c r="BB136" t="str">
        <f>IF(original!BB136&lt;&gt;"",MID(original!BB136,1,50),"xxx")</f>
        <v>Wildtype</v>
      </c>
      <c r="BC136" t="str">
        <f>IF(original!BC136&lt;&gt;"",MID(original!BC136,1,50),"xxx")</f>
        <v>S</v>
      </c>
      <c r="BD136" t="str">
        <f>IF(original!BD136&lt;&gt;"",MID(original!BD136,1,50),"xxx")</f>
        <v>-</v>
      </c>
      <c r="BE136" t="str">
        <f>IF(original!BE136&lt;&gt;"",MID(original!BE136,1,50),"xxx")</f>
        <v>Wildtype</v>
      </c>
      <c r="BF136" t="str">
        <f>IF(original!BF136&lt;&gt;"",MID(original!BF136,1,50),"xxx")</f>
        <v>S</v>
      </c>
      <c r="BG136" t="str">
        <f>IF(original!BG136&lt;&gt;"",MID(original!BG136,1,50),"xxx")</f>
        <v>-</v>
      </c>
      <c r="BH136" t="str">
        <f>IF(original!BH136&lt;&gt;"",MID(original!BH136,1,50),"xxx")</f>
        <v>Wildtype</v>
      </c>
      <c r="BI136" t="str">
        <f>IF(original!BI136&lt;&gt;"",MID(original!BI136,1,50),"xxx")</f>
        <v>NT</v>
      </c>
      <c r="BJ136" t="str">
        <f>IF(original!BJ136&lt;&gt;"",MID(original!BJ136,1,50),"xxx")</f>
        <v>NT</v>
      </c>
      <c r="BK136" t="str">
        <f>IF(original!BK136&lt;&gt;"",MID(original!BK136,1,50),"xxx")</f>
        <v>S</v>
      </c>
      <c r="BL136" t="str">
        <f>IF(original!BL136&lt;&gt;"",MID(original!BL136,1,50),"xxx")</f>
        <v>-</v>
      </c>
      <c r="BM136" t="str">
        <f>IF(original!BM136&lt;&gt;"",MID(original!BM136,1,50),"xxx")</f>
        <v>NT</v>
      </c>
      <c r="BN136" t="str">
        <f>IF(original!BN136&lt;&gt;"",MID(original!BN136,1,50),"xxx")</f>
        <v>NT</v>
      </c>
      <c r="BO136" t="str">
        <f>IF(original!BO136&lt;&gt;"",MID(original!BO136,1,50),"xxx")</f>
        <v>U</v>
      </c>
    </row>
    <row r="137" spans="1:67" x14ac:dyDescent="0.35">
      <c r="A137" t="str">
        <f>IF(original!A137&lt;&gt;"",original!A137,"9")</f>
        <v>C</v>
      </c>
      <c r="B137" t="str">
        <f>IF(original!B137&lt;&gt;"",original!B137,"xxx")</f>
        <v>Yes</v>
      </c>
      <c r="C137" t="str">
        <f>IF(original!C137&lt;&gt;"",original!C137,"xxx")</f>
        <v>8043-TH</v>
      </c>
      <c r="D137" t="str">
        <f>IF(original!D137&lt;&gt;"",MID(original!D137,1,50),"xxx")</f>
        <v>colonies</v>
      </c>
      <c r="E137" t="str">
        <f>IF(original!E137&lt;&gt;"",MID(original!E137,1,50),"xxx")</f>
        <v>Yes</v>
      </c>
      <c r="F137" t="str">
        <f>IF(original!F137&lt;&gt;"",original!F137,"xxx")</f>
        <v>2013-03-032-00</v>
      </c>
      <c r="G137" t="str">
        <f>IF(original!G137&lt;&gt;"",CONCATENATE("x-", original!G137),"xxx")</f>
        <v>x-2013-03-032</v>
      </c>
      <c r="H137">
        <f>IF(original!H137&lt;&gt;"",original!H137,99)</f>
        <v>0</v>
      </c>
      <c r="I137" s="131">
        <f>IF((OR(original!I137="",original!I137="Unknown")),DATE(1900,1,1),original!I137)</f>
        <v>1</v>
      </c>
      <c r="J137" t="str">
        <f>IF(original!J137&lt;&gt;"",MID(original!J137,1,50),"xxx")</f>
        <v>Unknown</v>
      </c>
      <c r="K137" t="str">
        <f>IF(original!K137&lt;&gt;"",MID(original!K137,1,50),"xxx")</f>
        <v>xxx</v>
      </c>
      <c r="L137" t="str">
        <f>IF(original!L137&lt;&gt;"",MID(original!L137,1,50),"xxx")</f>
        <v>143145</v>
      </c>
      <c r="M137" t="str">
        <f>IF(original!M137&lt;&gt;"",MID(original!M137,1,50),"xxx")</f>
        <v>U U U U</v>
      </c>
      <c r="N137" t="str">
        <f>IF(original!N137&lt;&gt;"",MID(original!N137,1,50),"xxx")</f>
        <v>U U U U U U</v>
      </c>
      <c r="O137" t="str">
        <f>IF(original!O137&lt;&gt;"",MID(original!O137,1,50),"xxx")</f>
        <v>- R -</v>
      </c>
      <c r="P137" t="str">
        <f>IF(original!P137&lt;&gt;"",MID(original!P137,1,50),"xxx")</f>
        <v>- - U</v>
      </c>
      <c r="Q137" t="str">
        <f>IF(original!Q137&lt;&gt;"",MID(original!Q137,1,50),"xxx")</f>
        <v>xxx</v>
      </c>
      <c r="R137" t="str">
        <f>IF(original!R137&lt;&gt;"",MID(original!R137,1,50),"xxx")</f>
        <v>MTBc</v>
      </c>
      <c r="S137" t="str">
        <f>IF(original!S137&lt;&gt;"",MID(original!S137,1,50),"xxx")</f>
        <v>NT</v>
      </c>
      <c r="T137" t="str">
        <f>IF(original!T137&lt;&gt;"",MID(original!T137,1,50),"xxx")</f>
        <v>NT</v>
      </c>
      <c r="U137" t="str">
        <f>IF(original!U137&lt;&gt;"",MID(original!U137,1,50),"xxx")</f>
        <v>NT</v>
      </c>
      <c r="V137" t="str">
        <f>IF(original!V137&lt;&gt;"",MID(original!V137,1,50),"xxx")</f>
        <v>U</v>
      </c>
      <c r="W137" t="str">
        <f>IF(original!W137&lt;&gt;"",MID(original!W137,1,50),"xxx")</f>
        <v>NT</v>
      </c>
      <c r="X137" t="str">
        <f>IF(original!X137&lt;&gt;"",MID(original!X137,1,50),"xxx")</f>
        <v>U</v>
      </c>
      <c r="Y137" t="str">
        <f>IF(original!Y137&lt;&gt;"",MID(original!Y137,1,50),"xxx")</f>
        <v>NT</v>
      </c>
      <c r="Z137" t="str">
        <f>IF(original!Z137&lt;&gt;"",MID(original!Z137,1,50),"xxx")</f>
        <v>U</v>
      </c>
      <c r="AA137" t="str">
        <f>IF(original!AA137&lt;&gt;"",MID(original!AA137,1,50),"xxx")</f>
        <v>NT</v>
      </c>
      <c r="AB137" t="str">
        <f>IF(original!AB137&lt;&gt;"",MID(original!AB137,1,50),"xxx")</f>
        <v>U</v>
      </c>
      <c r="AC137" t="str">
        <f>IF(original!AC137&lt;&gt;"",MID(original!AC137,1,50),"xxx")</f>
        <v>NT</v>
      </c>
      <c r="AD137" t="str">
        <f>IF(original!AD137&lt;&gt;"",MID(original!AD137,1,50),"xxx")</f>
        <v>U</v>
      </c>
      <c r="AE137" t="str">
        <f>IF(original!AE137&lt;&gt;"",MID(original!AE137,1,50),"xxx")</f>
        <v>NT</v>
      </c>
      <c r="AF137" t="str">
        <f>IF(original!AF137&lt;&gt;"",MID(original!AF137,1,50),"xxx")</f>
        <v>NT</v>
      </c>
      <c r="AG137" t="str">
        <f>IF(original!AG137&lt;&gt;"",MID(original!AG137,1,50),"xxx")</f>
        <v>U</v>
      </c>
      <c r="AH137" t="str">
        <f>IF(original!AH137&lt;&gt;"",MID(original!AH137,1,50),"xxx")</f>
        <v>NT</v>
      </c>
      <c r="AI137" t="str">
        <f>IF(original!AI137&lt;&gt;"",MID(original!AI137,1,50),"xxx")</f>
        <v>U</v>
      </c>
      <c r="AJ137" t="str">
        <f>IF(original!AJ137&lt;&gt;"",MID(original!AJ137,1,50),"xxx")</f>
        <v>NT</v>
      </c>
      <c r="AK137" t="str">
        <f>IF(original!AK137&lt;&gt;"",MID(original!AK137,1,50),"xxx")</f>
        <v>U</v>
      </c>
      <c r="AL137" t="str">
        <f>IF(original!AL137&lt;&gt;"",MID(original!AL137,1,50),"xxx")</f>
        <v>NT</v>
      </c>
      <c r="AM137" t="str">
        <f>IF(original!AM137&lt;&gt;"",MID(original!AM137,1,50),"xxx")</f>
        <v>U</v>
      </c>
      <c r="AN137" t="str">
        <f>IF(original!AN137&lt;&gt;"",MID(original!AN137,1,50),"xxx")</f>
        <v>NT</v>
      </c>
      <c r="AO137" t="str">
        <f>IF(original!AO137&lt;&gt;"",MID(original!AO137,1,50),"xxx")</f>
        <v>U</v>
      </c>
      <c r="AP137" t="str">
        <f>IF(original!AP137&lt;&gt;"",MID(original!AP137,1,50),"xxx")</f>
        <v>20150029</v>
      </c>
      <c r="AQ137" t="str">
        <f>IF(original!AQ137&lt;&gt;"",MID(original!AQ137,1,50),"xxx")</f>
        <v>xxx</v>
      </c>
      <c r="AR137" t="str">
        <f>IF(original!AR137&lt;&gt;"",MID(original!AR137,1,50),"xxx")</f>
        <v>531Leu</v>
      </c>
      <c r="AS137" t="str">
        <f>IF(original!AS137&lt;&gt;"",MID(original!AS137,1,50),"xxx")</f>
        <v>R</v>
      </c>
      <c r="AT137" t="str">
        <f>IF(original!AT137&lt;&gt;"",MID(original!AT137,1,50),"xxx")</f>
        <v>R</v>
      </c>
      <c r="AU137" t="str">
        <f>IF(original!AU137&lt;&gt;"",MID(original!AU137,1,50),"xxx")</f>
        <v>Wildtype</v>
      </c>
      <c r="AV137" t="str">
        <f>IF(original!AV137&lt;&gt;"",MID(original!AV137,1,50),"xxx")</f>
        <v>Wildtype</v>
      </c>
      <c r="AW137" t="str">
        <f>IF(original!AW137&lt;&gt;"",MID(original!AW137,1,50),"xxx")</f>
        <v>S</v>
      </c>
      <c r="AX137" t="str">
        <f>IF(original!AX137&lt;&gt;"",MID(original!AX137,1,50),"xxx")</f>
        <v>-</v>
      </c>
      <c r="AY137" t="str">
        <f>IF(original!AY137&lt;&gt;"",MID(original!AY137,1,50),"xxx")</f>
        <v>NT</v>
      </c>
      <c r="AZ137" t="str">
        <f>IF(original!AZ137&lt;&gt;"",MID(original!AZ137,1,50),"xxx")</f>
        <v>NT</v>
      </c>
      <c r="BA137" t="str">
        <f>IF(original!BA137&lt;&gt;"",MID(original!BA137,1,50),"xxx")</f>
        <v>NT</v>
      </c>
      <c r="BB137" t="str">
        <f>IF(original!BB137&lt;&gt;"",MID(original!BB137,1,50),"xxx")</f>
        <v>Wildtype</v>
      </c>
      <c r="BC137" t="str">
        <f>IF(original!BC137&lt;&gt;"",MID(original!BC137,1,50),"xxx")</f>
        <v>S</v>
      </c>
      <c r="BD137" t="str">
        <f>IF(original!BD137&lt;&gt;"",MID(original!BD137,1,50),"xxx")</f>
        <v>-</v>
      </c>
      <c r="BE137" t="str">
        <f>IF(original!BE137&lt;&gt;"",MID(original!BE137,1,50),"xxx")</f>
        <v>Wildtype</v>
      </c>
      <c r="BF137" t="str">
        <f>IF(original!BF137&lt;&gt;"",MID(original!BF137,1,50),"xxx")</f>
        <v>S</v>
      </c>
      <c r="BG137" t="str">
        <f>IF(original!BG137&lt;&gt;"",MID(original!BG137,1,50),"xxx")</f>
        <v>-</v>
      </c>
      <c r="BH137" t="str">
        <f>IF(original!BH137&lt;&gt;"",MID(original!BH137,1,50),"xxx")</f>
        <v>Wildtype</v>
      </c>
      <c r="BI137" t="str">
        <f>IF(original!BI137&lt;&gt;"",MID(original!BI137,1,50),"xxx")</f>
        <v>NT</v>
      </c>
      <c r="BJ137" t="str">
        <f>IF(original!BJ137&lt;&gt;"",MID(original!BJ137,1,50),"xxx")</f>
        <v>NT</v>
      </c>
      <c r="BK137" t="str">
        <f>IF(original!BK137&lt;&gt;"",MID(original!BK137,1,50),"xxx")</f>
        <v>S</v>
      </c>
      <c r="BL137" t="str">
        <f>IF(original!BL137&lt;&gt;"",MID(original!BL137,1,50),"xxx")</f>
        <v>-</v>
      </c>
      <c r="BM137" t="str">
        <f>IF(original!BM137&lt;&gt;"",MID(original!BM137,1,50),"xxx")</f>
        <v>NT</v>
      </c>
      <c r="BN137" t="str">
        <f>IF(original!BN137&lt;&gt;"",MID(original!BN137,1,50),"xxx")</f>
        <v>NT</v>
      </c>
      <c r="BO137" t="str">
        <f>IF(original!BO137&lt;&gt;"",MID(original!BO137,1,50),"xxx")</f>
        <v>U</v>
      </c>
    </row>
    <row r="138" spans="1:67" x14ac:dyDescent="0.35">
      <c r="A138" t="str">
        <f>IF(original!A138&lt;&gt;"",original!A138,"9")</f>
        <v>C</v>
      </c>
      <c r="B138" t="str">
        <f>IF(original!B138&lt;&gt;"",original!B138,"xxx")</f>
        <v>Yes</v>
      </c>
      <c r="C138" t="str">
        <f>IF(original!C138&lt;&gt;"",original!C138,"xxx")</f>
        <v>7131-TR</v>
      </c>
      <c r="D138" t="str">
        <f>IF(original!D138&lt;&gt;"",MID(original!D138,1,50),"xxx")</f>
        <v>colonies</v>
      </c>
      <c r="E138" t="str">
        <f>IF(original!E138&lt;&gt;"",MID(original!E138,1,50),"xxx")</f>
        <v>Yes</v>
      </c>
      <c r="F138" t="str">
        <f>IF(original!F138&lt;&gt;"",original!F138,"xxx")</f>
        <v>2014-01-001-00</v>
      </c>
      <c r="G138" t="str">
        <f>IF(original!G138&lt;&gt;"",CONCATENATE("x-", original!G138),"xxx")</f>
        <v>x-2014-01-001</v>
      </c>
      <c r="H138">
        <f>IF(original!H138&lt;&gt;"",original!H138,99)</f>
        <v>0</v>
      </c>
      <c r="I138" s="131">
        <f>IF((OR(original!I138="",original!I138="Unknown")),DATE(1900,1,1),original!I138)</f>
        <v>1</v>
      </c>
      <c r="J138" t="str">
        <f>IF(original!J138&lt;&gt;"",MID(original!J138,1,50),"xxx")</f>
        <v>Unknown</v>
      </c>
      <c r="K138" t="str">
        <f>IF(original!K138&lt;&gt;"",MID(original!K138,1,50),"xxx")</f>
        <v>xxx</v>
      </c>
      <c r="L138" t="str">
        <f>IF(original!L138&lt;&gt;"",MID(original!L138,1,50),"xxx")</f>
        <v>143131</v>
      </c>
      <c r="M138" t="str">
        <f>IF(original!M138&lt;&gt;"",MID(original!M138,1,50),"xxx")</f>
        <v>U U U U</v>
      </c>
      <c r="N138" t="str">
        <f>IF(original!N138&lt;&gt;"",MID(original!N138,1,50),"xxx")</f>
        <v>U U U U U U</v>
      </c>
      <c r="O138" t="str">
        <f>IF(original!O138&lt;&gt;"",MID(original!O138,1,50),"xxx")</f>
        <v>Hh R -</v>
      </c>
      <c r="P138" t="str">
        <f>IF(original!P138&lt;&gt;"",MID(original!P138,1,50),"xxx")</f>
        <v>- - U</v>
      </c>
      <c r="Q138" t="str">
        <f>IF(original!Q138&lt;&gt;"",MID(original!Q138,1,50),"xxx")</f>
        <v>xxx</v>
      </c>
      <c r="R138" t="str">
        <f>IF(original!R138&lt;&gt;"",MID(original!R138,1,50),"xxx")</f>
        <v>MTBc</v>
      </c>
      <c r="S138" t="str">
        <f>IF(original!S138&lt;&gt;"",MID(original!S138,1,50),"xxx")</f>
        <v>NT</v>
      </c>
      <c r="T138" t="str">
        <f>IF(original!T138&lt;&gt;"",MID(original!T138,1,50),"xxx")</f>
        <v>NT</v>
      </c>
      <c r="U138" t="str">
        <f>IF(original!U138&lt;&gt;"",MID(original!U138,1,50),"xxx")</f>
        <v>NT</v>
      </c>
      <c r="V138" t="str">
        <f>IF(original!V138&lt;&gt;"",MID(original!V138,1,50),"xxx")</f>
        <v>U</v>
      </c>
      <c r="W138" t="str">
        <f>IF(original!W138&lt;&gt;"",MID(original!W138,1,50),"xxx")</f>
        <v>NT</v>
      </c>
      <c r="X138" t="str">
        <f>IF(original!X138&lt;&gt;"",MID(original!X138,1,50),"xxx")</f>
        <v>U</v>
      </c>
      <c r="Y138" t="str">
        <f>IF(original!Y138&lt;&gt;"",MID(original!Y138,1,50),"xxx")</f>
        <v>NT</v>
      </c>
      <c r="Z138" t="str">
        <f>IF(original!Z138&lt;&gt;"",MID(original!Z138,1,50),"xxx")</f>
        <v>U</v>
      </c>
      <c r="AA138" t="str">
        <f>IF(original!AA138&lt;&gt;"",MID(original!AA138,1,50),"xxx")</f>
        <v>NT</v>
      </c>
      <c r="AB138" t="str">
        <f>IF(original!AB138&lt;&gt;"",MID(original!AB138,1,50),"xxx")</f>
        <v>U</v>
      </c>
      <c r="AC138" t="str">
        <f>IF(original!AC138&lt;&gt;"",MID(original!AC138,1,50),"xxx")</f>
        <v>NT</v>
      </c>
      <c r="AD138" t="str">
        <f>IF(original!AD138&lt;&gt;"",MID(original!AD138,1,50),"xxx")</f>
        <v>U</v>
      </c>
      <c r="AE138" t="str">
        <f>IF(original!AE138&lt;&gt;"",MID(original!AE138,1,50),"xxx")</f>
        <v>NT</v>
      </c>
      <c r="AF138" t="str">
        <f>IF(original!AF138&lt;&gt;"",MID(original!AF138,1,50),"xxx")</f>
        <v>NT</v>
      </c>
      <c r="AG138" t="str">
        <f>IF(original!AG138&lt;&gt;"",MID(original!AG138,1,50),"xxx")</f>
        <v>U</v>
      </c>
      <c r="AH138" t="str">
        <f>IF(original!AH138&lt;&gt;"",MID(original!AH138,1,50),"xxx")</f>
        <v>NT</v>
      </c>
      <c r="AI138" t="str">
        <f>IF(original!AI138&lt;&gt;"",MID(original!AI138,1,50),"xxx")</f>
        <v>U</v>
      </c>
      <c r="AJ138" t="str">
        <f>IF(original!AJ138&lt;&gt;"",MID(original!AJ138,1,50),"xxx")</f>
        <v>NT</v>
      </c>
      <c r="AK138" t="str">
        <f>IF(original!AK138&lt;&gt;"",MID(original!AK138,1,50),"xxx")</f>
        <v>U</v>
      </c>
      <c r="AL138" t="str">
        <f>IF(original!AL138&lt;&gt;"",MID(original!AL138,1,50),"xxx")</f>
        <v>NT</v>
      </c>
      <c r="AM138" t="str">
        <f>IF(original!AM138&lt;&gt;"",MID(original!AM138,1,50),"xxx")</f>
        <v>U</v>
      </c>
      <c r="AN138" t="str">
        <f>IF(original!AN138&lt;&gt;"",MID(original!AN138,1,50),"xxx")</f>
        <v>NT</v>
      </c>
      <c r="AO138" t="str">
        <f>IF(original!AO138&lt;&gt;"",MID(original!AO138,1,50),"xxx")</f>
        <v>U</v>
      </c>
      <c r="AP138" t="str">
        <f>IF(original!AP138&lt;&gt;"",MID(original!AP138,1,50),"xxx")</f>
        <v>20150029</v>
      </c>
      <c r="AQ138" t="str">
        <f>IF(original!AQ138&lt;&gt;"",MID(original!AQ138,1,50),"xxx")</f>
        <v>xxx</v>
      </c>
      <c r="AR138" t="str">
        <f>IF(original!AR138&lt;&gt;"",MID(original!AR138,1,50),"xxx")</f>
        <v>531Leu</v>
      </c>
      <c r="AS138" t="str">
        <f>IF(original!AS138&lt;&gt;"",MID(original!AS138,1,50),"xxx")</f>
        <v>R</v>
      </c>
      <c r="AT138" t="str">
        <f>IF(original!AT138&lt;&gt;"",MID(original!AT138,1,50),"xxx")</f>
        <v>R</v>
      </c>
      <c r="AU138" t="str">
        <f>IF(original!AU138&lt;&gt;"",MID(original!AU138,1,50),"xxx")</f>
        <v>315Thr</v>
      </c>
      <c r="AV138" t="str">
        <f>IF(original!AV138&lt;&gt;"",MID(original!AV138,1,50),"xxx")</f>
        <v>Wildtype</v>
      </c>
      <c r="AW138" t="str">
        <f>IF(original!AW138&lt;&gt;"",MID(original!AW138,1,50),"xxx")</f>
        <v>Rh</v>
      </c>
      <c r="AX138" t="str">
        <f>IF(original!AX138&lt;&gt;"",MID(original!AX138,1,50),"xxx")</f>
        <v>Hh</v>
      </c>
      <c r="AY138" t="str">
        <f>IF(original!AY138&lt;&gt;"",MID(original!AY138,1,50),"xxx")</f>
        <v>NT</v>
      </c>
      <c r="AZ138" t="str">
        <f>IF(original!AZ138&lt;&gt;"",MID(original!AZ138,1,50),"xxx")</f>
        <v>NT</v>
      </c>
      <c r="BA138" t="str">
        <f>IF(original!BA138&lt;&gt;"",MID(original!BA138,1,50),"xxx")</f>
        <v>NT</v>
      </c>
      <c r="BB138" t="str">
        <f>IF(original!BB138&lt;&gt;"",MID(original!BB138,1,50),"xxx")</f>
        <v>Wildtype</v>
      </c>
      <c r="BC138" t="str">
        <f>IF(original!BC138&lt;&gt;"",MID(original!BC138,1,50),"xxx")</f>
        <v>S</v>
      </c>
      <c r="BD138" t="str">
        <f>IF(original!BD138&lt;&gt;"",MID(original!BD138,1,50),"xxx")</f>
        <v>-</v>
      </c>
      <c r="BE138" t="str">
        <f>IF(original!BE138&lt;&gt;"",MID(original!BE138,1,50),"xxx")</f>
        <v>Wildtype</v>
      </c>
      <c r="BF138" t="str">
        <f>IF(original!BF138&lt;&gt;"",MID(original!BF138,1,50),"xxx")</f>
        <v>S</v>
      </c>
      <c r="BG138" t="str">
        <f>IF(original!BG138&lt;&gt;"",MID(original!BG138,1,50),"xxx")</f>
        <v>-</v>
      </c>
      <c r="BH138" t="str">
        <f>IF(original!BH138&lt;&gt;"",MID(original!BH138,1,50),"xxx")</f>
        <v>Wildtype</v>
      </c>
      <c r="BI138" t="str">
        <f>IF(original!BI138&lt;&gt;"",MID(original!BI138,1,50),"xxx")</f>
        <v>NT</v>
      </c>
      <c r="BJ138" t="str">
        <f>IF(original!BJ138&lt;&gt;"",MID(original!BJ138,1,50),"xxx")</f>
        <v>NT</v>
      </c>
      <c r="BK138" t="str">
        <f>IF(original!BK138&lt;&gt;"",MID(original!BK138,1,50),"xxx")</f>
        <v>S</v>
      </c>
      <c r="BL138" t="str">
        <f>IF(original!BL138&lt;&gt;"",MID(original!BL138,1,50),"xxx")</f>
        <v>-</v>
      </c>
      <c r="BM138" t="str">
        <f>IF(original!BM138&lt;&gt;"",MID(original!BM138,1,50),"xxx")</f>
        <v>NT</v>
      </c>
      <c r="BN138" t="str">
        <f>IF(original!BN138&lt;&gt;"",MID(original!BN138,1,50),"xxx")</f>
        <v>NT</v>
      </c>
      <c r="BO138" t="str">
        <f>IF(original!BO138&lt;&gt;"",MID(original!BO138,1,50),"xxx")</f>
        <v>U</v>
      </c>
    </row>
    <row r="139" spans="1:67" x14ac:dyDescent="0.35">
      <c r="A139" t="str">
        <f>IF(original!A139&lt;&gt;"",original!A139,"9")</f>
        <v>C</v>
      </c>
      <c r="B139" t="str">
        <f>IF(original!B139&lt;&gt;"",original!B139,"xxx")</f>
        <v>Yes</v>
      </c>
      <c r="C139" t="str">
        <f>IF(original!C139&lt;&gt;"",original!C139,"xxx")</f>
        <v>13/8497-BC</v>
      </c>
      <c r="D139" t="str">
        <f>IF(original!D139&lt;&gt;"",MID(original!D139,1,50),"xxx")</f>
        <v>colonies</v>
      </c>
      <c r="E139" t="str">
        <f>IF(original!E139&lt;&gt;"",MID(original!E139,1,50),"xxx")</f>
        <v>Yes</v>
      </c>
      <c r="F139" t="str">
        <f>IF(original!F139&lt;&gt;"",original!F139,"xxx")</f>
        <v>2014-01-003-00</v>
      </c>
      <c r="G139" t="str">
        <f>IF(original!G139&lt;&gt;"",CONCATENATE("x-", original!G139),"xxx")</f>
        <v>x-2014-01-003</v>
      </c>
      <c r="H139">
        <f>IF(original!H139&lt;&gt;"",original!H139,99)</f>
        <v>0</v>
      </c>
      <c r="I139" s="131">
        <f>IF((OR(original!I139="",original!I139="Unknown")),DATE(1900,1,1),original!I139)</f>
        <v>1</v>
      </c>
      <c r="J139" t="str">
        <f>IF(original!J139&lt;&gt;"",MID(original!J139,1,50),"xxx")</f>
        <v>Unknown</v>
      </c>
      <c r="K139" t="str">
        <f>IF(original!K139&lt;&gt;"",MID(original!K139,1,50),"xxx")</f>
        <v>xxx</v>
      </c>
      <c r="L139" t="str">
        <f>IF(original!L139&lt;&gt;"",MID(original!L139,1,50),"xxx")</f>
        <v>151904</v>
      </c>
      <c r="M139" t="str">
        <f>IF(original!M139&lt;&gt;"",MID(original!M139,1,50),"xxx")</f>
        <v>U U U U</v>
      </c>
      <c r="N139" t="str">
        <f>IF(original!N139&lt;&gt;"",MID(original!N139,1,50),"xxx")</f>
        <v>U U U U U U</v>
      </c>
      <c r="O139" t="str">
        <f>IF(original!O139&lt;&gt;"",MID(original!O139,1,50),"xxx")</f>
        <v>Hh R Z</v>
      </c>
      <c r="P139" t="str">
        <f>IF(original!P139&lt;&gt;"",MID(original!P139,1,50),"xxx")</f>
        <v>- - U</v>
      </c>
      <c r="Q139" t="str">
        <f>IF(original!Q139&lt;&gt;"",MID(original!Q139,1,50),"xxx")</f>
        <v>xxx</v>
      </c>
      <c r="R139" t="str">
        <f>IF(original!R139&lt;&gt;"",MID(original!R139,1,50),"xxx")</f>
        <v>MTBc</v>
      </c>
      <c r="S139" t="str">
        <f>IF(original!S139&lt;&gt;"",MID(original!S139,1,50),"xxx")</f>
        <v>NT</v>
      </c>
      <c r="T139" t="str">
        <f>IF(original!T139&lt;&gt;"",MID(original!T139,1,50),"xxx")</f>
        <v>NT</v>
      </c>
      <c r="U139" t="str">
        <f>IF(original!U139&lt;&gt;"",MID(original!U139,1,50),"xxx")</f>
        <v>NT</v>
      </c>
      <c r="V139" t="str">
        <f>IF(original!V139&lt;&gt;"",MID(original!V139,1,50),"xxx")</f>
        <v>U</v>
      </c>
      <c r="W139" t="str">
        <f>IF(original!W139&lt;&gt;"",MID(original!W139,1,50),"xxx")</f>
        <v>NT</v>
      </c>
      <c r="X139" t="str">
        <f>IF(original!X139&lt;&gt;"",MID(original!X139,1,50),"xxx")</f>
        <v>U</v>
      </c>
      <c r="Y139" t="str">
        <f>IF(original!Y139&lt;&gt;"",MID(original!Y139,1,50),"xxx")</f>
        <v>NT</v>
      </c>
      <c r="Z139" t="str">
        <f>IF(original!Z139&lt;&gt;"",MID(original!Z139,1,50),"xxx")</f>
        <v>U</v>
      </c>
      <c r="AA139" t="str">
        <f>IF(original!AA139&lt;&gt;"",MID(original!AA139,1,50),"xxx")</f>
        <v>NT</v>
      </c>
      <c r="AB139" t="str">
        <f>IF(original!AB139&lt;&gt;"",MID(original!AB139,1,50),"xxx")</f>
        <v>U</v>
      </c>
      <c r="AC139" t="str">
        <f>IF(original!AC139&lt;&gt;"",MID(original!AC139,1,50),"xxx")</f>
        <v>NT</v>
      </c>
      <c r="AD139" t="str">
        <f>IF(original!AD139&lt;&gt;"",MID(original!AD139,1,50),"xxx")</f>
        <v>U</v>
      </c>
      <c r="AE139" t="str">
        <f>IF(original!AE139&lt;&gt;"",MID(original!AE139,1,50),"xxx")</f>
        <v>NT</v>
      </c>
      <c r="AF139" t="str">
        <f>IF(original!AF139&lt;&gt;"",MID(original!AF139,1,50),"xxx")</f>
        <v>NT</v>
      </c>
      <c r="AG139" t="str">
        <f>IF(original!AG139&lt;&gt;"",MID(original!AG139,1,50),"xxx")</f>
        <v>U</v>
      </c>
      <c r="AH139" t="str">
        <f>IF(original!AH139&lt;&gt;"",MID(original!AH139,1,50),"xxx")</f>
        <v>NT</v>
      </c>
      <c r="AI139" t="str">
        <f>IF(original!AI139&lt;&gt;"",MID(original!AI139,1,50),"xxx")</f>
        <v>U</v>
      </c>
      <c r="AJ139" t="str">
        <f>IF(original!AJ139&lt;&gt;"",MID(original!AJ139,1,50),"xxx")</f>
        <v>NT</v>
      </c>
      <c r="AK139" t="str">
        <f>IF(original!AK139&lt;&gt;"",MID(original!AK139,1,50),"xxx")</f>
        <v>U</v>
      </c>
      <c r="AL139" t="str">
        <f>IF(original!AL139&lt;&gt;"",MID(original!AL139,1,50),"xxx")</f>
        <v>NT</v>
      </c>
      <c r="AM139" t="str">
        <f>IF(original!AM139&lt;&gt;"",MID(original!AM139,1,50),"xxx")</f>
        <v>U</v>
      </c>
      <c r="AN139" t="str">
        <f>IF(original!AN139&lt;&gt;"",MID(original!AN139,1,50),"xxx")</f>
        <v>NT</v>
      </c>
      <c r="AO139" t="str">
        <f>IF(original!AO139&lt;&gt;"",MID(original!AO139,1,50),"xxx")</f>
        <v>U</v>
      </c>
      <c r="AP139" t="str">
        <f>IF(original!AP139&lt;&gt;"",MID(original!AP139,1,50),"xxx")</f>
        <v>xxx</v>
      </c>
      <c r="AQ139" t="str">
        <f>IF(original!AQ139&lt;&gt;"",MID(original!AQ139,1,50),"xxx")</f>
        <v>xxx</v>
      </c>
      <c r="AR139" t="str">
        <f>IF(original!AR139&lt;&gt;"",MID(original!AR139,1,50),"xxx")</f>
        <v>DEL WT3/WT4</v>
      </c>
      <c r="AS139" t="str">
        <f>IF(original!AS139&lt;&gt;"",MID(original!AS139,1,50),"xxx")</f>
        <v>R</v>
      </c>
      <c r="AT139" t="str">
        <f>IF(original!AT139&lt;&gt;"",MID(original!AT139,1,50),"xxx")</f>
        <v>R</v>
      </c>
      <c r="AU139" t="str">
        <f>IF(original!AU139&lt;&gt;"",MID(original!AU139,1,50),"xxx")</f>
        <v>MUT1</v>
      </c>
      <c r="AV139" t="str">
        <f>IF(original!AV139&lt;&gt;"",MID(original!AV139,1,50),"xxx")</f>
        <v>Wildtype</v>
      </c>
      <c r="AW139" t="str">
        <f>IF(original!AW139&lt;&gt;"",MID(original!AW139,1,50),"xxx")</f>
        <v>Rh</v>
      </c>
      <c r="AX139" t="str">
        <f>IF(original!AX139&lt;&gt;"",MID(original!AX139,1,50),"xxx")</f>
        <v>Hh</v>
      </c>
      <c r="AY139" t="str">
        <f>IF(original!AY139&lt;&gt;"",MID(original!AY139,1,50),"xxx")</f>
        <v>NT</v>
      </c>
      <c r="AZ139" t="str">
        <f>IF(original!AZ139&lt;&gt;"",MID(original!AZ139,1,50),"xxx")</f>
        <v>NT</v>
      </c>
      <c r="BA139" t="str">
        <f>IF(original!BA139&lt;&gt;"",MID(original!BA139,1,50),"xxx")</f>
        <v>NT</v>
      </c>
      <c r="BB139" t="str">
        <f>IF(original!BB139&lt;&gt;"",MID(original!BB139,1,50),"xxx")</f>
        <v>103His</v>
      </c>
      <c r="BC139" t="str">
        <f>IF(original!BC139&lt;&gt;"",MID(original!BC139,1,50),"xxx")</f>
        <v>R</v>
      </c>
      <c r="BD139" t="str">
        <f>IF(original!BD139&lt;&gt;"",MID(original!BD139,1,50),"xxx")</f>
        <v>Z</v>
      </c>
      <c r="BE139" t="str">
        <f>IF(original!BE139&lt;&gt;"",MID(original!BE139,1,50),"xxx")</f>
        <v>Wildtype</v>
      </c>
      <c r="BF139" t="str">
        <f>IF(original!BF139&lt;&gt;"",MID(original!BF139,1,50),"xxx")</f>
        <v>S</v>
      </c>
      <c r="BG139" t="str">
        <f>IF(original!BG139&lt;&gt;"",MID(original!BG139,1,50),"xxx")</f>
        <v>-</v>
      </c>
      <c r="BH139" t="str">
        <f>IF(original!BH139&lt;&gt;"",MID(original!BH139,1,50),"xxx")</f>
        <v>Wildtype</v>
      </c>
      <c r="BI139" t="str">
        <f>IF(original!BI139&lt;&gt;"",MID(original!BI139,1,50),"xxx")</f>
        <v>Wildtype</v>
      </c>
      <c r="BJ139" t="str">
        <f>IF(original!BJ139&lt;&gt;"",MID(original!BJ139,1,50),"xxx")</f>
        <v>NT</v>
      </c>
      <c r="BK139" t="str">
        <f>IF(original!BK139&lt;&gt;"",MID(original!BK139,1,50),"xxx")</f>
        <v>S</v>
      </c>
      <c r="BL139" t="str">
        <f>IF(original!BL139&lt;&gt;"",MID(original!BL139,1,50),"xxx")</f>
        <v>-</v>
      </c>
      <c r="BM139" t="str">
        <f>IF(original!BM139&lt;&gt;"",MID(original!BM139,1,50),"xxx")</f>
        <v>NT</v>
      </c>
      <c r="BN139" t="str">
        <f>IF(original!BN139&lt;&gt;"",MID(original!BN139,1,50),"xxx")</f>
        <v>NT</v>
      </c>
      <c r="BO139" t="str">
        <f>IF(original!BO139&lt;&gt;"",MID(original!BO139,1,50),"xxx")</f>
        <v>U</v>
      </c>
    </row>
    <row r="140" spans="1:67" x14ac:dyDescent="0.35">
      <c r="A140" t="str">
        <f>IF(original!A140&lt;&gt;"",original!A140,"9")</f>
        <v>C</v>
      </c>
      <c r="B140" t="str">
        <f>IF(original!B140&lt;&gt;"",original!B140,"xxx")</f>
        <v>Yes</v>
      </c>
      <c r="C140" t="str">
        <f>IF(original!C140&lt;&gt;"",original!C140,"xxx")</f>
        <v>13/8694-DAY</v>
      </c>
      <c r="D140" t="str">
        <f>IF(original!D140&lt;&gt;"",MID(original!D140,1,50),"xxx")</f>
        <v>colonies</v>
      </c>
      <c r="E140" t="str">
        <f>IF(original!E140&lt;&gt;"",MID(original!E140,1,50),"xxx")</f>
        <v>Yes</v>
      </c>
      <c r="F140" t="str">
        <f>IF(original!F140&lt;&gt;"",original!F140,"xxx")</f>
        <v>2014-01-004-00</v>
      </c>
      <c r="G140" t="str">
        <f>IF(original!G140&lt;&gt;"",CONCATENATE("x-", original!G140),"xxx")</f>
        <v>x-2014-01-004</v>
      </c>
      <c r="H140">
        <f>IF(original!H140&lt;&gt;"",original!H140,99)</f>
        <v>0</v>
      </c>
      <c r="I140" s="131">
        <f>IF((OR(original!I140="",original!I140="Unknown")),DATE(1900,1,1),original!I140)</f>
        <v>1</v>
      </c>
      <c r="J140" t="str">
        <f>IF(original!J140&lt;&gt;"",MID(original!J140,1,50),"xxx")</f>
        <v>Unknown</v>
      </c>
      <c r="K140" t="str">
        <f>IF(original!K140&lt;&gt;"",MID(original!K140,1,50),"xxx")</f>
        <v>xxx</v>
      </c>
      <c r="L140" t="str">
        <f>IF(original!L140&lt;&gt;"",MID(original!L140,1,50),"xxx")</f>
        <v>151908</v>
      </c>
      <c r="M140" t="str">
        <f>IF(original!M140&lt;&gt;"",MID(original!M140,1,50),"xxx")</f>
        <v>U U U U</v>
      </c>
      <c r="N140" t="str">
        <f>IF(original!N140&lt;&gt;"",MID(original!N140,1,50),"xxx")</f>
        <v>U U U U U U</v>
      </c>
      <c r="O140" t="str">
        <f>IF(original!O140&lt;&gt;"",MID(original!O140,1,50),"xxx")</f>
        <v>Hh R -</v>
      </c>
      <c r="P140" t="str">
        <f>IF(original!P140&lt;&gt;"",MID(original!P140,1,50),"xxx")</f>
        <v>- - U</v>
      </c>
      <c r="Q140" t="str">
        <f>IF(original!Q140&lt;&gt;"",MID(original!Q140,1,50),"xxx")</f>
        <v>xxx</v>
      </c>
      <c r="R140" t="str">
        <f>IF(original!R140&lt;&gt;"",MID(original!R140,1,50),"xxx")</f>
        <v>MTBc</v>
      </c>
      <c r="S140" t="str">
        <f>IF(original!S140&lt;&gt;"",MID(original!S140,1,50),"xxx")</f>
        <v>NT</v>
      </c>
      <c r="T140" t="str">
        <f>IF(original!T140&lt;&gt;"",MID(original!T140,1,50),"xxx")</f>
        <v>NT</v>
      </c>
      <c r="U140" t="str">
        <f>IF(original!U140&lt;&gt;"",MID(original!U140,1,50),"xxx")</f>
        <v>NT</v>
      </c>
      <c r="V140" t="str">
        <f>IF(original!V140&lt;&gt;"",MID(original!V140,1,50),"xxx")</f>
        <v>U</v>
      </c>
      <c r="W140" t="str">
        <f>IF(original!W140&lt;&gt;"",MID(original!W140,1,50),"xxx")</f>
        <v>NT</v>
      </c>
      <c r="X140" t="str">
        <f>IF(original!X140&lt;&gt;"",MID(original!X140,1,50),"xxx")</f>
        <v>U</v>
      </c>
      <c r="Y140" t="str">
        <f>IF(original!Y140&lt;&gt;"",MID(original!Y140,1,50),"xxx")</f>
        <v>NT</v>
      </c>
      <c r="Z140" t="str">
        <f>IF(original!Z140&lt;&gt;"",MID(original!Z140,1,50),"xxx")</f>
        <v>U</v>
      </c>
      <c r="AA140" t="str">
        <f>IF(original!AA140&lt;&gt;"",MID(original!AA140,1,50),"xxx")</f>
        <v>NT</v>
      </c>
      <c r="AB140" t="str">
        <f>IF(original!AB140&lt;&gt;"",MID(original!AB140,1,50),"xxx")</f>
        <v>U</v>
      </c>
      <c r="AC140" t="str">
        <f>IF(original!AC140&lt;&gt;"",MID(original!AC140,1,50),"xxx")</f>
        <v>NT</v>
      </c>
      <c r="AD140" t="str">
        <f>IF(original!AD140&lt;&gt;"",MID(original!AD140,1,50),"xxx")</f>
        <v>U</v>
      </c>
      <c r="AE140" t="str">
        <f>IF(original!AE140&lt;&gt;"",MID(original!AE140,1,50),"xxx")</f>
        <v>NT</v>
      </c>
      <c r="AF140" t="str">
        <f>IF(original!AF140&lt;&gt;"",MID(original!AF140,1,50),"xxx")</f>
        <v>NT</v>
      </c>
      <c r="AG140" t="str">
        <f>IF(original!AG140&lt;&gt;"",MID(original!AG140,1,50),"xxx")</f>
        <v>U</v>
      </c>
      <c r="AH140" t="str">
        <f>IF(original!AH140&lt;&gt;"",MID(original!AH140,1,50),"xxx")</f>
        <v>NT</v>
      </c>
      <c r="AI140" t="str">
        <f>IF(original!AI140&lt;&gt;"",MID(original!AI140,1,50),"xxx")</f>
        <v>U</v>
      </c>
      <c r="AJ140" t="str">
        <f>IF(original!AJ140&lt;&gt;"",MID(original!AJ140,1,50),"xxx")</f>
        <v>NT</v>
      </c>
      <c r="AK140" t="str">
        <f>IF(original!AK140&lt;&gt;"",MID(original!AK140,1,50),"xxx")</f>
        <v>U</v>
      </c>
      <c r="AL140" t="str">
        <f>IF(original!AL140&lt;&gt;"",MID(original!AL140,1,50),"xxx")</f>
        <v>NT</v>
      </c>
      <c r="AM140" t="str">
        <f>IF(original!AM140&lt;&gt;"",MID(original!AM140,1,50),"xxx")</f>
        <v>U</v>
      </c>
      <c r="AN140" t="str">
        <f>IF(original!AN140&lt;&gt;"",MID(original!AN140,1,50),"xxx")</f>
        <v>NT</v>
      </c>
      <c r="AO140" t="str">
        <f>IF(original!AO140&lt;&gt;"",MID(original!AO140,1,50),"xxx")</f>
        <v>U</v>
      </c>
      <c r="AP140" t="str">
        <f>IF(original!AP140&lt;&gt;"",MID(original!AP140,1,50),"xxx")</f>
        <v>xxx</v>
      </c>
      <c r="AQ140" t="str">
        <f>IF(original!AQ140&lt;&gt;"",MID(original!AQ140,1,50),"xxx")</f>
        <v>xxx</v>
      </c>
      <c r="AR140" t="str">
        <f>IF(original!AR140&lt;&gt;"",MID(original!AR140,1,50),"xxx")</f>
        <v>MUT3</v>
      </c>
      <c r="AS140" t="str">
        <f>IF(original!AS140&lt;&gt;"",MID(original!AS140,1,50),"xxx")</f>
        <v>R</v>
      </c>
      <c r="AT140" t="str">
        <f>IF(original!AT140&lt;&gt;"",MID(original!AT140,1,50),"xxx")</f>
        <v>R</v>
      </c>
      <c r="AU140" t="str">
        <f>IF(original!AU140&lt;&gt;"",MID(original!AU140,1,50),"xxx")</f>
        <v>MUT1</v>
      </c>
      <c r="AV140" t="str">
        <f>IF(original!AV140&lt;&gt;"",MID(original!AV140,1,50),"xxx")</f>
        <v>Wildtype</v>
      </c>
      <c r="AW140" t="str">
        <f>IF(original!AW140&lt;&gt;"",MID(original!AW140,1,50),"xxx")</f>
        <v>Rh</v>
      </c>
      <c r="AX140" t="str">
        <f>IF(original!AX140&lt;&gt;"",MID(original!AX140,1,50),"xxx")</f>
        <v>Hh</v>
      </c>
      <c r="AY140" t="str">
        <f>IF(original!AY140&lt;&gt;"",MID(original!AY140,1,50),"xxx")</f>
        <v>NT</v>
      </c>
      <c r="AZ140" t="str">
        <f>IF(original!AZ140&lt;&gt;"",MID(original!AZ140,1,50),"xxx")</f>
        <v>NT</v>
      </c>
      <c r="BA140" t="str">
        <f>IF(original!BA140&lt;&gt;"",MID(original!BA140,1,50),"xxx")</f>
        <v>NT</v>
      </c>
      <c r="BB140" t="str">
        <f>IF(original!BB140&lt;&gt;"",MID(original!BB140,1,50),"xxx")</f>
        <v>wildtype</v>
      </c>
      <c r="BC140" t="str">
        <f>IF(original!BC140&lt;&gt;"",MID(original!BC140,1,50),"xxx")</f>
        <v>S</v>
      </c>
      <c r="BD140" t="str">
        <f>IF(original!BD140&lt;&gt;"",MID(original!BD140,1,50),"xxx")</f>
        <v>-</v>
      </c>
      <c r="BE140" t="str">
        <f>IF(original!BE140&lt;&gt;"",MID(original!BE140,1,50),"xxx")</f>
        <v>Wildtype</v>
      </c>
      <c r="BF140" t="str">
        <f>IF(original!BF140&lt;&gt;"",MID(original!BF140,1,50),"xxx")</f>
        <v>S</v>
      </c>
      <c r="BG140" t="str">
        <f>IF(original!BG140&lt;&gt;"",MID(original!BG140,1,50),"xxx")</f>
        <v>-</v>
      </c>
      <c r="BH140" t="str">
        <f>IF(original!BH140&lt;&gt;"",MID(original!BH140,1,50),"xxx")</f>
        <v>Wildtype</v>
      </c>
      <c r="BI140" t="str">
        <f>IF(original!BI140&lt;&gt;"",MID(original!BI140,1,50),"xxx")</f>
        <v>Wildtype</v>
      </c>
      <c r="BJ140" t="str">
        <f>IF(original!BJ140&lt;&gt;"",MID(original!BJ140,1,50),"xxx")</f>
        <v>NT</v>
      </c>
      <c r="BK140" t="str">
        <f>IF(original!BK140&lt;&gt;"",MID(original!BK140,1,50),"xxx")</f>
        <v>S</v>
      </c>
      <c r="BL140" t="str">
        <f>IF(original!BL140&lt;&gt;"",MID(original!BL140,1,50),"xxx")</f>
        <v>-</v>
      </c>
      <c r="BM140" t="str">
        <f>IF(original!BM140&lt;&gt;"",MID(original!BM140,1,50),"xxx")</f>
        <v>NT</v>
      </c>
      <c r="BN140" t="str">
        <f>IF(original!BN140&lt;&gt;"",MID(original!BN140,1,50),"xxx")</f>
        <v>NT</v>
      </c>
      <c r="BO140" t="str">
        <f>IF(original!BO140&lt;&gt;"",MID(original!BO140,1,50),"xxx")</f>
        <v>U</v>
      </c>
    </row>
    <row r="141" spans="1:67" x14ac:dyDescent="0.35">
      <c r="A141" t="str">
        <f>IF(original!A141&lt;&gt;"",original!A141,"9")</f>
        <v>C</v>
      </c>
      <c r="B141" t="str">
        <f>IF(original!B141&lt;&gt;"",original!B141,"xxx")</f>
        <v>Yes</v>
      </c>
      <c r="C141" t="str">
        <f>IF(original!C141&lt;&gt;"",original!C141,"xxx")</f>
        <v>13/8367-CMB</v>
      </c>
      <c r="D141" t="str">
        <f>IF(original!D141&lt;&gt;"",MID(original!D141,1,50),"xxx")</f>
        <v>colonies</v>
      </c>
      <c r="E141" t="str">
        <f>IF(original!E141&lt;&gt;"",MID(original!E141,1,50),"xxx")</f>
        <v>Yes</v>
      </c>
      <c r="F141" t="str">
        <f>IF(original!F141&lt;&gt;"",original!F141,"xxx")</f>
        <v>2014-01-005-00</v>
      </c>
      <c r="G141" t="str">
        <f>IF(original!G141&lt;&gt;"",CONCATENATE("x-", original!G141),"xxx")</f>
        <v>x-2014-01-005</v>
      </c>
      <c r="H141">
        <f>IF(original!H141&lt;&gt;"",original!H141,99)</f>
        <v>0</v>
      </c>
      <c r="I141" s="131">
        <f>IF((OR(original!I141="",original!I141="Unknown")),DATE(1900,1,1),original!I141)</f>
        <v>1</v>
      </c>
      <c r="J141" t="str">
        <f>IF(original!J141&lt;&gt;"",MID(original!J141,1,50),"xxx")</f>
        <v>Unknown</v>
      </c>
      <c r="K141" t="str">
        <f>IF(original!K141&lt;&gt;"",MID(original!K141,1,50),"xxx")</f>
        <v>xxx</v>
      </c>
      <c r="L141" t="str">
        <f>IF(original!L141&lt;&gt;"",MID(original!L141,1,50),"xxx")</f>
        <v>151905</v>
      </c>
      <c r="M141" t="str">
        <f>IF(original!M141&lt;&gt;"",MID(original!M141,1,50),"xxx")</f>
        <v>U U U U</v>
      </c>
      <c r="N141" t="str">
        <f>IF(original!N141&lt;&gt;"",MID(original!N141,1,50),"xxx")</f>
        <v>U U U U U U</v>
      </c>
      <c r="O141" t="str">
        <f>IF(original!O141&lt;&gt;"",MID(original!O141,1,50),"xxx")</f>
        <v>Hh R Z</v>
      </c>
      <c r="P141" t="str">
        <f>IF(original!P141&lt;&gt;"",MID(original!P141,1,50),"xxx")</f>
        <v>- - U</v>
      </c>
      <c r="Q141" t="str">
        <f>IF(original!Q141&lt;&gt;"",MID(original!Q141,1,50),"xxx")</f>
        <v>xxx</v>
      </c>
      <c r="R141" t="str">
        <f>IF(original!R141&lt;&gt;"",MID(original!R141,1,50),"xxx")</f>
        <v>MTBc</v>
      </c>
      <c r="S141" t="str">
        <f>IF(original!S141&lt;&gt;"",MID(original!S141,1,50),"xxx")</f>
        <v>NT</v>
      </c>
      <c r="T141" t="str">
        <f>IF(original!T141&lt;&gt;"",MID(original!T141,1,50),"xxx")</f>
        <v>NT</v>
      </c>
      <c r="U141" t="str">
        <f>IF(original!U141&lt;&gt;"",MID(original!U141,1,50),"xxx")</f>
        <v>NT</v>
      </c>
      <c r="V141" t="str">
        <f>IF(original!V141&lt;&gt;"",MID(original!V141,1,50),"xxx")</f>
        <v>U</v>
      </c>
      <c r="W141" t="str">
        <f>IF(original!W141&lt;&gt;"",MID(original!W141,1,50),"xxx")</f>
        <v>NT</v>
      </c>
      <c r="X141" t="str">
        <f>IF(original!X141&lt;&gt;"",MID(original!X141,1,50),"xxx")</f>
        <v>U</v>
      </c>
      <c r="Y141" t="str">
        <f>IF(original!Y141&lt;&gt;"",MID(original!Y141,1,50),"xxx")</f>
        <v>NT</v>
      </c>
      <c r="Z141" t="str">
        <f>IF(original!Z141&lt;&gt;"",MID(original!Z141,1,50),"xxx")</f>
        <v>U</v>
      </c>
      <c r="AA141" t="str">
        <f>IF(original!AA141&lt;&gt;"",MID(original!AA141,1,50),"xxx")</f>
        <v>NT</v>
      </c>
      <c r="AB141" t="str">
        <f>IF(original!AB141&lt;&gt;"",MID(original!AB141,1,50),"xxx")</f>
        <v>U</v>
      </c>
      <c r="AC141" t="str">
        <f>IF(original!AC141&lt;&gt;"",MID(original!AC141,1,50),"xxx")</f>
        <v>NT</v>
      </c>
      <c r="AD141" t="str">
        <f>IF(original!AD141&lt;&gt;"",MID(original!AD141,1,50),"xxx")</f>
        <v>U</v>
      </c>
      <c r="AE141" t="str">
        <f>IF(original!AE141&lt;&gt;"",MID(original!AE141,1,50),"xxx")</f>
        <v>NT</v>
      </c>
      <c r="AF141" t="str">
        <f>IF(original!AF141&lt;&gt;"",MID(original!AF141,1,50),"xxx")</f>
        <v>NT</v>
      </c>
      <c r="AG141" t="str">
        <f>IF(original!AG141&lt;&gt;"",MID(original!AG141,1,50),"xxx")</f>
        <v>U</v>
      </c>
      <c r="AH141" t="str">
        <f>IF(original!AH141&lt;&gt;"",MID(original!AH141,1,50),"xxx")</f>
        <v>NT</v>
      </c>
      <c r="AI141" t="str">
        <f>IF(original!AI141&lt;&gt;"",MID(original!AI141,1,50),"xxx")</f>
        <v>U</v>
      </c>
      <c r="AJ141" t="str">
        <f>IF(original!AJ141&lt;&gt;"",MID(original!AJ141,1,50),"xxx")</f>
        <v>NT</v>
      </c>
      <c r="AK141" t="str">
        <f>IF(original!AK141&lt;&gt;"",MID(original!AK141,1,50),"xxx")</f>
        <v>U</v>
      </c>
      <c r="AL141" t="str">
        <f>IF(original!AL141&lt;&gt;"",MID(original!AL141,1,50),"xxx")</f>
        <v>NT</v>
      </c>
      <c r="AM141" t="str">
        <f>IF(original!AM141&lt;&gt;"",MID(original!AM141,1,50),"xxx")</f>
        <v>U</v>
      </c>
      <c r="AN141" t="str">
        <f>IF(original!AN141&lt;&gt;"",MID(original!AN141,1,50),"xxx")</f>
        <v>NT</v>
      </c>
      <c r="AO141" t="str">
        <f>IF(original!AO141&lt;&gt;"",MID(original!AO141,1,50),"xxx")</f>
        <v>U</v>
      </c>
      <c r="AP141" t="str">
        <f>IF(original!AP141&lt;&gt;"",MID(original!AP141,1,50),"xxx")</f>
        <v>xxx</v>
      </c>
      <c r="AQ141" t="str">
        <f>IF(original!AQ141&lt;&gt;"",MID(original!AQ141,1,50),"xxx")</f>
        <v>xxx</v>
      </c>
      <c r="AR141" t="str">
        <f>IF(original!AR141&lt;&gt;"",MID(original!AR141,1,50),"xxx")</f>
        <v>MUT2B</v>
      </c>
      <c r="AS141" t="str">
        <f>IF(original!AS141&lt;&gt;"",MID(original!AS141,1,50),"xxx")</f>
        <v>R</v>
      </c>
      <c r="AT141" t="str">
        <f>IF(original!AT141&lt;&gt;"",MID(original!AT141,1,50),"xxx")</f>
        <v>R</v>
      </c>
      <c r="AU141" t="str">
        <f>IF(original!AU141&lt;&gt;"",MID(original!AU141,1,50),"xxx")</f>
        <v>MUT1</v>
      </c>
      <c r="AV141" t="str">
        <f>IF(original!AV141&lt;&gt;"",MID(original!AV141,1,50),"xxx")</f>
        <v>Wildtype</v>
      </c>
      <c r="AW141" t="str">
        <f>IF(original!AW141&lt;&gt;"",MID(original!AW141,1,50),"xxx")</f>
        <v>Rh</v>
      </c>
      <c r="AX141" t="str">
        <f>IF(original!AX141&lt;&gt;"",MID(original!AX141,1,50),"xxx")</f>
        <v>Hh</v>
      </c>
      <c r="AY141" t="str">
        <f>IF(original!AY141&lt;&gt;"",MID(original!AY141,1,50),"xxx")</f>
        <v>NT</v>
      </c>
      <c r="AZ141" t="str">
        <f>IF(original!AZ141&lt;&gt;"",MID(original!AZ141,1,50),"xxx")</f>
        <v>NT</v>
      </c>
      <c r="BA141" t="str">
        <f>IF(original!BA141&lt;&gt;"",MID(original!BA141,1,50),"xxx")</f>
        <v>NT</v>
      </c>
      <c r="BB141" t="str">
        <f>IF(original!BB141&lt;&gt;"",MID(original!BB141,1,50),"xxx")</f>
        <v>10Pro</v>
      </c>
      <c r="BC141" t="str">
        <f>IF(original!BC141&lt;&gt;"",MID(original!BC141,1,50),"xxx")</f>
        <v>R</v>
      </c>
      <c r="BD141" t="str">
        <f>IF(original!BD141&lt;&gt;"",MID(original!BD141,1,50),"xxx")</f>
        <v>Z</v>
      </c>
      <c r="BE141" t="str">
        <f>IF(original!BE141&lt;&gt;"",MID(original!BE141,1,50),"xxx")</f>
        <v>Wildtype</v>
      </c>
      <c r="BF141" t="str">
        <f>IF(original!BF141&lt;&gt;"",MID(original!BF141,1,50),"xxx")</f>
        <v>S</v>
      </c>
      <c r="BG141" t="str">
        <f>IF(original!BG141&lt;&gt;"",MID(original!BG141,1,50),"xxx")</f>
        <v>-</v>
      </c>
      <c r="BH141" t="str">
        <f>IF(original!BH141&lt;&gt;"",MID(original!BH141,1,50),"xxx")</f>
        <v>Wildtype</v>
      </c>
      <c r="BI141" t="str">
        <f>IF(original!BI141&lt;&gt;"",MID(original!BI141,1,50),"xxx")</f>
        <v>Wildtype</v>
      </c>
      <c r="BJ141" t="str">
        <f>IF(original!BJ141&lt;&gt;"",MID(original!BJ141,1,50),"xxx")</f>
        <v>NT</v>
      </c>
      <c r="BK141" t="str">
        <f>IF(original!BK141&lt;&gt;"",MID(original!BK141,1,50),"xxx")</f>
        <v>S</v>
      </c>
      <c r="BL141" t="str">
        <f>IF(original!BL141&lt;&gt;"",MID(original!BL141,1,50),"xxx")</f>
        <v>-</v>
      </c>
      <c r="BM141" t="str">
        <f>IF(original!BM141&lt;&gt;"",MID(original!BM141,1,50),"xxx")</f>
        <v>NT</v>
      </c>
      <c r="BN141" t="str">
        <f>IF(original!BN141&lt;&gt;"",MID(original!BN141,1,50),"xxx")</f>
        <v>NT</v>
      </c>
      <c r="BO141" t="str">
        <f>IF(original!BO141&lt;&gt;"",MID(original!BO141,1,50),"xxx")</f>
        <v>U</v>
      </c>
    </row>
    <row r="142" spans="1:67" x14ac:dyDescent="0.35">
      <c r="A142" t="str">
        <f>IF(original!A142&lt;&gt;"",original!A142,"9")</f>
        <v>C</v>
      </c>
      <c r="B142" t="str">
        <f>IF(original!B142&lt;&gt;"",original!B142,"xxx")</f>
        <v>Yes</v>
      </c>
      <c r="C142" t="str">
        <f>IF(original!C142&lt;&gt;"",original!C142,"xxx")</f>
        <v>4951-TC</v>
      </c>
      <c r="D142" t="str">
        <f>IF(original!D142&lt;&gt;"",MID(original!D142,1,50),"xxx")</f>
        <v>colonies</v>
      </c>
      <c r="E142" t="str">
        <f>IF(original!E142&lt;&gt;"",MID(original!E142,1,50),"xxx")</f>
        <v>Yes</v>
      </c>
      <c r="F142" t="str">
        <f>IF(original!F142&lt;&gt;"",original!F142,"xxx")</f>
        <v>2014-01-006-00</v>
      </c>
      <c r="G142" t="str">
        <f>IF(original!G142&lt;&gt;"",CONCATENATE("x-", original!G142),"xxx")</f>
        <v>x-2014-01-006</v>
      </c>
      <c r="H142">
        <f>IF(original!H142&lt;&gt;"",original!H142,99)</f>
        <v>0</v>
      </c>
      <c r="I142" s="131">
        <f>IF((OR(original!I142="",original!I142="Unknown")),DATE(1900,1,1),original!I142)</f>
        <v>1</v>
      </c>
      <c r="J142" t="str">
        <f>IF(original!J142&lt;&gt;"",MID(original!J142,1,50),"xxx")</f>
        <v>Unknown</v>
      </c>
      <c r="K142" t="str">
        <f>IF(original!K142&lt;&gt;"",MID(original!K142,1,50),"xxx")</f>
        <v>xxx</v>
      </c>
      <c r="L142" t="str">
        <f>IF(original!L142&lt;&gt;"",MID(original!L142,1,50),"xxx")</f>
        <v>143106</v>
      </c>
      <c r="M142" t="str">
        <f>IF(original!M142&lt;&gt;"",MID(original!M142,1,50),"xxx")</f>
        <v>U U U U</v>
      </c>
      <c r="N142" t="str">
        <f>IF(original!N142&lt;&gt;"",MID(original!N142,1,50),"xxx")</f>
        <v>U U U U U U</v>
      </c>
      <c r="O142" t="str">
        <f>IF(original!O142&lt;&gt;"",MID(original!O142,1,50),"xxx")</f>
        <v>Hh R -</v>
      </c>
      <c r="P142" t="str">
        <f>IF(original!P142&lt;&gt;"",MID(original!P142,1,50),"xxx")</f>
        <v>- - U</v>
      </c>
      <c r="Q142" t="str">
        <f>IF(original!Q142&lt;&gt;"",MID(original!Q142,1,50),"xxx")</f>
        <v>xxx</v>
      </c>
      <c r="R142" t="str">
        <f>IF(original!R142&lt;&gt;"",MID(original!R142,1,50),"xxx")</f>
        <v>MTBc</v>
      </c>
      <c r="S142" t="str">
        <f>IF(original!S142&lt;&gt;"",MID(original!S142,1,50),"xxx")</f>
        <v>NT</v>
      </c>
      <c r="T142" t="str">
        <f>IF(original!T142&lt;&gt;"",MID(original!T142,1,50),"xxx")</f>
        <v>NT</v>
      </c>
      <c r="U142" t="str">
        <f>IF(original!U142&lt;&gt;"",MID(original!U142,1,50),"xxx")</f>
        <v>NT</v>
      </c>
      <c r="V142" t="str">
        <f>IF(original!V142&lt;&gt;"",MID(original!V142,1,50),"xxx")</f>
        <v>U</v>
      </c>
      <c r="W142" t="str">
        <f>IF(original!W142&lt;&gt;"",MID(original!W142,1,50),"xxx")</f>
        <v>NT</v>
      </c>
      <c r="X142" t="str">
        <f>IF(original!X142&lt;&gt;"",MID(original!X142,1,50),"xxx")</f>
        <v>U</v>
      </c>
      <c r="Y142" t="str">
        <f>IF(original!Y142&lt;&gt;"",MID(original!Y142,1,50),"xxx")</f>
        <v>NT</v>
      </c>
      <c r="Z142" t="str">
        <f>IF(original!Z142&lt;&gt;"",MID(original!Z142,1,50),"xxx")</f>
        <v>U</v>
      </c>
      <c r="AA142" t="str">
        <f>IF(original!AA142&lt;&gt;"",MID(original!AA142,1,50),"xxx")</f>
        <v>NT</v>
      </c>
      <c r="AB142" t="str">
        <f>IF(original!AB142&lt;&gt;"",MID(original!AB142,1,50),"xxx")</f>
        <v>U</v>
      </c>
      <c r="AC142" t="str">
        <f>IF(original!AC142&lt;&gt;"",MID(original!AC142,1,50),"xxx")</f>
        <v>NT</v>
      </c>
      <c r="AD142" t="str">
        <f>IF(original!AD142&lt;&gt;"",MID(original!AD142,1,50),"xxx")</f>
        <v>U</v>
      </c>
      <c r="AE142" t="str">
        <f>IF(original!AE142&lt;&gt;"",MID(original!AE142,1,50),"xxx")</f>
        <v>NT</v>
      </c>
      <c r="AF142" t="str">
        <f>IF(original!AF142&lt;&gt;"",MID(original!AF142,1,50),"xxx")</f>
        <v>NT</v>
      </c>
      <c r="AG142" t="str">
        <f>IF(original!AG142&lt;&gt;"",MID(original!AG142,1,50),"xxx")</f>
        <v>U</v>
      </c>
      <c r="AH142" t="str">
        <f>IF(original!AH142&lt;&gt;"",MID(original!AH142,1,50),"xxx")</f>
        <v>NT</v>
      </c>
      <c r="AI142" t="str">
        <f>IF(original!AI142&lt;&gt;"",MID(original!AI142,1,50),"xxx")</f>
        <v>U</v>
      </c>
      <c r="AJ142" t="str">
        <f>IF(original!AJ142&lt;&gt;"",MID(original!AJ142,1,50),"xxx")</f>
        <v>NT</v>
      </c>
      <c r="AK142" t="str">
        <f>IF(original!AK142&lt;&gt;"",MID(original!AK142,1,50),"xxx")</f>
        <v>U</v>
      </c>
      <c r="AL142" t="str">
        <f>IF(original!AL142&lt;&gt;"",MID(original!AL142,1,50),"xxx")</f>
        <v>NT</v>
      </c>
      <c r="AM142" t="str">
        <f>IF(original!AM142&lt;&gt;"",MID(original!AM142,1,50),"xxx")</f>
        <v>U</v>
      </c>
      <c r="AN142" t="str">
        <f>IF(original!AN142&lt;&gt;"",MID(original!AN142,1,50),"xxx")</f>
        <v>NT</v>
      </c>
      <c r="AO142" t="str">
        <f>IF(original!AO142&lt;&gt;"",MID(original!AO142,1,50),"xxx")</f>
        <v>U</v>
      </c>
      <c r="AP142" t="str">
        <f>IF(original!AP142&lt;&gt;"",MID(original!AP142,1,50),"xxx")</f>
        <v>20150029</v>
      </c>
      <c r="AQ142" t="str">
        <f>IF(original!AQ142&lt;&gt;"",MID(original!AQ142,1,50),"xxx")</f>
        <v>xxx</v>
      </c>
      <c r="AR142" t="str">
        <f>IF(original!AR142&lt;&gt;"",MID(original!AR142,1,50),"xxx")</f>
        <v>526Tyr</v>
      </c>
      <c r="AS142" t="str">
        <f>IF(original!AS142&lt;&gt;"",MID(original!AS142,1,50),"xxx")</f>
        <v>R</v>
      </c>
      <c r="AT142" t="str">
        <f>IF(original!AT142&lt;&gt;"",MID(original!AT142,1,50),"xxx")</f>
        <v>R</v>
      </c>
      <c r="AU142" t="str">
        <f>IF(original!AU142&lt;&gt;"",MID(original!AU142,1,50),"xxx")</f>
        <v>315Thr</v>
      </c>
      <c r="AV142" t="str">
        <f>IF(original!AV142&lt;&gt;"",MID(original!AV142,1,50),"xxx")</f>
        <v>Wildtype</v>
      </c>
      <c r="AW142" t="str">
        <f>IF(original!AW142&lt;&gt;"",MID(original!AW142,1,50),"xxx")</f>
        <v>Rh</v>
      </c>
      <c r="AX142" t="str">
        <f>IF(original!AX142&lt;&gt;"",MID(original!AX142,1,50),"xxx")</f>
        <v>Hh</v>
      </c>
      <c r="AY142" t="str">
        <f>IF(original!AY142&lt;&gt;"",MID(original!AY142,1,50),"xxx")</f>
        <v>NT</v>
      </c>
      <c r="AZ142" t="str">
        <f>IF(original!AZ142&lt;&gt;"",MID(original!AZ142,1,50),"xxx")</f>
        <v>NT</v>
      </c>
      <c r="BA142" t="str">
        <f>IF(original!BA142&lt;&gt;"",MID(original!BA142,1,50),"xxx")</f>
        <v>NT</v>
      </c>
      <c r="BB142" t="str">
        <f>IF(original!BB142&lt;&gt;"",MID(original!BB142,1,50),"xxx")</f>
        <v>Wildtype</v>
      </c>
      <c r="BC142" t="str">
        <f>IF(original!BC142&lt;&gt;"",MID(original!BC142,1,50),"xxx")</f>
        <v>S</v>
      </c>
      <c r="BD142" t="str">
        <f>IF(original!BD142&lt;&gt;"",MID(original!BD142,1,50),"xxx")</f>
        <v>-</v>
      </c>
      <c r="BE142" t="str">
        <f>IF(original!BE142&lt;&gt;"",MID(original!BE142,1,50),"xxx")</f>
        <v>80Ala</v>
      </c>
      <c r="BF142" t="str">
        <f>IF(original!BF142&lt;&gt;"",MID(original!BF142,1,50),"xxx")</f>
        <v>S</v>
      </c>
      <c r="BG142" t="str">
        <f>IF(original!BG142&lt;&gt;"",MID(original!BG142,1,50),"xxx")</f>
        <v>-</v>
      </c>
      <c r="BH142" t="str">
        <f>IF(original!BH142&lt;&gt;"",MID(original!BH142,1,50),"xxx")</f>
        <v>Wildtype</v>
      </c>
      <c r="BI142" t="str">
        <f>IF(original!BI142&lt;&gt;"",MID(original!BI142,1,50),"xxx")</f>
        <v>NT</v>
      </c>
      <c r="BJ142" t="str">
        <f>IF(original!BJ142&lt;&gt;"",MID(original!BJ142,1,50),"xxx")</f>
        <v>NT</v>
      </c>
      <c r="BK142" t="str">
        <f>IF(original!BK142&lt;&gt;"",MID(original!BK142,1,50),"xxx")</f>
        <v>S</v>
      </c>
      <c r="BL142" t="str">
        <f>IF(original!BL142&lt;&gt;"",MID(original!BL142,1,50),"xxx")</f>
        <v>-</v>
      </c>
      <c r="BM142" t="str">
        <f>IF(original!BM142&lt;&gt;"",MID(original!BM142,1,50),"xxx")</f>
        <v>NT</v>
      </c>
      <c r="BN142" t="str">
        <f>IF(original!BN142&lt;&gt;"",MID(original!BN142,1,50),"xxx")</f>
        <v>NT</v>
      </c>
      <c r="BO142" t="str">
        <f>IF(original!BO142&lt;&gt;"",MID(original!BO142,1,50),"xxx")</f>
        <v>U</v>
      </c>
    </row>
    <row r="143" spans="1:67" x14ac:dyDescent="0.35">
      <c r="A143" t="str">
        <f>IF(original!A143&lt;&gt;"",original!A143,"9")</f>
        <v>C</v>
      </c>
      <c r="B143" t="str">
        <f>IF(original!B143&lt;&gt;"",original!B143,"xxx")</f>
        <v>Yes</v>
      </c>
      <c r="C143" t="str">
        <f>IF(original!C143&lt;&gt;"",original!C143,"xxx")</f>
        <v>13/8662-MN</v>
      </c>
      <c r="D143" t="str">
        <f>IF(original!D143&lt;&gt;"",MID(original!D143,1,50),"xxx")</f>
        <v>colonies</v>
      </c>
      <c r="E143" t="str">
        <f>IF(original!E143&lt;&gt;"",MID(original!E143,1,50),"xxx")</f>
        <v>Yes</v>
      </c>
      <c r="F143" t="str">
        <f>IF(original!F143&lt;&gt;"",original!F143,"xxx")</f>
        <v>2014-01-007-00</v>
      </c>
      <c r="G143" t="str">
        <f>IF(original!G143&lt;&gt;"",CONCATENATE("x-", original!G143),"xxx")</f>
        <v>x-2014-01-007</v>
      </c>
      <c r="H143">
        <f>IF(original!H143&lt;&gt;"",original!H143,99)</f>
        <v>0</v>
      </c>
      <c r="I143" s="131">
        <f>IF((OR(original!I143="",original!I143="Unknown")),DATE(1900,1,1),original!I143)</f>
        <v>1</v>
      </c>
      <c r="J143" t="str">
        <f>IF(original!J143&lt;&gt;"",MID(original!J143,1,50),"xxx")</f>
        <v>Unknown</v>
      </c>
      <c r="K143" t="str">
        <f>IF(original!K143&lt;&gt;"",MID(original!K143,1,50),"xxx")</f>
        <v>xxx</v>
      </c>
      <c r="L143" t="str">
        <f>IF(original!L143&lt;&gt;"",MID(original!L143,1,50),"xxx")</f>
        <v>151906</v>
      </c>
      <c r="M143" t="str">
        <f>IF(original!M143&lt;&gt;"",MID(original!M143,1,50),"xxx")</f>
        <v>U U U U</v>
      </c>
      <c r="N143" t="str">
        <f>IF(original!N143&lt;&gt;"",MID(original!N143,1,50),"xxx")</f>
        <v>U U U U U U</v>
      </c>
      <c r="O143" t="str">
        <f>IF(original!O143&lt;&gt;"",MID(original!O143,1,50),"xxx")</f>
        <v>Hh R Z</v>
      </c>
      <c r="P143" t="str">
        <f>IF(original!P143&lt;&gt;"",MID(original!P143,1,50),"xxx")</f>
        <v>- - U</v>
      </c>
      <c r="Q143" t="str">
        <f>IF(original!Q143&lt;&gt;"",MID(original!Q143,1,50),"xxx")</f>
        <v>xxx</v>
      </c>
      <c r="R143" t="str">
        <f>IF(original!R143&lt;&gt;"",MID(original!R143,1,50),"xxx")</f>
        <v>MTBc</v>
      </c>
      <c r="S143" t="str">
        <f>IF(original!S143&lt;&gt;"",MID(original!S143,1,50),"xxx")</f>
        <v>NT</v>
      </c>
      <c r="T143" t="str">
        <f>IF(original!T143&lt;&gt;"",MID(original!T143,1,50),"xxx")</f>
        <v>NT</v>
      </c>
      <c r="U143" t="str">
        <f>IF(original!U143&lt;&gt;"",MID(original!U143,1,50),"xxx")</f>
        <v>NT</v>
      </c>
      <c r="V143" t="str">
        <f>IF(original!V143&lt;&gt;"",MID(original!V143,1,50),"xxx")</f>
        <v>U</v>
      </c>
      <c r="W143" t="str">
        <f>IF(original!W143&lt;&gt;"",MID(original!W143,1,50),"xxx")</f>
        <v>NT</v>
      </c>
      <c r="X143" t="str">
        <f>IF(original!X143&lt;&gt;"",MID(original!X143,1,50),"xxx")</f>
        <v>U</v>
      </c>
      <c r="Y143" t="str">
        <f>IF(original!Y143&lt;&gt;"",MID(original!Y143,1,50),"xxx")</f>
        <v>NT</v>
      </c>
      <c r="Z143" t="str">
        <f>IF(original!Z143&lt;&gt;"",MID(original!Z143,1,50),"xxx")</f>
        <v>U</v>
      </c>
      <c r="AA143" t="str">
        <f>IF(original!AA143&lt;&gt;"",MID(original!AA143,1,50),"xxx")</f>
        <v>NT</v>
      </c>
      <c r="AB143" t="str">
        <f>IF(original!AB143&lt;&gt;"",MID(original!AB143,1,50),"xxx")</f>
        <v>U</v>
      </c>
      <c r="AC143" t="str">
        <f>IF(original!AC143&lt;&gt;"",MID(original!AC143,1,50),"xxx")</f>
        <v>NT</v>
      </c>
      <c r="AD143" t="str">
        <f>IF(original!AD143&lt;&gt;"",MID(original!AD143,1,50),"xxx")</f>
        <v>U</v>
      </c>
      <c r="AE143" t="str">
        <f>IF(original!AE143&lt;&gt;"",MID(original!AE143,1,50),"xxx")</f>
        <v>NT</v>
      </c>
      <c r="AF143" t="str">
        <f>IF(original!AF143&lt;&gt;"",MID(original!AF143,1,50),"xxx")</f>
        <v>NT</v>
      </c>
      <c r="AG143" t="str">
        <f>IF(original!AG143&lt;&gt;"",MID(original!AG143,1,50),"xxx")</f>
        <v>U</v>
      </c>
      <c r="AH143" t="str">
        <f>IF(original!AH143&lt;&gt;"",MID(original!AH143,1,50),"xxx")</f>
        <v>NT</v>
      </c>
      <c r="AI143" t="str">
        <f>IF(original!AI143&lt;&gt;"",MID(original!AI143,1,50),"xxx")</f>
        <v>U</v>
      </c>
      <c r="AJ143" t="str">
        <f>IF(original!AJ143&lt;&gt;"",MID(original!AJ143,1,50),"xxx")</f>
        <v>NT</v>
      </c>
      <c r="AK143" t="str">
        <f>IF(original!AK143&lt;&gt;"",MID(original!AK143,1,50),"xxx")</f>
        <v>U</v>
      </c>
      <c r="AL143" t="str">
        <f>IF(original!AL143&lt;&gt;"",MID(original!AL143,1,50),"xxx")</f>
        <v>NT</v>
      </c>
      <c r="AM143" t="str">
        <f>IF(original!AM143&lt;&gt;"",MID(original!AM143,1,50),"xxx")</f>
        <v>U</v>
      </c>
      <c r="AN143" t="str">
        <f>IF(original!AN143&lt;&gt;"",MID(original!AN143,1,50),"xxx")</f>
        <v>NT</v>
      </c>
      <c r="AO143" t="str">
        <f>IF(original!AO143&lt;&gt;"",MID(original!AO143,1,50),"xxx")</f>
        <v>U</v>
      </c>
      <c r="AP143" t="str">
        <f>IF(original!AP143&lt;&gt;"",MID(original!AP143,1,50),"xxx")</f>
        <v>xxx</v>
      </c>
      <c r="AQ143" t="str">
        <f>IF(original!AQ143&lt;&gt;"",MID(original!AQ143,1,50),"xxx")</f>
        <v>xxx</v>
      </c>
      <c r="AR143" t="str">
        <f>IF(original!AR143&lt;&gt;"",MID(original!AR143,1,50),"xxx")</f>
        <v>MUT3</v>
      </c>
      <c r="AS143" t="str">
        <f>IF(original!AS143&lt;&gt;"",MID(original!AS143,1,50),"xxx")</f>
        <v>R</v>
      </c>
      <c r="AT143" t="str">
        <f>IF(original!AT143&lt;&gt;"",MID(original!AT143,1,50),"xxx")</f>
        <v>R</v>
      </c>
      <c r="AU143" t="str">
        <f>IF(original!AU143&lt;&gt;"",MID(original!AU143,1,50),"xxx")</f>
        <v>MUT1</v>
      </c>
      <c r="AV143" t="str">
        <f>IF(original!AV143&lt;&gt;"",MID(original!AV143,1,50),"xxx")</f>
        <v>Wildtype</v>
      </c>
      <c r="AW143" t="str">
        <f>IF(original!AW143&lt;&gt;"",MID(original!AW143,1,50),"xxx")</f>
        <v>Rh</v>
      </c>
      <c r="AX143" t="str">
        <f>IF(original!AX143&lt;&gt;"",MID(original!AX143,1,50),"xxx")</f>
        <v>Hh</v>
      </c>
      <c r="AY143" t="str">
        <f>IF(original!AY143&lt;&gt;"",MID(original!AY143,1,50),"xxx")</f>
        <v>NT</v>
      </c>
      <c r="AZ143" t="str">
        <f>IF(original!AZ143&lt;&gt;"",MID(original!AZ143,1,50),"xxx")</f>
        <v>NT</v>
      </c>
      <c r="BA143" t="str">
        <f>IF(original!BA143&lt;&gt;"",MID(original!BA143,1,50),"xxx")</f>
        <v>NT</v>
      </c>
      <c r="BB143" t="str">
        <f>IF(original!BB143&lt;&gt;"",MID(original!BB143,1,50),"xxx")</f>
        <v>160Pro</v>
      </c>
      <c r="BC143" t="str">
        <f>IF(original!BC143&lt;&gt;"",MID(original!BC143,1,50),"xxx")</f>
        <v>R</v>
      </c>
      <c r="BD143" t="str">
        <f>IF(original!BD143&lt;&gt;"",MID(original!BD143,1,50),"xxx")</f>
        <v>Z</v>
      </c>
      <c r="BE143" t="str">
        <f>IF(original!BE143&lt;&gt;"",MID(original!BE143,1,50),"xxx")</f>
        <v>Wildtype</v>
      </c>
      <c r="BF143" t="str">
        <f>IF(original!BF143&lt;&gt;"",MID(original!BF143,1,50),"xxx")</f>
        <v>S</v>
      </c>
      <c r="BG143" t="str">
        <f>IF(original!BG143&lt;&gt;"",MID(original!BG143,1,50),"xxx")</f>
        <v>-</v>
      </c>
      <c r="BH143" t="str">
        <f>IF(original!BH143&lt;&gt;"",MID(original!BH143,1,50),"xxx")</f>
        <v>Wildtype</v>
      </c>
      <c r="BI143" t="str">
        <f>IF(original!BI143&lt;&gt;"",MID(original!BI143,1,50),"xxx")</f>
        <v>Wildtype</v>
      </c>
      <c r="BJ143" t="str">
        <f>IF(original!BJ143&lt;&gt;"",MID(original!BJ143,1,50),"xxx")</f>
        <v>NT</v>
      </c>
      <c r="BK143" t="str">
        <f>IF(original!BK143&lt;&gt;"",MID(original!BK143,1,50),"xxx")</f>
        <v>S</v>
      </c>
      <c r="BL143" t="str">
        <f>IF(original!BL143&lt;&gt;"",MID(original!BL143,1,50),"xxx")</f>
        <v>-</v>
      </c>
      <c r="BM143" t="str">
        <f>IF(original!BM143&lt;&gt;"",MID(original!BM143,1,50),"xxx")</f>
        <v>NT</v>
      </c>
      <c r="BN143" t="str">
        <f>IF(original!BN143&lt;&gt;"",MID(original!BN143,1,50),"xxx")</f>
        <v>NT</v>
      </c>
      <c r="BO143" t="str">
        <f>IF(original!BO143&lt;&gt;"",MID(original!BO143,1,50),"xxx")</f>
        <v>U</v>
      </c>
    </row>
    <row r="144" spans="1:67" x14ac:dyDescent="0.35">
      <c r="A144" t="str">
        <f>IF(original!A144&lt;&gt;"",original!A144,"9")</f>
        <v>C</v>
      </c>
      <c r="B144" t="str">
        <f>IF(original!B144&lt;&gt;"",original!B144,"xxx")</f>
        <v>Yes</v>
      </c>
      <c r="C144" t="str">
        <f>IF(original!C144&lt;&gt;"",original!C144,"xxx")</f>
        <v>7216-KM</v>
      </c>
      <c r="D144" t="str">
        <f>IF(original!D144&lt;&gt;"",MID(original!D144,1,50),"xxx")</f>
        <v>colonies</v>
      </c>
      <c r="E144" t="str">
        <f>IF(original!E144&lt;&gt;"",MID(original!E144,1,50),"xxx")</f>
        <v>Yes</v>
      </c>
      <c r="F144" t="str">
        <f>IF(original!F144&lt;&gt;"",original!F144,"xxx")</f>
        <v>2014-01-008-00</v>
      </c>
      <c r="G144" t="str">
        <f>IF(original!G144&lt;&gt;"",CONCATENATE("x-", original!G144),"xxx")</f>
        <v>x-2014-01-008</v>
      </c>
      <c r="H144">
        <f>IF(original!H144&lt;&gt;"",original!H144,99)</f>
        <v>0</v>
      </c>
      <c r="I144" s="131">
        <f>IF((OR(original!I144="",original!I144="Unknown")),DATE(1900,1,1),original!I144)</f>
        <v>1</v>
      </c>
      <c r="J144" t="str">
        <f>IF(original!J144&lt;&gt;"",MID(original!J144,1,50),"xxx")</f>
        <v>Unknown</v>
      </c>
      <c r="K144" t="str">
        <f>IF(original!K144&lt;&gt;"",MID(original!K144,1,50),"xxx")</f>
        <v>xxx</v>
      </c>
      <c r="L144" t="str">
        <f>IF(original!L144&lt;&gt;"",MID(original!L144,1,50),"xxx")</f>
        <v>143133</v>
      </c>
      <c r="M144" t="str">
        <f>IF(original!M144&lt;&gt;"",MID(original!M144,1,50),"xxx")</f>
        <v>U U U U</v>
      </c>
      <c r="N144" t="str">
        <f>IF(original!N144&lt;&gt;"",MID(original!N144,1,50),"xxx")</f>
        <v>U U U U U U</v>
      </c>
      <c r="O144" t="str">
        <f>IF(original!O144&lt;&gt;"",MID(original!O144,1,50),"xxx")</f>
        <v>Hh R Z</v>
      </c>
      <c r="P144" t="str">
        <f>IF(original!P144&lt;&gt;"",MID(original!P144,1,50),"xxx")</f>
        <v>- - U</v>
      </c>
      <c r="Q144" t="str">
        <f>IF(original!Q144&lt;&gt;"",MID(original!Q144,1,50),"xxx")</f>
        <v>xxx</v>
      </c>
      <c r="R144" t="str">
        <f>IF(original!R144&lt;&gt;"",MID(original!R144,1,50),"xxx")</f>
        <v>MTBc</v>
      </c>
      <c r="S144" t="str">
        <f>IF(original!S144&lt;&gt;"",MID(original!S144,1,50),"xxx")</f>
        <v>NT</v>
      </c>
      <c r="T144" t="str">
        <f>IF(original!T144&lt;&gt;"",MID(original!T144,1,50),"xxx")</f>
        <v>NT</v>
      </c>
      <c r="U144" t="str">
        <f>IF(original!U144&lt;&gt;"",MID(original!U144,1,50),"xxx")</f>
        <v>NT</v>
      </c>
      <c r="V144" t="str">
        <f>IF(original!V144&lt;&gt;"",MID(original!V144,1,50),"xxx")</f>
        <v>U</v>
      </c>
      <c r="W144" t="str">
        <f>IF(original!W144&lt;&gt;"",MID(original!W144,1,50),"xxx")</f>
        <v>NT</v>
      </c>
      <c r="X144" t="str">
        <f>IF(original!X144&lt;&gt;"",MID(original!X144,1,50),"xxx")</f>
        <v>U</v>
      </c>
      <c r="Y144" t="str">
        <f>IF(original!Y144&lt;&gt;"",MID(original!Y144,1,50),"xxx")</f>
        <v>NT</v>
      </c>
      <c r="Z144" t="str">
        <f>IF(original!Z144&lt;&gt;"",MID(original!Z144,1,50),"xxx")</f>
        <v>U</v>
      </c>
      <c r="AA144" t="str">
        <f>IF(original!AA144&lt;&gt;"",MID(original!AA144,1,50),"xxx")</f>
        <v>NT</v>
      </c>
      <c r="AB144" t="str">
        <f>IF(original!AB144&lt;&gt;"",MID(original!AB144,1,50),"xxx")</f>
        <v>U</v>
      </c>
      <c r="AC144" t="str">
        <f>IF(original!AC144&lt;&gt;"",MID(original!AC144,1,50),"xxx")</f>
        <v>NT</v>
      </c>
      <c r="AD144" t="str">
        <f>IF(original!AD144&lt;&gt;"",MID(original!AD144,1,50),"xxx")</f>
        <v>U</v>
      </c>
      <c r="AE144" t="str">
        <f>IF(original!AE144&lt;&gt;"",MID(original!AE144,1,50),"xxx")</f>
        <v>NT</v>
      </c>
      <c r="AF144" t="str">
        <f>IF(original!AF144&lt;&gt;"",MID(original!AF144,1,50),"xxx")</f>
        <v>NT</v>
      </c>
      <c r="AG144" t="str">
        <f>IF(original!AG144&lt;&gt;"",MID(original!AG144,1,50),"xxx")</f>
        <v>U</v>
      </c>
      <c r="AH144" t="str">
        <f>IF(original!AH144&lt;&gt;"",MID(original!AH144,1,50),"xxx")</f>
        <v>NT</v>
      </c>
      <c r="AI144" t="str">
        <f>IF(original!AI144&lt;&gt;"",MID(original!AI144,1,50),"xxx")</f>
        <v>U</v>
      </c>
      <c r="AJ144" t="str">
        <f>IF(original!AJ144&lt;&gt;"",MID(original!AJ144,1,50),"xxx")</f>
        <v>NT</v>
      </c>
      <c r="AK144" t="str">
        <f>IF(original!AK144&lt;&gt;"",MID(original!AK144,1,50),"xxx")</f>
        <v>U</v>
      </c>
      <c r="AL144" t="str">
        <f>IF(original!AL144&lt;&gt;"",MID(original!AL144,1,50),"xxx")</f>
        <v>NT</v>
      </c>
      <c r="AM144" t="str">
        <f>IF(original!AM144&lt;&gt;"",MID(original!AM144,1,50),"xxx")</f>
        <v>U</v>
      </c>
      <c r="AN144" t="str">
        <f>IF(original!AN144&lt;&gt;"",MID(original!AN144,1,50),"xxx")</f>
        <v>NT</v>
      </c>
      <c r="AO144" t="str">
        <f>IF(original!AO144&lt;&gt;"",MID(original!AO144,1,50),"xxx")</f>
        <v>U</v>
      </c>
      <c r="AP144" t="str">
        <f>IF(original!AP144&lt;&gt;"",MID(original!AP144,1,50),"xxx")</f>
        <v>20150029</v>
      </c>
      <c r="AQ144" t="str">
        <f>IF(original!AQ144&lt;&gt;"",MID(original!AQ144,1,50),"xxx")</f>
        <v>xxx</v>
      </c>
      <c r="AR144" t="str">
        <f>IF(original!AR144&lt;&gt;"",MID(original!AR144,1,50),"xxx")</f>
        <v>531Leu, 633Leu</v>
      </c>
      <c r="AS144" t="str">
        <f>IF(original!AS144&lt;&gt;"",MID(original!AS144,1,50),"xxx")</f>
        <v>R</v>
      </c>
      <c r="AT144" t="str">
        <f>IF(original!AT144&lt;&gt;"",MID(original!AT144,1,50),"xxx")</f>
        <v>R</v>
      </c>
      <c r="AU144" t="str">
        <f>IF(original!AU144&lt;&gt;"",MID(original!AU144,1,50),"xxx")</f>
        <v>315Thr</v>
      </c>
      <c r="AV144" t="str">
        <f>IF(original!AV144&lt;&gt;"",MID(original!AV144,1,50),"xxx")</f>
        <v>Wildtype</v>
      </c>
      <c r="AW144" t="str">
        <f>IF(original!AW144&lt;&gt;"",MID(original!AW144,1,50),"xxx")</f>
        <v>Rh</v>
      </c>
      <c r="AX144" t="str">
        <f>IF(original!AX144&lt;&gt;"",MID(original!AX144,1,50),"xxx")</f>
        <v>Hh</v>
      </c>
      <c r="AY144" t="str">
        <f>IF(original!AY144&lt;&gt;"",MID(original!AY144,1,50),"xxx")</f>
        <v>NT</v>
      </c>
      <c r="AZ144" t="str">
        <f>IF(original!AZ144&lt;&gt;"",MID(original!AZ144,1,50),"xxx")</f>
        <v>NT</v>
      </c>
      <c r="BA144" t="str">
        <f>IF(original!BA144&lt;&gt;"",MID(original!BA144,1,50),"xxx")</f>
        <v>NT</v>
      </c>
      <c r="BB144" t="str">
        <f>IF(original!BB144&lt;&gt;"",MID(original!BB144,1,50),"xxx")</f>
        <v>160Pro</v>
      </c>
      <c r="BC144" t="str">
        <f>IF(original!BC144&lt;&gt;"",MID(original!BC144,1,50),"xxx")</f>
        <v>R</v>
      </c>
      <c r="BD144" t="str">
        <f>IF(original!BD144&lt;&gt;"",MID(original!BD144,1,50),"xxx")</f>
        <v>Z</v>
      </c>
      <c r="BE144" t="str">
        <f>IF(original!BE144&lt;&gt;"",MID(original!BE144,1,50),"xxx")</f>
        <v>Wildtype</v>
      </c>
      <c r="BF144" t="str">
        <f>IF(original!BF144&lt;&gt;"",MID(original!BF144,1,50),"xxx")</f>
        <v>S</v>
      </c>
      <c r="BG144" t="str">
        <f>IF(original!BG144&lt;&gt;"",MID(original!BG144,1,50),"xxx")</f>
        <v>-</v>
      </c>
      <c r="BH144" t="str">
        <f>IF(original!BH144&lt;&gt;"",MID(original!BH144,1,50),"xxx")</f>
        <v>Wildtype</v>
      </c>
      <c r="BI144" t="str">
        <f>IF(original!BI144&lt;&gt;"",MID(original!BI144,1,50),"xxx")</f>
        <v>NT</v>
      </c>
      <c r="BJ144" t="str">
        <f>IF(original!BJ144&lt;&gt;"",MID(original!BJ144,1,50),"xxx")</f>
        <v>NT</v>
      </c>
      <c r="BK144" t="str">
        <f>IF(original!BK144&lt;&gt;"",MID(original!BK144,1,50),"xxx")</f>
        <v>S</v>
      </c>
      <c r="BL144" t="str">
        <f>IF(original!BL144&lt;&gt;"",MID(original!BL144,1,50),"xxx")</f>
        <v>-</v>
      </c>
      <c r="BM144" t="str">
        <f>IF(original!BM144&lt;&gt;"",MID(original!BM144,1,50),"xxx")</f>
        <v>NT</v>
      </c>
      <c r="BN144" t="str">
        <f>IF(original!BN144&lt;&gt;"",MID(original!BN144,1,50),"xxx")</f>
        <v>NT</v>
      </c>
      <c r="BO144" t="str">
        <f>IF(original!BO144&lt;&gt;"",MID(original!BO144,1,50),"xxx")</f>
        <v>U</v>
      </c>
    </row>
    <row r="145" spans="1:67" x14ac:dyDescent="0.35">
      <c r="A145" t="str">
        <f>IF(original!A145&lt;&gt;"",original!A145,"9")</f>
        <v>C</v>
      </c>
      <c r="B145" t="str">
        <f>IF(original!B145&lt;&gt;"",original!B145,"xxx")</f>
        <v>Yes</v>
      </c>
      <c r="C145" t="str">
        <f>IF(original!C145&lt;&gt;"",original!C145,"xxx")</f>
        <v>5174-AC</v>
      </c>
      <c r="D145" t="str">
        <f>IF(original!D145&lt;&gt;"",MID(original!D145,1,50),"xxx")</f>
        <v>colonies</v>
      </c>
      <c r="E145" t="str">
        <f>IF(original!E145&lt;&gt;"",MID(original!E145,1,50),"xxx")</f>
        <v>Yes</v>
      </c>
      <c r="F145" t="str">
        <f>IF(original!F145&lt;&gt;"",original!F145,"xxx")</f>
        <v>2014-01-009-00</v>
      </c>
      <c r="G145" t="str">
        <f>IF(original!G145&lt;&gt;"",CONCATENATE("x-", original!G145),"xxx")</f>
        <v>x-2014-01-009</v>
      </c>
      <c r="H145">
        <f>IF(original!H145&lt;&gt;"",original!H145,99)</f>
        <v>0</v>
      </c>
      <c r="I145" s="131">
        <f>IF((OR(original!I145="",original!I145="Unknown")),DATE(1900,1,1),original!I145)</f>
        <v>1</v>
      </c>
      <c r="J145" t="str">
        <f>IF(original!J145&lt;&gt;"",MID(original!J145,1,50),"xxx")</f>
        <v>Unknown</v>
      </c>
      <c r="K145" t="str">
        <f>IF(original!K145&lt;&gt;"",MID(original!K145,1,50),"xxx")</f>
        <v>xxx</v>
      </c>
      <c r="L145" t="str">
        <f>IF(original!L145&lt;&gt;"",MID(original!L145,1,50),"xxx")</f>
        <v>143108</v>
      </c>
      <c r="M145" t="str">
        <f>IF(original!M145&lt;&gt;"",MID(original!M145,1,50),"xxx")</f>
        <v>U U U U</v>
      </c>
      <c r="N145" t="str">
        <f>IF(original!N145&lt;&gt;"",MID(original!N145,1,50),"xxx")</f>
        <v>U U U U U U</v>
      </c>
      <c r="O145" t="str">
        <f>IF(original!O145&lt;&gt;"",MID(original!O145,1,50),"xxx")</f>
        <v>Hh R Z</v>
      </c>
      <c r="P145" t="str">
        <f>IF(original!P145&lt;&gt;"",MID(original!P145,1,50),"xxx")</f>
        <v>- - U</v>
      </c>
      <c r="Q145" t="str">
        <f>IF(original!Q145&lt;&gt;"",MID(original!Q145,1,50),"xxx")</f>
        <v>xxx</v>
      </c>
      <c r="R145" t="str">
        <f>IF(original!R145&lt;&gt;"",MID(original!R145,1,50),"xxx")</f>
        <v>MTBc</v>
      </c>
      <c r="S145" t="str">
        <f>IF(original!S145&lt;&gt;"",MID(original!S145,1,50),"xxx")</f>
        <v>NT</v>
      </c>
      <c r="T145" t="str">
        <f>IF(original!T145&lt;&gt;"",MID(original!T145,1,50),"xxx")</f>
        <v>NT</v>
      </c>
      <c r="U145" t="str">
        <f>IF(original!U145&lt;&gt;"",MID(original!U145,1,50),"xxx")</f>
        <v>NT</v>
      </c>
      <c r="V145" t="str">
        <f>IF(original!V145&lt;&gt;"",MID(original!V145,1,50),"xxx")</f>
        <v>U</v>
      </c>
      <c r="W145" t="str">
        <f>IF(original!W145&lt;&gt;"",MID(original!W145,1,50),"xxx")</f>
        <v>NT</v>
      </c>
      <c r="X145" t="str">
        <f>IF(original!X145&lt;&gt;"",MID(original!X145,1,50),"xxx")</f>
        <v>U</v>
      </c>
      <c r="Y145" t="str">
        <f>IF(original!Y145&lt;&gt;"",MID(original!Y145,1,50),"xxx")</f>
        <v>NT</v>
      </c>
      <c r="Z145" t="str">
        <f>IF(original!Z145&lt;&gt;"",MID(original!Z145,1,50),"xxx")</f>
        <v>U</v>
      </c>
      <c r="AA145" t="str">
        <f>IF(original!AA145&lt;&gt;"",MID(original!AA145,1,50),"xxx")</f>
        <v>NT</v>
      </c>
      <c r="AB145" t="str">
        <f>IF(original!AB145&lt;&gt;"",MID(original!AB145,1,50),"xxx")</f>
        <v>U</v>
      </c>
      <c r="AC145" t="str">
        <f>IF(original!AC145&lt;&gt;"",MID(original!AC145,1,50),"xxx")</f>
        <v>NT</v>
      </c>
      <c r="AD145" t="str">
        <f>IF(original!AD145&lt;&gt;"",MID(original!AD145,1,50),"xxx")</f>
        <v>U</v>
      </c>
      <c r="AE145" t="str">
        <f>IF(original!AE145&lt;&gt;"",MID(original!AE145,1,50),"xxx")</f>
        <v>NT</v>
      </c>
      <c r="AF145" t="str">
        <f>IF(original!AF145&lt;&gt;"",MID(original!AF145,1,50),"xxx")</f>
        <v>NT</v>
      </c>
      <c r="AG145" t="str">
        <f>IF(original!AG145&lt;&gt;"",MID(original!AG145,1,50),"xxx")</f>
        <v>U</v>
      </c>
      <c r="AH145" t="str">
        <f>IF(original!AH145&lt;&gt;"",MID(original!AH145,1,50),"xxx")</f>
        <v>NT</v>
      </c>
      <c r="AI145" t="str">
        <f>IF(original!AI145&lt;&gt;"",MID(original!AI145,1,50),"xxx")</f>
        <v>U</v>
      </c>
      <c r="AJ145" t="str">
        <f>IF(original!AJ145&lt;&gt;"",MID(original!AJ145,1,50),"xxx")</f>
        <v>NT</v>
      </c>
      <c r="AK145" t="str">
        <f>IF(original!AK145&lt;&gt;"",MID(original!AK145,1,50),"xxx")</f>
        <v>U</v>
      </c>
      <c r="AL145" t="str">
        <f>IF(original!AL145&lt;&gt;"",MID(original!AL145,1,50),"xxx")</f>
        <v>NT</v>
      </c>
      <c r="AM145" t="str">
        <f>IF(original!AM145&lt;&gt;"",MID(original!AM145,1,50),"xxx")</f>
        <v>U</v>
      </c>
      <c r="AN145" t="str">
        <f>IF(original!AN145&lt;&gt;"",MID(original!AN145,1,50),"xxx")</f>
        <v>NT</v>
      </c>
      <c r="AO145" t="str">
        <f>IF(original!AO145&lt;&gt;"",MID(original!AO145,1,50),"xxx")</f>
        <v>U</v>
      </c>
      <c r="AP145" t="str">
        <f>IF(original!AP145&lt;&gt;"",MID(original!AP145,1,50),"xxx")</f>
        <v>20150029</v>
      </c>
      <c r="AQ145" t="str">
        <f>IF(original!AQ145&lt;&gt;"",MID(original!AQ145,1,50),"xxx")</f>
        <v>xxx</v>
      </c>
      <c r="AR145" t="str">
        <f>IF(original!AR145&lt;&gt;"",MID(original!AR145,1,50),"xxx")</f>
        <v xml:space="preserve"> 516Glu, 526Asn</v>
      </c>
      <c r="AS145" t="str">
        <f>IF(original!AS145&lt;&gt;"",MID(original!AS145,1,50),"xxx")</f>
        <v>R</v>
      </c>
      <c r="AT145" t="str">
        <f>IF(original!AT145&lt;&gt;"",MID(original!AT145,1,50),"xxx")</f>
        <v>R</v>
      </c>
      <c r="AU145" t="str">
        <f>IF(original!AU145&lt;&gt;"",MID(original!AU145,1,50),"xxx")</f>
        <v>315Thr</v>
      </c>
      <c r="AV145" t="str">
        <f>IF(original!AV145&lt;&gt;"",MID(original!AV145,1,50),"xxx")</f>
        <v>Wildtype</v>
      </c>
      <c r="AW145" t="str">
        <f>IF(original!AW145&lt;&gt;"",MID(original!AW145,1,50),"xxx")</f>
        <v>Rh</v>
      </c>
      <c r="AX145" t="str">
        <f>IF(original!AX145&lt;&gt;"",MID(original!AX145,1,50),"xxx")</f>
        <v>Hh</v>
      </c>
      <c r="AY145" t="str">
        <f>IF(original!AY145&lt;&gt;"",MID(original!AY145,1,50),"xxx")</f>
        <v>NT</v>
      </c>
      <c r="AZ145" t="str">
        <f>IF(original!AZ145&lt;&gt;"",MID(original!AZ145,1,50),"xxx")</f>
        <v>NT</v>
      </c>
      <c r="BA145" t="str">
        <f>IF(original!BA145&lt;&gt;"",MID(original!BA145,1,50),"xxx")</f>
        <v>NT</v>
      </c>
      <c r="BB145" t="str">
        <f>IF(original!BB145&lt;&gt;"",MID(original!BB145,1,50),"xxx")</f>
        <v>69Arg</v>
      </c>
      <c r="BC145" t="str">
        <f>IF(original!BC145&lt;&gt;"",MID(original!BC145,1,50),"xxx")</f>
        <v>R</v>
      </c>
      <c r="BD145" t="str">
        <f>IF(original!BD145&lt;&gt;"",MID(original!BD145,1,50),"xxx")</f>
        <v>Z</v>
      </c>
      <c r="BE145" t="str">
        <f>IF(original!BE145&lt;&gt;"",MID(original!BE145,1,50),"xxx")</f>
        <v>Wildtype</v>
      </c>
      <c r="BF145" t="str">
        <f>IF(original!BF145&lt;&gt;"",MID(original!BF145,1,50),"xxx")</f>
        <v>S</v>
      </c>
      <c r="BG145" t="str">
        <f>IF(original!BG145&lt;&gt;"",MID(original!BG145,1,50),"xxx")</f>
        <v>-</v>
      </c>
      <c r="BH145" t="str">
        <f>IF(original!BH145&lt;&gt;"",MID(original!BH145,1,50),"xxx")</f>
        <v>Wildtype</v>
      </c>
      <c r="BI145" t="str">
        <f>IF(original!BI145&lt;&gt;"",MID(original!BI145,1,50),"xxx")</f>
        <v>NT</v>
      </c>
      <c r="BJ145" t="str">
        <f>IF(original!BJ145&lt;&gt;"",MID(original!BJ145,1,50),"xxx")</f>
        <v>NT</v>
      </c>
      <c r="BK145" t="str">
        <f>IF(original!BK145&lt;&gt;"",MID(original!BK145,1,50),"xxx")</f>
        <v>S</v>
      </c>
      <c r="BL145" t="str">
        <f>IF(original!BL145&lt;&gt;"",MID(original!BL145,1,50),"xxx")</f>
        <v>-</v>
      </c>
      <c r="BM145" t="str">
        <f>IF(original!BM145&lt;&gt;"",MID(original!BM145,1,50),"xxx")</f>
        <v>NT</v>
      </c>
      <c r="BN145" t="str">
        <f>IF(original!BN145&lt;&gt;"",MID(original!BN145,1,50),"xxx")</f>
        <v>NT</v>
      </c>
      <c r="BO145" t="str">
        <f>IF(original!BO145&lt;&gt;"",MID(original!BO145,1,50),"xxx")</f>
        <v>U</v>
      </c>
    </row>
    <row r="146" spans="1:67" x14ac:dyDescent="0.35">
      <c r="A146" t="str">
        <f>IF(original!A146&lt;&gt;"",original!A146,"9")</f>
        <v>C</v>
      </c>
      <c r="B146" t="str">
        <f>IF(original!B146&lt;&gt;"",original!B146,"xxx")</f>
        <v>Yes</v>
      </c>
      <c r="C146" t="str">
        <f>IF(original!C146&lt;&gt;"",original!C146,"xxx")</f>
        <v>13/3967-DDD</v>
      </c>
      <c r="D146" t="str">
        <f>IF(original!D146&lt;&gt;"",MID(original!D146,1,50),"xxx")</f>
        <v>colonies</v>
      </c>
      <c r="E146" t="str">
        <f>IF(original!E146&lt;&gt;"",MID(original!E146,1,50),"xxx")</f>
        <v>Yes</v>
      </c>
      <c r="F146" t="str">
        <f>IF(original!F146&lt;&gt;"",original!F146,"xxx")</f>
        <v>2014-01-009-00</v>
      </c>
      <c r="G146" t="str">
        <f>IF(original!G146&lt;&gt;"",CONCATENATE("x-", original!G146),"xxx")</f>
        <v>x-2014-01-009</v>
      </c>
      <c r="H146">
        <f>IF(original!H146&lt;&gt;"",original!H146,99)</f>
        <v>0</v>
      </c>
      <c r="I146" s="131">
        <f>IF((OR(original!I146="",original!I146="Unknown")),DATE(1900,1,1),original!I146)</f>
        <v>1</v>
      </c>
      <c r="J146" t="str">
        <f>IF(original!J146&lt;&gt;"",MID(original!J146,1,50),"xxx")</f>
        <v>Unknown</v>
      </c>
      <c r="K146" t="str">
        <f>IF(original!K146&lt;&gt;"",MID(original!K146,1,50),"xxx")</f>
        <v>xxx</v>
      </c>
      <c r="L146" t="str">
        <f>IF(original!L146&lt;&gt;"",MID(original!L146,1,50),"xxx")</f>
        <v>151896</v>
      </c>
      <c r="M146" t="str">
        <f>IF(original!M146&lt;&gt;"",MID(original!M146,1,50),"xxx")</f>
        <v>U U U U</v>
      </c>
      <c r="N146" t="str">
        <f>IF(original!N146&lt;&gt;"",MID(original!N146,1,50),"xxx")</f>
        <v>U U U U U U</v>
      </c>
      <c r="O146" t="str">
        <f>IF(original!O146&lt;&gt;"",MID(original!O146,1,50),"xxx")</f>
        <v>Hh R -</v>
      </c>
      <c r="P146" t="str">
        <f>IF(original!P146&lt;&gt;"",MID(original!P146,1,50),"xxx")</f>
        <v>- - U</v>
      </c>
      <c r="Q146" t="str">
        <f>IF(original!Q146&lt;&gt;"",MID(original!Q146,1,50),"xxx")</f>
        <v>xxx</v>
      </c>
      <c r="R146" t="str">
        <f>IF(original!R146&lt;&gt;"",MID(original!R146,1,50),"xxx")</f>
        <v>MTBc</v>
      </c>
      <c r="S146" t="str">
        <f>IF(original!S146&lt;&gt;"",MID(original!S146,1,50),"xxx")</f>
        <v>NT</v>
      </c>
      <c r="T146" t="str">
        <f>IF(original!T146&lt;&gt;"",MID(original!T146,1,50),"xxx")</f>
        <v>NT</v>
      </c>
      <c r="U146" t="str">
        <f>IF(original!U146&lt;&gt;"",MID(original!U146,1,50),"xxx")</f>
        <v>NT</v>
      </c>
      <c r="V146" t="str">
        <f>IF(original!V146&lt;&gt;"",MID(original!V146,1,50),"xxx")</f>
        <v>U</v>
      </c>
      <c r="W146" t="str">
        <f>IF(original!W146&lt;&gt;"",MID(original!W146,1,50),"xxx")</f>
        <v>NT</v>
      </c>
      <c r="X146" t="str">
        <f>IF(original!X146&lt;&gt;"",MID(original!X146,1,50),"xxx")</f>
        <v>U</v>
      </c>
      <c r="Y146" t="str">
        <f>IF(original!Y146&lt;&gt;"",MID(original!Y146,1,50),"xxx")</f>
        <v>NT</v>
      </c>
      <c r="Z146" t="str">
        <f>IF(original!Z146&lt;&gt;"",MID(original!Z146,1,50),"xxx")</f>
        <v>U</v>
      </c>
      <c r="AA146" t="str">
        <f>IF(original!AA146&lt;&gt;"",MID(original!AA146,1,50),"xxx")</f>
        <v>NT</v>
      </c>
      <c r="AB146" t="str">
        <f>IF(original!AB146&lt;&gt;"",MID(original!AB146,1,50),"xxx")</f>
        <v>U</v>
      </c>
      <c r="AC146" t="str">
        <f>IF(original!AC146&lt;&gt;"",MID(original!AC146,1,50),"xxx")</f>
        <v>NT</v>
      </c>
      <c r="AD146" t="str">
        <f>IF(original!AD146&lt;&gt;"",MID(original!AD146,1,50),"xxx")</f>
        <v>U</v>
      </c>
      <c r="AE146" t="str">
        <f>IF(original!AE146&lt;&gt;"",MID(original!AE146,1,50),"xxx")</f>
        <v>NT</v>
      </c>
      <c r="AF146" t="str">
        <f>IF(original!AF146&lt;&gt;"",MID(original!AF146,1,50),"xxx")</f>
        <v>NT</v>
      </c>
      <c r="AG146" t="str">
        <f>IF(original!AG146&lt;&gt;"",MID(original!AG146,1,50),"xxx")</f>
        <v>U</v>
      </c>
      <c r="AH146" t="str">
        <f>IF(original!AH146&lt;&gt;"",MID(original!AH146,1,50),"xxx")</f>
        <v>NT</v>
      </c>
      <c r="AI146" t="str">
        <f>IF(original!AI146&lt;&gt;"",MID(original!AI146,1,50),"xxx")</f>
        <v>U</v>
      </c>
      <c r="AJ146" t="str">
        <f>IF(original!AJ146&lt;&gt;"",MID(original!AJ146,1,50),"xxx")</f>
        <v>NT</v>
      </c>
      <c r="AK146" t="str">
        <f>IF(original!AK146&lt;&gt;"",MID(original!AK146,1,50),"xxx")</f>
        <v>U</v>
      </c>
      <c r="AL146" t="str">
        <f>IF(original!AL146&lt;&gt;"",MID(original!AL146,1,50),"xxx")</f>
        <v>NT</v>
      </c>
      <c r="AM146" t="str">
        <f>IF(original!AM146&lt;&gt;"",MID(original!AM146,1,50),"xxx")</f>
        <v>U</v>
      </c>
      <c r="AN146" t="str">
        <f>IF(original!AN146&lt;&gt;"",MID(original!AN146,1,50),"xxx")</f>
        <v>NT</v>
      </c>
      <c r="AO146" t="str">
        <f>IF(original!AO146&lt;&gt;"",MID(original!AO146,1,50),"xxx")</f>
        <v>U</v>
      </c>
      <c r="AP146" t="str">
        <f>IF(original!AP146&lt;&gt;"",MID(original!AP146,1,50),"xxx")</f>
        <v>xxx</v>
      </c>
      <c r="AQ146" t="str">
        <f>IF(original!AQ146&lt;&gt;"",MID(original!AQ146,1,50),"xxx")</f>
        <v>xxx</v>
      </c>
      <c r="AR146" t="str">
        <f>IF(original!AR146&lt;&gt;"",MID(original!AR146,1,50),"xxx")</f>
        <v>MUT3</v>
      </c>
      <c r="AS146" t="str">
        <f>IF(original!AS146&lt;&gt;"",MID(original!AS146,1,50),"xxx")</f>
        <v>R</v>
      </c>
      <c r="AT146" t="str">
        <f>IF(original!AT146&lt;&gt;"",MID(original!AT146,1,50),"xxx")</f>
        <v>R</v>
      </c>
      <c r="AU146" t="str">
        <f>IF(original!AU146&lt;&gt;"",MID(original!AU146,1,50),"xxx")</f>
        <v>MUT1</v>
      </c>
      <c r="AV146" t="str">
        <f>IF(original!AV146&lt;&gt;"",MID(original!AV146,1,50),"xxx")</f>
        <v>Wildtype</v>
      </c>
      <c r="AW146" t="str">
        <f>IF(original!AW146&lt;&gt;"",MID(original!AW146,1,50),"xxx")</f>
        <v>Rh</v>
      </c>
      <c r="AX146" t="str">
        <f>IF(original!AX146&lt;&gt;"",MID(original!AX146,1,50),"xxx")</f>
        <v>Hh</v>
      </c>
      <c r="AY146" t="str">
        <f>IF(original!AY146&lt;&gt;"",MID(original!AY146,1,50),"xxx")</f>
        <v>NT</v>
      </c>
      <c r="AZ146" t="str">
        <f>IF(original!AZ146&lt;&gt;"",MID(original!AZ146,1,50),"xxx")</f>
        <v>NT</v>
      </c>
      <c r="BA146" t="str">
        <f>IF(original!BA146&lt;&gt;"",MID(original!BA146,1,50),"xxx")</f>
        <v>NT</v>
      </c>
      <c r="BB146" t="str">
        <f>IF(original!BB146&lt;&gt;"",MID(original!BB146,1,50),"xxx")</f>
        <v>Wildtype</v>
      </c>
      <c r="BC146" t="str">
        <f>IF(original!BC146&lt;&gt;"",MID(original!BC146,1,50),"xxx")</f>
        <v>S</v>
      </c>
      <c r="BD146" t="str">
        <f>IF(original!BD146&lt;&gt;"",MID(original!BD146,1,50),"xxx")</f>
        <v>-</v>
      </c>
      <c r="BE146" t="str">
        <f>IF(original!BE146&lt;&gt;"",MID(original!BE146,1,50),"xxx")</f>
        <v>Wildtype</v>
      </c>
      <c r="BF146" t="str">
        <f>IF(original!BF146&lt;&gt;"",MID(original!BF146,1,50),"xxx")</f>
        <v>S</v>
      </c>
      <c r="BG146" t="str">
        <f>IF(original!BG146&lt;&gt;"",MID(original!BG146,1,50),"xxx")</f>
        <v>-</v>
      </c>
      <c r="BH146" t="str">
        <f>IF(original!BH146&lt;&gt;"",MID(original!BH146,1,50),"xxx")</f>
        <v>Wildtype</v>
      </c>
      <c r="BI146" t="str">
        <f>IF(original!BI146&lt;&gt;"",MID(original!BI146,1,50),"xxx")</f>
        <v>Wildtype</v>
      </c>
      <c r="BJ146" t="str">
        <f>IF(original!BJ146&lt;&gt;"",MID(original!BJ146,1,50),"xxx")</f>
        <v>NT</v>
      </c>
      <c r="BK146" t="str">
        <f>IF(original!BK146&lt;&gt;"",MID(original!BK146,1,50),"xxx")</f>
        <v>S</v>
      </c>
      <c r="BL146" t="str">
        <f>IF(original!BL146&lt;&gt;"",MID(original!BL146,1,50),"xxx")</f>
        <v>-</v>
      </c>
      <c r="BM146" t="str">
        <f>IF(original!BM146&lt;&gt;"",MID(original!BM146,1,50),"xxx")</f>
        <v>NT</v>
      </c>
      <c r="BN146" t="str">
        <f>IF(original!BN146&lt;&gt;"",MID(original!BN146,1,50),"xxx")</f>
        <v>NT</v>
      </c>
      <c r="BO146" t="str">
        <f>IF(original!BO146&lt;&gt;"",MID(original!BO146,1,50),"xxx")</f>
        <v>U</v>
      </c>
    </row>
    <row r="147" spans="1:67" x14ac:dyDescent="0.35">
      <c r="A147" t="str">
        <f>IF(original!A147&lt;&gt;"",original!A147,"9")</f>
        <v>C</v>
      </c>
      <c r="B147" t="str">
        <f>IF(original!B147&lt;&gt;"",original!B147,"xxx")</f>
        <v>Yes</v>
      </c>
      <c r="C147" t="str">
        <f>IF(original!C147&lt;&gt;"",original!C147,"xxx")</f>
        <v>14/3541-TN</v>
      </c>
      <c r="D147" t="str">
        <f>IF(original!D147&lt;&gt;"",MID(original!D147,1,50),"xxx")</f>
        <v>colonies</v>
      </c>
      <c r="E147" t="str">
        <f>IF(original!E147&lt;&gt;"",MID(original!E147,1,50),"xxx")</f>
        <v>Yes</v>
      </c>
      <c r="F147" t="str">
        <f>IF(original!F147&lt;&gt;"",original!F147,"xxx")</f>
        <v>2014-01-010-00</v>
      </c>
      <c r="G147" t="str">
        <f>IF(original!G147&lt;&gt;"",CONCATENATE("x-", original!G147),"xxx")</f>
        <v>x-2014-01-010</v>
      </c>
      <c r="H147">
        <f>IF(original!H147&lt;&gt;"",original!H147,99)</f>
        <v>0</v>
      </c>
      <c r="I147" s="131">
        <f>IF((OR(original!I147="",original!I147="Unknown")),DATE(1900,1,1),original!I147)</f>
        <v>1</v>
      </c>
      <c r="J147" t="str">
        <f>IF(original!J147&lt;&gt;"",MID(original!J147,1,50),"xxx")</f>
        <v>Unknown</v>
      </c>
      <c r="K147" t="str">
        <f>IF(original!K147&lt;&gt;"",MID(original!K147,1,50),"xxx")</f>
        <v>xxx</v>
      </c>
      <c r="L147" t="str">
        <f>IF(original!L147&lt;&gt;"",MID(original!L147,1,50),"xxx")</f>
        <v>151914</v>
      </c>
      <c r="M147" t="str">
        <f>IF(original!M147&lt;&gt;"",MID(original!M147,1,50),"xxx")</f>
        <v>U U U U</v>
      </c>
      <c r="N147" t="str">
        <f>IF(original!N147&lt;&gt;"",MID(original!N147,1,50),"xxx")</f>
        <v>U U U U U U</v>
      </c>
      <c r="O147" t="str">
        <f>IF(original!O147&lt;&gt;"",MID(original!O147,1,50),"xxx")</f>
        <v>Hh R Z</v>
      </c>
      <c r="P147" t="str">
        <f>IF(original!P147&lt;&gt;"",MID(original!P147,1,50),"xxx")</f>
        <v>- - U</v>
      </c>
      <c r="Q147" t="str">
        <f>IF(original!Q147&lt;&gt;"",MID(original!Q147,1,50),"xxx")</f>
        <v>xxx</v>
      </c>
      <c r="R147" t="str">
        <f>IF(original!R147&lt;&gt;"",MID(original!R147,1,50),"xxx")</f>
        <v>MTBc</v>
      </c>
      <c r="S147" t="str">
        <f>IF(original!S147&lt;&gt;"",MID(original!S147,1,50),"xxx")</f>
        <v>NT</v>
      </c>
      <c r="T147" t="str">
        <f>IF(original!T147&lt;&gt;"",MID(original!T147,1,50),"xxx")</f>
        <v>NT</v>
      </c>
      <c r="U147" t="str">
        <f>IF(original!U147&lt;&gt;"",MID(original!U147,1,50),"xxx")</f>
        <v>NT</v>
      </c>
      <c r="V147" t="str">
        <f>IF(original!V147&lt;&gt;"",MID(original!V147,1,50),"xxx")</f>
        <v>U</v>
      </c>
      <c r="W147" t="str">
        <f>IF(original!W147&lt;&gt;"",MID(original!W147,1,50),"xxx")</f>
        <v>NT</v>
      </c>
      <c r="X147" t="str">
        <f>IF(original!X147&lt;&gt;"",MID(original!X147,1,50),"xxx")</f>
        <v>U</v>
      </c>
      <c r="Y147" t="str">
        <f>IF(original!Y147&lt;&gt;"",MID(original!Y147,1,50),"xxx")</f>
        <v>NT</v>
      </c>
      <c r="Z147" t="str">
        <f>IF(original!Z147&lt;&gt;"",MID(original!Z147,1,50),"xxx")</f>
        <v>U</v>
      </c>
      <c r="AA147" t="str">
        <f>IF(original!AA147&lt;&gt;"",MID(original!AA147,1,50),"xxx")</f>
        <v>NT</v>
      </c>
      <c r="AB147" t="str">
        <f>IF(original!AB147&lt;&gt;"",MID(original!AB147,1,50),"xxx")</f>
        <v>U</v>
      </c>
      <c r="AC147" t="str">
        <f>IF(original!AC147&lt;&gt;"",MID(original!AC147,1,50),"xxx")</f>
        <v>NT</v>
      </c>
      <c r="AD147" t="str">
        <f>IF(original!AD147&lt;&gt;"",MID(original!AD147,1,50),"xxx")</f>
        <v>U</v>
      </c>
      <c r="AE147" t="str">
        <f>IF(original!AE147&lt;&gt;"",MID(original!AE147,1,50),"xxx")</f>
        <v>NT</v>
      </c>
      <c r="AF147" t="str">
        <f>IF(original!AF147&lt;&gt;"",MID(original!AF147,1,50),"xxx")</f>
        <v>NT</v>
      </c>
      <c r="AG147" t="str">
        <f>IF(original!AG147&lt;&gt;"",MID(original!AG147,1,50),"xxx")</f>
        <v>U</v>
      </c>
      <c r="AH147" t="str">
        <f>IF(original!AH147&lt;&gt;"",MID(original!AH147,1,50),"xxx")</f>
        <v>NT</v>
      </c>
      <c r="AI147" t="str">
        <f>IF(original!AI147&lt;&gt;"",MID(original!AI147,1,50),"xxx")</f>
        <v>U</v>
      </c>
      <c r="AJ147" t="str">
        <f>IF(original!AJ147&lt;&gt;"",MID(original!AJ147,1,50),"xxx")</f>
        <v>NT</v>
      </c>
      <c r="AK147" t="str">
        <f>IF(original!AK147&lt;&gt;"",MID(original!AK147,1,50),"xxx")</f>
        <v>U</v>
      </c>
      <c r="AL147" t="str">
        <f>IF(original!AL147&lt;&gt;"",MID(original!AL147,1,50),"xxx")</f>
        <v>NT</v>
      </c>
      <c r="AM147" t="str">
        <f>IF(original!AM147&lt;&gt;"",MID(original!AM147,1,50),"xxx")</f>
        <v>U</v>
      </c>
      <c r="AN147" t="str">
        <f>IF(original!AN147&lt;&gt;"",MID(original!AN147,1,50),"xxx")</f>
        <v>NT</v>
      </c>
      <c r="AO147" t="str">
        <f>IF(original!AO147&lt;&gt;"",MID(original!AO147,1,50),"xxx")</f>
        <v>U</v>
      </c>
      <c r="AP147" t="str">
        <f>IF(original!AP147&lt;&gt;"",MID(original!AP147,1,50),"xxx")</f>
        <v>xxx</v>
      </c>
      <c r="AQ147" t="str">
        <f>IF(original!AQ147&lt;&gt;"",MID(original!AQ147,1,50),"xxx")</f>
        <v>xxx</v>
      </c>
      <c r="AR147" t="str">
        <f>IF(original!AR147&lt;&gt;"",MID(original!AR147,1,50),"xxx")</f>
        <v>DEL WT7/WT8</v>
      </c>
      <c r="AS147" t="str">
        <f>IF(original!AS147&lt;&gt;"",MID(original!AS147,1,50),"xxx")</f>
        <v>R</v>
      </c>
      <c r="AT147" t="str">
        <f>IF(original!AT147&lt;&gt;"",MID(original!AT147,1,50),"xxx")</f>
        <v>R</v>
      </c>
      <c r="AU147" t="str">
        <f>IF(original!AU147&lt;&gt;"",MID(original!AU147,1,50),"xxx")</f>
        <v>MUT1</v>
      </c>
      <c r="AV147" t="str">
        <f>IF(original!AV147&lt;&gt;"",MID(original!AV147,1,50),"xxx")</f>
        <v>Wildtype</v>
      </c>
      <c r="AW147" t="str">
        <f>IF(original!AW147&lt;&gt;"",MID(original!AW147,1,50),"xxx")</f>
        <v>Rh</v>
      </c>
      <c r="AX147" t="str">
        <f>IF(original!AX147&lt;&gt;"",MID(original!AX147,1,50),"xxx")</f>
        <v>Hh</v>
      </c>
      <c r="AY147" t="str">
        <f>IF(original!AY147&lt;&gt;"",MID(original!AY147,1,50),"xxx")</f>
        <v>NT</v>
      </c>
      <c r="AZ147" t="str">
        <f>IF(original!AZ147&lt;&gt;"",MID(original!AZ147,1,50),"xxx")</f>
        <v>NT</v>
      </c>
      <c r="BA147" t="str">
        <f>IF(original!BA147&lt;&gt;"",MID(original!BA147,1,50),"xxx")</f>
        <v>NT</v>
      </c>
      <c r="BB147" t="str">
        <f>IF(original!BB147&lt;&gt;"",MID(original!BB147,1,50),"xxx")</f>
        <v>stop122</v>
      </c>
      <c r="BC147" t="str">
        <f>IF(original!BC147&lt;&gt;"",MID(original!BC147,1,50),"xxx")</f>
        <v>R</v>
      </c>
      <c r="BD147" t="str">
        <f>IF(original!BD147&lt;&gt;"",MID(original!BD147,1,50),"xxx")</f>
        <v>Z</v>
      </c>
      <c r="BE147" t="str">
        <f>IF(original!BE147&lt;&gt;"",MID(original!BE147,1,50),"xxx")</f>
        <v>Wildtype</v>
      </c>
      <c r="BF147" t="str">
        <f>IF(original!BF147&lt;&gt;"",MID(original!BF147,1,50),"xxx")</f>
        <v>S</v>
      </c>
      <c r="BG147" t="str">
        <f>IF(original!BG147&lt;&gt;"",MID(original!BG147,1,50),"xxx")</f>
        <v>-</v>
      </c>
      <c r="BH147" t="str">
        <f>IF(original!BH147&lt;&gt;"",MID(original!BH147,1,50),"xxx")</f>
        <v>Wildtype</v>
      </c>
      <c r="BI147" t="str">
        <f>IF(original!BI147&lt;&gt;"",MID(original!BI147,1,50),"xxx")</f>
        <v>Wildtype</v>
      </c>
      <c r="BJ147" t="str">
        <f>IF(original!BJ147&lt;&gt;"",MID(original!BJ147,1,50),"xxx")</f>
        <v>NT</v>
      </c>
      <c r="BK147" t="str">
        <f>IF(original!BK147&lt;&gt;"",MID(original!BK147,1,50),"xxx")</f>
        <v>S</v>
      </c>
      <c r="BL147" t="str">
        <f>IF(original!BL147&lt;&gt;"",MID(original!BL147,1,50),"xxx")</f>
        <v>-</v>
      </c>
      <c r="BM147" t="str">
        <f>IF(original!BM147&lt;&gt;"",MID(original!BM147,1,50),"xxx")</f>
        <v>NT</v>
      </c>
      <c r="BN147" t="str">
        <f>IF(original!BN147&lt;&gt;"",MID(original!BN147,1,50),"xxx")</f>
        <v>NT</v>
      </c>
      <c r="BO147" t="str">
        <f>IF(original!BO147&lt;&gt;"",MID(original!BO147,1,50),"xxx")</f>
        <v>U</v>
      </c>
    </row>
    <row r="148" spans="1:67" x14ac:dyDescent="0.35">
      <c r="A148" t="str">
        <f>IF(original!A148&lt;&gt;"",original!A148,"9")</f>
        <v>C</v>
      </c>
      <c r="B148" t="str">
        <f>IF(original!B148&lt;&gt;"",original!B148,"xxx")</f>
        <v>Yes</v>
      </c>
      <c r="C148" t="str">
        <f>IF(original!C148&lt;&gt;"",original!C148,"xxx")</f>
        <v>14/3452-NN</v>
      </c>
      <c r="D148" t="str">
        <f>IF(original!D148&lt;&gt;"",MID(original!D148,1,50),"xxx")</f>
        <v>colonies</v>
      </c>
      <c r="E148" t="str">
        <f>IF(original!E148&lt;&gt;"",MID(original!E148,1,50),"xxx")</f>
        <v>Yes</v>
      </c>
      <c r="F148" t="str">
        <f>IF(original!F148&lt;&gt;"",original!F148,"xxx")</f>
        <v>2014-01-011-00</v>
      </c>
      <c r="G148" t="str">
        <f>IF(original!G148&lt;&gt;"",CONCATENATE("x-", original!G148),"xxx")</f>
        <v>x-2014-01-011</v>
      </c>
      <c r="H148">
        <f>IF(original!H148&lt;&gt;"",original!H148,99)</f>
        <v>0</v>
      </c>
      <c r="I148" s="131">
        <f>IF((OR(original!I148="",original!I148="Unknown")),DATE(1900,1,1),original!I148)</f>
        <v>1</v>
      </c>
      <c r="J148" t="str">
        <f>IF(original!J148&lt;&gt;"",MID(original!J148,1,50),"xxx")</f>
        <v>Unknown</v>
      </c>
      <c r="K148" t="str">
        <f>IF(original!K148&lt;&gt;"",MID(original!K148,1,50),"xxx")</f>
        <v>xxx</v>
      </c>
      <c r="L148" t="str">
        <f>IF(original!L148&lt;&gt;"",MID(original!L148,1,50),"xxx")</f>
        <v>151913</v>
      </c>
      <c r="M148" t="str">
        <f>IF(original!M148&lt;&gt;"",MID(original!M148,1,50),"xxx")</f>
        <v>U U U U</v>
      </c>
      <c r="N148" t="str">
        <f>IF(original!N148&lt;&gt;"",MID(original!N148,1,50),"xxx")</f>
        <v>U U U U U U</v>
      </c>
      <c r="O148" t="str">
        <f>IF(original!O148&lt;&gt;"",MID(original!O148,1,50),"xxx")</f>
        <v>U R -</v>
      </c>
      <c r="P148" t="str">
        <f>IF(original!P148&lt;&gt;"",MID(original!P148,1,50),"xxx")</f>
        <v>- - U</v>
      </c>
      <c r="Q148" t="str">
        <f>IF(original!Q148&lt;&gt;"",MID(original!Q148,1,50),"xxx")</f>
        <v>xxx</v>
      </c>
      <c r="R148" t="str">
        <f>IF(original!R148&lt;&gt;"",MID(original!R148,1,50),"xxx")</f>
        <v>MTBc</v>
      </c>
      <c r="S148" t="str">
        <f>IF(original!S148&lt;&gt;"",MID(original!S148,1,50),"xxx")</f>
        <v>NT</v>
      </c>
      <c r="T148" t="str">
        <f>IF(original!T148&lt;&gt;"",MID(original!T148,1,50),"xxx")</f>
        <v>NT</v>
      </c>
      <c r="U148" t="str">
        <f>IF(original!U148&lt;&gt;"",MID(original!U148,1,50),"xxx")</f>
        <v>NT</v>
      </c>
      <c r="V148" t="str">
        <f>IF(original!V148&lt;&gt;"",MID(original!V148,1,50),"xxx")</f>
        <v>U</v>
      </c>
      <c r="W148" t="str">
        <f>IF(original!W148&lt;&gt;"",MID(original!W148,1,50),"xxx")</f>
        <v>NT</v>
      </c>
      <c r="X148" t="str">
        <f>IF(original!X148&lt;&gt;"",MID(original!X148,1,50),"xxx")</f>
        <v>U</v>
      </c>
      <c r="Y148" t="str">
        <f>IF(original!Y148&lt;&gt;"",MID(original!Y148,1,50),"xxx")</f>
        <v>NT</v>
      </c>
      <c r="Z148" t="str">
        <f>IF(original!Z148&lt;&gt;"",MID(original!Z148,1,50),"xxx")</f>
        <v>U</v>
      </c>
      <c r="AA148" t="str">
        <f>IF(original!AA148&lt;&gt;"",MID(original!AA148,1,50),"xxx")</f>
        <v>NT</v>
      </c>
      <c r="AB148" t="str">
        <f>IF(original!AB148&lt;&gt;"",MID(original!AB148,1,50),"xxx")</f>
        <v>U</v>
      </c>
      <c r="AC148" t="str">
        <f>IF(original!AC148&lt;&gt;"",MID(original!AC148,1,50),"xxx")</f>
        <v>NT</v>
      </c>
      <c r="AD148" t="str">
        <f>IF(original!AD148&lt;&gt;"",MID(original!AD148,1,50),"xxx")</f>
        <v>U</v>
      </c>
      <c r="AE148" t="str">
        <f>IF(original!AE148&lt;&gt;"",MID(original!AE148,1,50),"xxx")</f>
        <v>NT</v>
      </c>
      <c r="AF148" t="str">
        <f>IF(original!AF148&lt;&gt;"",MID(original!AF148,1,50),"xxx")</f>
        <v>NT</v>
      </c>
      <c r="AG148" t="str">
        <f>IF(original!AG148&lt;&gt;"",MID(original!AG148,1,50),"xxx")</f>
        <v>U</v>
      </c>
      <c r="AH148" t="str">
        <f>IF(original!AH148&lt;&gt;"",MID(original!AH148,1,50),"xxx")</f>
        <v>NT</v>
      </c>
      <c r="AI148" t="str">
        <f>IF(original!AI148&lt;&gt;"",MID(original!AI148,1,50),"xxx")</f>
        <v>U</v>
      </c>
      <c r="AJ148" t="str">
        <f>IF(original!AJ148&lt;&gt;"",MID(original!AJ148,1,50),"xxx")</f>
        <v>NT</v>
      </c>
      <c r="AK148" t="str">
        <f>IF(original!AK148&lt;&gt;"",MID(original!AK148,1,50),"xxx")</f>
        <v>U</v>
      </c>
      <c r="AL148" t="str">
        <f>IF(original!AL148&lt;&gt;"",MID(original!AL148,1,50),"xxx")</f>
        <v>NT</v>
      </c>
      <c r="AM148" t="str">
        <f>IF(original!AM148&lt;&gt;"",MID(original!AM148,1,50),"xxx")</f>
        <v>U</v>
      </c>
      <c r="AN148" t="str">
        <f>IF(original!AN148&lt;&gt;"",MID(original!AN148,1,50),"xxx")</f>
        <v>NT</v>
      </c>
      <c r="AO148" t="str">
        <f>IF(original!AO148&lt;&gt;"",MID(original!AO148,1,50),"xxx")</f>
        <v>U</v>
      </c>
      <c r="AP148" t="str">
        <f>IF(original!AP148&lt;&gt;"",MID(original!AP148,1,50),"xxx")</f>
        <v>xxx</v>
      </c>
      <c r="AQ148" t="str">
        <f>IF(original!AQ148&lt;&gt;"",MID(original!AQ148,1,50),"xxx")</f>
        <v>xxx</v>
      </c>
      <c r="AR148" t="str">
        <f>IF(original!AR148&lt;&gt;"",MID(original!AR148,1,50),"xxx")</f>
        <v>MUT3</v>
      </c>
      <c r="AS148" t="str">
        <f>IF(original!AS148&lt;&gt;"",MID(original!AS148,1,50),"xxx")</f>
        <v>R</v>
      </c>
      <c r="AT148" t="str">
        <f>IF(original!AT148&lt;&gt;"",MID(original!AT148,1,50),"xxx")</f>
        <v>R</v>
      </c>
      <c r="AU148" t="str">
        <f>IF(original!AU148&lt;&gt;"",MID(original!AU148,1,50),"xxx")</f>
        <v>Wildtype</v>
      </c>
      <c r="AV148" t="str">
        <f>IF(original!AV148&lt;&gt;"",MID(original!AV148,1,50),"xxx")</f>
        <v>échec PCR</v>
      </c>
      <c r="AW148" t="str">
        <f>IF(original!AW148&lt;&gt;"",MID(original!AW148,1,50),"xxx")</f>
        <v>S?</v>
      </c>
      <c r="AX148" t="str">
        <f>IF(original!AX148&lt;&gt;"",MID(original!AX148,1,50),"xxx")</f>
        <v>U</v>
      </c>
      <c r="AY148" t="str">
        <f>IF(original!AY148&lt;&gt;"",MID(original!AY148,1,50),"xxx")</f>
        <v>NT</v>
      </c>
      <c r="AZ148" t="str">
        <f>IF(original!AZ148&lt;&gt;"",MID(original!AZ148,1,50),"xxx")</f>
        <v>NT</v>
      </c>
      <c r="BA148" t="str">
        <f>IF(original!BA148&lt;&gt;"",MID(original!BA148,1,50),"xxx")</f>
        <v>NT</v>
      </c>
      <c r="BB148" t="str">
        <f>IF(original!BB148&lt;&gt;"",MID(original!BB148,1,50),"xxx")</f>
        <v>wildtype</v>
      </c>
      <c r="BC148" t="str">
        <f>IF(original!BC148&lt;&gt;"",MID(original!BC148,1,50),"xxx")</f>
        <v>S</v>
      </c>
      <c r="BD148" t="str">
        <f>IF(original!BD148&lt;&gt;"",MID(original!BD148,1,50),"xxx")</f>
        <v>-</v>
      </c>
      <c r="BE148" t="str">
        <f>IF(original!BE148&lt;&gt;"",MID(original!BE148,1,50),"xxx")</f>
        <v>Wildtype</v>
      </c>
      <c r="BF148" t="str">
        <f>IF(original!BF148&lt;&gt;"",MID(original!BF148,1,50),"xxx")</f>
        <v>S</v>
      </c>
      <c r="BG148" t="str">
        <f>IF(original!BG148&lt;&gt;"",MID(original!BG148,1,50),"xxx")</f>
        <v>-</v>
      </c>
      <c r="BH148" t="str">
        <f>IF(original!BH148&lt;&gt;"",MID(original!BH148,1,50),"xxx")</f>
        <v>Wildtype</v>
      </c>
      <c r="BI148" t="str">
        <f>IF(original!BI148&lt;&gt;"",MID(original!BI148,1,50),"xxx")</f>
        <v>Wildtype</v>
      </c>
      <c r="BJ148" t="str">
        <f>IF(original!BJ148&lt;&gt;"",MID(original!BJ148,1,50),"xxx")</f>
        <v>NT</v>
      </c>
      <c r="BK148" t="str">
        <f>IF(original!BK148&lt;&gt;"",MID(original!BK148,1,50),"xxx")</f>
        <v>S</v>
      </c>
      <c r="BL148" t="str">
        <f>IF(original!BL148&lt;&gt;"",MID(original!BL148,1,50),"xxx")</f>
        <v>-</v>
      </c>
      <c r="BM148" t="str">
        <f>IF(original!BM148&lt;&gt;"",MID(original!BM148,1,50),"xxx")</f>
        <v>NT</v>
      </c>
      <c r="BN148" t="str">
        <f>IF(original!BN148&lt;&gt;"",MID(original!BN148,1,50),"xxx")</f>
        <v>NT</v>
      </c>
      <c r="BO148" t="str">
        <f>IF(original!BO148&lt;&gt;"",MID(original!BO148,1,50),"xxx")</f>
        <v>U</v>
      </c>
    </row>
    <row r="149" spans="1:67" x14ac:dyDescent="0.35">
      <c r="A149" t="str">
        <f>IF(original!A149&lt;&gt;"",original!A149,"9")</f>
        <v>C</v>
      </c>
      <c r="B149" t="str">
        <f>IF(original!B149&lt;&gt;"",original!B149,"xxx")</f>
        <v>Yes</v>
      </c>
      <c r="C149" t="str">
        <f>IF(original!C149&lt;&gt;"",original!C149,"xxx")</f>
        <v>14/3644-NM</v>
      </c>
      <c r="D149" t="str">
        <f>IF(original!D149&lt;&gt;"",MID(original!D149,1,50),"xxx")</f>
        <v>colonies</v>
      </c>
      <c r="E149" t="str">
        <f>IF(original!E149&lt;&gt;"",MID(original!E149,1,50),"xxx")</f>
        <v>Yes</v>
      </c>
      <c r="F149" t="str">
        <f>IF(original!F149&lt;&gt;"",original!F149,"xxx")</f>
        <v>2014-01-012-00</v>
      </c>
      <c r="G149" t="str">
        <f>IF(original!G149&lt;&gt;"",CONCATENATE("x-", original!G149),"xxx")</f>
        <v>x-2014-01-012</v>
      </c>
      <c r="H149">
        <f>IF(original!H149&lt;&gt;"",original!H149,99)</f>
        <v>0</v>
      </c>
      <c r="I149" s="131">
        <f>IF((OR(original!I149="",original!I149="Unknown")),DATE(1900,1,1),original!I149)</f>
        <v>1</v>
      </c>
      <c r="J149" t="str">
        <f>IF(original!J149&lt;&gt;"",MID(original!J149,1,50),"xxx")</f>
        <v>Unknown</v>
      </c>
      <c r="K149" t="str">
        <f>IF(original!K149&lt;&gt;"",MID(original!K149,1,50),"xxx")</f>
        <v>xxx</v>
      </c>
      <c r="L149" t="str">
        <f>IF(original!L149&lt;&gt;"",MID(original!L149,1,50),"xxx")</f>
        <v>151912</v>
      </c>
      <c r="M149" t="str">
        <f>IF(original!M149&lt;&gt;"",MID(original!M149,1,50),"xxx")</f>
        <v>U U U U</v>
      </c>
      <c r="N149" t="str">
        <f>IF(original!N149&lt;&gt;"",MID(original!N149,1,50),"xxx")</f>
        <v>U U U U U U</v>
      </c>
      <c r="O149" t="str">
        <f>IF(original!O149&lt;&gt;"",MID(original!O149,1,50),"xxx")</f>
        <v>Hh R Z</v>
      </c>
      <c r="P149" t="str">
        <f>IF(original!P149&lt;&gt;"",MID(original!P149,1,50),"xxx")</f>
        <v>- - U</v>
      </c>
      <c r="Q149" t="str">
        <f>IF(original!Q149&lt;&gt;"",MID(original!Q149,1,50),"xxx")</f>
        <v>xxx</v>
      </c>
      <c r="R149" t="str">
        <f>IF(original!R149&lt;&gt;"",MID(original!R149,1,50),"xxx")</f>
        <v>MTBc</v>
      </c>
      <c r="S149" t="str">
        <f>IF(original!S149&lt;&gt;"",MID(original!S149,1,50),"xxx")</f>
        <v>NT</v>
      </c>
      <c r="T149" t="str">
        <f>IF(original!T149&lt;&gt;"",MID(original!T149,1,50),"xxx")</f>
        <v>NT</v>
      </c>
      <c r="U149" t="str">
        <f>IF(original!U149&lt;&gt;"",MID(original!U149,1,50),"xxx")</f>
        <v>NT</v>
      </c>
      <c r="V149" t="str">
        <f>IF(original!V149&lt;&gt;"",MID(original!V149,1,50),"xxx")</f>
        <v>U</v>
      </c>
      <c r="W149" t="str">
        <f>IF(original!W149&lt;&gt;"",MID(original!W149,1,50),"xxx")</f>
        <v>NT</v>
      </c>
      <c r="X149" t="str">
        <f>IF(original!X149&lt;&gt;"",MID(original!X149,1,50),"xxx")</f>
        <v>U</v>
      </c>
      <c r="Y149" t="str">
        <f>IF(original!Y149&lt;&gt;"",MID(original!Y149,1,50),"xxx")</f>
        <v>NT</v>
      </c>
      <c r="Z149" t="str">
        <f>IF(original!Z149&lt;&gt;"",MID(original!Z149,1,50),"xxx")</f>
        <v>U</v>
      </c>
      <c r="AA149" t="str">
        <f>IF(original!AA149&lt;&gt;"",MID(original!AA149,1,50),"xxx")</f>
        <v>NT</v>
      </c>
      <c r="AB149" t="str">
        <f>IF(original!AB149&lt;&gt;"",MID(original!AB149,1,50),"xxx")</f>
        <v>U</v>
      </c>
      <c r="AC149" t="str">
        <f>IF(original!AC149&lt;&gt;"",MID(original!AC149,1,50),"xxx")</f>
        <v>NT</v>
      </c>
      <c r="AD149" t="str">
        <f>IF(original!AD149&lt;&gt;"",MID(original!AD149,1,50),"xxx")</f>
        <v>U</v>
      </c>
      <c r="AE149" t="str">
        <f>IF(original!AE149&lt;&gt;"",MID(original!AE149,1,50),"xxx")</f>
        <v>NT</v>
      </c>
      <c r="AF149" t="str">
        <f>IF(original!AF149&lt;&gt;"",MID(original!AF149,1,50),"xxx")</f>
        <v>NT</v>
      </c>
      <c r="AG149" t="str">
        <f>IF(original!AG149&lt;&gt;"",MID(original!AG149,1,50),"xxx")</f>
        <v>U</v>
      </c>
      <c r="AH149" t="str">
        <f>IF(original!AH149&lt;&gt;"",MID(original!AH149,1,50),"xxx")</f>
        <v>NT</v>
      </c>
      <c r="AI149" t="str">
        <f>IF(original!AI149&lt;&gt;"",MID(original!AI149,1,50),"xxx")</f>
        <v>U</v>
      </c>
      <c r="AJ149" t="str">
        <f>IF(original!AJ149&lt;&gt;"",MID(original!AJ149,1,50),"xxx")</f>
        <v>NT</v>
      </c>
      <c r="AK149" t="str">
        <f>IF(original!AK149&lt;&gt;"",MID(original!AK149,1,50),"xxx")</f>
        <v>U</v>
      </c>
      <c r="AL149" t="str">
        <f>IF(original!AL149&lt;&gt;"",MID(original!AL149,1,50),"xxx")</f>
        <v>NT</v>
      </c>
      <c r="AM149" t="str">
        <f>IF(original!AM149&lt;&gt;"",MID(original!AM149,1,50),"xxx")</f>
        <v>U</v>
      </c>
      <c r="AN149" t="str">
        <f>IF(original!AN149&lt;&gt;"",MID(original!AN149,1,50),"xxx")</f>
        <v>NT</v>
      </c>
      <c r="AO149" t="str">
        <f>IF(original!AO149&lt;&gt;"",MID(original!AO149,1,50),"xxx")</f>
        <v>U</v>
      </c>
      <c r="AP149" t="str">
        <f>IF(original!AP149&lt;&gt;"",MID(original!AP149,1,50),"xxx")</f>
        <v>xxx</v>
      </c>
      <c r="AQ149" t="str">
        <f>IF(original!AQ149&lt;&gt;"",MID(original!AQ149,1,50),"xxx")</f>
        <v>xxx</v>
      </c>
      <c r="AR149" t="str">
        <f>IF(original!AR149&lt;&gt;"",MID(original!AR149,1,50),"xxx")</f>
        <v>DELWT3/WT4</v>
      </c>
      <c r="AS149" t="str">
        <f>IF(original!AS149&lt;&gt;"",MID(original!AS149,1,50),"xxx")</f>
        <v>R</v>
      </c>
      <c r="AT149" t="str">
        <f>IF(original!AT149&lt;&gt;"",MID(original!AT149,1,50),"xxx")</f>
        <v>R</v>
      </c>
      <c r="AU149" t="str">
        <f>IF(original!AU149&lt;&gt;"",MID(original!AU149,1,50),"xxx")</f>
        <v>MUT1</v>
      </c>
      <c r="AV149" t="str">
        <f>IF(original!AV149&lt;&gt;"",MID(original!AV149,1,50),"xxx")</f>
        <v>échec PCR</v>
      </c>
      <c r="AW149" t="str">
        <f>IF(original!AW149&lt;&gt;"",MID(original!AW149,1,50),"xxx")</f>
        <v>Rh</v>
      </c>
      <c r="AX149" t="str">
        <f>IF(original!AX149&lt;&gt;"",MID(original!AX149,1,50),"xxx")</f>
        <v>Hh</v>
      </c>
      <c r="AY149" t="str">
        <f>IF(original!AY149&lt;&gt;"",MID(original!AY149,1,50),"xxx")</f>
        <v>NT</v>
      </c>
      <c r="AZ149" t="str">
        <f>IF(original!AZ149&lt;&gt;"",MID(original!AZ149,1,50),"xxx")</f>
        <v>NT</v>
      </c>
      <c r="BA149" t="str">
        <f>IF(original!BA149&lt;&gt;"",MID(original!BA149,1,50),"xxx")</f>
        <v>NT</v>
      </c>
      <c r="BB149" t="str">
        <f>IF(original!BB149&lt;&gt;"",MID(original!BB149,1,50),"xxx")</f>
        <v>10Pro</v>
      </c>
      <c r="BC149" t="str">
        <f>IF(original!BC149&lt;&gt;"",MID(original!BC149,1,50),"xxx")</f>
        <v>R</v>
      </c>
      <c r="BD149" t="str">
        <f>IF(original!BD149&lt;&gt;"",MID(original!BD149,1,50),"xxx")</f>
        <v>Z</v>
      </c>
      <c r="BE149" t="str">
        <f>IF(original!BE149&lt;&gt;"",MID(original!BE149,1,50),"xxx")</f>
        <v>Wildtype</v>
      </c>
      <c r="BF149" t="str">
        <f>IF(original!BF149&lt;&gt;"",MID(original!BF149,1,50),"xxx")</f>
        <v>S</v>
      </c>
      <c r="BG149" t="str">
        <f>IF(original!BG149&lt;&gt;"",MID(original!BG149,1,50),"xxx")</f>
        <v>-</v>
      </c>
      <c r="BH149" t="str">
        <f>IF(original!BH149&lt;&gt;"",MID(original!BH149,1,50),"xxx")</f>
        <v>Wildtype</v>
      </c>
      <c r="BI149" t="str">
        <f>IF(original!BI149&lt;&gt;"",MID(original!BI149,1,50),"xxx")</f>
        <v>Wildtype</v>
      </c>
      <c r="BJ149" t="str">
        <f>IF(original!BJ149&lt;&gt;"",MID(original!BJ149,1,50),"xxx")</f>
        <v>NT</v>
      </c>
      <c r="BK149" t="str">
        <f>IF(original!BK149&lt;&gt;"",MID(original!BK149,1,50),"xxx")</f>
        <v>S</v>
      </c>
      <c r="BL149" t="str">
        <f>IF(original!BL149&lt;&gt;"",MID(original!BL149,1,50),"xxx")</f>
        <v>-</v>
      </c>
      <c r="BM149" t="str">
        <f>IF(original!BM149&lt;&gt;"",MID(original!BM149,1,50),"xxx")</f>
        <v>NT</v>
      </c>
      <c r="BN149" t="str">
        <f>IF(original!BN149&lt;&gt;"",MID(original!BN149,1,50),"xxx")</f>
        <v>NT</v>
      </c>
      <c r="BO149" t="str">
        <f>IF(original!BO149&lt;&gt;"",MID(original!BO149,1,50),"xxx")</f>
        <v>U</v>
      </c>
    </row>
    <row r="150" spans="1:67" x14ac:dyDescent="0.35">
      <c r="A150" t="str">
        <f>IF(original!A150&lt;&gt;"",original!A150,"9")</f>
        <v>C</v>
      </c>
      <c r="B150" t="str">
        <f>IF(original!B150&lt;&gt;"",original!B150,"xxx")</f>
        <v>Yes</v>
      </c>
      <c r="C150" t="str">
        <f>IF(original!C150&lt;&gt;"",original!C150,"xxx")</f>
        <v>14/3537-NY</v>
      </c>
      <c r="D150" t="str">
        <f>IF(original!D150&lt;&gt;"",MID(original!D150,1,50),"xxx")</f>
        <v>colonies</v>
      </c>
      <c r="E150" t="str">
        <f>IF(original!E150&lt;&gt;"",MID(original!E150,1,50),"xxx")</f>
        <v>Yes</v>
      </c>
      <c r="F150" t="str">
        <f>IF(original!F150&lt;&gt;"",original!F150,"xxx")</f>
        <v>2014-01-013-00</v>
      </c>
      <c r="G150" t="str">
        <f>IF(original!G150&lt;&gt;"",CONCATENATE("x-", original!G150),"xxx")</f>
        <v>x-2014-01-013</v>
      </c>
      <c r="H150">
        <f>IF(original!H150&lt;&gt;"",original!H150,99)</f>
        <v>0</v>
      </c>
      <c r="I150" s="131">
        <f>IF((OR(original!I150="",original!I150="Unknown")),DATE(1900,1,1),original!I150)</f>
        <v>1</v>
      </c>
      <c r="J150" t="str">
        <f>IF(original!J150&lt;&gt;"",MID(original!J150,1,50),"xxx")</f>
        <v>Unknown</v>
      </c>
      <c r="K150" t="str">
        <f>IF(original!K150&lt;&gt;"",MID(original!K150,1,50),"xxx")</f>
        <v>xxx</v>
      </c>
      <c r="L150" t="str">
        <f>IF(original!L150&lt;&gt;"",MID(original!L150,1,50),"xxx")</f>
        <v>151919</v>
      </c>
      <c r="M150" t="str">
        <f>IF(original!M150&lt;&gt;"",MID(original!M150,1,50),"xxx")</f>
        <v>U U U U</v>
      </c>
      <c r="N150" t="str">
        <f>IF(original!N150&lt;&gt;"",MID(original!N150,1,50),"xxx")</f>
        <v>U U U U U U</v>
      </c>
      <c r="O150" t="str">
        <f>IF(original!O150&lt;&gt;"",MID(original!O150,1,50),"xxx")</f>
        <v>Hh R Z</v>
      </c>
      <c r="P150" t="str">
        <f>IF(original!P150&lt;&gt;"",MID(original!P150,1,50),"xxx")</f>
        <v>- - U</v>
      </c>
      <c r="Q150" t="str">
        <f>IF(original!Q150&lt;&gt;"",MID(original!Q150,1,50),"xxx")</f>
        <v>xxx</v>
      </c>
      <c r="R150" t="str">
        <f>IF(original!R150&lt;&gt;"",MID(original!R150,1,50),"xxx")</f>
        <v>MTBc</v>
      </c>
      <c r="S150" t="str">
        <f>IF(original!S150&lt;&gt;"",MID(original!S150,1,50),"xxx")</f>
        <v>NT</v>
      </c>
      <c r="T150" t="str">
        <f>IF(original!T150&lt;&gt;"",MID(original!T150,1,50),"xxx")</f>
        <v>NT</v>
      </c>
      <c r="U150" t="str">
        <f>IF(original!U150&lt;&gt;"",MID(original!U150,1,50),"xxx")</f>
        <v>NT</v>
      </c>
      <c r="V150" t="str">
        <f>IF(original!V150&lt;&gt;"",MID(original!V150,1,50),"xxx")</f>
        <v>U</v>
      </c>
      <c r="W150" t="str">
        <f>IF(original!W150&lt;&gt;"",MID(original!W150,1,50),"xxx")</f>
        <v>NT</v>
      </c>
      <c r="X150" t="str">
        <f>IF(original!X150&lt;&gt;"",MID(original!X150,1,50),"xxx")</f>
        <v>U</v>
      </c>
      <c r="Y150" t="str">
        <f>IF(original!Y150&lt;&gt;"",MID(original!Y150,1,50),"xxx")</f>
        <v>NT</v>
      </c>
      <c r="Z150" t="str">
        <f>IF(original!Z150&lt;&gt;"",MID(original!Z150,1,50),"xxx")</f>
        <v>U</v>
      </c>
      <c r="AA150" t="str">
        <f>IF(original!AA150&lt;&gt;"",MID(original!AA150,1,50),"xxx")</f>
        <v>NT</v>
      </c>
      <c r="AB150" t="str">
        <f>IF(original!AB150&lt;&gt;"",MID(original!AB150,1,50),"xxx")</f>
        <v>U</v>
      </c>
      <c r="AC150" t="str">
        <f>IF(original!AC150&lt;&gt;"",MID(original!AC150,1,50),"xxx")</f>
        <v>NT</v>
      </c>
      <c r="AD150" t="str">
        <f>IF(original!AD150&lt;&gt;"",MID(original!AD150,1,50),"xxx")</f>
        <v>U</v>
      </c>
      <c r="AE150" t="str">
        <f>IF(original!AE150&lt;&gt;"",MID(original!AE150,1,50),"xxx")</f>
        <v>NT</v>
      </c>
      <c r="AF150" t="str">
        <f>IF(original!AF150&lt;&gt;"",MID(original!AF150,1,50),"xxx")</f>
        <v>NT</v>
      </c>
      <c r="AG150" t="str">
        <f>IF(original!AG150&lt;&gt;"",MID(original!AG150,1,50),"xxx")</f>
        <v>U</v>
      </c>
      <c r="AH150" t="str">
        <f>IF(original!AH150&lt;&gt;"",MID(original!AH150,1,50),"xxx")</f>
        <v>NT</v>
      </c>
      <c r="AI150" t="str">
        <f>IF(original!AI150&lt;&gt;"",MID(original!AI150,1,50),"xxx")</f>
        <v>U</v>
      </c>
      <c r="AJ150" t="str">
        <f>IF(original!AJ150&lt;&gt;"",MID(original!AJ150,1,50),"xxx")</f>
        <v>NT</v>
      </c>
      <c r="AK150" t="str">
        <f>IF(original!AK150&lt;&gt;"",MID(original!AK150,1,50),"xxx")</f>
        <v>U</v>
      </c>
      <c r="AL150" t="str">
        <f>IF(original!AL150&lt;&gt;"",MID(original!AL150,1,50),"xxx")</f>
        <v>NT</v>
      </c>
      <c r="AM150" t="str">
        <f>IF(original!AM150&lt;&gt;"",MID(original!AM150,1,50),"xxx")</f>
        <v>U</v>
      </c>
      <c r="AN150" t="str">
        <f>IF(original!AN150&lt;&gt;"",MID(original!AN150,1,50),"xxx")</f>
        <v>NT</v>
      </c>
      <c r="AO150" t="str">
        <f>IF(original!AO150&lt;&gt;"",MID(original!AO150,1,50),"xxx")</f>
        <v>U</v>
      </c>
      <c r="AP150" t="str">
        <f>IF(original!AP150&lt;&gt;"",MID(original!AP150,1,50),"xxx")</f>
        <v>xxx</v>
      </c>
      <c r="AQ150" t="str">
        <f>IF(original!AQ150&lt;&gt;"",MID(original!AQ150,1,50),"xxx")</f>
        <v>xxx</v>
      </c>
      <c r="AR150" t="str">
        <f>IF(original!AR150&lt;&gt;"",MID(original!AR150,1,50),"xxx")</f>
        <v>MUT3</v>
      </c>
      <c r="AS150" t="str">
        <f>IF(original!AS150&lt;&gt;"",MID(original!AS150,1,50),"xxx")</f>
        <v>R</v>
      </c>
      <c r="AT150" t="str">
        <f>IF(original!AT150&lt;&gt;"",MID(original!AT150,1,50),"xxx")</f>
        <v>R</v>
      </c>
      <c r="AU150" t="str">
        <f>IF(original!AU150&lt;&gt;"",MID(original!AU150,1,50),"xxx")</f>
        <v>DEL WT</v>
      </c>
      <c r="AV150" t="str">
        <f>IF(original!AV150&lt;&gt;"",MID(original!AV150,1,50),"xxx")</f>
        <v>échec PCR</v>
      </c>
      <c r="AW150" t="str">
        <f>IF(original!AW150&lt;&gt;"",MID(original!AW150,1,50),"xxx")</f>
        <v>Rh</v>
      </c>
      <c r="AX150" t="str">
        <f>IF(original!AX150&lt;&gt;"",MID(original!AX150,1,50),"xxx")</f>
        <v>Hh</v>
      </c>
      <c r="AY150" t="str">
        <f>IF(original!AY150&lt;&gt;"",MID(original!AY150,1,50),"xxx")</f>
        <v>NT</v>
      </c>
      <c r="AZ150" t="str">
        <f>IF(original!AZ150&lt;&gt;"",MID(original!AZ150,1,50),"xxx")</f>
        <v>NT</v>
      </c>
      <c r="BA150" t="str">
        <f>IF(original!BA150&lt;&gt;"",MID(original!BA150,1,50),"xxx")</f>
        <v>NT</v>
      </c>
      <c r="BB150" t="str">
        <f>IF(original!BB150&lt;&gt;"",MID(original!BB150,1,50),"xxx")</f>
        <v>120Arg</v>
      </c>
      <c r="BC150" t="str">
        <f>IF(original!BC150&lt;&gt;"",MID(original!BC150,1,50),"xxx")</f>
        <v>R</v>
      </c>
      <c r="BD150" t="str">
        <f>IF(original!BD150&lt;&gt;"",MID(original!BD150,1,50),"xxx")</f>
        <v>Z</v>
      </c>
      <c r="BE150" t="str">
        <f>IF(original!BE150&lt;&gt;"",MID(original!BE150,1,50),"xxx")</f>
        <v>Wildtype</v>
      </c>
      <c r="BF150" t="str">
        <f>IF(original!BF150&lt;&gt;"",MID(original!BF150,1,50),"xxx")</f>
        <v>S</v>
      </c>
      <c r="BG150" t="str">
        <f>IF(original!BG150&lt;&gt;"",MID(original!BG150,1,50),"xxx")</f>
        <v>-</v>
      </c>
      <c r="BH150" t="str">
        <f>IF(original!BH150&lt;&gt;"",MID(original!BH150,1,50),"xxx")</f>
        <v>Wildtype</v>
      </c>
      <c r="BI150" t="str">
        <f>IF(original!BI150&lt;&gt;"",MID(original!BI150,1,50),"xxx")</f>
        <v>Wildtype</v>
      </c>
      <c r="BJ150" t="str">
        <f>IF(original!BJ150&lt;&gt;"",MID(original!BJ150,1,50),"xxx")</f>
        <v>NT</v>
      </c>
      <c r="BK150" t="str">
        <f>IF(original!BK150&lt;&gt;"",MID(original!BK150,1,50),"xxx")</f>
        <v>S</v>
      </c>
      <c r="BL150" t="str">
        <f>IF(original!BL150&lt;&gt;"",MID(original!BL150,1,50),"xxx")</f>
        <v>-</v>
      </c>
      <c r="BM150" t="str">
        <f>IF(original!BM150&lt;&gt;"",MID(original!BM150,1,50),"xxx")</f>
        <v>NT</v>
      </c>
      <c r="BN150" t="str">
        <f>IF(original!BN150&lt;&gt;"",MID(original!BN150,1,50),"xxx")</f>
        <v>NT</v>
      </c>
      <c r="BO150" t="str">
        <f>IF(original!BO150&lt;&gt;"",MID(original!BO150,1,50),"xxx")</f>
        <v>U</v>
      </c>
    </row>
    <row r="151" spans="1:67" x14ac:dyDescent="0.35">
      <c r="A151" t="str">
        <f>IF(original!A151&lt;&gt;"",original!A151,"9")</f>
        <v>C</v>
      </c>
      <c r="B151" t="str">
        <f>IF(original!B151&lt;&gt;"",original!B151,"xxx")</f>
        <v>Yes</v>
      </c>
      <c r="C151" t="str">
        <f>IF(original!C151&lt;&gt;"",original!C151,"xxx")</f>
        <v>14/3539-MD</v>
      </c>
      <c r="D151" t="str">
        <f>IF(original!D151&lt;&gt;"",MID(original!D151,1,50),"xxx")</f>
        <v>colonies</v>
      </c>
      <c r="E151" t="str">
        <f>IF(original!E151&lt;&gt;"",MID(original!E151,1,50),"xxx")</f>
        <v>Yes</v>
      </c>
      <c r="F151" t="str">
        <f>IF(original!F151&lt;&gt;"",original!F151,"xxx")</f>
        <v>2014-01-014-00</v>
      </c>
      <c r="G151" t="str">
        <f>IF(original!G151&lt;&gt;"",CONCATENATE("x-", original!G151),"xxx")</f>
        <v>x-2014-01-014</v>
      </c>
      <c r="H151">
        <f>IF(original!H151&lt;&gt;"",original!H151,99)</f>
        <v>0</v>
      </c>
      <c r="I151" s="131">
        <f>IF((OR(original!I151="",original!I151="Unknown")),DATE(1900,1,1),original!I151)</f>
        <v>1</v>
      </c>
      <c r="J151" t="str">
        <f>IF(original!J151&lt;&gt;"",MID(original!J151,1,50),"xxx")</f>
        <v>Unknown</v>
      </c>
      <c r="K151" t="str">
        <f>IF(original!K151&lt;&gt;"",MID(original!K151,1,50),"xxx")</f>
        <v>xxx</v>
      </c>
      <c r="L151" t="str">
        <f>IF(original!L151&lt;&gt;"",MID(original!L151,1,50),"xxx")</f>
        <v>151911</v>
      </c>
      <c r="M151" t="str">
        <f>IF(original!M151&lt;&gt;"",MID(original!M151,1,50),"xxx")</f>
        <v>U U U U</v>
      </c>
      <c r="N151" t="str">
        <f>IF(original!N151&lt;&gt;"",MID(original!N151,1,50),"xxx")</f>
        <v>U U U U U U</v>
      </c>
      <c r="O151" t="str">
        <f>IF(original!O151&lt;&gt;"",MID(original!O151,1,50),"xxx")</f>
        <v>Hh R Z</v>
      </c>
      <c r="P151" t="str">
        <f>IF(original!P151&lt;&gt;"",MID(original!P151,1,50),"xxx")</f>
        <v>- - U</v>
      </c>
      <c r="Q151" t="str">
        <f>IF(original!Q151&lt;&gt;"",MID(original!Q151,1,50),"xxx")</f>
        <v>xxx</v>
      </c>
      <c r="R151" t="str">
        <f>IF(original!R151&lt;&gt;"",MID(original!R151,1,50),"xxx")</f>
        <v>MTBc</v>
      </c>
      <c r="S151" t="str">
        <f>IF(original!S151&lt;&gt;"",MID(original!S151,1,50),"xxx")</f>
        <v>NT</v>
      </c>
      <c r="T151" t="str">
        <f>IF(original!T151&lt;&gt;"",MID(original!T151,1,50),"xxx")</f>
        <v>NT</v>
      </c>
      <c r="U151" t="str">
        <f>IF(original!U151&lt;&gt;"",MID(original!U151,1,50),"xxx")</f>
        <v>NT</v>
      </c>
      <c r="V151" t="str">
        <f>IF(original!V151&lt;&gt;"",MID(original!V151,1,50),"xxx")</f>
        <v>U</v>
      </c>
      <c r="W151" t="str">
        <f>IF(original!W151&lt;&gt;"",MID(original!W151,1,50),"xxx")</f>
        <v>NT</v>
      </c>
      <c r="X151" t="str">
        <f>IF(original!X151&lt;&gt;"",MID(original!X151,1,50),"xxx")</f>
        <v>U</v>
      </c>
      <c r="Y151" t="str">
        <f>IF(original!Y151&lt;&gt;"",MID(original!Y151,1,50),"xxx")</f>
        <v>NT</v>
      </c>
      <c r="Z151" t="str">
        <f>IF(original!Z151&lt;&gt;"",MID(original!Z151,1,50),"xxx")</f>
        <v>U</v>
      </c>
      <c r="AA151" t="str">
        <f>IF(original!AA151&lt;&gt;"",MID(original!AA151,1,50),"xxx")</f>
        <v>NT</v>
      </c>
      <c r="AB151" t="str">
        <f>IF(original!AB151&lt;&gt;"",MID(original!AB151,1,50),"xxx")</f>
        <v>U</v>
      </c>
      <c r="AC151" t="str">
        <f>IF(original!AC151&lt;&gt;"",MID(original!AC151,1,50),"xxx")</f>
        <v>NT</v>
      </c>
      <c r="AD151" t="str">
        <f>IF(original!AD151&lt;&gt;"",MID(original!AD151,1,50),"xxx")</f>
        <v>U</v>
      </c>
      <c r="AE151" t="str">
        <f>IF(original!AE151&lt;&gt;"",MID(original!AE151,1,50),"xxx")</f>
        <v>NT</v>
      </c>
      <c r="AF151" t="str">
        <f>IF(original!AF151&lt;&gt;"",MID(original!AF151,1,50),"xxx")</f>
        <v>NT</v>
      </c>
      <c r="AG151" t="str">
        <f>IF(original!AG151&lt;&gt;"",MID(original!AG151,1,50),"xxx")</f>
        <v>U</v>
      </c>
      <c r="AH151" t="str">
        <f>IF(original!AH151&lt;&gt;"",MID(original!AH151,1,50),"xxx")</f>
        <v>NT</v>
      </c>
      <c r="AI151" t="str">
        <f>IF(original!AI151&lt;&gt;"",MID(original!AI151,1,50),"xxx")</f>
        <v>U</v>
      </c>
      <c r="AJ151" t="str">
        <f>IF(original!AJ151&lt;&gt;"",MID(original!AJ151,1,50),"xxx")</f>
        <v>NT</v>
      </c>
      <c r="AK151" t="str">
        <f>IF(original!AK151&lt;&gt;"",MID(original!AK151,1,50),"xxx")</f>
        <v>U</v>
      </c>
      <c r="AL151" t="str">
        <f>IF(original!AL151&lt;&gt;"",MID(original!AL151,1,50),"xxx")</f>
        <v>NT</v>
      </c>
      <c r="AM151" t="str">
        <f>IF(original!AM151&lt;&gt;"",MID(original!AM151,1,50),"xxx")</f>
        <v>U</v>
      </c>
      <c r="AN151" t="str">
        <f>IF(original!AN151&lt;&gt;"",MID(original!AN151,1,50),"xxx")</f>
        <v>NT</v>
      </c>
      <c r="AO151" t="str">
        <f>IF(original!AO151&lt;&gt;"",MID(original!AO151,1,50),"xxx")</f>
        <v>U</v>
      </c>
      <c r="AP151" t="str">
        <f>IF(original!AP151&lt;&gt;"",MID(original!AP151,1,50),"xxx")</f>
        <v>xxx</v>
      </c>
      <c r="AQ151" t="str">
        <f>IF(original!AQ151&lt;&gt;"",MID(original!AQ151,1,50),"xxx")</f>
        <v>xxx</v>
      </c>
      <c r="AR151" t="str">
        <f>IF(original!AR151&lt;&gt;"",MID(original!AR151,1,50),"xxx")</f>
        <v>MUT3</v>
      </c>
      <c r="AS151" t="str">
        <f>IF(original!AS151&lt;&gt;"",MID(original!AS151,1,50),"xxx")</f>
        <v>R</v>
      </c>
      <c r="AT151" t="str">
        <f>IF(original!AT151&lt;&gt;"",MID(original!AT151,1,50),"xxx")</f>
        <v>R</v>
      </c>
      <c r="AU151" t="str">
        <f>IF(original!AU151&lt;&gt;"",MID(original!AU151,1,50),"xxx")</f>
        <v>DEL WT</v>
      </c>
      <c r="AV151" t="str">
        <f>IF(original!AV151&lt;&gt;"",MID(original!AV151,1,50),"xxx")</f>
        <v>échec PCR</v>
      </c>
      <c r="AW151" t="str">
        <f>IF(original!AW151&lt;&gt;"",MID(original!AW151,1,50),"xxx")</f>
        <v>Rh</v>
      </c>
      <c r="AX151" t="str">
        <f>IF(original!AX151&lt;&gt;"",MID(original!AX151,1,50),"xxx")</f>
        <v>Hh</v>
      </c>
      <c r="AY151" t="str">
        <f>IF(original!AY151&lt;&gt;"",MID(original!AY151,1,50),"xxx")</f>
        <v>NT</v>
      </c>
      <c r="AZ151" t="str">
        <f>IF(original!AZ151&lt;&gt;"",MID(original!AZ151,1,50),"xxx")</f>
        <v>NT</v>
      </c>
      <c r="BA151" t="str">
        <f>IF(original!BA151&lt;&gt;"",MID(original!BA151,1,50),"xxx")</f>
        <v>NT</v>
      </c>
      <c r="BB151" t="str">
        <f>IF(original!BB151&lt;&gt;"",MID(original!BB151,1,50),"xxx")</f>
        <v>120Arg</v>
      </c>
      <c r="BC151" t="str">
        <f>IF(original!BC151&lt;&gt;"",MID(original!BC151,1,50),"xxx")</f>
        <v>R</v>
      </c>
      <c r="BD151" t="str">
        <f>IF(original!BD151&lt;&gt;"",MID(original!BD151,1,50),"xxx")</f>
        <v>Z</v>
      </c>
      <c r="BE151" t="str">
        <f>IF(original!BE151&lt;&gt;"",MID(original!BE151,1,50),"xxx")</f>
        <v>Wildtype</v>
      </c>
      <c r="BF151" t="str">
        <f>IF(original!BF151&lt;&gt;"",MID(original!BF151,1,50),"xxx")</f>
        <v>S</v>
      </c>
      <c r="BG151" t="str">
        <f>IF(original!BG151&lt;&gt;"",MID(original!BG151,1,50),"xxx")</f>
        <v>-</v>
      </c>
      <c r="BH151" t="str">
        <f>IF(original!BH151&lt;&gt;"",MID(original!BH151,1,50),"xxx")</f>
        <v>Wildtype</v>
      </c>
      <c r="BI151" t="str">
        <f>IF(original!BI151&lt;&gt;"",MID(original!BI151,1,50),"xxx")</f>
        <v>Wildtype</v>
      </c>
      <c r="BJ151" t="str">
        <f>IF(original!BJ151&lt;&gt;"",MID(original!BJ151,1,50),"xxx")</f>
        <v>NT</v>
      </c>
      <c r="BK151" t="str">
        <f>IF(original!BK151&lt;&gt;"",MID(original!BK151,1,50),"xxx")</f>
        <v>S</v>
      </c>
      <c r="BL151" t="str">
        <f>IF(original!BL151&lt;&gt;"",MID(original!BL151,1,50),"xxx")</f>
        <v>-</v>
      </c>
      <c r="BM151" t="str">
        <f>IF(original!BM151&lt;&gt;"",MID(original!BM151,1,50),"xxx")</f>
        <v>NT</v>
      </c>
      <c r="BN151" t="str">
        <f>IF(original!BN151&lt;&gt;"",MID(original!BN151,1,50),"xxx")</f>
        <v>NT</v>
      </c>
      <c r="BO151" t="str">
        <f>IF(original!BO151&lt;&gt;"",MID(original!BO151,1,50),"xxx")</f>
        <v>U</v>
      </c>
    </row>
    <row r="152" spans="1:67" x14ac:dyDescent="0.35">
      <c r="A152" t="str">
        <f>IF(original!A152&lt;&gt;"",original!A152,"9")</f>
        <v>C</v>
      </c>
      <c r="B152" t="str">
        <f>IF(original!B152&lt;&gt;"",original!B152,"xxx")</f>
        <v>Yes</v>
      </c>
      <c r="C152" t="str">
        <f>IF(original!C152&lt;&gt;"",original!C152,"xxx")</f>
        <v>7553-NF</v>
      </c>
      <c r="D152" t="str">
        <f>IF(original!D152&lt;&gt;"",MID(original!D152,1,50),"xxx")</f>
        <v>colonies</v>
      </c>
      <c r="E152" t="str">
        <f>IF(original!E152&lt;&gt;"",MID(original!E152,1,50),"xxx")</f>
        <v>Yes</v>
      </c>
      <c r="F152" t="str">
        <f>IF(original!F152&lt;&gt;"",original!F152,"xxx")</f>
        <v>2014-01-015-00</v>
      </c>
      <c r="G152" t="str">
        <f>IF(original!G152&lt;&gt;"",CONCATENATE("x-", original!G152),"xxx")</f>
        <v>x-2014-01-015</v>
      </c>
      <c r="H152">
        <f>IF(original!H152&lt;&gt;"",original!H152,99)</f>
        <v>0</v>
      </c>
      <c r="I152" s="131">
        <f>IF((OR(original!I152="",original!I152="Unknown")),DATE(1900,1,1),original!I152)</f>
        <v>1</v>
      </c>
      <c r="J152" t="str">
        <f>IF(original!J152&lt;&gt;"",MID(original!J152,1,50),"xxx")</f>
        <v>Unknown</v>
      </c>
      <c r="K152" t="str">
        <f>IF(original!K152&lt;&gt;"",MID(original!K152,1,50),"xxx")</f>
        <v>xxx</v>
      </c>
      <c r="L152" t="str">
        <f>IF(original!L152&lt;&gt;"",MID(original!L152,1,50),"xxx")</f>
        <v>143141</v>
      </c>
      <c r="M152" t="str">
        <f>IF(original!M152&lt;&gt;"",MID(original!M152,1,50),"xxx")</f>
        <v>U U U U</v>
      </c>
      <c r="N152" t="str">
        <f>IF(original!N152&lt;&gt;"",MID(original!N152,1,50),"xxx")</f>
        <v>U U U U U U</v>
      </c>
      <c r="O152" t="str">
        <f>IF(original!O152&lt;&gt;"",MID(original!O152,1,50),"xxx")</f>
        <v>Hh R Z</v>
      </c>
      <c r="P152" t="str">
        <f>IF(original!P152&lt;&gt;"",MID(original!P152,1,50),"xxx")</f>
        <v>- - U</v>
      </c>
      <c r="Q152" t="str">
        <f>IF(original!Q152&lt;&gt;"",MID(original!Q152,1,50),"xxx")</f>
        <v>xxx</v>
      </c>
      <c r="R152" t="str">
        <f>IF(original!R152&lt;&gt;"",MID(original!R152,1,50),"xxx")</f>
        <v>MTBc</v>
      </c>
      <c r="S152" t="str">
        <f>IF(original!S152&lt;&gt;"",MID(original!S152,1,50),"xxx")</f>
        <v>NT</v>
      </c>
      <c r="T152" t="str">
        <f>IF(original!T152&lt;&gt;"",MID(original!T152,1,50),"xxx")</f>
        <v>NT</v>
      </c>
      <c r="U152" t="str">
        <f>IF(original!U152&lt;&gt;"",MID(original!U152,1,50),"xxx")</f>
        <v>NT</v>
      </c>
      <c r="V152" t="str">
        <f>IF(original!V152&lt;&gt;"",MID(original!V152,1,50),"xxx")</f>
        <v>U</v>
      </c>
      <c r="W152" t="str">
        <f>IF(original!W152&lt;&gt;"",MID(original!W152,1,50),"xxx")</f>
        <v>NT</v>
      </c>
      <c r="X152" t="str">
        <f>IF(original!X152&lt;&gt;"",MID(original!X152,1,50),"xxx")</f>
        <v>U</v>
      </c>
      <c r="Y152" t="str">
        <f>IF(original!Y152&lt;&gt;"",MID(original!Y152,1,50),"xxx")</f>
        <v>NT</v>
      </c>
      <c r="Z152" t="str">
        <f>IF(original!Z152&lt;&gt;"",MID(original!Z152,1,50),"xxx")</f>
        <v>U</v>
      </c>
      <c r="AA152" t="str">
        <f>IF(original!AA152&lt;&gt;"",MID(original!AA152,1,50),"xxx")</f>
        <v>NT</v>
      </c>
      <c r="AB152" t="str">
        <f>IF(original!AB152&lt;&gt;"",MID(original!AB152,1,50),"xxx")</f>
        <v>U</v>
      </c>
      <c r="AC152" t="str">
        <f>IF(original!AC152&lt;&gt;"",MID(original!AC152,1,50),"xxx")</f>
        <v>NT</v>
      </c>
      <c r="AD152" t="str">
        <f>IF(original!AD152&lt;&gt;"",MID(original!AD152,1,50),"xxx")</f>
        <v>U</v>
      </c>
      <c r="AE152" t="str">
        <f>IF(original!AE152&lt;&gt;"",MID(original!AE152,1,50),"xxx")</f>
        <v>NT</v>
      </c>
      <c r="AF152" t="str">
        <f>IF(original!AF152&lt;&gt;"",MID(original!AF152,1,50),"xxx")</f>
        <v>NT</v>
      </c>
      <c r="AG152" t="str">
        <f>IF(original!AG152&lt;&gt;"",MID(original!AG152,1,50),"xxx")</f>
        <v>U</v>
      </c>
      <c r="AH152" t="str">
        <f>IF(original!AH152&lt;&gt;"",MID(original!AH152,1,50),"xxx")</f>
        <v>NT</v>
      </c>
      <c r="AI152" t="str">
        <f>IF(original!AI152&lt;&gt;"",MID(original!AI152,1,50),"xxx")</f>
        <v>U</v>
      </c>
      <c r="AJ152" t="str">
        <f>IF(original!AJ152&lt;&gt;"",MID(original!AJ152,1,50),"xxx")</f>
        <v>NT</v>
      </c>
      <c r="AK152" t="str">
        <f>IF(original!AK152&lt;&gt;"",MID(original!AK152,1,50),"xxx")</f>
        <v>U</v>
      </c>
      <c r="AL152" t="str">
        <f>IF(original!AL152&lt;&gt;"",MID(original!AL152,1,50),"xxx")</f>
        <v>NT</v>
      </c>
      <c r="AM152" t="str">
        <f>IF(original!AM152&lt;&gt;"",MID(original!AM152,1,50),"xxx")</f>
        <v>U</v>
      </c>
      <c r="AN152" t="str">
        <f>IF(original!AN152&lt;&gt;"",MID(original!AN152,1,50),"xxx")</f>
        <v>NT</v>
      </c>
      <c r="AO152" t="str">
        <f>IF(original!AO152&lt;&gt;"",MID(original!AO152,1,50),"xxx")</f>
        <v>U</v>
      </c>
      <c r="AP152" t="str">
        <f>IF(original!AP152&lt;&gt;"",MID(original!AP152,1,50),"xxx")</f>
        <v>20150029</v>
      </c>
      <c r="AQ152" t="str">
        <f>IF(original!AQ152&lt;&gt;"",MID(original!AQ152,1,50),"xxx")</f>
        <v>xxx</v>
      </c>
      <c r="AR152" t="str">
        <f>IF(original!AR152&lt;&gt;"",MID(original!AR152,1,50),"xxx")</f>
        <v>531Leu, 633Leu</v>
      </c>
      <c r="AS152" t="str">
        <f>IF(original!AS152&lt;&gt;"",MID(original!AS152,1,50),"xxx")</f>
        <v>R</v>
      </c>
      <c r="AT152" t="str">
        <f>IF(original!AT152&lt;&gt;"",MID(original!AT152,1,50),"xxx")</f>
        <v>R</v>
      </c>
      <c r="AU152" t="str">
        <f>IF(original!AU152&lt;&gt;"",MID(original!AU152,1,50),"xxx")</f>
        <v>315Thr</v>
      </c>
      <c r="AV152" t="str">
        <f>IF(original!AV152&lt;&gt;"",MID(original!AV152,1,50),"xxx")</f>
        <v>Wildtype</v>
      </c>
      <c r="AW152" t="str">
        <f>IF(original!AW152&lt;&gt;"",MID(original!AW152,1,50),"xxx")</f>
        <v>Rh</v>
      </c>
      <c r="AX152" t="str">
        <f>IF(original!AX152&lt;&gt;"",MID(original!AX152,1,50),"xxx")</f>
        <v>Hh</v>
      </c>
      <c r="AY152" t="str">
        <f>IF(original!AY152&lt;&gt;"",MID(original!AY152,1,50),"xxx")</f>
        <v>NT</v>
      </c>
      <c r="AZ152" t="str">
        <f>IF(original!AZ152&lt;&gt;"",MID(original!AZ152,1,50),"xxx")</f>
        <v>NT</v>
      </c>
      <c r="BA152" t="str">
        <f>IF(original!BA152&lt;&gt;"",MID(original!BA152,1,50),"xxx")</f>
        <v>NT</v>
      </c>
      <c r="BB152" t="str">
        <f>IF(original!BB152&lt;&gt;"",MID(original!BB152,1,50),"xxx")</f>
        <v>160Pro</v>
      </c>
      <c r="BC152" t="str">
        <f>IF(original!BC152&lt;&gt;"",MID(original!BC152,1,50),"xxx")</f>
        <v>R</v>
      </c>
      <c r="BD152" t="str">
        <f>IF(original!BD152&lt;&gt;"",MID(original!BD152,1,50),"xxx")</f>
        <v>Z</v>
      </c>
      <c r="BE152" t="str">
        <f>IF(original!BE152&lt;&gt;"",MID(original!BE152,1,50),"xxx")</f>
        <v>Wildtype</v>
      </c>
      <c r="BF152" t="str">
        <f>IF(original!BF152&lt;&gt;"",MID(original!BF152,1,50),"xxx")</f>
        <v>S</v>
      </c>
      <c r="BG152" t="str">
        <f>IF(original!BG152&lt;&gt;"",MID(original!BG152,1,50),"xxx")</f>
        <v>-</v>
      </c>
      <c r="BH152" t="str">
        <f>IF(original!BH152&lt;&gt;"",MID(original!BH152,1,50),"xxx")</f>
        <v>Wildtype</v>
      </c>
      <c r="BI152" t="str">
        <f>IF(original!BI152&lt;&gt;"",MID(original!BI152,1,50),"xxx")</f>
        <v>NT</v>
      </c>
      <c r="BJ152" t="str">
        <f>IF(original!BJ152&lt;&gt;"",MID(original!BJ152,1,50),"xxx")</f>
        <v>NT</v>
      </c>
      <c r="BK152" t="str">
        <f>IF(original!BK152&lt;&gt;"",MID(original!BK152,1,50),"xxx")</f>
        <v>S</v>
      </c>
      <c r="BL152" t="str">
        <f>IF(original!BL152&lt;&gt;"",MID(original!BL152,1,50),"xxx")</f>
        <v>-</v>
      </c>
      <c r="BM152" t="str">
        <f>IF(original!BM152&lt;&gt;"",MID(original!BM152,1,50),"xxx")</f>
        <v>NT</v>
      </c>
      <c r="BN152" t="str">
        <f>IF(original!BN152&lt;&gt;"",MID(original!BN152,1,50),"xxx")</f>
        <v>NT</v>
      </c>
      <c r="BO152" t="str">
        <f>IF(original!BO152&lt;&gt;"",MID(original!BO152,1,50),"xxx")</f>
        <v>U</v>
      </c>
    </row>
    <row r="153" spans="1:67" x14ac:dyDescent="0.35">
      <c r="A153" t="str">
        <f>IF(original!A153&lt;&gt;"",original!A153,"9")</f>
        <v>C</v>
      </c>
      <c r="B153" t="str">
        <f>IF(original!B153&lt;&gt;"",original!B153,"xxx")</f>
        <v>Yes</v>
      </c>
      <c r="C153" t="str">
        <f>IF(original!C153&lt;&gt;"",original!C153,"xxx")</f>
        <v>14/3327-NG</v>
      </c>
      <c r="D153" t="str">
        <f>IF(original!D153&lt;&gt;"",MID(original!D153,1,50),"xxx")</f>
        <v>colonies</v>
      </c>
      <c r="E153" t="str">
        <f>IF(original!E153&lt;&gt;"",MID(original!E153,1,50),"xxx")</f>
        <v>Yes</v>
      </c>
      <c r="F153" t="str">
        <f>IF(original!F153&lt;&gt;"",original!F153,"xxx")</f>
        <v>2014-01-016-00</v>
      </c>
      <c r="G153" t="str">
        <f>IF(original!G153&lt;&gt;"",CONCATENATE("x-", original!G153),"xxx")</f>
        <v>x-2014-01-016</v>
      </c>
      <c r="H153">
        <f>IF(original!H153&lt;&gt;"",original!H153,99)</f>
        <v>0</v>
      </c>
      <c r="I153" s="131">
        <f>IF((OR(original!I153="",original!I153="Unknown")),DATE(1900,1,1),original!I153)</f>
        <v>1</v>
      </c>
      <c r="J153" t="str">
        <f>IF(original!J153&lt;&gt;"",MID(original!J153,1,50),"xxx")</f>
        <v>Unknown</v>
      </c>
      <c r="K153" t="str">
        <f>IF(original!K153&lt;&gt;"",MID(original!K153,1,50),"xxx")</f>
        <v>xxx</v>
      </c>
      <c r="L153" t="str">
        <f>IF(original!L153&lt;&gt;"",MID(original!L153,1,50),"xxx")</f>
        <v>151910</v>
      </c>
      <c r="M153" t="str">
        <f>IF(original!M153&lt;&gt;"",MID(original!M153,1,50),"xxx")</f>
        <v>U U U U</v>
      </c>
      <c r="N153" t="str">
        <f>IF(original!N153&lt;&gt;"",MID(original!N153,1,50),"xxx")</f>
        <v>U U U U U U</v>
      </c>
      <c r="O153" t="str">
        <f>IF(original!O153&lt;&gt;"",MID(original!O153,1,50),"xxx")</f>
        <v>Hh R -</v>
      </c>
      <c r="P153" t="str">
        <f>IF(original!P153&lt;&gt;"",MID(original!P153,1,50),"xxx")</f>
        <v>- - U</v>
      </c>
      <c r="Q153" t="str">
        <f>IF(original!Q153&lt;&gt;"",MID(original!Q153,1,50),"xxx")</f>
        <v>xxx</v>
      </c>
      <c r="R153" t="str">
        <f>IF(original!R153&lt;&gt;"",MID(original!R153,1,50),"xxx")</f>
        <v>MTBc</v>
      </c>
      <c r="S153" t="str">
        <f>IF(original!S153&lt;&gt;"",MID(original!S153,1,50),"xxx")</f>
        <v>NT</v>
      </c>
      <c r="T153" t="str">
        <f>IF(original!T153&lt;&gt;"",MID(original!T153,1,50),"xxx")</f>
        <v>NT</v>
      </c>
      <c r="U153" t="str">
        <f>IF(original!U153&lt;&gt;"",MID(original!U153,1,50),"xxx")</f>
        <v>NT</v>
      </c>
      <c r="V153" t="str">
        <f>IF(original!V153&lt;&gt;"",MID(original!V153,1,50),"xxx")</f>
        <v>U</v>
      </c>
      <c r="W153" t="str">
        <f>IF(original!W153&lt;&gt;"",MID(original!W153,1,50),"xxx")</f>
        <v>NT</v>
      </c>
      <c r="X153" t="str">
        <f>IF(original!X153&lt;&gt;"",MID(original!X153,1,50),"xxx")</f>
        <v>U</v>
      </c>
      <c r="Y153" t="str">
        <f>IF(original!Y153&lt;&gt;"",MID(original!Y153,1,50),"xxx")</f>
        <v>NT</v>
      </c>
      <c r="Z153" t="str">
        <f>IF(original!Z153&lt;&gt;"",MID(original!Z153,1,50),"xxx")</f>
        <v>U</v>
      </c>
      <c r="AA153" t="str">
        <f>IF(original!AA153&lt;&gt;"",MID(original!AA153,1,50),"xxx")</f>
        <v>NT</v>
      </c>
      <c r="AB153" t="str">
        <f>IF(original!AB153&lt;&gt;"",MID(original!AB153,1,50),"xxx")</f>
        <v>U</v>
      </c>
      <c r="AC153" t="str">
        <f>IF(original!AC153&lt;&gt;"",MID(original!AC153,1,50),"xxx")</f>
        <v>NT</v>
      </c>
      <c r="AD153" t="str">
        <f>IF(original!AD153&lt;&gt;"",MID(original!AD153,1,50),"xxx")</f>
        <v>U</v>
      </c>
      <c r="AE153" t="str">
        <f>IF(original!AE153&lt;&gt;"",MID(original!AE153,1,50),"xxx")</f>
        <v>NT</v>
      </c>
      <c r="AF153" t="str">
        <f>IF(original!AF153&lt;&gt;"",MID(original!AF153,1,50),"xxx")</f>
        <v>NT</v>
      </c>
      <c r="AG153" t="str">
        <f>IF(original!AG153&lt;&gt;"",MID(original!AG153,1,50),"xxx")</f>
        <v>U</v>
      </c>
      <c r="AH153" t="str">
        <f>IF(original!AH153&lt;&gt;"",MID(original!AH153,1,50),"xxx")</f>
        <v>NT</v>
      </c>
      <c r="AI153" t="str">
        <f>IF(original!AI153&lt;&gt;"",MID(original!AI153,1,50),"xxx")</f>
        <v>U</v>
      </c>
      <c r="AJ153" t="str">
        <f>IF(original!AJ153&lt;&gt;"",MID(original!AJ153,1,50),"xxx")</f>
        <v>NT</v>
      </c>
      <c r="AK153" t="str">
        <f>IF(original!AK153&lt;&gt;"",MID(original!AK153,1,50),"xxx")</f>
        <v>U</v>
      </c>
      <c r="AL153" t="str">
        <f>IF(original!AL153&lt;&gt;"",MID(original!AL153,1,50),"xxx")</f>
        <v>NT</v>
      </c>
      <c r="AM153" t="str">
        <f>IF(original!AM153&lt;&gt;"",MID(original!AM153,1,50),"xxx")</f>
        <v>U</v>
      </c>
      <c r="AN153" t="str">
        <f>IF(original!AN153&lt;&gt;"",MID(original!AN153,1,50),"xxx")</f>
        <v>NT</v>
      </c>
      <c r="AO153" t="str">
        <f>IF(original!AO153&lt;&gt;"",MID(original!AO153,1,50),"xxx")</f>
        <v>U</v>
      </c>
      <c r="AP153" t="str">
        <f>IF(original!AP153&lt;&gt;"",MID(original!AP153,1,50),"xxx")</f>
        <v>xxx</v>
      </c>
      <c r="AQ153" t="str">
        <f>IF(original!AQ153&lt;&gt;"",MID(original!AQ153,1,50),"xxx")</f>
        <v>xxx</v>
      </c>
      <c r="AR153" t="str">
        <f>IF(original!AR153&lt;&gt;"",MID(original!AR153,1,50),"xxx")</f>
        <v>MUT2B</v>
      </c>
      <c r="AS153" t="str">
        <f>IF(original!AS153&lt;&gt;"",MID(original!AS153,1,50),"xxx")</f>
        <v>R</v>
      </c>
      <c r="AT153" t="str">
        <f>IF(original!AT153&lt;&gt;"",MID(original!AT153,1,50),"xxx")</f>
        <v>R</v>
      </c>
      <c r="AU153" t="str">
        <f>IF(original!AU153&lt;&gt;"",MID(original!AU153,1,50),"xxx")</f>
        <v>MUT2</v>
      </c>
      <c r="AV153" t="str">
        <f>IF(original!AV153&lt;&gt;"",MID(original!AV153,1,50),"xxx")</f>
        <v>échec PCR</v>
      </c>
      <c r="AW153" t="str">
        <f>IF(original!AW153&lt;&gt;"",MID(original!AW153,1,50),"xxx")</f>
        <v>Rh</v>
      </c>
      <c r="AX153" t="str">
        <f>IF(original!AX153&lt;&gt;"",MID(original!AX153,1,50),"xxx")</f>
        <v>Hh</v>
      </c>
      <c r="AY153" t="str">
        <f>IF(original!AY153&lt;&gt;"",MID(original!AY153,1,50),"xxx")</f>
        <v>NT</v>
      </c>
      <c r="AZ153" t="str">
        <f>IF(original!AZ153&lt;&gt;"",MID(original!AZ153,1,50),"xxx")</f>
        <v>NT</v>
      </c>
      <c r="BA153" t="str">
        <f>IF(original!BA153&lt;&gt;"",MID(original!BA153,1,50),"xxx")</f>
        <v>NT</v>
      </c>
      <c r="BB153" t="str">
        <f>IF(original!BB153&lt;&gt;"",MID(original!BB153,1,50),"xxx")</f>
        <v>wildtype</v>
      </c>
      <c r="BC153" t="str">
        <f>IF(original!BC153&lt;&gt;"",MID(original!BC153,1,50),"xxx")</f>
        <v>S</v>
      </c>
      <c r="BD153" t="str">
        <f>IF(original!BD153&lt;&gt;"",MID(original!BD153,1,50),"xxx")</f>
        <v>-</v>
      </c>
      <c r="BE153" t="str">
        <f>IF(original!BE153&lt;&gt;"",MID(original!BE153,1,50),"xxx")</f>
        <v>Wildtype</v>
      </c>
      <c r="BF153" t="str">
        <f>IF(original!BF153&lt;&gt;"",MID(original!BF153,1,50),"xxx")</f>
        <v>S</v>
      </c>
      <c r="BG153" t="str">
        <f>IF(original!BG153&lt;&gt;"",MID(original!BG153,1,50),"xxx")</f>
        <v>-</v>
      </c>
      <c r="BH153" t="str">
        <f>IF(original!BH153&lt;&gt;"",MID(original!BH153,1,50),"xxx")</f>
        <v>Wildtype</v>
      </c>
      <c r="BI153" t="str">
        <f>IF(original!BI153&lt;&gt;"",MID(original!BI153,1,50),"xxx")</f>
        <v>Wildtype</v>
      </c>
      <c r="BJ153" t="str">
        <f>IF(original!BJ153&lt;&gt;"",MID(original!BJ153,1,50),"xxx")</f>
        <v>NT</v>
      </c>
      <c r="BK153" t="str">
        <f>IF(original!BK153&lt;&gt;"",MID(original!BK153,1,50),"xxx")</f>
        <v>S</v>
      </c>
      <c r="BL153" t="str">
        <f>IF(original!BL153&lt;&gt;"",MID(original!BL153,1,50),"xxx")</f>
        <v>-</v>
      </c>
      <c r="BM153" t="str">
        <f>IF(original!BM153&lt;&gt;"",MID(original!BM153,1,50),"xxx")</f>
        <v>NT</v>
      </c>
      <c r="BN153" t="str">
        <f>IF(original!BN153&lt;&gt;"",MID(original!BN153,1,50),"xxx")</f>
        <v>NT</v>
      </c>
      <c r="BO153" t="str">
        <f>IF(original!BO153&lt;&gt;"",MID(original!BO153,1,50),"xxx")</f>
        <v>U</v>
      </c>
    </row>
    <row r="154" spans="1:67" x14ac:dyDescent="0.35">
      <c r="A154" t="str">
        <f>IF(original!A154&lt;&gt;"",original!A154,"9")</f>
        <v>C</v>
      </c>
      <c r="B154" t="str">
        <f>IF(original!B154&lt;&gt;"",original!B154,"xxx")</f>
        <v>Yes</v>
      </c>
      <c r="C154" t="str">
        <f>IF(original!C154&lt;&gt;"",original!C154,"xxx")</f>
        <v>14/4245-NR</v>
      </c>
      <c r="D154" t="str">
        <f>IF(original!D154&lt;&gt;"",MID(original!D154,1,50),"xxx")</f>
        <v>colonies</v>
      </c>
      <c r="E154" t="str">
        <f>IF(original!E154&lt;&gt;"",MID(original!E154,1,50),"xxx")</f>
        <v>Yes</v>
      </c>
      <c r="F154" t="str">
        <f>IF(original!F154&lt;&gt;"",original!F154,"xxx")</f>
        <v>2014-01-017-00</v>
      </c>
      <c r="G154" t="str">
        <f>IF(original!G154&lt;&gt;"",CONCATENATE("x-", original!G154),"xxx")</f>
        <v>x-2014-01-017</v>
      </c>
      <c r="H154">
        <f>IF(original!H154&lt;&gt;"",original!H154,99)</f>
        <v>0</v>
      </c>
      <c r="I154" s="131">
        <f>IF((OR(original!I154="",original!I154="Unknown")),DATE(1900,1,1),original!I154)</f>
        <v>1</v>
      </c>
      <c r="J154" t="str">
        <f>IF(original!J154&lt;&gt;"",MID(original!J154,1,50),"xxx")</f>
        <v>Unknown</v>
      </c>
      <c r="K154" t="str">
        <f>IF(original!K154&lt;&gt;"",MID(original!K154,1,50),"xxx")</f>
        <v>xxx</v>
      </c>
      <c r="L154" t="str">
        <f>IF(original!L154&lt;&gt;"",MID(original!L154,1,50),"xxx")</f>
        <v>151917</v>
      </c>
      <c r="M154" t="str">
        <f>IF(original!M154&lt;&gt;"",MID(original!M154,1,50),"xxx")</f>
        <v>U U U U</v>
      </c>
      <c r="N154" t="str">
        <f>IF(original!N154&lt;&gt;"",MID(original!N154,1,50),"xxx")</f>
        <v>U U U U U U</v>
      </c>
      <c r="O154" t="str">
        <f>IF(original!O154&lt;&gt;"",MID(original!O154,1,50),"xxx")</f>
        <v>Hh R Z</v>
      </c>
      <c r="P154" t="str">
        <f>IF(original!P154&lt;&gt;"",MID(original!P154,1,50),"xxx")</f>
        <v>- - U</v>
      </c>
      <c r="Q154" t="str">
        <f>IF(original!Q154&lt;&gt;"",MID(original!Q154,1,50),"xxx")</f>
        <v>xxx</v>
      </c>
      <c r="R154" t="str">
        <f>IF(original!R154&lt;&gt;"",MID(original!R154,1,50),"xxx")</f>
        <v>MTBc</v>
      </c>
      <c r="S154" t="str">
        <f>IF(original!S154&lt;&gt;"",MID(original!S154,1,50),"xxx")</f>
        <v>NT</v>
      </c>
      <c r="T154" t="str">
        <f>IF(original!T154&lt;&gt;"",MID(original!T154,1,50),"xxx")</f>
        <v>NT</v>
      </c>
      <c r="U154" t="str">
        <f>IF(original!U154&lt;&gt;"",MID(original!U154,1,50),"xxx")</f>
        <v>NT</v>
      </c>
      <c r="V154" t="str">
        <f>IF(original!V154&lt;&gt;"",MID(original!V154,1,50),"xxx")</f>
        <v>U</v>
      </c>
      <c r="W154" t="str">
        <f>IF(original!W154&lt;&gt;"",MID(original!W154,1,50),"xxx")</f>
        <v>NT</v>
      </c>
      <c r="X154" t="str">
        <f>IF(original!X154&lt;&gt;"",MID(original!X154,1,50),"xxx")</f>
        <v>U</v>
      </c>
      <c r="Y154" t="str">
        <f>IF(original!Y154&lt;&gt;"",MID(original!Y154,1,50),"xxx")</f>
        <v>NT</v>
      </c>
      <c r="Z154" t="str">
        <f>IF(original!Z154&lt;&gt;"",MID(original!Z154,1,50),"xxx")</f>
        <v>U</v>
      </c>
      <c r="AA154" t="str">
        <f>IF(original!AA154&lt;&gt;"",MID(original!AA154,1,50),"xxx")</f>
        <v>NT</v>
      </c>
      <c r="AB154" t="str">
        <f>IF(original!AB154&lt;&gt;"",MID(original!AB154,1,50),"xxx")</f>
        <v>U</v>
      </c>
      <c r="AC154" t="str">
        <f>IF(original!AC154&lt;&gt;"",MID(original!AC154,1,50),"xxx")</f>
        <v>NT</v>
      </c>
      <c r="AD154" t="str">
        <f>IF(original!AD154&lt;&gt;"",MID(original!AD154,1,50),"xxx")</f>
        <v>U</v>
      </c>
      <c r="AE154" t="str">
        <f>IF(original!AE154&lt;&gt;"",MID(original!AE154,1,50),"xxx")</f>
        <v>NT</v>
      </c>
      <c r="AF154" t="str">
        <f>IF(original!AF154&lt;&gt;"",MID(original!AF154,1,50),"xxx")</f>
        <v>NT</v>
      </c>
      <c r="AG154" t="str">
        <f>IF(original!AG154&lt;&gt;"",MID(original!AG154,1,50),"xxx")</f>
        <v>U</v>
      </c>
      <c r="AH154" t="str">
        <f>IF(original!AH154&lt;&gt;"",MID(original!AH154,1,50),"xxx")</f>
        <v>NT</v>
      </c>
      <c r="AI154" t="str">
        <f>IF(original!AI154&lt;&gt;"",MID(original!AI154,1,50),"xxx")</f>
        <v>U</v>
      </c>
      <c r="AJ154" t="str">
        <f>IF(original!AJ154&lt;&gt;"",MID(original!AJ154,1,50),"xxx")</f>
        <v>NT</v>
      </c>
      <c r="AK154" t="str">
        <f>IF(original!AK154&lt;&gt;"",MID(original!AK154,1,50),"xxx")</f>
        <v>U</v>
      </c>
      <c r="AL154" t="str">
        <f>IF(original!AL154&lt;&gt;"",MID(original!AL154,1,50),"xxx")</f>
        <v>NT</v>
      </c>
      <c r="AM154" t="str">
        <f>IF(original!AM154&lt;&gt;"",MID(original!AM154,1,50),"xxx")</f>
        <v>U</v>
      </c>
      <c r="AN154" t="str">
        <f>IF(original!AN154&lt;&gt;"",MID(original!AN154,1,50),"xxx")</f>
        <v>NT</v>
      </c>
      <c r="AO154" t="str">
        <f>IF(original!AO154&lt;&gt;"",MID(original!AO154,1,50),"xxx")</f>
        <v>U</v>
      </c>
      <c r="AP154" t="str">
        <f>IF(original!AP154&lt;&gt;"",MID(original!AP154,1,50),"xxx")</f>
        <v>xxx</v>
      </c>
      <c r="AQ154" t="str">
        <f>IF(original!AQ154&lt;&gt;"",MID(original!AQ154,1,50),"xxx")</f>
        <v>xxx</v>
      </c>
      <c r="AR154" t="str">
        <f>IF(original!AR154&lt;&gt;"",MID(original!AR154,1,50),"xxx")</f>
        <v>MUT3</v>
      </c>
      <c r="AS154" t="str">
        <f>IF(original!AS154&lt;&gt;"",MID(original!AS154,1,50),"xxx")</f>
        <v>R</v>
      </c>
      <c r="AT154" t="str">
        <f>IF(original!AT154&lt;&gt;"",MID(original!AT154,1,50),"xxx")</f>
        <v>R</v>
      </c>
      <c r="AU154" t="str">
        <f>IF(original!AU154&lt;&gt;"",MID(original!AU154,1,50),"xxx")</f>
        <v>MUT1</v>
      </c>
      <c r="AV154" t="str">
        <f>IF(original!AV154&lt;&gt;"",MID(original!AV154,1,50),"xxx")</f>
        <v>Wildtype</v>
      </c>
      <c r="AW154" t="str">
        <f>IF(original!AW154&lt;&gt;"",MID(original!AW154,1,50),"xxx")</f>
        <v>Rh</v>
      </c>
      <c r="AX154" t="str">
        <f>IF(original!AX154&lt;&gt;"",MID(original!AX154,1,50),"xxx")</f>
        <v>Hh</v>
      </c>
      <c r="AY154" t="str">
        <f>IF(original!AY154&lt;&gt;"",MID(original!AY154,1,50),"xxx")</f>
        <v>NT</v>
      </c>
      <c r="AZ154" t="str">
        <f>IF(original!AZ154&lt;&gt;"",MID(original!AZ154,1,50),"xxx")</f>
        <v>NT</v>
      </c>
      <c r="BA154" t="str">
        <f>IF(original!BA154&lt;&gt;"",MID(original!BA154,1,50),"xxx")</f>
        <v>NT</v>
      </c>
      <c r="BB154" t="str">
        <f>IF(original!BB154&lt;&gt;"",MID(original!BB154,1,50),"xxx")</f>
        <v>A-11G</v>
      </c>
      <c r="BC154" t="str">
        <f>IF(original!BC154&lt;&gt;"",MID(original!BC154,1,50),"xxx")</f>
        <v>R</v>
      </c>
      <c r="BD154" t="str">
        <f>IF(original!BD154&lt;&gt;"",MID(original!BD154,1,50),"xxx")</f>
        <v>Z</v>
      </c>
      <c r="BE154" t="str">
        <f>IF(original!BE154&lt;&gt;"",MID(original!BE154,1,50),"xxx")</f>
        <v>Wildtype</v>
      </c>
      <c r="BF154" t="str">
        <f>IF(original!BF154&lt;&gt;"",MID(original!BF154,1,50),"xxx")</f>
        <v>S</v>
      </c>
      <c r="BG154" t="str">
        <f>IF(original!BG154&lt;&gt;"",MID(original!BG154,1,50),"xxx")</f>
        <v>-</v>
      </c>
      <c r="BH154" t="str">
        <f>IF(original!BH154&lt;&gt;"",MID(original!BH154,1,50),"xxx")</f>
        <v>Wildtype</v>
      </c>
      <c r="BI154" t="str">
        <f>IF(original!BI154&lt;&gt;"",MID(original!BI154,1,50),"xxx")</f>
        <v>Wildtype</v>
      </c>
      <c r="BJ154" t="str">
        <f>IF(original!BJ154&lt;&gt;"",MID(original!BJ154,1,50),"xxx")</f>
        <v>NT</v>
      </c>
      <c r="BK154" t="str">
        <f>IF(original!BK154&lt;&gt;"",MID(original!BK154,1,50),"xxx")</f>
        <v>S</v>
      </c>
      <c r="BL154" t="str">
        <f>IF(original!BL154&lt;&gt;"",MID(original!BL154,1,50),"xxx")</f>
        <v>-</v>
      </c>
      <c r="BM154" t="str">
        <f>IF(original!BM154&lt;&gt;"",MID(original!BM154,1,50),"xxx")</f>
        <v>NT</v>
      </c>
      <c r="BN154" t="str">
        <f>IF(original!BN154&lt;&gt;"",MID(original!BN154,1,50),"xxx")</f>
        <v>NT</v>
      </c>
      <c r="BO154" t="str">
        <f>IF(original!BO154&lt;&gt;"",MID(original!BO154,1,50),"xxx")</f>
        <v>U</v>
      </c>
    </row>
    <row r="155" spans="1:67" x14ac:dyDescent="0.35">
      <c r="A155" t="str">
        <f>IF(original!A155&lt;&gt;"",original!A155,"9")</f>
        <v>C</v>
      </c>
      <c r="B155" t="str">
        <f>IF(original!B155&lt;&gt;"",original!B155,"xxx")</f>
        <v>Yes</v>
      </c>
      <c r="C155" t="str">
        <f>IF(original!C155&lt;&gt;"",original!C155,"xxx")</f>
        <v>14/3303-NA</v>
      </c>
      <c r="D155" t="str">
        <f>IF(original!D155&lt;&gt;"",MID(original!D155,1,50),"xxx")</f>
        <v>colonies</v>
      </c>
      <c r="E155" t="str">
        <f>IF(original!E155&lt;&gt;"",MID(original!E155,1,50),"xxx")</f>
        <v>Yes</v>
      </c>
      <c r="F155" t="str">
        <f>IF(original!F155&lt;&gt;"",original!F155,"xxx")</f>
        <v>2014-01-018-00</v>
      </c>
      <c r="G155" t="str">
        <f>IF(original!G155&lt;&gt;"",CONCATENATE("x-", original!G155),"xxx")</f>
        <v>x-2014-01-018</v>
      </c>
      <c r="H155">
        <f>IF(original!H155&lt;&gt;"",original!H155,99)</f>
        <v>0</v>
      </c>
      <c r="I155" s="131">
        <f>IF((OR(original!I155="",original!I155="Unknown")),DATE(1900,1,1),original!I155)</f>
        <v>1</v>
      </c>
      <c r="J155" t="str">
        <f>IF(original!J155&lt;&gt;"",MID(original!J155,1,50),"xxx")</f>
        <v>Unknown</v>
      </c>
      <c r="K155" t="str">
        <f>IF(original!K155&lt;&gt;"",MID(original!K155,1,50),"xxx")</f>
        <v>xxx</v>
      </c>
      <c r="L155" t="str">
        <f>IF(original!L155&lt;&gt;"",MID(original!L155,1,50),"xxx")</f>
        <v>151909</v>
      </c>
      <c r="M155" t="str">
        <f>IF(original!M155&lt;&gt;"",MID(original!M155,1,50),"xxx")</f>
        <v>U U U U</v>
      </c>
      <c r="N155" t="str">
        <f>IF(original!N155&lt;&gt;"",MID(original!N155,1,50),"xxx")</f>
        <v>U U U U U U</v>
      </c>
      <c r="O155" t="str">
        <f>IF(original!O155&lt;&gt;"",MID(original!O155,1,50),"xxx")</f>
        <v>Hh R -</v>
      </c>
      <c r="P155" t="str">
        <f>IF(original!P155&lt;&gt;"",MID(original!P155,1,50),"xxx")</f>
        <v>- - U</v>
      </c>
      <c r="Q155" t="str">
        <f>IF(original!Q155&lt;&gt;"",MID(original!Q155,1,50),"xxx")</f>
        <v>xxx</v>
      </c>
      <c r="R155" t="str">
        <f>IF(original!R155&lt;&gt;"",MID(original!R155,1,50),"xxx")</f>
        <v>MTBc</v>
      </c>
      <c r="S155" t="str">
        <f>IF(original!S155&lt;&gt;"",MID(original!S155,1,50),"xxx")</f>
        <v>NT</v>
      </c>
      <c r="T155" t="str">
        <f>IF(original!T155&lt;&gt;"",MID(original!T155,1,50),"xxx")</f>
        <v>NT</v>
      </c>
      <c r="U155" t="str">
        <f>IF(original!U155&lt;&gt;"",MID(original!U155,1,50),"xxx")</f>
        <v>NT</v>
      </c>
      <c r="V155" t="str">
        <f>IF(original!V155&lt;&gt;"",MID(original!V155,1,50),"xxx")</f>
        <v>U</v>
      </c>
      <c r="W155" t="str">
        <f>IF(original!W155&lt;&gt;"",MID(original!W155,1,50),"xxx")</f>
        <v>NT</v>
      </c>
      <c r="X155" t="str">
        <f>IF(original!X155&lt;&gt;"",MID(original!X155,1,50),"xxx")</f>
        <v>U</v>
      </c>
      <c r="Y155" t="str">
        <f>IF(original!Y155&lt;&gt;"",MID(original!Y155,1,50),"xxx")</f>
        <v>NT</v>
      </c>
      <c r="Z155" t="str">
        <f>IF(original!Z155&lt;&gt;"",MID(original!Z155,1,50),"xxx")</f>
        <v>U</v>
      </c>
      <c r="AA155" t="str">
        <f>IF(original!AA155&lt;&gt;"",MID(original!AA155,1,50),"xxx")</f>
        <v>NT</v>
      </c>
      <c r="AB155" t="str">
        <f>IF(original!AB155&lt;&gt;"",MID(original!AB155,1,50),"xxx")</f>
        <v>U</v>
      </c>
      <c r="AC155" t="str">
        <f>IF(original!AC155&lt;&gt;"",MID(original!AC155,1,50),"xxx")</f>
        <v>NT</v>
      </c>
      <c r="AD155" t="str">
        <f>IF(original!AD155&lt;&gt;"",MID(original!AD155,1,50),"xxx")</f>
        <v>U</v>
      </c>
      <c r="AE155" t="str">
        <f>IF(original!AE155&lt;&gt;"",MID(original!AE155,1,50),"xxx")</f>
        <v>NT</v>
      </c>
      <c r="AF155" t="str">
        <f>IF(original!AF155&lt;&gt;"",MID(original!AF155,1,50),"xxx")</f>
        <v>NT</v>
      </c>
      <c r="AG155" t="str">
        <f>IF(original!AG155&lt;&gt;"",MID(original!AG155,1,50),"xxx")</f>
        <v>U</v>
      </c>
      <c r="AH155" t="str">
        <f>IF(original!AH155&lt;&gt;"",MID(original!AH155,1,50),"xxx")</f>
        <v>NT</v>
      </c>
      <c r="AI155" t="str">
        <f>IF(original!AI155&lt;&gt;"",MID(original!AI155,1,50),"xxx")</f>
        <v>U</v>
      </c>
      <c r="AJ155" t="str">
        <f>IF(original!AJ155&lt;&gt;"",MID(original!AJ155,1,50),"xxx")</f>
        <v>NT</v>
      </c>
      <c r="AK155" t="str">
        <f>IF(original!AK155&lt;&gt;"",MID(original!AK155,1,50),"xxx")</f>
        <v>U</v>
      </c>
      <c r="AL155" t="str">
        <f>IF(original!AL155&lt;&gt;"",MID(original!AL155,1,50),"xxx")</f>
        <v>NT</v>
      </c>
      <c r="AM155" t="str">
        <f>IF(original!AM155&lt;&gt;"",MID(original!AM155,1,50),"xxx")</f>
        <v>U</v>
      </c>
      <c r="AN155" t="str">
        <f>IF(original!AN155&lt;&gt;"",MID(original!AN155,1,50),"xxx")</f>
        <v>NT</v>
      </c>
      <c r="AO155" t="str">
        <f>IF(original!AO155&lt;&gt;"",MID(original!AO155,1,50),"xxx")</f>
        <v>U</v>
      </c>
      <c r="AP155" t="str">
        <f>IF(original!AP155&lt;&gt;"",MID(original!AP155,1,50),"xxx")</f>
        <v>xxx</v>
      </c>
      <c r="AQ155" t="str">
        <f>IF(original!AQ155&lt;&gt;"",MID(original!AQ155,1,50),"xxx")</f>
        <v>xxx</v>
      </c>
      <c r="AR155" t="str">
        <f>IF(original!AR155&lt;&gt;"",MID(original!AR155,1,50),"xxx")</f>
        <v>MUT3</v>
      </c>
      <c r="AS155" t="str">
        <f>IF(original!AS155&lt;&gt;"",MID(original!AS155,1,50),"xxx")</f>
        <v>R</v>
      </c>
      <c r="AT155" t="str">
        <f>IF(original!AT155&lt;&gt;"",MID(original!AT155,1,50),"xxx")</f>
        <v>R</v>
      </c>
      <c r="AU155" t="str">
        <f>IF(original!AU155&lt;&gt;"",MID(original!AU155,1,50),"xxx")</f>
        <v>MUT1</v>
      </c>
      <c r="AV155" t="str">
        <f>IF(original!AV155&lt;&gt;"",MID(original!AV155,1,50),"xxx")</f>
        <v>Wildtype</v>
      </c>
      <c r="AW155" t="str">
        <f>IF(original!AW155&lt;&gt;"",MID(original!AW155,1,50),"xxx")</f>
        <v>Rh</v>
      </c>
      <c r="AX155" t="str">
        <f>IF(original!AX155&lt;&gt;"",MID(original!AX155,1,50),"xxx")</f>
        <v>Hh</v>
      </c>
      <c r="AY155" t="str">
        <f>IF(original!AY155&lt;&gt;"",MID(original!AY155,1,50),"xxx")</f>
        <v>NT</v>
      </c>
      <c r="AZ155" t="str">
        <f>IF(original!AZ155&lt;&gt;"",MID(original!AZ155,1,50),"xxx")</f>
        <v>NT</v>
      </c>
      <c r="BA155" t="str">
        <f>IF(original!BA155&lt;&gt;"",MID(original!BA155,1,50),"xxx")</f>
        <v>NT</v>
      </c>
      <c r="BB155" t="str">
        <f>IF(original!BB155&lt;&gt;"",MID(original!BB155,1,50),"xxx")</f>
        <v>wildtype</v>
      </c>
      <c r="BC155" t="str">
        <f>IF(original!BC155&lt;&gt;"",MID(original!BC155,1,50),"xxx")</f>
        <v>S</v>
      </c>
      <c r="BD155" t="str">
        <f>IF(original!BD155&lt;&gt;"",MID(original!BD155,1,50),"xxx")</f>
        <v>-</v>
      </c>
      <c r="BE155" t="str">
        <f>IF(original!BE155&lt;&gt;"",MID(original!BE155,1,50),"xxx")</f>
        <v>Wildtype</v>
      </c>
      <c r="BF155" t="str">
        <f>IF(original!BF155&lt;&gt;"",MID(original!BF155,1,50),"xxx")</f>
        <v>S</v>
      </c>
      <c r="BG155" t="str">
        <f>IF(original!BG155&lt;&gt;"",MID(original!BG155,1,50),"xxx")</f>
        <v>-</v>
      </c>
      <c r="BH155" t="str">
        <f>IF(original!BH155&lt;&gt;"",MID(original!BH155,1,50),"xxx")</f>
        <v>Wildtype</v>
      </c>
      <c r="BI155" t="str">
        <f>IF(original!BI155&lt;&gt;"",MID(original!BI155,1,50),"xxx")</f>
        <v>Wildtype</v>
      </c>
      <c r="BJ155" t="str">
        <f>IF(original!BJ155&lt;&gt;"",MID(original!BJ155,1,50),"xxx")</f>
        <v>NT</v>
      </c>
      <c r="BK155" t="str">
        <f>IF(original!BK155&lt;&gt;"",MID(original!BK155,1,50),"xxx")</f>
        <v>S</v>
      </c>
      <c r="BL155" t="str">
        <f>IF(original!BL155&lt;&gt;"",MID(original!BL155,1,50),"xxx")</f>
        <v>-</v>
      </c>
      <c r="BM155" t="str">
        <f>IF(original!BM155&lt;&gt;"",MID(original!BM155,1,50),"xxx")</f>
        <v>NT</v>
      </c>
      <c r="BN155" t="str">
        <f>IF(original!BN155&lt;&gt;"",MID(original!BN155,1,50),"xxx")</f>
        <v>NT</v>
      </c>
      <c r="BO155" t="str">
        <f>IF(original!BO155&lt;&gt;"",MID(original!BO155,1,50),"xxx")</f>
        <v>U</v>
      </c>
    </row>
    <row r="156" spans="1:67" x14ac:dyDescent="0.35">
      <c r="A156" t="str">
        <f>IF(original!A156&lt;&gt;"",original!A156,"9")</f>
        <v>C</v>
      </c>
      <c r="B156" t="str">
        <f>IF(original!B156&lt;&gt;"",original!B156,"xxx")</f>
        <v>Yes</v>
      </c>
      <c r="C156" t="str">
        <f>IF(original!C156&lt;&gt;"",original!C156,"xxx")</f>
        <v>14/4353</v>
      </c>
      <c r="D156" t="str">
        <f>IF(original!D156&lt;&gt;"",MID(original!D156,1,50),"xxx")</f>
        <v>colonies</v>
      </c>
      <c r="E156" t="str">
        <f>IF(original!E156&lt;&gt;"",MID(original!E156,1,50),"xxx")</f>
        <v>Yes</v>
      </c>
      <c r="F156" t="str">
        <f>IF(original!F156&lt;&gt;"",original!F156,"xxx")</f>
        <v>2014-01-020-00</v>
      </c>
      <c r="G156" t="str">
        <f>IF(original!G156&lt;&gt;"",CONCATENATE("x-", original!G156),"xxx")</f>
        <v>x-2014-01-020</v>
      </c>
      <c r="H156">
        <f>IF(original!H156&lt;&gt;"",original!H156,99)</f>
        <v>0</v>
      </c>
      <c r="I156" s="131">
        <f>IF((OR(original!I156="",original!I156="Unknown")),DATE(1900,1,1),original!I156)</f>
        <v>1</v>
      </c>
      <c r="J156" t="str">
        <f>IF(original!J156&lt;&gt;"",MID(original!J156,1,50),"xxx")</f>
        <v>xxx</v>
      </c>
      <c r="K156" t="str">
        <f>IF(original!K156&lt;&gt;"",MID(original!K156,1,50),"xxx")</f>
        <v>xxx</v>
      </c>
      <c r="L156" t="str">
        <f>IF(original!L156&lt;&gt;"",MID(original!L156,1,50),"xxx")</f>
        <v>160714</v>
      </c>
      <c r="M156" t="str">
        <f>IF(original!M156&lt;&gt;"",MID(original!M156,1,50),"xxx")</f>
        <v>U U U U</v>
      </c>
      <c r="N156" t="str">
        <f>IF(original!N156&lt;&gt;"",MID(original!N156,1,50),"xxx")</f>
        <v>U U U U U U</v>
      </c>
      <c r="O156" t="str">
        <f>IF(original!O156&lt;&gt;"",MID(original!O156,1,50),"xxx")</f>
        <v>Hh R -</v>
      </c>
      <c r="P156" t="str">
        <f>IF(original!P156&lt;&gt;"",MID(original!P156,1,50),"xxx")</f>
        <v>- - U</v>
      </c>
      <c r="Q156" t="str">
        <f>IF(original!Q156&lt;&gt;"",MID(original!Q156,1,50),"xxx")</f>
        <v>xxx</v>
      </c>
      <c r="R156" t="str">
        <f>IF(original!R156&lt;&gt;"",MID(original!R156,1,50),"xxx")</f>
        <v>MTBc</v>
      </c>
      <c r="S156" t="str">
        <f>IF(original!S156&lt;&gt;"",MID(original!S156,1,50),"xxx")</f>
        <v>NT</v>
      </c>
      <c r="T156" t="str">
        <f>IF(original!T156&lt;&gt;"",MID(original!T156,1,50),"xxx")</f>
        <v>NT</v>
      </c>
      <c r="U156" t="str">
        <f>IF(original!U156&lt;&gt;"",MID(original!U156,1,50),"xxx")</f>
        <v>NT</v>
      </c>
      <c r="V156" t="str">
        <f>IF(original!V156&lt;&gt;"",MID(original!V156,1,50),"xxx")</f>
        <v>U</v>
      </c>
      <c r="W156" t="str">
        <f>IF(original!W156&lt;&gt;"",MID(original!W156,1,50),"xxx")</f>
        <v>NT</v>
      </c>
      <c r="X156" t="str">
        <f>IF(original!X156&lt;&gt;"",MID(original!X156,1,50),"xxx")</f>
        <v>U</v>
      </c>
      <c r="Y156" t="str">
        <f>IF(original!Y156&lt;&gt;"",MID(original!Y156,1,50),"xxx")</f>
        <v>NT</v>
      </c>
      <c r="Z156" t="str">
        <f>IF(original!Z156&lt;&gt;"",MID(original!Z156,1,50),"xxx")</f>
        <v>U</v>
      </c>
      <c r="AA156" t="str">
        <f>IF(original!AA156&lt;&gt;"",MID(original!AA156,1,50),"xxx")</f>
        <v>NT</v>
      </c>
      <c r="AB156" t="str">
        <f>IF(original!AB156&lt;&gt;"",MID(original!AB156,1,50),"xxx")</f>
        <v>U</v>
      </c>
      <c r="AC156" t="str">
        <f>IF(original!AC156&lt;&gt;"",MID(original!AC156,1,50),"xxx")</f>
        <v>NT</v>
      </c>
      <c r="AD156" t="str">
        <f>IF(original!AD156&lt;&gt;"",MID(original!AD156,1,50),"xxx")</f>
        <v>U</v>
      </c>
      <c r="AE156" t="str">
        <f>IF(original!AE156&lt;&gt;"",MID(original!AE156,1,50),"xxx")</f>
        <v>NT</v>
      </c>
      <c r="AF156" t="str">
        <f>IF(original!AF156&lt;&gt;"",MID(original!AF156,1,50),"xxx")</f>
        <v>NT</v>
      </c>
      <c r="AG156" t="str">
        <f>IF(original!AG156&lt;&gt;"",MID(original!AG156,1,50),"xxx")</f>
        <v>U</v>
      </c>
      <c r="AH156" t="str">
        <f>IF(original!AH156&lt;&gt;"",MID(original!AH156,1,50),"xxx")</f>
        <v>NT</v>
      </c>
      <c r="AI156" t="str">
        <f>IF(original!AI156&lt;&gt;"",MID(original!AI156,1,50),"xxx")</f>
        <v>U</v>
      </c>
      <c r="AJ156" t="str">
        <f>IF(original!AJ156&lt;&gt;"",MID(original!AJ156,1,50),"xxx")</f>
        <v>NT</v>
      </c>
      <c r="AK156" t="str">
        <f>IF(original!AK156&lt;&gt;"",MID(original!AK156,1,50),"xxx")</f>
        <v>U</v>
      </c>
      <c r="AL156" t="str">
        <f>IF(original!AL156&lt;&gt;"",MID(original!AL156,1,50),"xxx")</f>
        <v>NT</v>
      </c>
      <c r="AM156" t="str">
        <f>IF(original!AM156&lt;&gt;"",MID(original!AM156,1,50),"xxx")</f>
        <v>U</v>
      </c>
      <c r="AN156" t="str">
        <f>IF(original!AN156&lt;&gt;"",MID(original!AN156,1,50),"xxx")</f>
        <v>NT</v>
      </c>
      <c r="AO156" t="str">
        <f>IF(original!AO156&lt;&gt;"",MID(original!AO156,1,50),"xxx")</f>
        <v>U</v>
      </c>
      <c r="AP156" t="str">
        <f>IF(original!AP156&lt;&gt;"",MID(original!AP156,1,50),"xxx")</f>
        <v>xxx</v>
      </c>
      <c r="AQ156" t="str">
        <f>IF(original!AQ156&lt;&gt;"",MID(original!AQ156,1,50),"xxx")</f>
        <v>xxx</v>
      </c>
      <c r="AR156" t="str">
        <f>IF(original!AR156&lt;&gt;"",MID(original!AR156,1,50),"xxx")</f>
        <v>MUT3</v>
      </c>
      <c r="AS156" t="str">
        <f>IF(original!AS156&lt;&gt;"",MID(original!AS156,1,50),"xxx")</f>
        <v>R</v>
      </c>
      <c r="AT156" t="str">
        <f>IF(original!AT156&lt;&gt;"",MID(original!AT156,1,50),"xxx")</f>
        <v>R</v>
      </c>
      <c r="AU156" t="str">
        <f>IF(original!AU156&lt;&gt;"",MID(original!AU156,1,50),"xxx")</f>
        <v>MUT1</v>
      </c>
      <c r="AV156" t="str">
        <f>IF(original!AV156&lt;&gt;"",MID(original!AV156,1,50),"xxx")</f>
        <v>Wildtype</v>
      </c>
      <c r="AW156" t="str">
        <f>IF(original!AW156&lt;&gt;"",MID(original!AW156,1,50),"xxx")</f>
        <v>Rh</v>
      </c>
      <c r="AX156" t="str">
        <f>IF(original!AX156&lt;&gt;"",MID(original!AX156,1,50),"xxx")</f>
        <v>Hh</v>
      </c>
      <c r="AY156" t="str">
        <f>IF(original!AY156&lt;&gt;"",MID(original!AY156,1,50),"xxx")</f>
        <v>NT</v>
      </c>
      <c r="AZ156" t="str">
        <f>IF(original!AZ156&lt;&gt;"",MID(original!AZ156,1,50),"xxx")</f>
        <v>NT</v>
      </c>
      <c r="BA156" t="str">
        <f>IF(original!BA156&lt;&gt;"",MID(original!BA156,1,50),"xxx")</f>
        <v>NT</v>
      </c>
      <c r="BB156" t="str">
        <f>IF(original!BB156&lt;&gt;"",MID(original!BB156,1,50),"xxx")</f>
        <v>Wildtype</v>
      </c>
      <c r="BC156" t="str">
        <f>IF(original!BC156&lt;&gt;"",MID(original!BC156,1,50),"xxx")</f>
        <v>S</v>
      </c>
      <c r="BD156" t="str">
        <f>IF(original!BD156&lt;&gt;"",MID(original!BD156,1,50),"xxx")</f>
        <v>-</v>
      </c>
      <c r="BE156" t="str">
        <f>IF(original!BE156&lt;&gt;"",MID(original!BE156,1,50),"xxx")</f>
        <v>Wildtype</v>
      </c>
      <c r="BF156" t="str">
        <f>IF(original!BF156&lt;&gt;"",MID(original!BF156,1,50),"xxx")</f>
        <v>S</v>
      </c>
      <c r="BG156" t="str">
        <f>IF(original!BG156&lt;&gt;"",MID(original!BG156,1,50),"xxx")</f>
        <v>-</v>
      </c>
      <c r="BH156" t="str">
        <f>IF(original!BH156&lt;&gt;"",MID(original!BH156,1,50),"xxx")</f>
        <v>Wildtype</v>
      </c>
      <c r="BI156" t="str">
        <f>IF(original!BI156&lt;&gt;"",MID(original!BI156,1,50),"xxx")</f>
        <v>Wildtype</v>
      </c>
      <c r="BJ156" t="str">
        <f>IF(original!BJ156&lt;&gt;"",MID(original!BJ156,1,50),"xxx")</f>
        <v>NT</v>
      </c>
      <c r="BK156" t="str">
        <f>IF(original!BK156&lt;&gt;"",MID(original!BK156,1,50),"xxx")</f>
        <v>S</v>
      </c>
      <c r="BL156" t="str">
        <f>IF(original!BL156&lt;&gt;"",MID(original!BL156,1,50),"xxx")</f>
        <v>-</v>
      </c>
      <c r="BM156" t="str">
        <f>IF(original!BM156&lt;&gt;"",MID(original!BM156,1,50),"xxx")</f>
        <v>NT</v>
      </c>
      <c r="BN156" t="str">
        <f>IF(original!BN156&lt;&gt;"",MID(original!BN156,1,50),"xxx")</f>
        <v>NT</v>
      </c>
      <c r="BO156" t="str">
        <f>IF(original!BO156&lt;&gt;"",MID(original!BO156,1,50),"xxx")</f>
        <v>U</v>
      </c>
    </row>
    <row r="157" spans="1:67" x14ac:dyDescent="0.35">
      <c r="A157" t="str">
        <f>IF(original!A157&lt;&gt;"",original!A157,"9")</f>
        <v>C</v>
      </c>
      <c r="B157" t="str">
        <f>IF(original!B157&lt;&gt;"",original!B157,"xxx")</f>
        <v>Yes</v>
      </c>
      <c r="C157" t="str">
        <f>IF(original!C157&lt;&gt;"",original!C157,"xxx")</f>
        <v>14/4621-NS</v>
      </c>
      <c r="D157" t="str">
        <f>IF(original!D157&lt;&gt;"",MID(original!D157,1,50),"xxx")</f>
        <v>colonies</v>
      </c>
      <c r="E157" t="str">
        <f>IF(original!E157&lt;&gt;"",MID(original!E157,1,50),"xxx")</f>
        <v>Yes</v>
      </c>
      <c r="F157" t="str">
        <f>IF(original!F157&lt;&gt;"",original!F157,"xxx")</f>
        <v>2014-01-021-00</v>
      </c>
      <c r="G157" t="str">
        <f>IF(original!G157&lt;&gt;"",CONCATENATE("x-", original!G157),"xxx")</f>
        <v>x-2014-01-021</v>
      </c>
      <c r="H157">
        <f>IF(original!H157&lt;&gt;"",original!H157,99)</f>
        <v>0</v>
      </c>
      <c r="I157" s="131">
        <f>IF((OR(original!I157="",original!I157="Unknown")),DATE(1900,1,1),original!I157)</f>
        <v>1</v>
      </c>
      <c r="J157" t="str">
        <f>IF(original!J157&lt;&gt;"",MID(original!J157,1,50),"xxx")</f>
        <v>Unknown</v>
      </c>
      <c r="K157" t="str">
        <f>IF(original!K157&lt;&gt;"",MID(original!K157,1,50),"xxx")</f>
        <v>xxx</v>
      </c>
      <c r="L157" t="str">
        <f>IF(original!L157&lt;&gt;"",MID(original!L157,1,50),"xxx")</f>
        <v>151923</v>
      </c>
      <c r="M157" t="str">
        <f>IF(original!M157&lt;&gt;"",MID(original!M157,1,50),"xxx")</f>
        <v>U U U U</v>
      </c>
      <c r="N157" t="str">
        <f>IF(original!N157&lt;&gt;"",MID(original!N157,1,50),"xxx")</f>
        <v>U U U U U U</v>
      </c>
      <c r="O157" t="str">
        <f>IF(original!O157&lt;&gt;"",MID(original!O157,1,50),"xxx")</f>
        <v>Hh R -</v>
      </c>
      <c r="P157" t="str">
        <f>IF(original!P157&lt;&gt;"",MID(original!P157,1,50),"xxx")</f>
        <v>- - U</v>
      </c>
      <c r="Q157" t="str">
        <f>IF(original!Q157&lt;&gt;"",MID(original!Q157,1,50),"xxx")</f>
        <v>xxx</v>
      </c>
      <c r="R157" t="str">
        <f>IF(original!R157&lt;&gt;"",MID(original!R157,1,50),"xxx")</f>
        <v>MTBc</v>
      </c>
      <c r="S157" t="str">
        <f>IF(original!S157&lt;&gt;"",MID(original!S157,1,50),"xxx")</f>
        <v>NT</v>
      </c>
      <c r="T157" t="str">
        <f>IF(original!T157&lt;&gt;"",MID(original!T157,1,50),"xxx")</f>
        <v>NT</v>
      </c>
      <c r="U157" t="str">
        <f>IF(original!U157&lt;&gt;"",MID(original!U157,1,50),"xxx")</f>
        <v>NT</v>
      </c>
      <c r="V157" t="str">
        <f>IF(original!V157&lt;&gt;"",MID(original!V157,1,50),"xxx")</f>
        <v>U</v>
      </c>
      <c r="W157" t="str">
        <f>IF(original!W157&lt;&gt;"",MID(original!W157,1,50),"xxx")</f>
        <v>NT</v>
      </c>
      <c r="X157" t="str">
        <f>IF(original!X157&lt;&gt;"",MID(original!X157,1,50),"xxx")</f>
        <v>U</v>
      </c>
      <c r="Y157" t="str">
        <f>IF(original!Y157&lt;&gt;"",MID(original!Y157,1,50),"xxx")</f>
        <v>NT</v>
      </c>
      <c r="Z157" t="str">
        <f>IF(original!Z157&lt;&gt;"",MID(original!Z157,1,50),"xxx")</f>
        <v>U</v>
      </c>
      <c r="AA157" t="str">
        <f>IF(original!AA157&lt;&gt;"",MID(original!AA157,1,50),"xxx")</f>
        <v>NT</v>
      </c>
      <c r="AB157" t="str">
        <f>IF(original!AB157&lt;&gt;"",MID(original!AB157,1,50),"xxx")</f>
        <v>U</v>
      </c>
      <c r="AC157" t="str">
        <f>IF(original!AC157&lt;&gt;"",MID(original!AC157,1,50),"xxx")</f>
        <v>NT</v>
      </c>
      <c r="AD157" t="str">
        <f>IF(original!AD157&lt;&gt;"",MID(original!AD157,1,50),"xxx")</f>
        <v>U</v>
      </c>
      <c r="AE157" t="str">
        <f>IF(original!AE157&lt;&gt;"",MID(original!AE157,1,50),"xxx")</f>
        <v>NT</v>
      </c>
      <c r="AF157" t="str">
        <f>IF(original!AF157&lt;&gt;"",MID(original!AF157,1,50),"xxx")</f>
        <v>NT</v>
      </c>
      <c r="AG157" t="str">
        <f>IF(original!AG157&lt;&gt;"",MID(original!AG157,1,50),"xxx")</f>
        <v>U</v>
      </c>
      <c r="AH157" t="str">
        <f>IF(original!AH157&lt;&gt;"",MID(original!AH157,1,50),"xxx")</f>
        <v>NT</v>
      </c>
      <c r="AI157" t="str">
        <f>IF(original!AI157&lt;&gt;"",MID(original!AI157,1,50),"xxx")</f>
        <v>U</v>
      </c>
      <c r="AJ157" t="str">
        <f>IF(original!AJ157&lt;&gt;"",MID(original!AJ157,1,50),"xxx")</f>
        <v>NT</v>
      </c>
      <c r="AK157" t="str">
        <f>IF(original!AK157&lt;&gt;"",MID(original!AK157,1,50),"xxx")</f>
        <v>U</v>
      </c>
      <c r="AL157" t="str">
        <f>IF(original!AL157&lt;&gt;"",MID(original!AL157,1,50),"xxx")</f>
        <v>NT</v>
      </c>
      <c r="AM157" t="str">
        <f>IF(original!AM157&lt;&gt;"",MID(original!AM157,1,50),"xxx")</f>
        <v>U</v>
      </c>
      <c r="AN157" t="str">
        <f>IF(original!AN157&lt;&gt;"",MID(original!AN157,1,50),"xxx")</f>
        <v>NT</v>
      </c>
      <c r="AO157" t="str">
        <f>IF(original!AO157&lt;&gt;"",MID(original!AO157,1,50),"xxx")</f>
        <v>U</v>
      </c>
      <c r="AP157" t="str">
        <f>IF(original!AP157&lt;&gt;"",MID(original!AP157,1,50),"xxx")</f>
        <v>xxx</v>
      </c>
      <c r="AQ157" t="str">
        <f>IF(original!AQ157&lt;&gt;"",MID(original!AQ157,1,50),"xxx")</f>
        <v>xxx</v>
      </c>
      <c r="AR157" t="str">
        <f>IF(original!AR157&lt;&gt;"",MID(original!AR157,1,50),"xxx")</f>
        <v>MUT3</v>
      </c>
      <c r="AS157" t="str">
        <f>IF(original!AS157&lt;&gt;"",MID(original!AS157,1,50),"xxx")</f>
        <v>R</v>
      </c>
      <c r="AT157" t="str">
        <f>IF(original!AT157&lt;&gt;"",MID(original!AT157,1,50),"xxx")</f>
        <v>R</v>
      </c>
      <c r="AU157" t="str">
        <f>IF(original!AU157&lt;&gt;"",MID(original!AU157,1,50),"xxx")</f>
        <v>MUT1</v>
      </c>
      <c r="AV157" t="str">
        <f>IF(original!AV157&lt;&gt;"",MID(original!AV157,1,50),"xxx")</f>
        <v>Wildtype</v>
      </c>
      <c r="AW157" t="str">
        <f>IF(original!AW157&lt;&gt;"",MID(original!AW157,1,50),"xxx")</f>
        <v>Rh</v>
      </c>
      <c r="AX157" t="str">
        <f>IF(original!AX157&lt;&gt;"",MID(original!AX157,1,50),"xxx")</f>
        <v>Hh</v>
      </c>
      <c r="AY157" t="str">
        <f>IF(original!AY157&lt;&gt;"",MID(original!AY157,1,50),"xxx")</f>
        <v>NT</v>
      </c>
      <c r="AZ157" t="str">
        <f>IF(original!AZ157&lt;&gt;"",MID(original!AZ157,1,50),"xxx")</f>
        <v>NT</v>
      </c>
      <c r="BA157" t="str">
        <f>IF(original!BA157&lt;&gt;"",MID(original!BA157,1,50),"xxx")</f>
        <v>NT</v>
      </c>
      <c r="BB157" t="str">
        <f>IF(original!BB157&lt;&gt;"",MID(original!BB157,1,50),"xxx")</f>
        <v>wildtype</v>
      </c>
      <c r="BC157" t="str">
        <f>IF(original!BC157&lt;&gt;"",MID(original!BC157,1,50),"xxx")</f>
        <v>S</v>
      </c>
      <c r="BD157" t="str">
        <f>IF(original!BD157&lt;&gt;"",MID(original!BD157,1,50),"xxx")</f>
        <v>-</v>
      </c>
      <c r="BE157" t="str">
        <f>IF(original!BE157&lt;&gt;"",MID(original!BE157,1,50),"xxx")</f>
        <v>Wildtype</v>
      </c>
      <c r="BF157" t="str">
        <f>IF(original!BF157&lt;&gt;"",MID(original!BF157,1,50),"xxx")</f>
        <v>S</v>
      </c>
      <c r="BG157" t="str">
        <f>IF(original!BG157&lt;&gt;"",MID(original!BG157,1,50),"xxx")</f>
        <v>-</v>
      </c>
      <c r="BH157" t="str">
        <f>IF(original!BH157&lt;&gt;"",MID(original!BH157,1,50),"xxx")</f>
        <v>Wildtype</v>
      </c>
      <c r="BI157" t="str">
        <f>IF(original!BI157&lt;&gt;"",MID(original!BI157,1,50),"xxx")</f>
        <v>Wildtype</v>
      </c>
      <c r="BJ157" t="str">
        <f>IF(original!BJ157&lt;&gt;"",MID(original!BJ157,1,50),"xxx")</f>
        <v>NT</v>
      </c>
      <c r="BK157" t="str">
        <f>IF(original!BK157&lt;&gt;"",MID(original!BK157,1,50),"xxx")</f>
        <v>S</v>
      </c>
      <c r="BL157" t="str">
        <f>IF(original!BL157&lt;&gt;"",MID(original!BL157,1,50),"xxx")</f>
        <v>-</v>
      </c>
      <c r="BM157" t="str">
        <f>IF(original!BM157&lt;&gt;"",MID(original!BM157,1,50),"xxx")</f>
        <v>NT</v>
      </c>
      <c r="BN157" t="str">
        <f>IF(original!BN157&lt;&gt;"",MID(original!BN157,1,50),"xxx")</f>
        <v>NT</v>
      </c>
      <c r="BO157" t="str">
        <f>IF(original!BO157&lt;&gt;"",MID(original!BO157,1,50),"xxx")</f>
        <v>U</v>
      </c>
    </row>
    <row r="158" spans="1:67" x14ac:dyDescent="0.35">
      <c r="A158" t="str">
        <f>IF(original!A158&lt;&gt;"",original!A158,"9")</f>
        <v>C</v>
      </c>
      <c r="B158" t="str">
        <f>IF(original!B158&lt;&gt;"",original!B158,"xxx")</f>
        <v>Yes</v>
      </c>
      <c r="C158" t="str">
        <f>IF(original!C158&lt;&gt;"",original!C158,"xxx")</f>
        <v>14/4121-MK</v>
      </c>
      <c r="D158" t="str">
        <f>IF(original!D158&lt;&gt;"",MID(original!D158,1,50),"xxx")</f>
        <v>colonies</v>
      </c>
      <c r="E158" t="str">
        <f>IF(original!E158&lt;&gt;"",MID(original!E158,1,50),"xxx")</f>
        <v>Yes</v>
      </c>
      <c r="F158" t="str">
        <f>IF(original!F158&lt;&gt;"",original!F158,"xxx")</f>
        <v>2014-01-022-00</v>
      </c>
      <c r="G158" t="str">
        <f>IF(original!G158&lt;&gt;"",CONCATENATE("x-", original!G158),"xxx")</f>
        <v>x-2014-01-022</v>
      </c>
      <c r="H158">
        <f>IF(original!H158&lt;&gt;"",original!H158,99)</f>
        <v>0</v>
      </c>
      <c r="I158" s="131">
        <f>IF((OR(original!I158="",original!I158="Unknown")),DATE(1900,1,1),original!I158)</f>
        <v>1</v>
      </c>
      <c r="J158" t="str">
        <f>IF(original!J158&lt;&gt;"",MID(original!J158,1,50),"xxx")</f>
        <v>Unknown</v>
      </c>
      <c r="K158" t="str">
        <f>IF(original!K158&lt;&gt;"",MID(original!K158,1,50),"xxx")</f>
        <v>xxx</v>
      </c>
      <c r="L158" t="str">
        <f>IF(original!L158&lt;&gt;"",MID(original!L158,1,50),"xxx")</f>
        <v>151916</v>
      </c>
      <c r="M158" t="str">
        <f>IF(original!M158&lt;&gt;"",MID(original!M158,1,50),"xxx")</f>
        <v>U U U U</v>
      </c>
      <c r="N158" t="str">
        <f>IF(original!N158&lt;&gt;"",MID(original!N158,1,50),"xxx")</f>
        <v>U U U U U U</v>
      </c>
      <c r="O158" t="str">
        <f>IF(original!O158&lt;&gt;"",MID(original!O158,1,50),"xxx")</f>
        <v>Hh R -</v>
      </c>
      <c r="P158" t="str">
        <f>IF(original!P158&lt;&gt;"",MID(original!P158,1,50),"xxx")</f>
        <v>- - U</v>
      </c>
      <c r="Q158" t="str">
        <f>IF(original!Q158&lt;&gt;"",MID(original!Q158,1,50),"xxx")</f>
        <v>xxx</v>
      </c>
      <c r="R158" t="str">
        <f>IF(original!R158&lt;&gt;"",MID(original!R158,1,50),"xxx")</f>
        <v>MTBc</v>
      </c>
      <c r="S158" t="str">
        <f>IF(original!S158&lt;&gt;"",MID(original!S158,1,50),"xxx")</f>
        <v>NT</v>
      </c>
      <c r="T158" t="str">
        <f>IF(original!T158&lt;&gt;"",MID(original!T158,1,50),"xxx")</f>
        <v>NT</v>
      </c>
      <c r="U158" t="str">
        <f>IF(original!U158&lt;&gt;"",MID(original!U158,1,50),"xxx")</f>
        <v>NT</v>
      </c>
      <c r="V158" t="str">
        <f>IF(original!V158&lt;&gt;"",MID(original!V158,1,50),"xxx")</f>
        <v>U</v>
      </c>
      <c r="W158" t="str">
        <f>IF(original!W158&lt;&gt;"",MID(original!W158,1,50),"xxx")</f>
        <v>NT</v>
      </c>
      <c r="X158" t="str">
        <f>IF(original!X158&lt;&gt;"",MID(original!X158,1,50),"xxx")</f>
        <v>U</v>
      </c>
      <c r="Y158" t="str">
        <f>IF(original!Y158&lt;&gt;"",MID(original!Y158,1,50),"xxx")</f>
        <v>NT</v>
      </c>
      <c r="Z158" t="str">
        <f>IF(original!Z158&lt;&gt;"",MID(original!Z158,1,50),"xxx")</f>
        <v>U</v>
      </c>
      <c r="AA158" t="str">
        <f>IF(original!AA158&lt;&gt;"",MID(original!AA158,1,50),"xxx")</f>
        <v>NT</v>
      </c>
      <c r="AB158" t="str">
        <f>IF(original!AB158&lt;&gt;"",MID(original!AB158,1,50),"xxx")</f>
        <v>U</v>
      </c>
      <c r="AC158" t="str">
        <f>IF(original!AC158&lt;&gt;"",MID(original!AC158,1,50),"xxx")</f>
        <v>NT</v>
      </c>
      <c r="AD158" t="str">
        <f>IF(original!AD158&lt;&gt;"",MID(original!AD158,1,50),"xxx")</f>
        <v>U</v>
      </c>
      <c r="AE158" t="str">
        <f>IF(original!AE158&lt;&gt;"",MID(original!AE158,1,50),"xxx")</f>
        <v>NT</v>
      </c>
      <c r="AF158" t="str">
        <f>IF(original!AF158&lt;&gt;"",MID(original!AF158,1,50),"xxx")</f>
        <v>NT</v>
      </c>
      <c r="AG158" t="str">
        <f>IF(original!AG158&lt;&gt;"",MID(original!AG158,1,50),"xxx")</f>
        <v>U</v>
      </c>
      <c r="AH158" t="str">
        <f>IF(original!AH158&lt;&gt;"",MID(original!AH158,1,50),"xxx")</f>
        <v>NT</v>
      </c>
      <c r="AI158" t="str">
        <f>IF(original!AI158&lt;&gt;"",MID(original!AI158,1,50),"xxx")</f>
        <v>U</v>
      </c>
      <c r="AJ158" t="str">
        <f>IF(original!AJ158&lt;&gt;"",MID(original!AJ158,1,50),"xxx")</f>
        <v>NT</v>
      </c>
      <c r="AK158" t="str">
        <f>IF(original!AK158&lt;&gt;"",MID(original!AK158,1,50),"xxx")</f>
        <v>U</v>
      </c>
      <c r="AL158" t="str">
        <f>IF(original!AL158&lt;&gt;"",MID(original!AL158,1,50),"xxx")</f>
        <v>NT</v>
      </c>
      <c r="AM158" t="str">
        <f>IF(original!AM158&lt;&gt;"",MID(original!AM158,1,50),"xxx")</f>
        <v>U</v>
      </c>
      <c r="AN158" t="str">
        <f>IF(original!AN158&lt;&gt;"",MID(original!AN158,1,50),"xxx")</f>
        <v>NT</v>
      </c>
      <c r="AO158" t="str">
        <f>IF(original!AO158&lt;&gt;"",MID(original!AO158,1,50),"xxx")</f>
        <v>U</v>
      </c>
      <c r="AP158" t="str">
        <f>IF(original!AP158&lt;&gt;"",MID(original!AP158,1,50),"xxx")</f>
        <v>xxx</v>
      </c>
      <c r="AQ158" t="str">
        <f>IF(original!AQ158&lt;&gt;"",MID(original!AQ158,1,50),"xxx")</f>
        <v>xxx</v>
      </c>
      <c r="AR158" t="str">
        <f>IF(original!AR158&lt;&gt;"",MID(original!AR158,1,50),"xxx")</f>
        <v>DEL WT3/WT4</v>
      </c>
      <c r="AS158" t="str">
        <f>IF(original!AS158&lt;&gt;"",MID(original!AS158,1,50),"xxx")</f>
        <v>R</v>
      </c>
      <c r="AT158" t="str">
        <f>IF(original!AT158&lt;&gt;"",MID(original!AT158,1,50),"xxx")</f>
        <v>R</v>
      </c>
      <c r="AU158" t="str">
        <f>IF(original!AU158&lt;&gt;"",MID(original!AU158,1,50),"xxx")</f>
        <v>MUT1</v>
      </c>
      <c r="AV158" t="str">
        <f>IF(original!AV158&lt;&gt;"",MID(original!AV158,1,50),"xxx")</f>
        <v>MUT1</v>
      </c>
      <c r="AW158" t="str">
        <f>IF(original!AW158&lt;&gt;"",MID(original!AW158,1,50),"xxx")</f>
        <v>Rh</v>
      </c>
      <c r="AX158" t="str">
        <f>IF(original!AX158&lt;&gt;"",MID(original!AX158,1,50),"xxx")</f>
        <v>Hh</v>
      </c>
      <c r="AY158" t="str">
        <f>IF(original!AY158&lt;&gt;"",MID(original!AY158,1,50),"xxx")</f>
        <v>NT</v>
      </c>
      <c r="AZ158" t="str">
        <f>IF(original!AZ158&lt;&gt;"",MID(original!AZ158,1,50),"xxx")</f>
        <v>NT</v>
      </c>
      <c r="BA158" t="str">
        <f>IF(original!BA158&lt;&gt;"",MID(original!BA158,1,50),"xxx")</f>
        <v>NT</v>
      </c>
      <c r="BB158" t="str">
        <f>IF(original!BB158&lt;&gt;"",MID(original!BB158,1,50),"xxx")</f>
        <v>wildtype</v>
      </c>
      <c r="BC158" t="str">
        <f>IF(original!BC158&lt;&gt;"",MID(original!BC158,1,50),"xxx")</f>
        <v>S</v>
      </c>
      <c r="BD158" t="str">
        <f>IF(original!BD158&lt;&gt;"",MID(original!BD158,1,50),"xxx")</f>
        <v>-</v>
      </c>
      <c r="BE158" t="str">
        <f>IF(original!BE158&lt;&gt;"",MID(original!BE158,1,50),"xxx")</f>
        <v>Wildtype</v>
      </c>
      <c r="BF158" t="str">
        <f>IF(original!BF158&lt;&gt;"",MID(original!BF158,1,50),"xxx")</f>
        <v>S</v>
      </c>
      <c r="BG158" t="str">
        <f>IF(original!BG158&lt;&gt;"",MID(original!BG158,1,50),"xxx")</f>
        <v>-</v>
      </c>
      <c r="BH158" t="str">
        <f>IF(original!BH158&lt;&gt;"",MID(original!BH158,1,50),"xxx")</f>
        <v>Wildtype</v>
      </c>
      <c r="BI158" t="str">
        <f>IF(original!BI158&lt;&gt;"",MID(original!BI158,1,50),"xxx")</f>
        <v>Wildtype</v>
      </c>
      <c r="BJ158" t="str">
        <f>IF(original!BJ158&lt;&gt;"",MID(original!BJ158,1,50),"xxx")</f>
        <v>NT</v>
      </c>
      <c r="BK158" t="str">
        <f>IF(original!BK158&lt;&gt;"",MID(original!BK158,1,50),"xxx")</f>
        <v>S</v>
      </c>
      <c r="BL158" t="str">
        <f>IF(original!BL158&lt;&gt;"",MID(original!BL158,1,50),"xxx")</f>
        <v>-</v>
      </c>
      <c r="BM158" t="str">
        <f>IF(original!BM158&lt;&gt;"",MID(original!BM158,1,50),"xxx")</f>
        <v>NT</v>
      </c>
      <c r="BN158" t="str">
        <f>IF(original!BN158&lt;&gt;"",MID(original!BN158,1,50),"xxx")</f>
        <v>NT</v>
      </c>
      <c r="BO158" t="str">
        <f>IF(original!BO158&lt;&gt;"",MID(original!BO158,1,50),"xxx")</f>
        <v>U</v>
      </c>
    </row>
    <row r="159" spans="1:67" x14ac:dyDescent="0.35">
      <c r="A159" t="str">
        <f>IF(original!A159&lt;&gt;"",original!A159,"9")</f>
        <v>C</v>
      </c>
      <c r="B159" t="str">
        <f>IF(original!B159&lt;&gt;"",original!B159,"xxx")</f>
        <v>Yes</v>
      </c>
      <c r="C159" t="str">
        <f>IF(original!C159&lt;&gt;"",original!C159,"xxx")</f>
        <v>5177-KMH</v>
      </c>
      <c r="D159" t="str">
        <f>IF(original!D159&lt;&gt;"",MID(original!D159,1,50),"xxx")</f>
        <v>colonies</v>
      </c>
      <c r="E159" t="str">
        <f>IF(original!E159&lt;&gt;"",MID(original!E159,1,50),"xxx")</f>
        <v>Yes</v>
      </c>
      <c r="F159" t="str">
        <f>IF(original!F159&lt;&gt;"",original!F159,"xxx")</f>
        <v>2014-01-023-00</v>
      </c>
      <c r="G159" t="str">
        <f>IF(original!G159&lt;&gt;"",CONCATENATE("x-", original!G159),"xxx")</f>
        <v>x-2014-01-023</v>
      </c>
      <c r="H159">
        <f>IF(original!H159&lt;&gt;"",original!H159,99)</f>
        <v>0</v>
      </c>
      <c r="I159" s="131">
        <f>IF((OR(original!I159="",original!I159="Unknown")),DATE(1900,1,1),original!I159)</f>
        <v>1</v>
      </c>
      <c r="J159" t="str">
        <f>IF(original!J159&lt;&gt;"",MID(original!J159,1,50),"xxx")</f>
        <v>Unknown</v>
      </c>
      <c r="K159" t="str">
        <f>IF(original!K159&lt;&gt;"",MID(original!K159,1,50),"xxx")</f>
        <v>xxx</v>
      </c>
      <c r="L159" t="str">
        <f>IF(original!L159&lt;&gt;"",MID(original!L159,1,50),"xxx")</f>
        <v>143107</v>
      </c>
      <c r="M159" t="str">
        <f>IF(original!M159&lt;&gt;"",MID(original!M159,1,50),"xxx")</f>
        <v>U U U U</v>
      </c>
      <c r="N159" t="str">
        <f>IF(original!N159&lt;&gt;"",MID(original!N159,1,50),"xxx")</f>
        <v>U U U U U U</v>
      </c>
      <c r="O159" t="str">
        <f>IF(original!O159&lt;&gt;"",MID(original!O159,1,50),"xxx")</f>
        <v>Hh R -</v>
      </c>
      <c r="P159" t="str">
        <f>IF(original!P159&lt;&gt;"",MID(original!P159,1,50),"xxx")</f>
        <v>- - U</v>
      </c>
      <c r="Q159" t="str">
        <f>IF(original!Q159&lt;&gt;"",MID(original!Q159,1,50),"xxx")</f>
        <v>xxx</v>
      </c>
      <c r="R159" t="str">
        <f>IF(original!R159&lt;&gt;"",MID(original!R159,1,50),"xxx")</f>
        <v>MTBc</v>
      </c>
      <c r="S159" t="str">
        <f>IF(original!S159&lt;&gt;"",MID(original!S159,1,50),"xxx")</f>
        <v>NT</v>
      </c>
      <c r="T159" t="str">
        <f>IF(original!T159&lt;&gt;"",MID(original!T159,1,50),"xxx")</f>
        <v>NT</v>
      </c>
      <c r="U159" t="str">
        <f>IF(original!U159&lt;&gt;"",MID(original!U159,1,50),"xxx")</f>
        <v>NT</v>
      </c>
      <c r="V159" t="str">
        <f>IF(original!V159&lt;&gt;"",MID(original!V159,1,50),"xxx")</f>
        <v>U</v>
      </c>
      <c r="W159" t="str">
        <f>IF(original!W159&lt;&gt;"",MID(original!W159,1,50),"xxx")</f>
        <v>NT</v>
      </c>
      <c r="X159" t="str">
        <f>IF(original!X159&lt;&gt;"",MID(original!X159,1,50),"xxx")</f>
        <v>U</v>
      </c>
      <c r="Y159" t="str">
        <f>IF(original!Y159&lt;&gt;"",MID(original!Y159,1,50),"xxx")</f>
        <v>NT</v>
      </c>
      <c r="Z159" t="str">
        <f>IF(original!Z159&lt;&gt;"",MID(original!Z159,1,50),"xxx")</f>
        <v>U</v>
      </c>
      <c r="AA159" t="str">
        <f>IF(original!AA159&lt;&gt;"",MID(original!AA159,1,50),"xxx")</f>
        <v>NT</v>
      </c>
      <c r="AB159" t="str">
        <f>IF(original!AB159&lt;&gt;"",MID(original!AB159,1,50),"xxx")</f>
        <v>U</v>
      </c>
      <c r="AC159" t="str">
        <f>IF(original!AC159&lt;&gt;"",MID(original!AC159,1,50),"xxx")</f>
        <v>NT</v>
      </c>
      <c r="AD159" t="str">
        <f>IF(original!AD159&lt;&gt;"",MID(original!AD159,1,50),"xxx")</f>
        <v>U</v>
      </c>
      <c r="AE159" t="str">
        <f>IF(original!AE159&lt;&gt;"",MID(original!AE159,1,50),"xxx")</f>
        <v>NT</v>
      </c>
      <c r="AF159" t="str">
        <f>IF(original!AF159&lt;&gt;"",MID(original!AF159,1,50),"xxx")</f>
        <v>NT</v>
      </c>
      <c r="AG159" t="str">
        <f>IF(original!AG159&lt;&gt;"",MID(original!AG159,1,50),"xxx")</f>
        <v>U</v>
      </c>
      <c r="AH159" t="str">
        <f>IF(original!AH159&lt;&gt;"",MID(original!AH159,1,50),"xxx")</f>
        <v>NT</v>
      </c>
      <c r="AI159" t="str">
        <f>IF(original!AI159&lt;&gt;"",MID(original!AI159,1,50),"xxx")</f>
        <v>U</v>
      </c>
      <c r="AJ159" t="str">
        <f>IF(original!AJ159&lt;&gt;"",MID(original!AJ159,1,50),"xxx")</f>
        <v>NT</v>
      </c>
      <c r="AK159" t="str">
        <f>IF(original!AK159&lt;&gt;"",MID(original!AK159,1,50),"xxx")</f>
        <v>U</v>
      </c>
      <c r="AL159" t="str">
        <f>IF(original!AL159&lt;&gt;"",MID(original!AL159,1,50),"xxx")</f>
        <v>NT</v>
      </c>
      <c r="AM159" t="str">
        <f>IF(original!AM159&lt;&gt;"",MID(original!AM159,1,50),"xxx")</f>
        <v>U</v>
      </c>
      <c r="AN159" t="str">
        <f>IF(original!AN159&lt;&gt;"",MID(original!AN159,1,50),"xxx")</f>
        <v>NT</v>
      </c>
      <c r="AO159" t="str">
        <f>IF(original!AO159&lt;&gt;"",MID(original!AO159,1,50),"xxx")</f>
        <v>U</v>
      </c>
      <c r="AP159" t="str">
        <f>IF(original!AP159&lt;&gt;"",MID(original!AP159,1,50),"xxx")</f>
        <v>20150029</v>
      </c>
      <c r="AQ159" t="str">
        <f>IF(original!AQ159&lt;&gt;"",MID(original!AQ159,1,50),"xxx")</f>
        <v>xxx</v>
      </c>
      <c r="AR159" t="str">
        <f>IF(original!AR159&lt;&gt;"",MID(original!AR159,1,50),"xxx")</f>
        <v>531Leu</v>
      </c>
      <c r="AS159" t="str">
        <f>IF(original!AS159&lt;&gt;"",MID(original!AS159,1,50),"xxx")</f>
        <v>R</v>
      </c>
      <c r="AT159" t="str">
        <f>IF(original!AT159&lt;&gt;"",MID(original!AT159,1,50),"xxx")</f>
        <v>R</v>
      </c>
      <c r="AU159" t="str">
        <f>IF(original!AU159&lt;&gt;"",MID(original!AU159,1,50),"xxx")</f>
        <v>315Thr</v>
      </c>
      <c r="AV159" t="str">
        <f>IF(original!AV159&lt;&gt;"",MID(original!AV159,1,50),"xxx")</f>
        <v>Wildtype</v>
      </c>
      <c r="AW159" t="str">
        <f>IF(original!AW159&lt;&gt;"",MID(original!AW159,1,50),"xxx")</f>
        <v>Rh</v>
      </c>
      <c r="AX159" t="str">
        <f>IF(original!AX159&lt;&gt;"",MID(original!AX159,1,50),"xxx")</f>
        <v>Hh</v>
      </c>
      <c r="AY159" t="str">
        <f>IF(original!AY159&lt;&gt;"",MID(original!AY159,1,50),"xxx")</f>
        <v>NT</v>
      </c>
      <c r="AZ159" t="str">
        <f>IF(original!AZ159&lt;&gt;"",MID(original!AZ159,1,50),"xxx")</f>
        <v>NT</v>
      </c>
      <c r="BA159" t="str">
        <f>IF(original!BA159&lt;&gt;"",MID(original!BA159,1,50),"xxx")</f>
        <v>NT</v>
      </c>
      <c r="BB159" t="str">
        <f>IF(original!BB159&lt;&gt;"",MID(original!BB159,1,50),"xxx")</f>
        <v>Wildtype</v>
      </c>
      <c r="BC159" t="str">
        <f>IF(original!BC159&lt;&gt;"",MID(original!BC159,1,50),"xxx")</f>
        <v>S</v>
      </c>
      <c r="BD159" t="str">
        <f>IF(original!BD159&lt;&gt;"",MID(original!BD159,1,50),"xxx")</f>
        <v>-</v>
      </c>
      <c r="BE159" t="str">
        <f>IF(original!BE159&lt;&gt;"",MID(original!BE159,1,50),"xxx")</f>
        <v>Wildtype</v>
      </c>
      <c r="BF159" t="str">
        <f>IF(original!BF159&lt;&gt;"",MID(original!BF159,1,50),"xxx")</f>
        <v>S</v>
      </c>
      <c r="BG159" t="str">
        <f>IF(original!BG159&lt;&gt;"",MID(original!BG159,1,50),"xxx")</f>
        <v>-</v>
      </c>
      <c r="BH159" t="str">
        <f>IF(original!BH159&lt;&gt;"",MID(original!BH159,1,50),"xxx")</f>
        <v>Wildtype</v>
      </c>
      <c r="BI159" t="str">
        <f>IF(original!BI159&lt;&gt;"",MID(original!BI159,1,50),"xxx")</f>
        <v>NT</v>
      </c>
      <c r="BJ159" t="str">
        <f>IF(original!BJ159&lt;&gt;"",MID(original!BJ159,1,50),"xxx")</f>
        <v>NT</v>
      </c>
      <c r="BK159" t="str">
        <f>IF(original!BK159&lt;&gt;"",MID(original!BK159,1,50),"xxx")</f>
        <v>S</v>
      </c>
      <c r="BL159" t="str">
        <f>IF(original!BL159&lt;&gt;"",MID(original!BL159,1,50),"xxx")</f>
        <v>-</v>
      </c>
      <c r="BM159" t="str">
        <f>IF(original!BM159&lt;&gt;"",MID(original!BM159,1,50),"xxx")</f>
        <v>NT</v>
      </c>
      <c r="BN159" t="str">
        <f>IF(original!BN159&lt;&gt;"",MID(original!BN159,1,50),"xxx")</f>
        <v>NT</v>
      </c>
      <c r="BO159" t="str">
        <f>IF(original!BO159&lt;&gt;"",MID(original!BO159,1,50),"xxx")</f>
        <v>U</v>
      </c>
    </row>
    <row r="160" spans="1:67" x14ac:dyDescent="0.35">
      <c r="A160" t="str">
        <f>IF(original!A160&lt;&gt;"",original!A160,"9")</f>
        <v>C</v>
      </c>
      <c r="B160" t="str">
        <f>IF(original!B160&lt;&gt;"",original!B160,"xxx")</f>
        <v>Yes</v>
      </c>
      <c r="C160" t="str">
        <f>IF(original!C160&lt;&gt;"",original!C160,"xxx")</f>
        <v>14/4334-MN</v>
      </c>
      <c r="D160" t="str">
        <f>IF(original!D160&lt;&gt;"",MID(original!D160,1,50),"xxx")</f>
        <v>colonies</v>
      </c>
      <c r="E160" t="str">
        <f>IF(original!E160&lt;&gt;"",MID(original!E160,1,50),"xxx")</f>
        <v>Yes</v>
      </c>
      <c r="F160" t="str">
        <f>IF(original!F160&lt;&gt;"",original!F160,"xxx")</f>
        <v>2014-01-024-00</v>
      </c>
      <c r="G160" t="str">
        <f>IF(original!G160&lt;&gt;"",CONCATENATE("x-", original!G160),"xxx")</f>
        <v>x-2014-01-024</v>
      </c>
      <c r="H160">
        <f>IF(original!H160&lt;&gt;"",original!H160,99)</f>
        <v>0</v>
      </c>
      <c r="I160" s="131">
        <f>IF((OR(original!I160="",original!I160="Unknown")),DATE(1900,1,1),original!I160)</f>
        <v>1</v>
      </c>
      <c r="J160" t="str">
        <f>IF(original!J160&lt;&gt;"",MID(original!J160,1,50),"xxx")</f>
        <v>Unknown</v>
      </c>
      <c r="K160" t="str">
        <f>IF(original!K160&lt;&gt;"",MID(original!K160,1,50),"xxx")</f>
        <v>xxx</v>
      </c>
      <c r="L160" t="str">
        <f>IF(original!L160&lt;&gt;"",MID(original!L160,1,50),"xxx")</f>
        <v>151915</v>
      </c>
      <c r="M160" t="str">
        <f>IF(original!M160&lt;&gt;"",MID(original!M160,1,50),"xxx")</f>
        <v>U U U U</v>
      </c>
      <c r="N160" t="str">
        <f>IF(original!N160&lt;&gt;"",MID(original!N160,1,50),"xxx")</f>
        <v>U U U U U U</v>
      </c>
      <c r="O160" t="str">
        <f>IF(original!O160&lt;&gt;"",MID(original!O160,1,50),"xxx")</f>
        <v>Hh R -</v>
      </c>
      <c r="P160" t="str">
        <f>IF(original!P160&lt;&gt;"",MID(original!P160,1,50),"xxx")</f>
        <v>- - U</v>
      </c>
      <c r="Q160" t="str">
        <f>IF(original!Q160&lt;&gt;"",MID(original!Q160,1,50),"xxx")</f>
        <v>xxx</v>
      </c>
      <c r="R160" t="str">
        <f>IF(original!R160&lt;&gt;"",MID(original!R160,1,50),"xxx")</f>
        <v>MTBc</v>
      </c>
      <c r="S160" t="str">
        <f>IF(original!S160&lt;&gt;"",MID(original!S160,1,50),"xxx")</f>
        <v>NT</v>
      </c>
      <c r="T160" t="str">
        <f>IF(original!T160&lt;&gt;"",MID(original!T160,1,50),"xxx")</f>
        <v>NT</v>
      </c>
      <c r="U160" t="str">
        <f>IF(original!U160&lt;&gt;"",MID(original!U160,1,50),"xxx")</f>
        <v>NT</v>
      </c>
      <c r="V160" t="str">
        <f>IF(original!V160&lt;&gt;"",MID(original!V160,1,50),"xxx")</f>
        <v>U</v>
      </c>
      <c r="W160" t="str">
        <f>IF(original!W160&lt;&gt;"",MID(original!W160,1,50),"xxx")</f>
        <v>NT</v>
      </c>
      <c r="X160" t="str">
        <f>IF(original!X160&lt;&gt;"",MID(original!X160,1,50),"xxx")</f>
        <v>U</v>
      </c>
      <c r="Y160" t="str">
        <f>IF(original!Y160&lt;&gt;"",MID(original!Y160,1,50),"xxx")</f>
        <v>NT</v>
      </c>
      <c r="Z160" t="str">
        <f>IF(original!Z160&lt;&gt;"",MID(original!Z160,1,50),"xxx")</f>
        <v>U</v>
      </c>
      <c r="AA160" t="str">
        <f>IF(original!AA160&lt;&gt;"",MID(original!AA160,1,50),"xxx")</f>
        <v>NT</v>
      </c>
      <c r="AB160" t="str">
        <f>IF(original!AB160&lt;&gt;"",MID(original!AB160,1,50),"xxx")</f>
        <v>U</v>
      </c>
      <c r="AC160" t="str">
        <f>IF(original!AC160&lt;&gt;"",MID(original!AC160,1,50),"xxx")</f>
        <v>NT</v>
      </c>
      <c r="AD160" t="str">
        <f>IF(original!AD160&lt;&gt;"",MID(original!AD160,1,50),"xxx")</f>
        <v>U</v>
      </c>
      <c r="AE160" t="str">
        <f>IF(original!AE160&lt;&gt;"",MID(original!AE160,1,50),"xxx")</f>
        <v>NT</v>
      </c>
      <c r="AF160" t="str">
        <f>IF(original!AF160&lt;&gt;"",MID(original!AF160,1,50),"xxx")</f>
        <v>NT</v>
      </c>
      <c r="AG160" t="str">
        <f>IF(original!AG160&lt;&gt;"",MID(original!AG160,1,50),"xxx")</f>
        <v>U</v>
      </c>
      <c r="AH160" t="str">
        <f>IF(original!AH160&lt;&gt;"",MID(original!AH160,1,50),"xxx")</f>
        <v>NT</v>
      </c>
      <c r="AI160" t="str">
        <f>IF(original!AI160&lt;&gt;"",MID(original!AI160,1,50),"xxx")</f>
        <v>U</v>
      </c>
      <c r="AJ160" t="str">
        <f>IF(original!AJ160&lt;&gt;"",MID(original!AJ160,1,50),"xxx")</f>
        <v>NT</v>
      </c>
      <c r="AK160" t="str">
        <f>IF(original!AK160&lt;&gt;"",MID(original!AK160,1,50),"xxx")</f>
        <v>U</v>
      </c>
      <c r="AL160" t="str">
        <f>IF(original!AL160&lt;&gt;"",MID(original!AL160,1,50),"xxx")</f>
        <v>NT</v>
      </c>
      <c r="AM160" t="str">
        <f>IF(original!AM160&lt;&gt;"",MID(original!AM160,1,50),"xxx")</f>
        <v>U</v>
      </c>
      <c r="AN160" t="str">
        <f>IF(original!AN160&lt;&gt;"",MID(original!AN160,1,50),"xxx")</f>
        <v>NT</v>
      </c>
      <c r="AO160" t="str">
        <f>IF(original!AO160&lt;&gt;"",MID(original!AO160,1,50),"xxx")</f>
        <v>U</v>
      </c>
      <c r="AP160" t="str">
        <f>IF(original!AP160&lt;&gt;"",MID(original!AP160,1,50),"xxx")</f>
        <v>xxx</v>
      </c>
      <c r="AQ160" t="str">
        <f>IF(original!AQ160&lt;&gt;"",MID(original!AQ160,1,50),"xxx")</f>
        <v>xxx</v>
      </c>
      <c r="AR160" t="str">
        <f>IF(original!AR160&lt;&gt;"",MID(original!AR160,1,50),"xxx")</f>
        <v>MUT3</v>
      </c>
      <c r="AS160" t="str">
        <f>IF(original!AS160&lt;&gt;"",MID(original!AS160,1,50),"xxx")</f>
        <v>R</v>
      </c>
      <c r="AT160" t="str">
        <f>IF(original!AT160&lt;&gt;"",MID(original!AT160,1,50),"xxx")</f>
        <v>R</v>
      </c>
      <c r="AU160" t="str">
        <f>IF(original!AU160&lt;&gt;"",MID(original!AU160,1,50),"xxx")</f>
        <v>MUT1</v>
      </c>
      <c r="AV160" t="str">
        <f>IF(original!AV160&lt;&gt;"",MID(original!AV160,1,50),"xxx")</f>
        <v>Wildtype</v>
      </c>
      <c r="AW160" t="str">
        <f>IF(original!AW160&lt;&gt;"",MID(original!AW160,1,50),"xxx")</f>
        <v>Rh</v>
      </c>
      <c r="AX160" t="str">
        <f>IF(original!AX160&lt;&gt;"",MID(original!AX160,1,50),"xxx")</f>
        <v>Hh</v>
      </c>
      <c r="AY160" t="str">
        <f>IF(original!AY160&lt;&gt;"",MID(original!AY160,1,50),"xxx")</f>
        <v>NT</v>
      </c>
      <c r="AZ160" t="str">
        <f>IF(original!AZ160&lt;&gt;"",MID(original!AZ160,1,50),"xxx")</f>
        <v>NT</v>
      </c>
      <c r="BA160" t="str">
        <f>IF(original!BA160&lt;&gt;"",MID(original!BA160,1,50),"xxx")</f>
        <v>NT</v>
      </c>
      <c r="BB160" t="str">
        <f>IF(original!BB160&lt;&gt;"",MID(original!BB160,1,50),"xxx")</f>
        <v>wildtype</v>
      </c>
      <c r="BC160" t="str">
        <f>IF(original!BC160&lt;&gt;"",MID(original!BC160,1,50),"xxx")</f>
        <v>S</v>
      </c>
      <c r="BD160" t="str">
        <f>IF(original!BD160&lt;&gt;"",MID(original!BD160,1,50),"xxx")</f>
        <v>-</v>
      </c>
      <c r="BE160" t="str">
        <f>IF(original!BE160&lt;&gt;"",MID(original!BE160,1,50),"xxx")</f>
        <v>Wildtype</v>
      </c>
      <c r="BF160" t="str">
        <f>IF(original!BF160&lt;&gt;"",MID(original!BF160,1,50),"xxx")</f>
        <v>S</v>
      </c>
      <c r="BG160" t="str">
        <f>IF(original!BG160&lt;&gt;"",MID(original!BG160,1,50),"xxx")</f>
        <v>-</v>
      </c>
      <c r="BH160" t="str">
        <f>IF(original!BH160&lt;&gt;"",MID(original!BH160,1,50),"xxx")</f>
        <v>Wildtype</v>
      </c>
      <c r="BI160" t="str">
        <f>IF(original!BI160&lt;&gt;"",MID(original!BI160,1,50),"xxx")</f>
        <v>Wildtype</v>
      </c>
      <c r="BJ160" t="str">
        <f>IF(original!BJ160&lt;&gt;"",MID(original!BJ160,1,50),"xxx")</f>
        <v>NT</v>
      </c>
      <c r="BK160" t="str">
        <f>IF(original!BK160&lt;&gt;"",MID(original!BK160,1,50),"xxx")</f>
        <v>S</v>
      </c>
      <c r="BL160" t="str">
        <f>IF(original!BL160&lt;&gt;"",MID(original!BL160,1,50),"xxx")</f>
        <v>-</v>
      </c>
      <c r="BM160" t="str">
        <f>IF(original!BM160&lt;&gt;"",MID(original!BM160,1,50),"xxx")</f>
        <v>NT</v>
      </c>
      <c r="BN160" t="str">
        <f>IF(original!BN160&lt;&gt;"",MID(original!BN160,1,50),"xxx")</f>
        <v>NT</v>
      </c>
      <c r="BO160" t="str">
        <f>IF(original!BO160&lt;&gt;"",MID(original!BO160,1,50),"xxx")</f>
        <v>U</v>
      </c>
    </row>
    <row r="161" spans="1:67" x14ac:dyDescent="0.35">
      <c r="A161" t="str">
        <f>IF(original!A161&lt;&gt;"",original!A161,"9")</f>
        <v>C</v>
      </c>
      <c r="B161" t="str">
        <f>IF(original!B161&lt;&gt;"",original!B161,"xxx")</f>
        <v>Yes</v>
      </c>
      <c r="C161" t="str">
        <f>IF(original!C161&lt;&gt;"",original!C161,"xxx")</f>
        <v>14/4766-ME</v>
      </c>
      <c r="D161" t="str">
        <f>IF(original!D161&lt;&gt;"",MID(original!D161,1,50),"xxx")</f>
        <v>colonies</v>
      </c>
      <c r="E161" t="str">
        <f>IF(original!E161&lt;&gt;"",MID(original!E161,1,50),"xxx")</f>
        <v>Yes</v>
      </c>
      <c r="F161" t="str">
        <f>IF(original!F161&lt;&gt;"",original!F161,"xxx")</f>
        <v>2014-01-025-00</v>
      </c>
      <c r="G161" t="str">
        <f>IF(original!G161&lt;&gt;"",CONCATENATE("x-", original!G161),"xxx")</f>
        <v>x-2014-01-025</v>
      </c>
      <c r="H161">
        <f>IF(original!H161&lt;&gt;"",original!H161,99)</f>
        <v>0</v>
      </c>
      <c r="I161" s="131">
        <f>IF((OR(original!I161="",original!I161="Unknown")),DATE(1900,1,1),original!I161)</f>
        <v>1</v>
      </c>
      <c r="J161" t="str">
        <f>IF(original!J161&lt;&gt;"",MID(original!J161,1,50),"xxx")</f>
        <v>Unknown</v>
      </c>
      <c r="K161" t="str">
        <f>IF(original!K161&lt;&gt;"",MID(original!K161,1,50),"xxx")</f>
        <v>xxx</v>
      </c>
      <c r="L161" t="str">
        <f>IF(original!L161&lt;&gt;"",MID(original!L161,1,50),"xxx")</f>
        <v>151922</v>
      </c>
      <c r="M161" t="str">
        <f>IF(original!M161&lt;&gt;"",MID(original!M161,1,50),"xxx")</f>
        <v>U U U U</v>
      </c>
      <c r="N161" t="str">
        <f>IF(original!N161&lt;&gt;"",MID(original!N161,1,50),"xxx")</f>
        <v>U U U U U U</v>
      </c>
      <c r="O161" t="str">
        <f>IF(original!O161&lt;&gt;"",MID(original!O161,1,50),"xxx")</f>
        <v>Hh R -</v>
      </c>
      <c r="P161" t="str">
        <f>IF(original!P161&lt;&gt;"",MID(original!P161,1,50),"xxx")</f>
        <v>- - U</v>
      </c>
      <c r="Q161" t="str">
        <f>IF(original!Q161&lt;&gt;"",MID(original!Q161,1,50),"xxx")</f>
        <v>xxx</v>
      </c>
      <c r="R161" t="str">
        <f>IF(original!R161&lt;&gt;"",MID(original!R161,1,50),"xxx")</f>
        <v>MTBc</v>
      </c>
      <c r="S161" t="str">
        <f>IF(original!S161&lt;&gt;"",MID(original!S161,1,50),"xxx")</f>
        <v>NT</v>
      </c>
      <c r="T161" t="str">
        <f>IF(original!T161&lt;&gt;"",MID(original!T161,1,50),"xxx")</f>
        <v>NT</v>
      </c>
      <c r="U161" t="str">
        <f>IF(original!U161&lt;&gt;"",MID(original!U161,1,50),"xxx")</f>
        <v>NT</v>
      </c>
      <c r="V161" t="str">
        <f>IF(original!V161&lt;&gt;"",MID(original!V161,1,50),"xxx")</f>
        <v>U</v>
      </c>
      <c r="W161" t="str">
        <f>IF(original!W161&lt;&gt;"",MID(original!W161,1,50),"xxx")</f>
        <v>NT</v>
      </c>
      <c r="X161" t="str">
        <f>IF(original!X161&lt;&gt;"",MID(original!X161,1,50),"xxx")</f>
        <v>U</v>
      </c>
      <c r="Y161" t="str">
        <f>IF(original!Y161&lt;&gt;"",MID(original!Y161,1,50),"xxx")</f>
        <v>NT</v>
      </c>
      <c r="Z161" t="str">
        <f>IF(original!Z161&lt;&gt;"",MID(original!Z161,1,50),"xxx")</f>
        <v>U</v>
      </c>
      <c r="AA161" t="str">
        <f>IF(original!AA161&lt;&gt;"",MID(original!AA161,1,50),"xxx")</f>
        <v>NT</v>
      </c>
      <c r="AB161" t="str">
        <f>IF(original!AB161&lt;&gt;"",MID(original!AB161,1,50),"xxx")</f>
        <v>U</v>
      </c>
      <c r="AC161" t="str">
        <f>IF(original!AC161&lt;&gt;"",MID(original!AC161,1,50),"xxx")</f>
        <v>NT</v>
      </c>
      <c r="AD161" t="str">
        <f>IF(original!AD161&lt;&gt;"",MID(original!AD161,1,50),"xxx")</f>
        <v>U</v>
      </c>
      <c r="AE161" t="str">
        <f>IF(original!AE161&lt;&gt;"",MID(original!AE161,1,50),"xxx")</f>
        <v>NT</v>
      </c>
      <c r="AF161" t="str">
        <f>IF(original!AF161&lt;&gt;"",MID(original!AF161,1,50),"xxx")</f>
        <v>NT</v>
      </c>
      <c r="AG161" t="str">
        <f>IF(original!AG161&lt;&gt;"",MID(original!AG161,1,50),"xxx")</f>
        <v>U</v>
      </c>
      <c r="AH161" t="str">
        <f>IF(original!AH161&lt;&gt;"",MID(original!AH161,1,50),"xxx")</f>
        <v>NT</v>
      </c>
      <c r="AI161" t="str">
        <f>IF(original!AI161&lt;&gt;"",MID(original!AI161,1,50),"xxx")</f>
        <v>U</v>
      </c>
      <c r="AJ161" t="str">
        <f>IF(original!AJ161&lt;&gt;"",MID(original!AJ161,1,50),"xxx")</f>
        <v>NT</v>
      </c>
      <c r="AK161" t="str">
        <f>IF(original!AK161&lt;&gt;"",MID(original!AK161,1,50),"xxx")</f>
        <v>U</v>
      </c>
      <c r="AL161" t="str">
        <f>IF(original!AL161&lt;&gt;"",MID(original!AL161,1,50),"xxx")</f>
        <v>NT</v>
      </c>
      <c r="AM161" t="str">
        <f>IF(original!AM161&lt;&gt;"",MID(original!AM161,1,50),"xxx")</f>
        <v>U</v>
      </c>
      <c r="AN161" t="str">
        <f>IF(original!AN161&lt;&gt;"",MID(original!AN161,1,50),"xxx")</f>
        <v>NT</v>
      </c>
      <c r="AO161" t="str">
        <f>IF(original!AO161&lt;&gt;"",MID(original!AO161,1,50),"xxx")</f>
        <v>U</v>
      </c>
      <c r="AP161" t="str">
        <f>IF(original!AP161&lt;&gt;"",MID(original!AP161,1,50),"xxx")</f>
        <v>xxx</v>
      </c>
      <c r="AQ161" t="str">
        <f>IF(original!AQ161&lt;&gt;"",MID(original!AQ161,1,50),"xxx")</f>
        <v>xxx</v>
      </c>
      <c r="AR161" t="str">
        <f>IF(original!AR161&lt;&gt;"",MID(original!AR161,1,50),"xxx")</f>
        <v>MUT3</v>
      </c>
      <c r="AS161" t="str">
        <f>IF(original!AS161&lt;&gt;"",MID(original!AS161,1,50),"xxx")</f>
        <v>R</v>
      </c>
      <c r="AT161" t="str">
        <f>IF(original!AT161&lt;&gt;"",MID(original!AT161,1,50),"xxx")</f>
        <v>R</v>
      </c>
      <c r="AU161" t="str">
        <f>IF(original!AU161&lt;&gt;"",MID(original!AU161,1,50),"xxx")</f>
        <v>MUT1</v>
      </c>
      <c r="AV161" t="str">
        <f>IF(original!AV161&lt;&gt;"",MID(original!AV161,1,50),"xxx")</f>
        <v>Wildtype</v>
      </c>
      <c r="AW161" t="str">
        <f>IF(original!AW161&lt;&gt;"",MID(original!AW161,1,50),"xxx")</f>
        <v>Rh</v>
      </c>
      <c r="AX161" t="str">
        <f>IF(original!AX161&lt;&gt;"",MID(original!AX161,1,50),"xxx")</f>
        <v>Hh</v>
      </c>
      <c r="AY161" t="str">
        <f>IF(original!AY161&lt;&gt;"",MID(original!AY161,1,50),"xxx")</f>
        <v>NT</v>
      </c>
      <c r="AZ161" t="str">
        <f>IF(original!AZ161&lt;&gt;"",MID(original!AZ161,1,50),"xxx")</f>
        <v>NT</v>
      </c>
      <c r="BA161" t="str">
        <f>IF(original!BA161&lt;&gt;"",MID(original!BA161,1,50),"xxx")</f>
        <v>NT</v>
      </c>
      <c r="BB161" t="str">
        <f>IF(original!BB161&lt;&gt;"",MID(original!BB161,1,50),"xxx")</f>
        <v>wildtype</v>
      </c>
      <c r="BC161" t="str">
        <f>IF(original!BC161&lt;&gt;"",MID(original!BC161,1,50),"xxx")</f>
        <v>S</v>
      </c>
      <c r="BD161" t="str">
        <f>IF(original!BD161&lt;&gt;"",MID(original!BD161,1,50),"xxx")</f>
        <v>-</v>
      </c>
      <c r="BE161" t="str">
        <f>IF(original!BE161&lt;&gt;"",MID(original!BE161,1,50),"xxx")</f>
        <v>Wildtype</v>
      </c>
      <c r="BF161" t="str">
        <f>IF(original!BF161&lt;&gt;"",MID(original!BF161,1,50),"xxx")</f>
        <v>S</v>
      </c>
      <c r="BG161" t="str">
        <f>IF(original!BG161&lt;&gt;"",MID(original!BG161,1,50),"xxx")</f>
        <v>-</v>
      </c>
      <c r="BH161" t="str">
        <f>IF(original!BH161&lt;&gt;"",MID(original!BH161,1,50),"xxx")</f>
        <v>Wildtype</v>
      </c>
      <c r="BI161" t="str">
        <f>IF(original!BI161&lt;&gt;"",MID(original!BI161,1,50),"xxx")</f>
        <v>Wildtype</v>
      </c>
      <c r="BJ161" t="str">
        <f>IF(original!BJ161&lt;&gt;"",MID(original!BJ161,1,50),"xxx")</f>
        <v>NT</v>
      </c>
      <c r="BK161" t="str">
        <f>IF(original!BK161&lt;&gt;"",MID(original!BK161,1,50),"xxx")</f>
        <v>S</v>
      </c>
      <c r="BL161" t="str">
        <f>IF(original!BL161&lt;&gt;"",MID(original!BL161,1,50),"xxx")</f>
        <v>-</v>
      </c>
      <c r="BM161" t="str">
        <f>IF(original!BM161&lt;&gt;"",MID(original!BM161,1,50),"xxx")</f>
        <v>NT</v>
      </c>
      <c r="BN161" t="str">
        <f>IF(original!BN161&lt;&gt;"",MID(original!BN161,1,50),"xxx")</f>
        <v>NT</v>
      </c>
      <c r="BO161" t="str">
        <f>IF(original!BO161&lt;&gt;"",MID(original!BO161,1,50),"xxx")</f>
        <v>U</v>
      </c>
    </row>
    <row r="162" spans="1:67" x14ac:dyDescent="0.35">
      <c r="A162" t="str">
        <f>IF(original!A162&lt;&gt;"",original!A162,"9")</f>
        <v>C</v>
      </c>
      <c r="B162" t="str">
        <f>IF(original!B162&lt;&gt;"",original!B162,"xxx")</f>
        <v>Yes</v>
      </c>
      <c r="C162" t="str">
        <f>IF(original!C162&lt;&gt;"",original!C162,"xxx")</f>
        <v>14/5615-CA</v>
      </c>
      <c r="D162" t="str">
        <f>IF(original!D162&lt;&gt;"",MID(original!D162,1,50),"xxx")</f>
        <v>colonies</v>
      </c>
      <c r="E162" t="str">
        <f>IF(original!E162&lt;&gt;"",MID(original!E162,1,50),"xxx")</f>
        <v>Yes</v>
      </c>
      <c r="F162" t="str">
        <f>IF(original!F162&lt;&gt;"",original!F162,"xxx")</f>
        <v>2013-01-026-00</v>
      </c>
      <c r="G162" t="str">
        <f>IF(original!G162&lt;&gt;"",CONCATENATE("x-", original!G162),"xxx")</f>
        <v>x-2014-01-026</v>
      </c>
      <c r="H162">
        <f>IF(original!H162&lt;&gt;"",original!H162,99)</f>
        <v>0</v>
      </c>
      <c r="I162" s="131">
        <f>IF((OR(original!I162="",original!I162="Unknown")),DATE(1900,1,1),original!I162)</f>
        <v>1</v>
      </c>
      <c r="J162" t="str">
        <f>IF(original!J162&lt;&gt;"",MID(original!J162,1,50),"xxx")</f>
        <v>Unknown</v>
      </c>
      <c r="K162" t="str">
        <f>IF(original!K162&lt;&gt;"",MID(original!K162,1,50),"xxx")</f>
        <v>xxx</v>
      </c>
      <c r="L162" t="str">
        <f>IF(original!L162&lt;&gt;"",MID(original!L162,1,50),"xxx")</f>
        <v>151932</v>
      </c>
      <c r="M162" t="str">
        <f>IF(original!M162&lt;&gt;"",MID(original!M162,1,50),"xxx")</f>
        <v>U U U U</v>
      </c>
      <c r="N162" t="str">
        <f>IF(original!N162&lt;&gt;"",MID(original!N162,1,50),"xxx")</f>
        <v>U U U U U U</v>
      </c>
      <c r="O162" t="str">
        <f>IF(original!O162&lt;&gt;"",MID(original!O162,1,50),"xxx")</f>
        <v>Hh R -</v>
      </c>
      <c r="P162" t="str">
        <f>IF(original!P162&lt;&gt;"",MID(original!P162,1,50),"xxx")</f>
        <v>- - U</v>
      </c>
      <c r="Q162" t="str">
        <f>IF(original!Q162&lt;&gt;"",MID(original!Q162,1,50),"xxx")</f>
        <v>xxx</v>
      </c>
      <c r="R162" t="str">
        <f>IF(original!R162&lt;&gt;"",MID(original!R162,1,50),"xxx")</f>
        <v>MTBc</v>
      </c>
      <c r="S162" t="str">
        <f>IF(original!S162&lt;&gt;"",MID(original!S162,1,50),"xxx")</f>
        <v>NT</v>
      </c>
      <c r="T162" t="str">
        <f>IF(original!T162&lt;&gt;"",MID(original!T162,1,50),"xxx")</f>
        <v>NT</v>
      </c>
      <c r="U162" t="str">
        <f>IF(original!U162&lt;&gt;"",MID(original!U162,1,50),"xxx")</f>
        <v>NT</v>
      </c>
      <c r="V162" t="str">
        <f>IF(original!V162&lt;&gt;"",MID(original!V162,1,50),"xxx")</f>
        <v>U</v>
      </c>
      <c r="W162" t="str">
        <f>IF(original!W162&lt;&gt;"",MID(original!W162,1,50),"xxx")</f>
        <v>NT</v>
      </c>
      <c r="X162" t="str">
        <f>IF(original!X162&lt;&gt;"",MID(original!X162,1,50),"xxx")</f>
        <v>U</v>
      </c>
      <c r="Y162" t="str">
        <f>IF(original!Y162&lt;&gt;"",MID(original!Y162,1,50),"xxx")</f>
        <v>NT</v>
      </c>
      <c r="Z162" t="str">
        <f>IF(original!Z162&lt;&gt;"",MID(original!Z162,1,50),"xxx")</f>
        <v>U</v>
      </c>
      <c r="AA162" t="str">
        <f>IF(original!AA162&lt;&gt;"",MID(original!AA162,1,50),"xxx")</f>
        <v>NT</v>
      </c>
      <c r="AB162" t="str">
        <f>IF(original!AB162&lt;&gt;"",MID(original!AB162,1,50),"xxx")</f>
        <v>U</v>
      </c>
      <c r="AC162" t="str">
        <f>IF(original!AC162&lt;&gt;"",MID(original!AC162,1,50),"xxx")</f>
        <v>NT</v>
      </c>
      <c r="AD162" t="str">
        <f>IF(original!AD162&lt;&gt;"",MID(original!AD162,1,50),"xxx")</f>
        <v>U</v>
      </c>
      <c r="AE162" t="str">
        <f>IF(original!AE162&lt;&gt;"",MID(original!AE162,1,50),"xxx")</f>
        <v>NT</v>
      </c>
      <c r="AF162" t="str">
        <f>IF(original!AF162&lt;&gt;"",MID(original!AF162,1,50),"xxx")</f>
        <v>NT</v>
      </c>
      <c r="AG162" t="str">
        <f>IF(original!AG162&lt;&gt;"",MID(original!AG162,1,50),"xxx")</f>
        <v>U</v>
      </c>
      <c r="AH162" t="str">
        <f>IF(original!AH162&lt;&gt;"",MID(original!AH162,1,50),"xxx")</f>
        <v>NT</v>
      </c>
      <c r="AI162" t="str">
        <f>IF(original!AI162&lt;&gt;"",MID(original!AI162,1,50),"xxx")</f>
        <v>U</v>
      </c>
      <c r="AJ162" t="str">
        <f>IF(original!AJ162&lt;&gt;"",MID(original!AJ162,1,50),"xxx")</f>
        <v>NT</v>
      </c>
      <c r="AK162" t="str">
        <f>IF(original!AK162&lt;&gt;"",MID(original!AK162,1,50),"xxx")</f>
        <v>U</v>
      </c>
      <c r="AL162" t="str">
        <f>IF(original!AL162&lt;&gt;"",MID(original!AL162,1,50),"xxx")</f>
        <v>NT</v>
      </c>
      <c r="AM162" t="str">
        <f>IF(original!AM162&lt;&gt;"",MID(original!AM162,1,50),"xxx")</f>
        <v>U</v>
      </c>
      <c r="AN162" t="str">
        <f>IF(original!AN162&lt;&gt;"",MID(original!AN162,1,50),"xxx")</f>
        <v>NT</v>
      </c>
      <c r="AO162" t="str">
        <f>IF(original!AO162&lt;&gt;"",MID(original!AO162,1,50),"xxx")</f>
        <v>U</v>
      </c>
      <c r="AP162" t="str">
        <f>IF(original!AP162&lt;&gt;"",MID(original!AP162,1,50),"xxx")</f>
        <v>xxx</v>
      </c>
      <c r="AQ162" t="str">
        <f>IF(original!AQ162&lt;&gt;"",MID(original!AQ162,1,50),"xxx")</f>
        <v>xxx</v>
      </c>
      <c r="AR162" t="str">
        <f>IF(original!AR162&lt;&gt;"",MID(original!AR162,1,50),"xxx")</f>
        <v>MUT3</v>
      </c>
      <c r="AS162" t="str">
        <f>IF(original!AS162&lt;&gt;"",MID(original!AS162,1,50),"xxx")</f>
        <v>R</v>
      </c>
      <c r="AT162" t="str">
        <f>IF(original!AT162&lt;&gt;"",MID(original!AT162,1,50),"xxx")</f>
        <v>R</v>
      </c>
      <c r="AU162" t="str">
        <f>IF(original!AU162&lt;&gt;"",MID(original!AU162,1,50),"xxx")</f>
        <v>MUT1</v>
      </c>
      <c r="AV162" t="str">
        <f>IF(original!AV162&lt;&gt;"",MID(original!AV162,1,50),"xxx")</f>
        <v>Wildtype</v>
      </c>
      <c r="AW162" t="str">
        <f>IF(original!AW162&lt;&gt;"",MID(original!AW162,1,50),"xxx")</f>
        <v>Rh</v>
      </c>
      <c r="AX162" t="str">
        <f>IF(original!AX162&lt;&gt;"",MID(original!AX162,1,50),"xxx")</f>
        <v>Hh</v>
      </c>
      <c r="AY162" t="str">
        <f>IF(original!AY162&lt;&gt;"",MID(original!AY162,1,50),"xxx")</f>
        <v>NT</v>
      </c>
      <c r="AZ162" t="str">
        <f>IF(original!AZ162&lt;&gt;"",MID(original!AZ162,1,50),"xxx")</f>
        <v>NT</v>
      </c>
      <c r="BA162" t="str">
        <f>IF(original!BA162&lt;&gt;"",MID(original!BA162,1,50),"xxx")</f>
        <v>NT</v>
      </c>
      <c r="BB162" t="str">
        <f>IF(original!BB162&lt;&gt;"",MID(original!BB162,1,50),"xxx")</f>
        <v>wildtype</v>
      </c>
      <c r="BC162" t="str">
        <f>IF(original!BC162&lt;&gt;"",MID(original!BC162,1,50),"xxx")</f>
        <v>S</v>
      </c>
      <c r="BD162" t="str">
        <f>IF(original!BD162&lt;&gt;"",MID(original!BD162,1,50),"xxx")</f>
        <v>-</v>
      </c>
      <c r="BE162" t="str">
        <f>IF(original!BE162&lt;&gt;"",MID(original!BE162,1,50),"xxx")</f>
        <v>Wildtype</v>
      </c>
      <c r="BF162" t="str">
        <f>IF(original!BF162&lt;&gt;"",MID(original!BF162,1,50),"xxx")</f>
        <v>S</v>
      </c>
      <c r="BG162" t="str">
        <f>IF(original!BG162&lt;&gt;"",MID(original!BG162,1,50),"xxx")</f>
        <v>-</v>
      </c>
      <c r="BH162" t="str">
        <f>IF(original!BH162&lt;&gt;"",MID(original!BH162,1,50),"xxx")</f>
        <v>Wildtype</v>
      </c>
      <c r="BI162" t="str">
        <f>IF(original!BI162&lt;&gt;"",MID(original!BI162,1,50),"xxx")</f>
        <v>Wildtype</v>
      </c>
      <c r="BJ162" t="str">
        <f>IF(original!BJ162&lt;&gt;"",MID(original!BJ162,1,50),"xxx")</f>
        <v>NT</v>
      </c>
      <c r="BK162" t="str">
        <f>IF(original!BK162&lt;&gt;"",MID(original!BK162,1,50),"xxx")</f>
        <v>S</v>
      </c>
      <c r="BL162" t="str">
        <f>IF(original!BL162&lt;&gt;"",MID(original!BL162,1,50),"xxx")</f>
        <v>-</v>
      </c>
      <c r="BM162" t="str">
        <f>IF(original!BM162&lt;&gt;"",MID(original!BM162,1,50),"xxx")</f>
        <v>NT</v>
      </c>
      <c r="BN162" t="str">
        <f>IF(original!BN162&lt;&gt;"",MID(original!BN162,1,50),"xxx")</f>
        <v>NT</v>
      </c>
      <c r="BO162" t="str">
        <f>IF(original!BO162&lt;&gt;"",MID(original!BO162,1,50),"xxx")</f>
        <v>U</v>
      </c>
    </row>
    <row r="163" spans="1:67" x14ac:dyDescent="0.35">
      <c r="A163" t="str">
        <f>IF(original!A163&lt;&gt;"",original!A163,"9")</f>
        <v>C</v>
      </c>
      <c r="B163" t="str">
        <f>IF(original!B163&lt;&gt;"",original!B163,"xxx")</f>
        <v>Yes</v>
      </c>
      <c r="C163" t="str">
        <f>IF(original!C163&lt;&gt;"",original!C163,"xxx")</f>
        <v>13/5507-OA</v>
      </c>
      <c r="D163" t="str">
        <f>IF(original!D163&lt;&gt;"",MID(original!D163,1,50),"xxx")</f>
        <v>colonies</v>
      </c>
      <c r="E163" t="str">
        <f>IF(original!E163&lt;&gt;"",MID(original!E163,1,50),"xxx")</f>
        <v>Yes</v>
      </c>
      <c r="F163" t="str">
        <f>IF(original!F163&lt;&gt;"",original!F163,"xxx")</f>
        <v>2014-01-027-00</v>
      </c>
      <c r="G163" t="str">
        <f>IF(original!G163&lt;&gt;"",CONCATENATE("x-", original!G163),"xxx")</f>
        <v>x-2014-01-027</v>
      </c>
      <c r="H163">
        <f>IF(original!H163&lt;&gt;"",original!H163,99)</f>
        <v>0</v>
      </c>
      <c r="I163" s="131">
        <f>IF((OR(original!I163="",original!I163="Unknown")),DATE(1900,1,1),original!I163)</f>
        <v>1</v>
      </c>
      <c r="J163" t="str">
        <f>IF(original!J163&lt;&gt;"",MID(original!J163,1,50),"xxx")</f>
        <v>Unknown</v>
      </c>
      <c r="K163" t="str">
        <f>IF(original!K163&lt;&gt;"",MID(original!K163,1,50),"xxx")</f>
        <v>xxx</v>
      </c>
      <c r="L163" t="str">
        <f>IF(original!L163&lt;&gt;"",MID(original!L163,1,50),"xxx")</f>
        <v>151899</v>
      </c>
      <c r="M163" t="str">
        <f>IF(original!M163&lt;&gt;"",MID(original!M163,1,50),"xxx")</f>
        <v>U U U U</v>
      </c>
      <c r="N163" t="str">
        <f>IF(original!N163&lt;&gt;"",MID(original!N163,1,50),"xxx")</f>
        <v>U U U U U U</v>
      </c>
      <c r="O163" t="str">
        <f>IF(original!O163&lt;&gt;"",MID(original!O163,1,50),"xxx")</f>
        <v>Hh R -</v>
      </c>
      <c r="P163" t="str">
        <f>IF(original!P163&lt;&gt;"",MID(original!P163,1,50),"xxx")</f>
        <v>- - U</v>
      </c>
      <c r="Q163" t="str">
        <f>IF(original!Q163&lt;&gt;"",MID(original!Q163,1,50),"xxx")</f>
        <v>xxx</v>
      </c>
      <c r="R163" t="str">
        <f>IF(original!R163&lt;&gt;"",MID(original!R163,1,50),"xxx")</f>
        <v>MTBc</v>
      </c>
      <c r="S163" t="str">
        <f>IF(original!S163&lt;&gt;"",MID(original!S163,1,50),"xxx")</f>
        <v>NT</v>
      </c>
      <c r="T163" t="str">
        <f>IF(original!T163&lt;&gt;"",MID(original!T163,1,50),"xxx")</f>
        <v>NT</v>
      </c>
      <c r="U163" t="str">
        <f>IF(original!U163&lt;&gt;"",MID(original!U163,1,50),"xxx")</f>
        <v>NT</v>
      </c>
      <c r="V163" t="str">
        <f>IF(original!V163&lt;&gt;"",MID(original!V163,1,50),"xxx")</f>
        <v>U</v>
      </c>
      <c r="W163" t="str">
        <f>IF(original!W163&lt;&gt;"",MID(original!W163,1,50),"xxx")</f>
        <v>NT</v>
      </c>
      <c r="X163" t="str">
        <f>IF(original!X163&lt;&gt;"",MID(original!X163,1,50),"xxx")</f>
        <v>U</v>
      </c>
      <c r="Y163" t="str">
        <f>IF(original!Y163&lt;&gt;"",MID(original!Y163,1,50),"xxx")</f>
        <v>NT</v>
      </c>
      <c r="Z163" t="str">
        <f>IF(original!Z163&lt;&gt;"",MID(original!Z163,1,50),"xxx")</f>
        <v>U</v>
      </c>
      <c r="AA163" t="str">
        <f>IF(original!AA163&lt;&gt;"",MID(original!AA163,1,50),"xxx")</f>
        <v>NT</v>
      </c>
      <c r="AB163" t="str">
        <f>IF(original!AB163&lt;&gt;"",MID(original!AB163,1,50),"xxx")</f>
        <v>U</v>
      </c>
      <c r="AC163" t="str">
        <f>IF(original!AC163&lt;&gt;"",MID(original!AC163,1,50),"xxx")</f>
        <v>NT</v>
      </c>
      <c r="AD163" t="str">
        <f>IF(original!AD163&lt;&gt;"",MID(original!AD163,1,50),"xxx")</f>
        <v>U</v>
      </c>
      <c r="AE163" t="str">
        <f>IF(original!AE163&lt;&gt;"",MID(original!AE163,1,50),"xxx")</f>
        <v>NT</v>
      </c>
      <c r="AF163" t="str">
        <f>IF(original!AF163&lt;&gt;"",MID(original!AF163,1,50),"xxx")</f>
        <v>NT</v>
      </c>
      <c r="AG163" t="str">
        <f>IF(original!AG163&lt;&gt;"",MID(original!AG163,1,50),"xxx")</f>
        <v>U</v>
      </c>
      <c r="AH163" t="str">
        <f>IF(original!AH163&lt;&gt;"",MID(original!AH163,1,50),"xxx")</f>
        <v>NT</v>
      </c>
      <c r="AI163" t="str">
        <f>IF(original!AI163&lt;&gt;"",MID(original!AI163,1,50),"xxx")</f>
        <v>U</v>
      </c>
      <c r="AJ163" t="str">
        <f>IF(original!AJ163&lt;&gt;"",MID(original!AJ163,1,50),"xxx")</f>
        <v>NT</v>
      </c>
      <c r="AK163" t="str">
        <f>IF(original!AK163&lt;&gt;"",MID(original!AK163,1,50),"xxx")</f>
        <v>U</v>
      </c>
      <c r="AL163" t="str">
        <f>IF(original!AL163&lt;&gt;"",MID(original!AL163,1,50),"xxx")</f>
        <v>NT</v>
      </c>
      <c r="AM163" t="str">
        <f>IF(original!AM163&lt;&gt;"",MID(original!AM163,1,50),"xxx")</f>
        <v>U</v>
      </c>
      <c r="AN163" t="str">
        <f>IF(original!AN163&lt;&gt;"",MID(original!AN163,1,50),"xxx")</f>
        <v>NT</v>
      </c>
      <c r="AO163" t="str">
        <f>IF(original!AO163&lt;&gt;"",MID(original!AO163,1,50),"xxx")</f>
        <v>U</v>
      </c>
      <c r="AP163" t="str">
        <f>IF(original!AP163&lt;&gt;"",MID(original!AP163,1,50),"xxx")</f>
        <v>xxx</v>
      </c>
      <c r="AQ163" t="str">
        <f>IF(original!AQ163&lt;&gt;"",MID(original!AQ163,1,50),"xxx")</f>
        <v>xxx</v>
      </c>
      <c r="AR163" t="str">
        <f>IF(original!AR163&lt;&gt;"",MID(original!AR163,1,50),"xxx")</f>
        <v>Wildtype (Hain)/ rpoB / 531Leu</v>
      </c>
      <c r="AS163" t="str">
        <f>IF(original!AS163&lt;&gt;"",MID(original!AS163,1,50),"xxx")</f>
        <v>R</v>
      </c>
      <c r="AT163" t="str">
        <f>IF(original!AT163&lt;&gt;"",MID(original!AT163,1,50),"xxx")</f>
        <v>R</v>
      </c>
      <c r="AU163" t="str">
        <f>IF(original!AU163&lt;&gt;"",MID(original!AU163,1,50),"xxx")</f>
        <v>MUT1</v>
      </c>
      <c r="AV163" t="str">
        <f>IF(original!AV163&lt;&gt;"",MID(original!AV163,1,50),"xxx")</f>
        <v>échec PCR</v>
      </c>
      <c r="AW163" t="str">
        <f>IF(original!AW163&lt;&gt;"",MID(original!AW163,1,50),"xxx")</f>
        <v>Rh</v>
      </c>
      <c r="AX163" t="str">
        <f>IF(original!AX163&lt;&gt;"",MID(original!AX163,1,50),"xxx")</f>
        <v>Hh</v>
      </c>
      <c r="AY163" t="str">
        <f>IF(original!AY163&lt;&gt;"",MID(original!AY163,1,50),"xxx")</f>
        <v>NT</v>
      </c>
      <c r="AZ163" t="str">
        <f>IF(original!AZ163&lt;&gt;"",MID(original!AZ163,1,50),"xxx")</f>
        <v>NT</v>
      </c>
      <c r="BA163" t="str">
        <f>IF(original!BA163&lt;&gt;"",MID(original!BA163,1,50),"xxx")</f>
        <v>NT</v>
      </c>
      <c r="BB163" t="str">
        <f>IF(original!BB163&lt;&gt;"",MID(original!BB163,1,50),"xxx")</f>
        <v>Wildtype</v>
      </c>
      <c r="BC163" t="str">
        <f>IF(original!BC163&lt;&gt;"",MID(original!BC163,1,50),"xxx")</f>
        <v>S</v>
      </c>
      <c r="BD163" t="str">
        <f>IF(original!BD163&lt;&gt;"",MID(original!BD163,1,50),"xxx")</f>
        <v>-</v>
      </c>
      <c r="BE163" t="str">
        <f>IF(original!BE163&lt;&gt;"",MID(original!BE163,1,50),"xxx")</f>
        <v>Wildtype</v>
      </c>
      <c r="BF163" t="str">
        <f>IF(original!BF163&lt;&gt;"",MID(original!BF163,1,50),"xxx")</f>
        <v>S</v>
      </c>
      <c r="BG163" t="str">
        <f>IF(original!BG163&lt;&gt;"",MID(original!BG163,1,50),"xxx")</f>
        <v>-</v>
      </c>
      <c r="BH163" t="str">
        <f>IF(original!BH163&lt;&gt;"",MID(original!BH163,1,50),"xxx")</f>
        <v>Wildtype</v>
      </c>
      <c r="BI163" t="str">
        <f>IF(original!BI163&lt;&gt;"",MID(original!BI163,1,50),"xxx")</f>
        <v>Wildtype</v>
      </c>
      <c r="BJ163" t="str">
        <f>IF(original!BJ163&lt;&gt;"",MID(original!BJ163,1,50),"xxx")</f>
        <v>NT</v>
      </c>
      <c r="BK163" t="str">
        <f>IF(original!BK163&lt;&gt;"",MID(original!BK163,1,50),"xxx")</f>
        <v>S</v>
      </c>
      <c r="BL163" t="str">
        <f>IF(original!BL163&lt;&gt;"",MID(original!BL163,1,50),"xxx")</f>
        <v>-</v>
      </c>
      <c r="BM163" t="str">
        <f>IF(original!BM163&lt;&gt;"",MID(original!BM163,1,50),"xxx")</f>
        <v>NT</v>
      </c>
      <c r="BN163" t="str">
        <f>IF(original!BN163&lt;&gt;"",MID(original!BN163,1,50),"xxx")</f>
        <v>NT</v>
      </c>
      <c r="BO163" t="str">
        <f>IF(original!BO163&lt;&gt;"",MID(original!BO163,1,50),"xxx")</f>
        <v>U</v>
      </c>
    </row>
    <row r="164" spans="1:67" x14ac:dyDescent="0.35">
      <c r="A164" t="str">
        <f>IF(original!A164&lt;&gt;"",original!A164,"9")</f>
        <v>C</v>
      </c>
      <c r="B164" t="str">
        <f>IF(original!B164&lt;&gt;"",original!B164,"xxx")</f>
        <v>Yes</v>
      </c>
      <c r="C164" t="str">
        <f>IF(original!C164&lt;&gt;"",original!C164,"xxx")</f>
        <v>14/5181-FC</v>
      </c>
      <c r="D164" t="str">
        <f>IF(original!D164&lt;&gt;"",MID(original!D164,1,50),"xxx")</f>
        <v>colonies</v>
      </c>
      <c r="E164" t="str">
        <f>IF(original!E164&lt;&gt;"",MID(original!E164,1,50),"xxx")</f>
        <v>Yes</v>
      </c>
      <c r="F164" t="str">
        <f>IF(original!F164&lt;&gt;"",original!F164,"xxx")</f>
        <v>2014-01-028-00</v>
      </c>
      <c r="G164" t="str">
        <f>IF(original!G164&lt;&gt;"",CONCATENATE("x-", original!G164),"xxx")</f>
        <v>x-2014-01-028</v>
      </c>
      <c r="H164">
        <f>IF(original!H164&lt;&gt;"",original!H164,99)</f>
        <v>0</v>
      </c>
      <c r="I164" s="131">
        <f>IF((OR(original!I164="",original!I164="Unknown")),DATE(1900,1,1),original!I164)</f>
        <v>1</v>
      </c>
      <c r="J164" t="str">
        <f>IF(original!J164&lt;&gt;"",MID(original!J164,1,50),"xxx")</f>
        <v>Unknown</v>
      </c>
      <c r="K164" t="str">
        <f>IF(original!K164&lt;&gt;"",MID(original!K164,1,50),"xxx")</f>
        <v>xxx</v>
      </c>
      <c r="L164" t="str">
        <f>IF(original!L164&lt;&gt;"",MID(original!L164,1,50),"xxx")</f>
        <v>151928</v>
      </c>
      <c r="M164" t="str">
        <f>IF(original!M164&lt;&gt;"",MID(original!M164,1,50),"xxx")</f>
        <v>U U U U</v>
      </c>
      <c r="N164" t="str">
        <f>IF(original!N164&lt;&gt;"",MID(original!N164,1,50),"xxx")</f>
        <v>U U U U U U</v>
      </c>
      <c r="O164" t="str">
        <f>IF(original!O164&lt;&gt;"",MID(original!O164,1,50),"xxx")</f>
        <v>Hh R Z</v>
      </c>
      <c r="P164" t="str">
        <f>IF(original!P164&lt;&gt;"",MID(original!P164,1,50),"xxx")</f>
        <v>- - U</v>
      </c>
      <c r="Q164" t="str">
        <f>IF(original!Q164&lt;&gt;"",MID(original!Q164,1,50),"xxx")</f>
        <v>xxx</v>
      </c>
      <c r="R164" t="str">
        <f>IF(original!R164&lt;&gt;"",MID(original!R164,1,50),"xxx")</f>
        <v>MTBc</v>
      </c>
      <c r="S164" t="str">
        <f>IF(original!S164&lt;&gt;"",MID(original!S164,1,50),"xxx")</f>
        <v>NT</v>
      </c>
      <c r="T164" t="str">
        <f>IF(original!T164&lt;&gt;"",MID(original!T164,1,50),"xxx")</f>
        <v>NT</v>
      </c>
      <c r="U164" t="str">
        <f>IF(original!U164&lt;&gt;"",MID(original!U164,1,50),"xxx")</f>
        <v>NT</v>
      </c>
      <c r="V164" t="str">
        <f>IF(original!V164&lt;&gt;"",MID(original!V164,1,50),"xxx")</f>
        <v>U</v>
      </c>
      <c r="W164" t="str">
        <f>IF(original!W164&lt;&gt;"",MID(original!W164,1,50),"xxx")</f>
        <v>NT</v>
      </c>
      <c r="X164" t="str">
        <f>IF(original!X164&lt;&gt;"",MID(original!X164,1,50),"xxx")</f>
        <v>U</v>
      </c>
      <c r="Y164" t="str">
        <f>IF(original!Y164&lt;&gt;"",MID(original!Y164,1,50),"xxx")</f>
        <v>NT</v>
      </c>
      <c r="Z164" t="str">
        <f>IF(original!Z164&lt;&gt;"",MID(original!Z164,1,50),"xxx")</f>
        <v>U</v>
      </c>
      <c r="AA164" t="str">
        <f>IF(original!AA164&lt;&gt;"",MID(original!AA164,1,50),"xxx")</f>
        <v>NT</v>
      </c>
      <c r="AB164" t="str">
        <f>IF(original!AB164&lt;&gt;"",MID(original!AB164,1,50),"xxx")</f>
        <v>U</v>
      </c>
      <c r="AC164" t="str">
        <f>IF(original!AC164&lt;&gt;"",MID(original!AC164,1,50),"xxx")</f>
        <v>NT</v>
      </c>
      <c r="AD164" t="str">
        <f>IF(original!AD164&lt;&gt;"",MID(original!AD164,1,50),"xxx")</f>
        <v>U</v>
      </c>
      <c r="AE164" t="str">
        <f>IF(original!AE164&lt;&gt;"",MID(original!AE164,1,50),"xxx")</f>
        <v>NT</v>
      </c>
      <c r="AF164" t="str">
        <f>IF(original!AF164&lt;&gt;"",MID(original!AF164,1,50),"xxx")</f>
        <v>NT</v>
      </c>
      <c r="AG164" t="str">
        <f>IF(original!AG164&lt;&gt;"",MID(original!AG164,1,50),"xxx")</f>
        <v>U</v>
      </c>
      <c r="AH164" t="str">
        <f>IF(original!AH164&lt;&gt;"",MID(original!AH164,1,50),"xxx")</f>
        <v>NT</v>
      </c>
      <c r="AI164" t="str">
        <f>IF(original!AI164&lt;&gt;"",MID(original!AI164,1,50),"xxx")</f>
        <v>U</v>
      </c>
      <c r="AJ164" t="str">
        <f>IF(original!AJ164&lt;&gt;"",MID(original!AJ164,1,50),"xxx")</f>
        <v>NT</v>
      </c>
      <c r="AK164" t="str">
        <f>IF(original!AK164&lt;&gt;"",MID(original!AK164,1,50),"xxx")</f>
        <v>U</v>
      </c>
      <c r="AL164" t="str">
        <f>IF(original!AL164&lt;&gt;"",MID(original!AL164,1,50),"xxx")</f>
        <v>NT</v>
      </c>
      <c r="AM164" t="str">
        <f>IF(original!AM164&lt;&gt;"",MID(original!AM164,1,50),"xxx")</f>
        <v>U</v>
      </c>
      <c r="AN164" t="str">
        <f>IF(original!AN164&lt;&gt;"",MID(original!AN164,1,50),"xxx")</f>
        <v>NT</v>
      </c>
      <c r="AO164" t="str">
        <f>IF(original!AO164&lt;&gt;"",MID(original!AO164,1,50),"xxx")</f>
        <v>U</v>
      </c>
      <c r="AP164" t="str">
        <f>IF(original!AP164&lt;&gt;"",MID(original!AP164,1,50),"xxx")</f>
        <v>xxx</v>
      </c>
      <c r="AQ164" t="str">
        <f>IF(original!AQ164&lt;&gt;"",MID(original!AQ164,1,50),"xxx")</f>
        <v>xxx</v>
      </c>
      <c r="AR164" t="str">
        <f>IF(original!AR164&lt;&gt;"",MID(original!AR164,1,50),"xxx")</f>
        <v>MUT3</v>
      </c>
      <c r="AS164" t="str">
        <f>IF(original!AS164&lt;&gt;"",MID(original!AS164,1,50),"xxx")</f>
        <v>R</v>
      </c>
      <c r="AT164" t="str">
        <f>IF(original!AT164&lt;&gt;"",MID(original!AT164,1,50),"xxx")</f>
        <v>R</v>
      </c>
      <c r="AU164" t="str">
        <f>IF(original!AU164&lt;&gt;"",MID(original!AU164,1,50),"xxx")</f>
        <v>MUT1</v>
      </c>
      <c r="AV164" t="str">
        <f>IF(original!AV164&lt;&gt;"",MID(original!AV164,1,50),"xxx")</f>
        <v>Wildtype</v>
      </c>
      <c r="AW164" t="str">
        <f>IF(original!AW164&lt;&gt;"",MID(original!AW164,1,50),"xxx")</f>
        <v>Rh</v>
      </c>
      <c r="AX164" t="str">
        <f>IF(original!AX164&lt;&gt;"",MID(original!AX164,1,50),"xxx")</f>
        <v>Hh</v>
      </c>
      <c r="AY164" t="str">
        <f>IF(original!AY164&lt;&gt;"",MID(original!AY164,1,50),"xxx")</f>
        <v>NT</v>
      </c>
      <c r="AZ164" t="str">
        <f>IF(original!AZ164&lt;&gt;"",MID(original!AZ164,1,50),"xxx")</f>
        <v>NT</v>
      </c>
      <c r="BA164" t="str">
        <f>IF(original!BA164&lt;&gt;"",MID(original!BA164,1,50),"xxx")</f>
        <v>NT</v>
      </c>
      <c r="BB164" t="str">
        <f>IF(original!BB164&lt;&gt;"",MID(original!BB164,1,50),"xxx")</f>
        <v>187Trp</v>
      </c>
      <c r="BC164" t="str">
        <f>IF(original!BC164&lt;&gt;"",MID(original!BC164,1,50),"xxx")</f>
        <v>R</v>
      </c>
      <c r="BD164" t="str">
        <f>IF(original!BD164&lt;&gt;"",MID(original!BD164,1,50),"xxx")</f>
        <v>Z</v>
      </c>
      <c r="BE164" t="str">
        <f>IF(original!BE164&lt;&gt;"",MID(original!BE164,1,50),"xxx")</f>
        <v>Wildtype</v>
      </c>
      <c r="BF164" t="str">
        <f>IF(original!BF164&lt;&gt;"",MID(original!BF164,1,50),"xxx")</f>
        <v>S</v>
      </c>
      <c r="BG164" t="str">
        <f>IF(original!BG164&lt;&gt;"",MID(original!BG164,1,50),"xxx")</f>
        <v>-</v>
      </c>
      <c r="BH164" t="str">
        <f>IF(original!BH164&lt;&gt;"",MID(original!BH164,1,50),"xxx")</f>
        <v>Wildtype</v>
      </c>
      <c r="BI164" t="str">
        <f>IF(original!BI164&lt;&gt;"",MID(original!BI164,1,50),"xxx")</f>
        <v>Wildtype</v>
      </c>
      <c r="BJ164" t="str">
        <f>IF(original!BJ164&lt;&gt;"",MID(original!BJ164,1,50),"xxx")</f>
        <v>NT</v>
      </c>
      <c r="BK164" t="str">
        <f>IF(original!BK164&lt;&gt;"",MID(original!BK164,1,50),"xxx")</f>
        <v>S</v>
      </c>
      <c r="BL164" t="str">
        <f>IF(original!BL164&lt;&gt;"",MID(original!BL164,1,50),"xxx")</f>
        <v>-</v>
      </c>
      <c r="BM164" t="str">
        <f>IF(original!BM164&lt;&gt;"",MID(original!BM164,1,50),"xxx")</f>
        <v>NT</v>
      </c>
      <c r="BN164" t="str">
        <f>IF(original!BN164&lt;&gt;"",MID(original!BN164,1,50),"xxx")</f>
        <v>NT</v>
      </c>
      <c r="BO164" t="str">
        <f>IF(original!BO164&lt;&gt;"",MID(original!BO164,1,50),"xxx")</f>
        <v>U</v>
      </c>
    </row>
    <row r="165" spans="1:67" x14ac:dyDescent="0.35">
      <c r="A165" t="str">
        <f>IF(original!A165&lt;&gt;"",original!A165,"9")</f>
        <v>C</v>
      </c>
      <c r="B165" t="str">
        <f>IF(original!B165&lt;&gt;"",original!B165,"xxx")</f>
        <v>Yes</v>
      </c>
      <c r="C165" t="str">
        <f>IF(original!C165&lt;&gt;"",original!C165,"xxx")</f>
        <v>13/5344-NL</v>
      </c>
      <c r="D165" t="str">
        <f>IF(original!D165&lt;&gt;"",MID(original!D165,1,50),"xxx")</f>
        <v>colonies</v>
      </c>
      <c r="E165" t="str">
        <f>IF(original!E165&lt;&gt;"",MID(original!E165,1,50),"xxx")</f>
        <v>Yes</v>
      </c>
      <c r="F165" t="str">
        <f>IF(original!F165&lt;&gt;"",original!F165,"xxx")</f>
        <v>2014-01-029-00</v>
      </c>
      <c r="G165" t="str">
        <f>IF(original!G165&lt;&gt;"",CONCATENATE("x-", original!G165),"xxx")</f>
        <v>x-2014-01-029</v>
      </c>
      <c r="H165">
        <f>IF(original!H165&lt;&gt;"",original!H165,99)</f>
        <v>0</v>
      </c>
      <c r="I165" s="131">
        <f>IF((OR(original!I165="",original!I165="Unknown")),DATE(1900,1,1),original!I165)</f>
        <v>1</v>
      </c>
      <c r="J165" t="str">
        <f>IF(original!J165&lt;&gt;"",MID(original!J165,1,50),"xxx")</f>
        <v>Unknown</v>
      </c>
      <c r="K165" t="str">
        <f>IF(original!K165&lt;&gt;"",MID(original!K165,1,50),"xxx")</f>
        <v>xxx</v>
      </c>
      <c r="L165" t="str">
        <f>IF(original!L165&lt;&gt;"",MID(original!L165,1,50),"xxx")</f>
        <v>151900</v>
      </c>
      <c r="M165" t="str">
        <f>IF(original!M165&lt;&gt;"",MID(original!M165,1,50),"xxx")</f>
        <v>U U U U</v>
      </c>
      <c r="N165" t="str">
        <f>IF(original!N165&lt;&gt;"",MID(original!N165,1,50),"xxx")</f>
        <v>U U U U U U</v>
      </c>
      <c r="O165" t="str">
        <f>IF(original!O165&lt;&gt;"",MID(original!O165,1,50),"xxx")</f>
        <v>Hh R -</v>
      </c>
      <c r="P165" t="str">
        <f>IF(original!P165&lt;&gt;"",MID(original!P165,1,50),"xxx")</f>
        <v>- - U</v>
      </c>
      <c r="Q165" t="str">
        <f>IF(original!Q165&lt;&gt;"",MID(original!Q165,1,50),"xxx")</f>
        <v>xxx</v>
      </c>
      <c r="R165" t="str">
        <f>IF(original!R165&lt;&gt;"",MID(original!R165,1,50),"xxx")</f>
        <v>MTBc</v>
      </c>
      <c r="S165" t="str">
        <f>IF(original!S165&lt;&gt;"",MID(original!S165,1,50),"xxx")</f>
        <v>NT</v>
      </c>
      <c r="T165" t="str">
        <f>IF(original!T165&lt;&gt;"",MID(original!T165,1,50),"xxx")</f>
        <v>NT</v>
      </c>
      <c r="U165" t="str">
        <f>IF(original!U165&lt;&gt;"",MID(original!U165,1,50),"xxx")</f>
        <v>NT</v>
      </c>
      <c r="V165" t="str">
        <f>IF(original!V165&lt;&gt;"",MID(original!V165,1,50),"xxx")</f>
        <v>U</v>
      </c>
      <c r="W165" t="str">
        <f>IF(original!W165&lt;&gt;"",MID(original!W165,1,50),"xxx")</f>
        <v>NT</v>
      </c>
      <c r="X165" t="str">
        <f>IF(original!X165&lt;&gt;"",MID(original!X165,1,50),"xxx")</f>
        <v>U</v>
      </c>
      <c r="Y165" t="str">
        <f>IF(original!Y165&lt;&gt;"",MID(original!Y165,1,50),"xxx")</f>
        <v>NT</v>
      </c>
      <c r="Z165" t="str">
        <f>IF(original!Z165&lt;&gt;"",MID(original!Z165,1,50),"xxx")</f>
        <v>U</v>
      </c>
      <c r="AA165" t="str">
        <f>IF(original!AA165&lt;&gt;"",MID(original!AA165,1,50),"xxx")</f>
        <v>NT</v>
      </c>
      <c r="AB165" t="str">
        <f>IF(original!AB165&lt;&gt;"",MID(original!AB165,1,50),"xxx")</f>
        <v>U</v>
      </c>
      <c r="AC165" t="str">
        <f>IF(original!AC165&lt;&gt;"",MID(original!AC165,1,50),"xxx")</f>
        <v>NT</v>
      </c>
      <c r="AD165" t="str">
        <f>IF(original!AD165&lt;&gt;"",MID(original!AD165,1,50),"xxx")</f>
        <v>U</v>
      </c>
      <c r="AE165" t="str">
        <f>IF(original!AE165&lt;&gt;"",MID(original!AE165,1,50),"xxx")</f>
        <v>NT</v>
      </c>
      <c r="AF165" t="str">
        <f>IF(original!AF165&lt;&gt;"",MID(original!AF165,1,50),"xxx")</f>
        <v>NT</v>
      </c>
      <c r="AG165" t="str">
        <f>IF(original!AG165&lt;&gt;"",MID(original!AG165,1,50),"xxx")</f>
        <v>U</v>
      </c>
      <c r="AH165" t="str">
        <f>IF(original!AH165&lt;&gt;"",MID(original!AH165,1,50),"xxx")</f>
        <v>NT</v>
      </c>
      <c r="AI165" t="str">
        <f>IF(original!AI165&lt;&gt;"",MID(original!AI165,1,50),"xxx")</f>
        <v>U</v>
      </c>
      <c r="AJ165" t="str">
        <f>IF(original!AJ165&lt;&gt;"",MID(original!AJ165,1,50),"xxx")</f>
        <v>NT</v>
      </c>
      <c r="AK165" t="str">
        <f>IF(original!AK165&lt;&gt;"",MID(original!AK165,1,50),"xxx")</f>
        <v>U</v>
      </c>
      <c r="AL165" t="str">
        <f>IF(original!AL165&lt;&gt;"",MID(original!AL165,1,50),"xxx")</f>
        <v>NT</v>
      </c>
      <c r="AM165" t="str">
        <f>IF(original!AM165&lt;&gt;"",MID(original!AM165,1,50),"xxx")</f>
        <v>U</v>
      </c>
      <c r="AN165" t="str">
        <f>IF(original!AN165&lt;&gt;"",MID(original!AN165,1,50),"xxx")</f>
        <v>NT</v>
      </c>
      <c r="AO165" t="str">
        <f>IF(original!AO165&lt;&gt;"",MID(original!AO165,1,50),"xxx")</f>
        <v>U</v>
      </c>
      <c r="AP165" t="str">
        <f>IF(original!AP165&lt;&gt;"",MID(original!AP165,1,50),"xxx")</f>
        <v>xxx</v>
      </c>
      <c r="AQ165" t="str">
        <f>IF(original!AQ165&lt;&gt;"",MID(original!AQ165,1,50),"xxx")</f>
        <v>xxx</v>
      </c>
      <c r="AR165" t="str">
        <f>IF(original!AR165&lt;&gt;"",MID(original!AR165,1,50),"xxx")</f>
        <v>MUT3</v>
      </c>
      <c r="AS165" t="str">
        <f>IF(original!AS165&lt;&gt;"",MID(original!AS165,1,50),"xxx")</f>
        <v>R</v>
      </c>
      <c r="AT165" t="str">
        <f>IF(original!AT165&lt;&gt;"",MID(original!AT165,1,50),"xxx")</f>
        <v>R</v>
      </c>
      <c r="AU165" t="str">
        <f>IF(original!AU165&lt;&gt;"",MID(original!AU165,1,50),"xxx")</f>
        <v>MUT1</v>
      </c>
      <c r="AV165" t="str">
        <f>IF(original!AV165&lt;&gt;"",MID(original!AV165,1,50),"xxx")</f>
        <v>Wildtype</v>
      </c>
      <c r="AW165" t="str">
        <f>IF(original!AW165&lt;&gt;"",MID(original!AW165,1,50),"xxx")</f>
        <v>Rh</v>
      </c>
      <c r="AX165" t="str">
        <f>IF(original!AX165&lt;&gt;"",MID(original!AX165,1,50),"xxx")</f>
        <v>Hh</v>
      </c>
      <c r="AY165" t="str">
        <f>IF(original!AY165&lt;&gt;"",MID(original!AY165,1,50),"xxx")</f>
        <v>NT</v>
      </c>
      <c r="AZ165" t="str">
        <f>IF(original!AZ165&lt;&gt;"",MID(original!AZ165,1,50),"xxx")</f>
        <v>NT</v>
      </c>
      <c r="BA165" t="str">
        <f>IF(original!BA165&lt;&gt;"",MID(original!BA165,1,50),"xxx")</f>
        <v>NT</v>
      </c>
      <c r="BB165" t="str">
        <f>IF(original!BB165&lt;&gt;"",MID(original!BB165,1,50),"xxx")</f>
        <v>Wildtype</v>
      </c>
      <c r="BC165" t="str">
        <f>IF(original!BC165&lt;&gt;"",MID(original!BC165,1,50),"xxx")</f>
        <v>S</v>
      </c>
      <c r="BD165" t="str">
        <f>IF(original!BD165&lt;&gt;"",MID(original!BD165,1,50),"xxx")</f>
        <v>-</v>
      </c>
      <c r="BE165" t="str">
        <f>IF(original!BE165&lt;&gt;"",MID(original!BE165,1,50),"xxx")</f>
        <v>Wildtype</v>
      </c>
      <c r="BF165" t="str">
        <f>IF(original!BF165&lt;&gt;"",MID(original!BF165,1,50),"xxx")</f>
        <v>S</v>
      </c>
      <c r="BG165" t="str">
        <f>IF(original!BG165&lt;&gt;"",MID(original!BG165,1,50),"xxx")</f>
        <v>-</v>
      </c>
      <c r="BH165" t="str">
        <f>IF(original!BH165&lt;&gt;"",MID(original!BH165,1,50),"xxx")</f>
        <v>Wildtype</v>
      </c>
      <c r="BI165" t="str">
        <f>IF(original!BI165&lt;&gt;"",MID(original!BI165,1,50),"xxx")</f>
        <v>Wildtype</v>
      </c>
      <c r="BJ165" t="str">
        <f>IF(original!BJ165&lt;&gt;"",MID(original!BJ165,1,50),"xxx")</f>
        <v>NT</v>
      </c>
      <c r="BK165" t="str">
        <f>IF(original!BK165&lt;&gt;"",MID(original!BK165,1,50),"xxx")</f>
        <v>S</v>
      </c>
      <c r="BL165" t="str">
        <f>IF(original!BL165&lt;&gt;"",MID(original!BL165,1,50),"xxx")</f>
        <v>-</v>
      </c>
      <c r="BM165" t="str">
        <f>IF(original!BM165&lt;&gt;"",MID(original!BM165,1,50),"xxx")</f>
        <v>NT</v>
      </c>
      <c r="BN165" t="str">
        <f>IF(original!BN165&lt;&gt;"",MID(original!BN165,1,50),"xxx")</f>
        <v>NT</v>
      </c>
      <c r="BO165" t="str">
        <f>IF(original!BO165&lt;&gt;"",MID(original!BO165,1,50),"xxx")</f>
        <v>U</v>
      </c>
    </row>
    <row r="166" spans="1:67" x14ac:dyDescent="0.35">
      <c r="A166" t="str">
        <f>IF(original!A166&lt;&gt;"",original!A166,"9")</f>
        <v>C</v>
      </c>
      <c r="B166" t="str">
        <f>IF(original!B166&lt;&gt;"",original!B166,"xxx")</f>
        <v>Yes</v>
      </c>
      <c r="C166" t="str">
        <f>IF(original!C166&lt;&gt;"",original!C166,"xxx")</f>
        <v>14/5929-FC</v>
      </c>
      <c r="D166" t="str">
        <f>IF(original!D166&lt;&gt;"",MID(original!D166,1,50),"xxx")</f>
        <v>colonies</v>
      </c>
      <c r="E166" t="str">
        <f>IF(original!E166&lt;&gt;"",MID(original!E166,1,50),"xxx")</f>
        <v>Yes</v>
      </c>
      <c r="F166" t="str">
        <f>IF(original!F166&lt;&gt;"",original!F166,"xxx")</f>
        <v>2014-01-030-00</v>
      </c>
      <c r="G166" t="str">
        <f>IF(original!G166&lt;&gt;"",CONCATENATE("x-", original!G166),"xxx")</f>
        <v>x-2014-01-030</v>
      </c>
      <c r="H166">
        <f>IF(original!H166&lt;&gt;"",original!H166,99)</f>
        <v>0</v>
      </c>
      <c r="I166" s="131">
        <f>IF((OR(original!I166="",original!I166="Unknown")),DATE(1900,1,1),original!I166)</f>
        <v>1</v>
      </c>
      <c r="J166" t="str">
        <f>IF(original!J166&lt;&gt;"",MID(original!J166,1,50),"xxx")</f>
        <v>Unknown</v>
      </c>
      <c r="K166" t="str">
        <f>IF(original!K166&lt;&gt;"",MID(original!K166,1,50),"xxx")</f>
        <v>xxx</v>
      </c>
      <c r="L166" t="str">
        <f>IF(original!L166&lt;&gt;"",MID(original!L166,1,50),"xxx")</f>
        <v>151927</v>
      </c>
      <c r="M166" t="str">
        <f>IF(original!M166&lt;&gt;"",MID(original!M166,1,50),"xxx")</f>
        <v>U U U U</v>
      </c>
      <c r="N166" t="str">
        <f>IF(original!N166&lt;&gt;"",MID(original!N166,1,50),"xxx")</f>
        <v>U U U U U U</v>
      </c>
      <c r="O166" t="str">
        <f>IF(original!O166&lt;&gt;"",MID(original!O166,1,50),"xxx")</f>
        <v>Hh R -</v>
      </c>
      <c r="P166" t="str">
        <f>IF(original!P166&lt;&gt;"",MID(original!P166,1,50),"xxx")</f>
        <v>- - U</v>
      </c>
      <c r="Q166" t="str">
        <f>IF(original!Q166&lt;&gt;"",MID(original!Q166,1,50),"xxx")</f>
        <v>xxx</v>
      </c>
      <c r="R166" t="str">
        <f>IF(original!R166&lt;&gt;"",MID(original!R166,1,50),"xxx")</f>
        <v>MTBc</v>
      </c>
      <c r="S166" t="str">
        <f>IF(original!S166&lt;&gt;"",MID(original!S166,1,50),"xxx")</f>
        <v>NT</v>
      </c>
      <c r="T166" t="str">
        <f>IF(original!T166&lt;&gt;"",MID(original!T166,1,50),"xxx")</f>
        <v>NT</v>
      </c>
      <c r="U166" t="str">
        <f>IF(original!U166&lt;&gt;"",MID(original!U166,1,50),"xxx")</f>
        <v>NT</v>
      </c>
      <c r="V166" t="str">
        <f>IF(original!V166&lt;&gt;"",MID(original!V166,1,50),"xxx")</f>
        <v>U</v>
      </c>
      <c r="W166" t="str">
        <f>IF(original!W166&lt;&gt;"",MID(original!W166,1,50),"xxx")</f>
        <v>NT</v>
      </c>
      <c r="X166" t="str">
        <f>IF(original!X166&lt;&gt;"",MID(original!X166,1,50),"xxx")</f>
        <v>U</v>
      </c>
      <c r="Y166" t="str">
        <f>IF(original!Y166&lt;&gt;"",MID(original!Y166,1,50),"xxx")</f>
        <v>NT</v>
      </c>
      <c r="Z166" t="str">
        <f>IF(original!Z166&lt;&gt;"",MID(original!Z166,1,50),"xxx")</f>
        <v>U</v>
      </c>
      <c r="AA166" t="str">
        <f>IF(original!AA166&lt;&gt;"",MID(original!AA166,1,50),"xxx")</f>
        <v>NT</v>
      </c>
      <c r="AB166" t="str">
        <f>IF(original!AB166&lt;&gt;"",MID(original!AB166,1,50),"xxx")</f>
        <v>U</v>
      </c>
      <c r="AC166" t="str">
        <f>IF(original!AC166&lt;&gt;"",MID(original!AC166,1,50),"xxx")</f>
        <v>NT</v>
      </c>
      <c r="AD166" t="str">
        <f>IF(original!AD166&lt;&gt;"",MID(original!AD166,1,50),"xxx")</f>
        <v>U</v>
      </c>
      <c r="AE166" t="str">
        <f>IF(original!AE166&lt;&gt;"",MID(original!AE166,1,50),"xxx")</f>
        <v>NT</v>
      </c>
      <c r="AF166" t="str">
        <f>IF(original!AF166&lt;&gt;"",MID(original!AF166,1,50),"xxx")</f>
        <v>NT</v>
      </c>
      <c r="AG166" t="str">
        <f>IF(original!AG166&lt;&gt;"",MID(original!AG166,1,50),"xxx")</f>
        <v>U</v>
      </c>
      <c r="AH166" t="str">
        <f>IF(original!AH166&lt;&gt;"",MID(original!AH166,1,50),"xxx")</f>
        <v>NT</v>
      </c>
      <c r="AI166" t="str">
        <f>IF(original!AI166&lt;&gt;"",MID(original!AI166,1,50),"xxx")</f>
        <v>U</v>
      </c>
      <c r="AJ166" t="str">
        <f>IF(original!AJ166&lt;&gt;"",MID(original!AJ166,1,50),"xxx")</f>
        <v>NT</v>
      </c>
      <c r="AK166" t="str">
        <f>IF(original!AK166&lt;&gt;"",MID(original!AK166,1,50),"xxx")</f>
        <v>U</v>
      </c>
      <c r="AL166" t="str">
        <f>IF(original!AL166&lt;&gt;"",MID(original!AL166,1,50),"xxx")</f>
        <v>NT</v>
      </c>
      <c r="AM166" t="str">
        <f>IF(original!AM166&lt;&gt;"",MID(original!AM166,1,50),"xxx")</f>
        <v>U</v>
      </c>
      <c r="AN166" t="str">
        <f>IF(original!AN166&lt;&gt;"",MID(original!AN166,1,50),"xxx")</f>
        <v>NT</v>
      </c>
      <c r="AO166" t="str">
        <f>IF(original!AO166&lt;&gt;"",MID(original!AO166,1,50),"xxx")</f>
        <v>U</v>
      </c>
      <c r="AP166" t="str">
        <f>IF(original!AP166&lt;&gt;"",MID(original!AP166,1,50),"xxx")</f>
        <v>xxx</v>
      </c>
      <c r="AQ166" t="str">
        <f>IF(original!AQ166&lt;&gt;"",MID(original!AQ166,1,50),"xxx")</f>
        <v>xxx</v>
      </c>
      <c r="AR166" t="str">
        <f>IF(original!AR166&lt;&gt;"",MID(original!AR166,1,50),"xxx")</f>
        <v>DEL WT3/WT4</v>
      </c>
      <c r="AS166" t="str">
        <f>IF(original!AS166&lt;&gt;"",MID(original!AS166,1,50),"xxx")</f>
        <v>R</v>
      </c>
      <c r="AT166" t="str">
        <f>IF(original!AT166&lt;&gt;"",MID(original!AT166,1,50),"xxx")</f>
        <v>R</v>
      </c>
      <c r="AU166" t="str">
        <f>IF(original!AU166&lt;&gt;"",MID(original!AU166,1,50),"xxx")</f>
        <v>MUT1</v>
      </c>
      <c r="AV166" t="str">
        <f>IF(original!AV166&lt;&gt;"",MID(original!AV166,1,50),"xxx")</f>
        <v>MUT1</v>
      </c>
      <c r="AW166" t="str">
        <f>IF(original!AW166&lt;&gt;"",MID(original!AW166,1,50),"xxx")</f>
        <v>Rh</v>
      </c>
      <c r="AX166" t="str">
        <f>IF(original!AX166&lt;&gt;"",MID(original!AX166,1,50),"xxx")</f>
        <v>Hh</v>
      </c>
      <c r="AY166" t="str">
        <f>IF(original!AY166&lt;&gt;"",MID(original!AY166,1,50),"xxx")</f>
        <v>NT</v>
      </c>
      <c r="AZ166" t="str">
        <f>IF(original!AZ166&lt;&gt;"",MID(original!AZ166,1,50),"xxx")</f>
        <v>NT</v>
      </c>
      <c r="BA166" t="str">
        <f>IF(original!BA166&lt;&gt;"",MID(original!BA166,1,50),"xxx")</f>
        <v>NT</v>
      </c>
      <c r="BB166" t="str">
        <f>IF(original!BB166&lt;&gt;"",MID(original!BB166,1,50),"xxx")</f>
        <v>wildtype</v>
      </c>
      <c r="BC166" t="str">
        <f>IF(original!BC166&lt;&gt;"",MID(original!BC166,1,50),"xxx")</f>
        <v>S</v>
      </c>
      <c r="BD166" t="str">
        <f>IF(original!BD166&lt;&gt;"",MID(original!BD166,1,50),"xxx")</f>
        <v>-</v>
      </c>
      <c r="BE166" t="str">
        <f>IF(original!BE166&lt;&gt;"",MID(original!BE166,1,50),"xxx")</f>
        <v>Wildtype</v>
      </c>
      <c r="BF166" t="str">
        <f>IF(original!BF166&lt;&gt;"",MID(original!BF166,1,50),"xxx")</f>
        <v>S</v>
      </c>
      <c r="BG166" t="str">
        <f>IF(original!BG166&lt;&gt;"",MID(original!BG166,1,50),"xxx")</f>
        <v>-</v>
      </c>
      <c r="BH166" t="str">
        <f>IF(original!BH166&lt;&gt;"",MID(original!BH166,1,50),"xxx")</f>
        <v>Wildtype</v>
      </c>
      <c r="BI166" t="str">
        <f>IF(original!BI166&lt;&gt;"",MID(original!BI166,1,50),"xxx")</f>
        <v>Wildtype</v>
      </c>
      <c r="BJ166" t="str">
        <f>IF(original!BJ166&lt;&gt;"",MID(original!BJ166,1,50),"xxx")</f>
        <v>NT</v>
      </c>
      <c r="BK166" t="str">
        <f>IF(original!BK166&lt;&gt;"",MID(original!BK166,1,50),"xxx")</f>
        <v>S</v>
      </c>
      <c r="BL166" t="str">
        <f>IF(original!BL166&lt;&gt;"",MID(original!BL166,1,50),"xxx")</f>
        <v>-</v>
      </c>
      <c r="BM166" t="str">
        <f>IF(original!BM166&lt;&gt;"",MID(original!BM166,1,50),"xxx")</f>
        <v>NT</v>
      </c>
      <c r="BN166" t="str">
        <f>IF(original!BN166&lt;&gt;"",MID(original!BN166,1,50),"xxx")</f>
        <v>NT</v>
      </c>
      <c r="BO166" t="str">
        <f>IF(original!BO166&lt;&gt;"",MID(original!BO166,1,50),"xxx")</f>
        <v>U</v>
      </c>
    </row>
    <row r="167" spans="1:67" x14ac:dyDescent="0.35">
      <c r="A167" t="str">
        <f>IF(original!A167&lt;&gt;"",original!A167,"9")</f>
        <v>C</v>
      </c>
      <c r="B167" t="str">
        <f>IF(original!B167&lt;&gt;"",original!B167,"xxx")</f>
        <v>Yes</v>
      </c>
      <c r="C167" t="str">
        <f>IF(original!C167&lt;&gt;"",original!C167,"xxx")</f>
        <v>14/5176-MNT</v>
      </c>
      <c r="D167" t="str">
        <f>IF(original!D167&lt;&gt;"",MID(original!D167,1,50),"xxx")</f>
        <v>colonies</v>
      </c>
      <c r="E167" t="str">
        <f>IF(original!E167&lt;&gt;"",MID(original!E167,1,50),"xxx")</f>
        <v>Yes</v>
      </c>
      <c r="F167" t="str">
        <f>IF(original!F167&lt;&gt;"",original!F167,"xxx")</f>
        <v>2014-01-031-00</v>
      </c>
      <c r="G167" t="str">
        <f>IF(original!G167&lt;&gt;"",CONCATENATE("x-", original!G167),"xxx")</f>
        <v>x-2014-01-031</v>
      </c>
      <c r="H167">
        <f>IF(original!H167&lt;&gt;"",original!H167,99)</f>
        <v>0</v>
      </c>
      <c r="I167" s="131">
        <f>IF((OR(original!I167="",original!I167="Unknown")),DATE(1900,1,1),original!I167)</f>
        <v>1</v>
      </c>
      <c r="J167" t="str">
        <f>IF(original!J167&lt;&gt;"",MID(original!J167,1,50),"xxx")</f>
        <v>Unknown</v>
      </c>
      <c r="K167" t="str">
        <f>IF(original!K167&lt;&gt;"",MID(original!K167,1,50),"xxx")</f>
        <v>xxx</v>
      </c>
      <c r="L167" t="str">
        <f>IF(original!L167&lt;&gt;"",MID(original!L167,1,50),"xxx")</f>
        <v>151925</v>
      </c>
      <c r="M167" t="str">
        <f>IF(original!M167&lt;&gt;"",MID(original!M167,1,50),"xxx")</f>
        <v>U U U U</v>
      </c>
      <c r="N167" t="str">
        <f>IF(original!N167&lt;&gt;"",MID(original!N167,1,50),"xxx")</f>
        <v>U U U U U U</v>
      </c>
      <c r="O167" t="str">
        <f>IF(original!O167&lt;&gt;"",MID(original!O167,1,50),"xxx")</f>
        <v>Hh R Z</v>
      </c>
      <c r="P167" t="str">
        <f>IF(original!P167&lt;&gt;"",MID(original!P167,1,50),"xxx")</f>
        <v>- - U</v>
      </c>
      <c r="Q167" t="str">
        <f>IF(original!Q167&lt;&gt;"",MID(original!Q167,1,50),"xxx")</f>
        <v>xxx</v>
      </c>
      <c r="R167" t="str">
        <f>IF(original!R167&lt;&gt;"",MID(original!R167,1,50),"xxx")</f>
        <v>MTBc</v>
      </c>
      <c r="S167" t="str">
        <f>IF(original!S167&lt;&gt;"",MID(original!S167,1,50),"xxx")</f>
        <v>NT</v>
      </c>
      <c r="T167" t="str">
        <f>IF(original!T167&lt;&gt;"",MID(original!T167,1,50),"xxx")</f>
        <v>NT</v>
      </c>
      <c r="U167" t="str">
        <f>IF(original!U167&lt;&gt;"",MID(original!U167,1,50),"xxx")</f>
        <v>NT</v>
      </c>
      <c r="V167" t="str">
        <f>IF(original!V167&lt;&gt;"",MID(original!V167,1,50),"xxx")</f>
        <v>U</v>
      </c>
      <c r="W167" t="str">
        <f>IF(original!W167&lt;&gt;"",MID(original!W167,1,50),"xxx")</f>
        <v>NT</v>
      </c>
      <c r="X167" t="str">
        <f>IF(original!X167&lt;&gt;"",MID(original!X167,1,50),"xxx")</f>
        <v>U</v>
      </c>
      <c r="Y167" t="str">
        <f>IF(original!Y167&lt;&gt;"",MID(original!Y167,1,50),"xxx")</f>
        <v>NT</v>
      </c>
      <c r="Z167" t="str">
        <f>IF(original!Z167&lt;&gt;"",MID(original!Z167,1,50),"xxx")</f>
        <v>U</v>
      </c>
      <c r="AA167" t="str">
        <f>IF(original!AA167&lt;&gt;"",MID(original!AA167,1,50),"xxx")</f>
        <v>NT</v>
      </c>
      <c r="AB167" t="str">
        <f>IF(original!AB167&lt;&gt;"",MID(original!AB167,1,50),"xxx")</f>
        <v>U</v>
      </c>
      <c r="AC167" t="str">
        <f>IF(original!AC167&lt;&gt;"",MID(original!AC167,1,50),"xxx")</f>
        <v>NT</v>
      </c>
      <c r="AD167" t="str">
        <f>IF(original!AD167&lt;&gt;"",MID(original!AD167,1,50),"xxx")</f>
        <v>U</v>
      </c>
      <c r="AE167" t="str">
        <f>IF(original!AE167&lt;&gt;"",MID(original!AE167,1,50),"xxx")</f>
        <v>NT</v>
      </c>
      <c r="AF167" t="str">
        <f>IF(original!AF167&lt;&gt;"",MID(original!AF167,1,50),"xxx")</f>
        <v>NT</v>
      </c>
      <c r="AG167" t="str">
        <f>IF(original!AG167&lt;&gt;"",MID(original!AG167,1,50),"xxx")</f>
        <v>U</v>
      </c>
      <c r="AH167" t="str">
        <f>IF(original!AH167&lt;&gt;"",MID(original!AH167,1,50),"xxx")</f>
        <v>NT</v>
      </c>
      <c r="AI167" t="str">
        <f>IF(original!AI167&lt;&gt;"",MID(original!AI167,1,50),"xxx")</f>
        <v>U</v>
      </c>
      <c r="AJ167" t="str">
        <f>IF(original!AJ167&lt;&gt;"",MID(original!AJ167,1,50),"xxx")</f>
        <v>NT</v>
      </c>
      <c r="AK167" t="str">
        <f>IF(original!AK167&lt;&gt;"",MID(original!AK167,1,50),"xxx")</f>
        <v>U</v>
      </c>
      <c r="AL167" t="str">
        <f>IF(original!AL167&lt;&gt;"",MID(original!AL167,1,50),"xxx")</f>
        <v>NT</v>
      </c>
      <c r="AM167" t="str">
        <f>IF(original!AM167&lt;&gt;"",MID(original!AM167,1,50),"xxx")</f>
        <v>U</v>
      </c>
      <c r="AN167" t="str">
        <f>IF(original!AN167&lt;&gt;"",MID(original!AN167,1,50),"xxx")</f>
        <v>NT</v>
      </c>
      <c r="AO167" t="str">
        <f>IF(original!AO167&lt;&gt;"",MID(original!AO167,1,50),"xxx")</f>
        <v>U</v>
      </c>
      <c r="AP167" t="str">
        <f>IF(original!AP167&lt;&gt;"",MID(original!AP167,1,50),"xxx")</f>
        <v>xxx</v>
      </c>
      <c r="AQ167" t="str">
        <f>IF(original!AQ167&lt;&gt;"",MID(original!AQ167,1,50),"xxx")</f>
        <v>xxx</v>
      </c>
      <c r="AR167" t="str">
        <f>IF(original!AR167&lt;&gt;"",MID(original!AR167,1,50),"xxx")</f>
        <v>MUT3</v>
      </c>
      <c r="AS167" t="str">
        <f>IF(original!AS167&lt;&gt;"",MID(original!AS167,1,50),"xxx")</f>
        <v>R</v>
      </c>
      <c r="AT167" t="str">
        <f>IF(original!AT167&lt;&gt;"",MID(original!AT167,1,50),"xxx")</f>
        <v>R</v>
      </c>
      <c r="AU167" t="str">
        <f>IF(original!AU167&lt;&gt;"",MID(original!AU167,1,50),"xxx")</f>
        <v>MUT1</v>
      </c>
      <c r="AV167" t="str">
        <f>IF(original!AV167&lt;&gt;"",MID(original!AV167,1,50),"xxx")</f>
        <v>Wildtype</v>
      </c>
      <c r="AW167" t="str">
        <f>IF(original!AW167&lt;&gt;"",MID(original!AW167,1,50),"xxx")</f>
        <v>Rh</v>
      </c>
      <c r="AX167" t="str">
        <f>IF(original!AX167&lt;&gt;"",MID(original!AX167,1,50),"xxx")</f>
        <v>Hh</v>
      </c>
      <c r="AY167" t="str">
        <f>IF(original!AY167&lt;&gt;"",MID(original!AY167,1,50),"xxx")</f>
        <v>NT</v>
      </c>
      <c r="AZ167" t="str">
        <f>IF(original!AZ167&lt;&gt;"",MID(original!AZ167,1,50),"xxx")</f>
        <v>NT</v>
      </c>
      <c r="BA167" t="str">
        <f>IF(original!BA167&lt;&gt;"",MID(original!BA167,1,50),"xxx")</f>
        <v>NT</v>
      </c>
      <c r="BB167" t="str">
        <f>IF(original!BB167&lt;&gt;"",MID(original!BB167,1,50),"xxx")</f>
        <v>A -11 G</v>
      </c>
      <c r="BC167" t="str">
        <f>IF(original!BC167&lt;&gt;"",MID(original!BC167,1,50),"xxx")</f>
        <v>R</v>
      </c>
      <c r="BD167" t="str">
        <f>IF(original!BD167&lt;&gt;"",MID(original!BD167,1,50),"xxx")</f>
        <v>Z</v>
      </c>
      <c r="BE167" t="str">
        <f>IF(original!BE167&lt;&gt;"",MID(original!BE167,1,50),"xxx")</f>
        <v>Wildtype</v>
      </c>
      <c r="BF167" t="str">
        <f>IF(original!BF167&lt;&gt;"",MID(original!BF167,1,50),"xxx")</f>
        <v>S</v>
      </c>
      <c r="BG167" t="str">
        <f>IF(original!BG167&lt;&gt;"",MID(original!BG167,1,50),"xxx")</f>
        <v>-</v>
      </c>
      <c r="BH167" t="str">
        <f>IF(original!BH167&lt;&gt;"",MID(original!BH167,1,50),"xxx")</f>
        <v>Wildtype</v>
      </c>
      <c r="BI167" t="str">
        <f>IF(original!BI167&lt;&gt;"",MID(original!BI167,1,50),"xxx")</f>
        <v>Wildtype</v>
      </c>
      <c r="BJ167" t="str">
        <f>IF(original!BJ167&lt;&gt;"",MID(original!BJ167,1,50),"xxx")</f>
        <v>NT</v>
      </c>
      <c r="BK167" t="str">
        <f>IF(original!BK167&lt;&gt;"",MID(original!BK167,1,50),"xxx")</f>
        <v>S</v>
      </c>
      <c r="BL167" t="str">
        <f>IF(original!BL167&lt;&gt;"",MID(original!BL167,1,50),"xxx")</f>
        <v>-</v>
      </c>
      <c r="BM167" t="str">
        <f>IF(original!BM167&lt;&gt;"",MID(original!BM167,1,50),"xxx")</f>
        <v>NT</v>
      </c>
      <c r="BN167" t="str">
        <f>IF(original!BN167&lt;&gt;"",MID(original!BN167,1,50),"xxx")</f>
        <v>NT</v>
      </c>
      <c r="BO167" t="str">
        <f>IF(original!BO167&lt;&gt;"",MID(original!BO167,1,50),"xxx")</f>
        <v>U</v>
      </c>
    </row>
    <row r="168" spans="1:67" x14ac:dyDescent="0.35">
      <c r="A168" t="str">
        <f>IF(original!A168&lt;&gt;"",original!A168,"9")</f>
        <v>C</v>
      </c>
      <c r="B168" t="str">
        <f>IF(original!B168&lt;&gt;"",original!B168,"xxx")</f>
        <v>Yes</v>
      </c>
      <c r="C168" t="str">
        <f>IF(original!C168&lt;&gt;"",original!C168,"xxx")</f>
        <v>14/5719-DI</v>
      </c>
      <c r="D168" t="str">
        <f>IF(original!D168&lt;&gt;"",MID(original!D168,1,50),"xxx")</f>
        <v>colonies</v>
      </c>
      <c r="E168" t="str">
        <f>IF(original!E168&lt;&gt;"",MID(original!E168,1,50),"xxx")</f>
        <v>Yes</v>
      </c>
      <c r="F168" t="str">
        <f>IF(original!F168&lt;&gt;"",original!F168,"xxx")</f>
        <v>2014-01-032-00</v>
      </c>
      <c r="G168" t="str">
        <f>IF(original!G168&lt;&gt;"",CONCATENATE("x-", original!G168),"xxx")</f>
        <v>x-2014-01-032</v>
      </c>
      <c r="H168">
        <f>IF(original!H168&lt;&gt;"",original!H168,99)</f>
        <v>0</v>
      </c>
      <c r="I168" s="131">
        <f>IF((OR(original!I168="",original!I168="Unknown")),DATE(1900,1,1),original!I168)</f>
        <v>1</v>
      </c>
      <c r="J168" t="str">
        <f>IF(original!J168&lt;&gt;"",MID(original!J168,1,50),"xxx")</f>
        <v>Unknown</v>
      </c>
      <c r="K168" t="str">
        <f>IF(original!K168&lt;&gt;"",MID(original!K168,1,50),"xxx")</f>
        <v>xxx</v>
      </c>
      <c r="L168" t="str">
        <f>IF(original!L168&lt;&gt;"",MID(original!L168,1,50),"xxx")</f>
        <v>151933</v>
      </c>
      <c r="M168" t="str">
        <f>IF(original!M168&lt;&gt;"",MID(original!M168,1,50),"xxx")</f>
        <v>U U U U</v>
      </c>
      <c r="N168" t="str">
        <f>IF(original!N168&lt;&gt;"",MID(original!N168,1,50),"xxx")</f>
        <v>U U U U U U</v>
      </c>
      <c r="O168" t="str">
        <f>IF(original!O168&lt;&gt;"",MID(original!O168,1,50),"xxx")</f>
        <v>Hh R U</v>
      </c>
      <c r="P168" t="str">
        <f>IF(original!P168&lt;&gt;"",MID(original!P168,1,50),"xxx")</f>
        <v>- - U</v>
      </c>
      <c r="Q168" t="str">
        <f>IF(original!Q168&lt;&gt;"",MID(original!Q168,1,50),"xxx")</f>
        <v>xxx</v>
      </c>
      <c r="R168" t="str">
        <f>IF(original!R168&lt;&gt;"",MID(original!R168,1,50),"xxx")</f>
        <v>MTBc</v>
      </c>
      <c r="S168" t="str">
        <f>IF(original!S168&lt;&gt;"",MID(original!S168,1,50),"xxx")</f>
        <v>NT</v>
      </c>
      <c r="T168" t="str">
        <f>IF(original!T168&lt;&gt;"",MID(original!T168,1,50),"xxx")</f>
        <v>NT</v>
      </c>
      <c r="U168" t="str">
        <f>IF(original!U168&lt;&gt;"",MID(original!U168,1,50),"xxx")</f>
        <v>NT</v>
      </c>
      <c r="V168" t="str">
        <f>IF(original!V168&lt;&gt;"",MID(original!V168,1,50),"xxx")</f>
        <v>U</v>
      </c>
      <c r="W168" t="str">
        <f>IF(original!W168&lt;&gt;"",MID(original!W168,1,50),"xxx")</f>
        <v>NT</v>
      </c>
      <c r="X168" t="str">
        <f>IF(original!X168&lt;&gt;"",MID(original!X168,1,50),"xxx")</f>
        <v>U</v>
      </c>
      <c r="Y168" t="str">
        <f>IF(original!Y168&lt;&gt;"",MID(original!Y168,1,50),"xxx")</f>
        <v>NT</v>
      </c>
      <c r="Z168" t="str">
        <f>IF(original!Z168&lt;&gt;"",MID(original!Z168,1,50),"xxx")</f>
        <v>U</v>
      </c>
      <c r="AA168" t="str">
        <f>IF(original!AA168&lt;&gt;"",MID(original!AA168,1,50),"xxx")</f>
        <v>NT</v>
      </c>
      <c r="AB168" t="str">
        <f>IF(original!AB168&lt;&gt;"",MID(original!AB168,1,50),"xxx")</f>
        <v>U</v>
      </c>
      <c r="AC168" t="str">
        <f>IF(original!AC168&lt;&gt;"",MID(original!AC168,1,50),"xxx")</f>
        <v>NT</v>
      </c>
      <c r="AD168" t="str">
        <f>IF(original!AD168&lt;&gt;"",MID(original!AD168,1,50),"xxx")</f>
        <v>U</v>
      </c>
      <c r="AE168" t="str">
        <f>IF(original!AE168&lt;&gt;"",MID(original!AE168,1,50),"xxx")</f>
        <v>NT</v>
      </c>
      <c r="AF168" t="str">
        <f>IF(original!AF168&lt;&gt;"",MID(original!AF168,1,50),"xxx")</f>
        <v>NT</v>
      </c>
      <c r="AG168" t="str">
        <f>IF(original!AG168&lt;&gt;"",MID(original!AG168,1,50),"xxx")</f>
        <v>U</v>
      </c>
      <c r="AH168" t="str">
        <f>IF(original!AH168&lt;&gt;"",MID(original!AH168,1,50),"xxx")</f>
        <v>NT</v>
      </c>
      <c r="AI168" t="str">
        <f>IF(original!AI168&lt;&gt;"",MID(original!AI168,1,50),"xxx")</f>
        <v>U</v>
      </c>
      <c r="AJ168" t="str">
        <f>IF(original!AJ168&lt;&gt;"",MID(original!AJ168,1,50),"xxx")</f>
        <v>NT</v>
      </c>
      <c r="AK168" t="str">
        <f>IF(original!AK168&lt;&gt;"",MID(original!AK168,1,50),"xxx")</f>
        <v>U</v>
      </c>
      <c r="AL168" t="str">
        <f>IF(original!AL168&lt;&gt;"",MID(original!AL168,1,50),"xxx")</f>
        <v>NT</v>
      </c>
      <c r="AM168" t="str">
        <f>IF(original!AM168&lt;&gt;"",MID(original!AM168,1,50),"xxx")</f>
        <v>U</v>
      </c>
      <c r="AN168" t="str">
        <f>IF(original!AN168&lt;&gt;"",MID(original!AN168,1,50),"xxx")</f>
        <v>NT</v>
      </c>
      <c r="AO168" t="str">
        <f>IF(original!AO168&lt;&gt;"",MID(original!AO168,1,50),"xxx")</f>
        <v>U</v>
      </c>
      <c r="AP168" t="str">
        <f>IF(original!AP168&lt;&gt;"",MID(original!AP168,1,50),"xxx")</f>
        <v>xxx</v>
      </c>
      <c r="AQ168" t="str">
        <f>IF(original!AQ168&lt;&gt;"",MID(original!AQ168,1,50),"xxx")</f>
        <v>xxx</v>
      </c>
      <c r="AR168" t="str">
        <f>IF(original!AR168&lt;&gt;"",MID(original!AR168,1,50),"xxx")</f>
        <v>MUT2B</v>
      </c>
      <c r="AS168" t="str">
        <f>IF(original!AS168&lt;&gt;"",MID(original!AS168,1,50),"xxx")</f>
        <v>R</v>
      </c>
      <c r="AT168" t="str">
        <f>IF(original!AT168&lt;&gt;"",MID(original!AT168,1,50),"xxx")</f>
        <v>R</v>
      </c>
      <c r="AU168" t="str">
        <f>IF(original!AU168&lt;&gt;"",MID(original!AU168,1,50),"xxx")</f>
        <v>MUT1</v>
      </c>
      <c r="AV168" t="str">
        <f>IF(original!AV168&lt;&gt;"",MID(original!AV168,1,50),"xxx")</f>
        <v>Invalid</v>
      </c>
      <c r="AW168" t="str">
        <f>IF(original!AW168&lt;&gt;"",MID(original!AW168,1,50),"xxx")</f>
        <v>Rh</v>
      </c>
      <c r="AX168" t="str">
        <f>IF(original!AX168&lt;&gt;"",MID(original!AX168,1,50),"xxx")</f>
        <v>Hh</v>
      </c>
      <c r="AY168" t="str">
        <f>IF(original!AY168&lt;&gt;"",MID(original!AY168,1,50),"xxx")</f>
        <v>NT</v>
      </c>
      <c r="AZ168" t="str">
        <f>IF(original!AZ168&lt;&gt;"",MID(original!AZ168,1,50),"xxx")</f>
        <v>NT</v>
      </c>
      <c r="BA168" t="str">
        <f>IF(original!BA168&lt;&gt;"",MID(original!BA168,1,50),"xxx")</f>
        <v>NT</v>
      </c>
      <c r="BB168" t="str">
        <f>IF(original!BB168&lt;&gt;"",MID(original!BB168,1,50),"xxx")</f>
        <v>impossible</v>
      </c>
      <c r="BC168" t="str">
        <f>IF(original!BC168&lt;&gt;"",MID(original!BC168,1,50),"xxx")</f>
        <v>Impossible</v>
      </c>
      <c r="BD168" t="str">
        <f>IF(original!BD168&lt;&gt;"",MID(original!BD168,1,50),"xxx")</f>
        <v>U</v>
      </c>
      <c r="BE168" t="str">
        <f>IF(original!BE168&lt;&gt;"",MID(original!BE168,1,50),"xxx")</f>
        <v>Wildtype</v>
      </c>
      <c r="BF168" t="str">
        <f>IF(original!BF168&lt;&gt;"",MID(original!BF168,1,50),"xxx")</f>
        <v>S</v>
      </c>
      <c r="BG168" t="str">
        <f>IF(original!BG168&lt;&gt;"",MID(original!BG168,1,50),"xxx")</f>
        <v>-</v>
      </c>
      <c r="BH168" t="str">
        <f>IF(original!BH168&lt;&gt;"",MID(original!BH168,1,50),"xxx")</f>
        <v>Wildtype</v>
      </c>
      <c r="BI168" t="str">
        <f>IF(original!BI168&lt;&gt;"",MID(original!BI168,1,50),"xxx")</f>
        <v>Wildtype</v>
      </c>
      <c r="BJ168" t="str">
        <f>IF(original!BJ168&lt;&gt;"",MID(original!BJ168,1,50),"xxx")</f>
        <v>NT</v>
      </c>
      <c r="BK168" t="str">
        <f>IF(original!BK168&lt;&gt;"",MID(original!BK168,1,50),"xxx")</f>
        <v>S</v>
      </c>
      <c r="BL168" t="str">
        <f>IF(original!BL168&lt;&gt;"",MID(original!BL168,1,50),"xxx")</f>
        <v>-</v>
      </c>
      <c r="BM168" t="str">
        <f>IF(original!BM168&lt;&gt;"",MID(original!BM168,1,50),"xxx")</f>
        <v>NT</v>
      </c>
      <c r="BN168" t="str">
        <f>IF(original!BN168&lt;&gt;"",MID(original!BN168,1,50),"xxx")</f>
        <v>NT</v>
      </c>
      <c r="BO168" t="str">
        <f>IF(original!BO168&lt;&gt;"",MID(original!BO168,1,50),"xxx")</f>
        <v>U</v>
      </c>
    </row>
    <row r="169" spans="1:67" x14ac:dyDescent="0.35">
      <c r="A169" t="str">
        <f>IF(original!A169&lt;&gt;"",original!A169,"9")</f>
        <v>C</v>
      </c>
      <c r="B169" t="str">
        <f>IF(original!B169&lt;&gt;"",original!B169,"xxx")</f>
        <v>Yes</v>
      </c>
      <c r="C169" t="str">
        <f>IF(original!C169&lt;&gt;"",original!C169,"xxx")</f>
        <v>14/6398</v>
      </c>
      <c r="D169" t="str">
        <f>IF(original!D169&lt;&gt;"",MID(original!D169,1,50),"xxx")</f>
        <v>colonies</v>
      </c>
      <c r="E169" t="str">
        <f>IF(original!E169&lt;&gt;"",MID(original!E169,1,50),"xxx")</f>
        <v>Yes</v>
      </c>
      <c r="F169" t="str">
        <f>IF(original!F169&lt;&gt;"",original!F169,"xxx")</f>
        <v>2014-01-033-00</v>
      </c>
      <c r="G169" t="str">
        <f>IF(original!G169&lt;&gt;"",CONCATENATE("x-", original!G169),"xxx")</f>
        <v>x-2014-01-033</v>
      </c>
      <c r="H169">
        <f>IF(original!H169&lt;&gt;"",original!H169,99)</f>
        <v>0</v>
      </c>
      <c r="I169" s="131">
        <f>IF((OR(original!I169="",original!I169="Unknown")),DATE(1900,1,1),original!I169)</f>
        <v>1</v>
      </c>
      <c r="J169" t="str">
        <f>IF(original!J169&lt;&gt;"",MID(original!J169,1,50),"xxx")</f>
        <v>xxx</v>
      </c>
      <c r="K169" t="str">
        <f>IF(original!K169&lt;&gt;"",MID(original!K169,1,50),"xxx")</f>
        <v>xxx</v>
      </c>
      <c r="L169" t="str">
        <f>IF(original!L169&lt;&gt;"",MID(original!L169,1,50),"xxx")</f>
        <v>160715</v>
      </c>
      <c r="M169" t="str">
        <f>IF(original!M169&lt;&gt;"",MID(original!M169,1,50),"xxx")</f>
        <v>U U U U</v>
      </c>
      <c r="N169" t="str">
        <f>IF(original!N169&lt;&gt;"",MID(original!N169,1,50),"xxx")</f>
        <v>U U U U U U</v>
      </c>
      <c r="O169" t="str">
        <f>IF(original!O169&lt;&gt;"",MID(original!O169,1,50),"xxx")</f>
        <v>Hh R Z</v>
      </c>
      <c r="P169" t="str">
        <f>IF(original!P169&lt;&gt;"",MID(original!P169,1,50),"xxx")</f>
        <v>- - U</v>
      </c>
      <c r="Q169" t="str">
        <f>IF(original!Q169&lt;&gt;"",MID(original!Q169,1,50),"xxx")</f>
        <v>xxx</v>
      </c>
      <c r="R169" t="str">
        <f>IF(original!R169&lt;&gt;"",MID(original!R169,1,50),"xxx")</f>
        <v>MTBc</v>
      </c>
      <c r="S169" t="str">
        <f>IF(original!S169&lt;&gt;"",MID(original!S169,1,50),"xxx")</f>
        <v>NT</v>
      </c>
      <c r="T169" t="str">
        <f>IF(original!T169&lt;&gt;"",MID(original!T169,1,50),"xxx")</f>
        <v>NT</v>
      </c>
      <c r="U169" t="str">
        <f>IF(original!U169&lt;&gt;"",MID(original!U169,1,50),"xxx")</f>
        <v>NT</v>
      </c>
      <c r="V169" t="str">
        <f>IF(original!V169&lt;&gt;"",MID(original!V169,1,50),"xxx")</f>
        <v>U</v>
      </c>
      <c r="W169" t="str">
        <f>IF(original!W169&lt;&gt;"",MID(original!W169,1,50),"xxx")</f>
        <v>NT</v>
      </c>
      <c r="X169" t="str">
        <f>IF(original!X169&lt;&gt;"",MID(original!X169,1,50),"xxx")</f>
        <v>U</v>
      </c>
      <c r="Y169" t="str">
        <f>IF(original!Y169&lt;&gt;"",MID(original!Y169,1,50),"xxx")</f>
        <v>NT</v>
      </c>
      <c r="Z169" t="str">
        <f>IF(original!Z169&lt;&gt;"",MID(original!Z169,1,50),"xxx")</f>
        <v>U</v>
      </c>
      <c r="AA169" t="str">
        <f>IF(original!AA169&lt;&gt;"",MID(original!AA169,1,50),"xxx")</f>
        <v>NT</v>
      </c>
      <c r="AB169" t="str">
        <f>IF(original!AB169&lt;&gt;"",MID(original!AB169,1,50),"xxx")</f>
        <v>U</v>
      </c>
      <c r="AC169" t="str">
        <f>IF(original!AC169&lt;&gt;"",MID(original!AC169,1,50),"xxx")</f>
        <v>NT</v>
      </c>
      <c r="AD169" t="str">
        <f>IF(original!AD169&lt;&gt;"",MID(original!AD169,1,50),"xxx")</f>
        <v>U</v>
      </c>
      <c r="AE169" t="str">
        <f>IF(original!AE169&lt;&gt;"",MID(original!AE169,1,50),"xxx")</f>
        <v>NT</v>
      </c>
      <c r="AF169" t="str">
        <f>IF(original!AF169&lt;&gt;"",MID(original!AF169,1,50),"xxx")</f>
        <v>NT</v>
      </c>
      <c r="AG169" t="str">
        <f>IF(original!AG169&lt;&gt;"",MID(original!AG169,1,50),"xxx")</f>
        <v>U</v>
      </c>
      <c r="AH169" t="str">
        <f>IF(original!AH169&lt;&gt;"",MID(original!AH169,1,50),"xxx")</f>
        <v>NT</v>
      </c>
      <c r="AI169" t="str">
        <f>IF(original!AI169&lt;&gt;"",MID(original!AI169,1,50),"xxx")</f>
        <v>U</v>
      </c>
      <c r="AJ169" t="str">
        <f>IF(original!AJ169&lt;&gt;"",MID(original!AJ169,1,50),"xxx")</f>
        <v>NT</v>
      </c>
      <c r="AK169" t="str">
        <f>IF(original!AK169&lt;&gt;"",MID(original!AK169,1,50),"xxx")</f>
        <v>U</v>
      </c>
      <c r="AL169" t="str">
        <f>IF(original!AL169&lt;&gt;"",MID(original!AL169,1,50),"xxx")</f>
        <v>NT</v>
      </c>
      <c r="AM169" t="str">
        <f>IF(original!AM169&lt;&gt;"",MID(original!AM169,1,50),"xxx")</f>
        <v>U</v>
      </c>
      <c r="AN169" t="str">
        <f>IF(original!AN169&lt;&gt;"",MID(original!AN169,1,50),"xxx")</f>
        <v>NT</v>
      </c>
      <c r="AO169" t="str">
        <f>IF(original!AO169&lt;&gt;"",MID(original!AO169,1,50),"xxx")</f>
        <v>U</v>
      </c>
      <c r="AP169" t="str">
        <f>IF(original!AP169&lt;&gt;"",MID(original!AP169,1,50),"xxx")</f>
        <v>xxx</v>
      </c>
      <c r="AQ169" t="str">
        <f>IF(original!AQ169&lt;&gt;"",MID(original!AQ169,1,50),"xxx")</f>
        <v>xxx</v>
      </c>
      <c r="AR169" t="str">
        <f>IF(original!AR169&lt;&gt;"",MID(original!AR169,1,50),"xxx")</f>
        <v>MUT2B</v>
      </c>
      <c r="AS169" t="str">
        <f>IF(original!AS169&lt;&gt;"",MID(original!AS169,1,50),"xxx")</f>
        <v>R</v>
      </c>
      <c r="AT169" t="str">
        <f>IF(original!AT169&lt;&gt;"",MID(original!AT169,1,50),"xxx")</f>
        <v>R</v>
      </c>
      <c r="AU169" t="str">
        <f>IF(original!AU169&lt;&gt;"",MID(original!AU169,1,50),"xxx")</f>
        <v>MUT1</v>
      </c>
      <c r="AV169" t="str">
        <f>IF(original!AV169&lt;&gt;"",MID(original!AV169,1,50),"xxx")</f>
        <v>Wildtype</v>
      </c>
      <c r="AW169" t="str">
        <f>IF(original!AW169&lt;&gt;"",MID(original!AW169,1,50),"xxx")</f>
        <v>Rh</v>
      </c>
      <c r="AX169" t="str">
        <f>IF(original!AX169&lt;&gt;"",MID(original!AX169,1,50),"xxx")</f>
        <v>Hh</v>
      </c>
      <c r="AY169" t="str">
        <f>IF(original!AY169&lt;&gt;"",MID(original!AY169,1,50),"xxx")</f>
        <v>NT</v>
      </c>
      <c r="AZ169" t="str">
        <f>IF(original!AZ169&lt;&gt;"",MID(original!AZ169,1,50),"xxx")</f>
        <v>NT</v>
      </c>
      <c r="BA169" t="str">
        <f>IF(original!BA169&lt;&gt;"",MID(original!BA169,1,50),"xxx")</f>
        <v>NT</v>
      </c>
      <c r="BB169" t="str">
        <f>IF(original!BB169&lt;&gt;"",MID(original!BB169,1,50),"xxx")</f>
        <v>10Pro</v>
      </c>
      <c r="BC169" t="str">
        <f>IF(original!BC169&lt;&gt;"",MID(original!BC169,1,50),"xxx")</f>
        <v>R</v>
      </c>
      <c r="BD169" t="str">
        <f>IF(original!BD169&lt;&gt;"",MID(original!BD169,1,50),"xxx")</f>
        <v>Z</v>
      </c>
      <c r="BE169" t="str">
        <f>IF(original!BE169&lt;&gt;"",MID(original!BE169,1,50),"xxx")</f>
        <v>Wildtype</v>
      </c>
      <c r="BF169" t="str">
        <f>IF(original!BF169&lt;&gt;"",MID(original!BF169,1,50),"xxx")</f>
        <v>S</v>
      </c>
      <c r="BG169" t="str">
        <f>IF(original!BG169&lt;&gt;"",MID(original!BG169,1,50),"xxx")</f>
        <v>-</v>
      </c>
      <c r="BH169" t="str">
        <f>IF(original!BH169&lt;&gt;"",MID(original!BH169,1,50),"xxx")</f>
        <v>Wildtype</v>
      </c>
      <c r="BI169" t="str">
        <f>IF(original!BI169&lt;&gt;"",MID(original!BI169,1,50),"xxx")</f>
        <v>Wildtype</v>
      </c>
      <c r="BJ169" t="str">
        <f>IF(original!BJ169&lt;&gt;"",MID(original!BJ169,1,50),"xxx")</f>
        <v>NT</v>
      </c>
      <c r="BK169" t="str">
        <f>IF(original!BK169&lt;&gt;"",MID(original!BK169,1,50),"xxx")</f>
        <v>S</v>
      </c>
      <c r="BL169" t="str">
        <f>IF(original!BL169&lt;&gt;"",MID(original!BL169,1,50),"xxx")</f>
        <v>-</v>
      </c>
      <c r="BM169" t="str">
        <f>IF(original!BM169&lt;&gt;"",MID(original!BM169,1,50),"xxx")</f>
        <v>NT</v>
      </c>
      <c r="BN169" t="str">
        <f>IF(original!BN169&lt;&gt;"",MID(original!BN169,1,50),"xxx")</f>
        <v>NT</v>
      </c>
      <c r="BO169" t="str">
        <f>IF(original!BO169&lt;&gt;"",MID(original!BO169,1,50),"xxx")</f>
        <v>U</v>
      </c>
    </row>
    <row r="170" spans="1:67" x14ac:dyDescent="0.35">
      <c r="A170" t="str">
        <f>IF(original!A170&lt;&gt;"",original!A170,"9")</f>
        <v>C</v>
      </c>
      <c r="B170" t="str">
        <f>IF(original!B170&lt;&gt;"",original!B170,"xxx")</f>
        <v>Yes</v>
      </c>
      <c r="C170" t="str">
        <f>IF(original!C170&lt;&gt;"",original!C170,"xxx")</f>
        <v>14/6634-MA</v>
      </c>
      <c r="D170" t="str">
        <f>IF(original!D170&lt;&gt;"",MID(original!D170,1,50),"xxx")</f>
        <v>colonies</v>
      </c>
      <c r="E170" t="str">
        <f>IF(original!E170&lt;&gt;"",MID(original!E170,1,50),"xxx")</f>
        <v>Yes</v>
      </c>
      <c r="F170" t="str">
        <f>IF(original!F170&lt;&gt;"",original!F170,"xxx")</f>
        <v>2014-01-035-00</v>
      </c>
      <c r="G170" t="str">
        <f>IF(original!G170&lt;&gt;"",CONCATENATE("x-", original!G170),"xxx")</f>
        <v>x-2014-01-035</v>
      </c>
      <c r="H170">
        <f>IF(original!H170&lt;&gt;"",original!H170,99)</f>
        <v>0</v>
      </c>
      <c r="I170" s="131">
        <f>IF((OR(original!I170="",original!I170="Unknown")),DATE(1900,1,1),original!I170)</f>
        <v>1</v>
      </c>
      <c r="J170" t="str">
        <f>IF(original!J170&lt;&gt;"",MID(original!J170,1,50),"xxx")</f>
        <v>Unknown</v>
      </c>
      <c r="K170" t="str">
        <f>IF(original!K170&lt;&gt;"",MID(original!K170,1,50),"xxx")</f>
        <v>xxx</v>
      </c>
      <c r="L170" t="str">
        <f>IF(original!L170&lt;&gt;"",MID(original!L170,1,50),"xxx")</f>
        <v>151939</v>
      </c>
      <c r="M170" t="str">
        <f>IF(original!M170&lt;&gt;"",MID(original!M170,1,50),"xxx")</f>
        <v>U U U U</v>
      </c>
      <c r="N170" t="str">
        <f>IF(original!N170&lt;&gt;"",MID(original!N170,1,50),"xxx")</f>
        <v>U U U U U U</v>
      </c>
      <c r="O170" t="str">
        <f>IF(original!O170&lt;&gt;"",MID(original!O170,1,50),"xxx")</f>
        <v>Hh R -</v>
      </c>
      <c r="P170" t="str">
        <f>IF(original!P170&lt;&gt;"",MID(original!P170,1,50),"xxx")</f>
        <v>- - U</v>
      </c>
      <c r="Q170" t="str">
        <f>IF(original!Q170&lt;&gt;"",MID(original!Q170,1,50),"xxx")</f>
        <v>xxx</v>
      </c>
      <c r="R170" t="str">
        <f>IF(original!R170&lt;&gt;"",MID(original!R170,1,50),"xxx")</f>
        <v>MTBc</v>
      </c>
      <c r="S170" t="str">
        <f>IF(original!S170&lt;&gt;"",MID(original!S170,1,50),"xxx")</f>
        <v>NT</v>
      </c>
      <c r="T170" t="str">
        <f>IF(original!T170&lt;&gt;"",MID(original!T170,1,50),"xxx")</f>
        <v>NT</v>
      </c>
      <c r="U170" t="str">
        <f>IF(original!U170&lt;&gt;"",MID(original!U170,1,50),"xxx")</f>
        <v>NT</v>
      </c>
      <c r="V170" t="str">
        <f>IF(original!V170&lt;&gt;"",MID(original!V170,1,50),"xxx")</f>
        <v>U</v>
      </c>
      <c r="W170" t="str">
        <f>IF(original!W170&lt;&gt;"",MID(original!W170,1,50),"xxx")</f>
        <v>NT</v>
      </c>
      <c r="X170" t="str">
        <f>IF(original!X170&lt;&gt;"",MID(original!X170,1,50),"xxx")</f>
        <v>U</v>
      </c>
      <c r="Y170" t="str">
        <f>IF(original!Y170&lt;&gt;"",MID(original!Y170,1,50),"xxx")</f>
        <v>NT</v>
      </c>
      <c r="Z170" t="str">
        <f>IF(original!Z170&lt;&gt;"",MID(original!Z170,1,50),"xxx")</f>
        <v>U</v>
      </c>
      <c r="AA170" t="str">
        <f>IF(original!AA170&lt;&gt;"",MID(original!AA170,1,50),"xxx")</f>
        <v>NT</v>
      </c>
      <c r="AB170" t="str">
        <f>IF(original!AB170&lt;&gt;"",MID(original!AB170,1,50),"xxx")</f>
        <v>U</v>
      </c>
      <c r="AC170" t="str">
        <f>IF(original!AC170&lt;&gt;"",MID(original!AC170,1,50),"xxx")</f>
        <v>NT</v>
      </c>
      <c r="AD170" t="str">
        <f>IF(original!AD170&lt;&gt;"",MID(original!AD170,1,50),"xxx")</f>
        <v>U</v>
      </c>
      <c r="AE170" t="str">
        <f>IF(original!AE170&lt;&gt;"",MID(original!AE170,1,50),"xxx")</f>
        <v>NT</v>
      </c>
      <c r="AF170" t="str">
        <f>IF(original!AF170&lt;&gt;"",MID(original!AF170,1,50),"xxx")</f>
        <v>NT</v>
      </c>
      <c r="AG170" t="str">
        <f>IF(original!AG170&lt;&gt;"",MID(original!AG170,1,50),"xxx")</f>
        <v>U</v>
      </c>
      <c r="AH170" t="str">
        <f>IF(original!AH170&lt;&gt;"",MID(original!AH170,1,50),"xxx")</f>
        <v>NT</v>
      </c>
      <c r="AI170" t="str">
        <f>IF(original!AI170&lt;&gt;"",MID(original!AI170,1,50),"xxx")</f>
        <v>U</v>
      </c>
      <c r="AJ170" t="str">
        <f>IF(original!AJ170&lt;&gt;"",MID(original!AJ170,1,50),"xxx")</f>
        <v>NT</v>
      </c>
      <c r="AK170" t="str">
        <f>IF(original!AK170&lt;&gt;"",MID(original!AK170,1,50),"xxx")</f>
        <v>U</v>
      </c>
      <c r="AL170" t="str">
        <f>IF(original!AL170&lt;&gt;"",MID(original!AL170,1,50),"xxx")</f>
        <v>NT</v>
      </c>
      <c r="AM170" t="str">
        <f>IF(original!AM170&lt;&gt;"",MID(original!AM170,1,50),"xxx")</f>
        <v>U</v>
      </c>
      <c r="AN170" t="str">
        <f>IF(original!AN170&lt;&gt;"",MID(original!AN170,1,50),"xxx")</f>
        <v>NT</v>
      </c>
      <c r="AO170" t="str">
        <f>IF(original!AO170&lt;&gt;"",MID(original!AO170,1,50),"xxx")</f>
        <v>U</v>
      </c>
      <c r="AP170" t="str">
        <f>IF(original!AP170&lt;&gt;"",MID(original!AP170,1,50),"xxx")</f>
        <v>xxx</v>
      </c>
      <c r="AQ170" t="str">
        <f>IF(original!AQ170&lt;&gt;"",MID(original!AQ170,1,50),"xxx")</f>
        <v>xxx</v>
      </c>
      <c r="AR170" t="str">
        <f>IF(original!AR170&lt;&gt;"",MID(original!AR170,1,50),"xxx")</f>
        <v>MUT3</v>
      </c>
      <c r="AS170" t="str">
        <f>IF(original!AS170&lt;&gt;"",MID(original!AS170,1,50),"xxx")</f>
        <v>R</v>
      </c>
      <c r="AT170" t="str">
        <f>IF(original!AT170&lt;&gt;"",MID(original!AT170,1,50),"xxx")</f>
        <v>R</v>
      </c>
      <c r="AU170" t="str">
        <f>IF(original!AU170&lt;&gt;"",MID(original!AU170,1,50),"xxx")</f>
        <v>MUT1</v>
      </c>
      <c r="AV170" t="str">
        <f>IF(original!AV170&lt;&gt;"",MID(original!AV170,1,50),"xxx")</f>
        <v>Invalid</v>
      </c>
      <c r="AW170" t="str">
        <f>IF(original!AW170&lt;&gt;"",MID(original!AW170,1,50),"xxx")</f>
        <v>Rh</v>
      </c>
      <c r="AX170" t="str">
        <f>IF(original!AX170&lt;&gt;"",MID(original!AX170,1,50),"xxx")</f>
        <v>Hh</v>
      </c>
      <c r="AY170" t="str">
        <f>IF(original!AY170&lt;&gt;"",MID(original!AY170,1,50),"xxx")</f>
        <v>NT</v>
      </c>
      <c r="AZ170" t="str">
        <f>IF(original!AZ170&lt;&gt;"",MID(original!AZ170,1,50),"xxx")</f>
        <v>NT</v>
      </c>
      <c r="BA170" t="str">
        <f>IF(original!BA170&lt;&gt;"",MID(original!BA170,1,50),"xxx")</f>
        <v>NT</v>
      </c>
      <c r="BB170" t="str">
        <f>IF(original!BB170&lt;&gt;"",MID(original!BB170,1,50),"xxx")</f>
        <v>wildtype</v>
      </c>
      <c r="BC170" t="str">
        <f>IF(original!BC170&lt;&gt;"",MID(original!BC170,1,50),"xxx")</f>
        <v>S</v>
      </c>
      <c r="BD170" t="str">
        <f>IF(original!BD170&lt;&gt;"",MID(original!BD170,1,50),"xxx")</f>
        <v>-</v>
      </c>
      <c r="BE170" t="str">
        <f>IF(original!BE170&lt;&gt;"",MID(original!BE170,1,50),"xxx")</f>
        <v>Wildtype</v>
      </c>
      <c r="BF170" t="str">
        <f>IF(original!BF170&lt;&gt;"",MID(original!BF170,1,50),"xxx")</f>
        <v>S</v>
      </c>
      <c r="BG170" t="str">
        <f>IF(original!BG170&lt;&gt;"",MID(original!BG170,1,50),"xxx")</f>
        <v>-</v>
      </c>
      <c r="BH170" t="str">
        <f>IF(original!BH170&lt;&gt;"",MID(original!BH170,1,50),"xxx")</f>
        <v>Wildtype</v>
      </c>
      <c r="BI170" t="str">
        <f>IF(original!BI170&lt;&gt;"",MID(original!BI170,1,50),"xxx")</f>
        <v>Wildtype</v>
      </c>
      <c r="BJ170" t="str">
        <f>IF(original!BJ170&lt;&gt;"",MID(original!BJ170,1,50),"xxx")</f>
        <v>NT</v>
      </c>
      <c r="BK170" t="str">
        <f>IF(original!BK170&lt;&gt;"",MID(original!BK170,1,50),"xxx")</f>
        <v>S</v>
      </c>
      <c r="BL170" t="str">
        <f>IF(original!BL170&lt;&gt;"",MID(original!BL170,1,50),"xxx")</f>
        <v>-</v>
      </c>
      <c r="BM170" t="str">
        <f>IF(original!BM170&lt;&gt;"",MID(original!BM170,1,50),"xxx")</f>
        <v>NT</v>
      </c>
      <c r="BN170" t="str">
        <f>IF(original!BN170&lt;&gt;"",MID(original!BN170,1,50),"xxx")</f>
        <v>NT</v>
      </c>
      <c r="BO170" t="str">
        <f>IF(original!BO170&lt;&gt;"",MID(original!BO170,1,50),"xxx")</f>
        <v>U</v>
      </c>
    </row>
    <row r="171" spans="1:67" x14ac:dyDescent="0.35">
      <c r="A171" t="str">
        <f>IF(original!A171&lt;&gt;"",original!A171,"9")</f>
        <v>C</v>
      </c>
      <c r="B171" t="str">
        <f>IF(original!B171&lt;&gt;"",original!B171,"xxx")</f>
        <v>Yes</v>
      </c>
      <c r="C171" t="str">
        <f>IF(original!C171&lt;&gt;"",original!C171,"xxx")</f>
        <v>14/6632-YA</v>
      </c>
      <c r="D171" t="str">
        <f>IF(original!D171&lt;&gt;"",MID(original!D171,1,50),"xxx")</f>
        <v>colonies</v>
      </c>
      <c r="E171" t="str">
        <f>IF(original!E171&lt;&gt;"",MID(original!E171,1,50),"xxx")</f>
        <v>Yes</v>
      </c>
      <c r="F171" t="str">
        <f>IF(original!F171&lt;&gt;"",original!F171,"xxx")</f>
        <v>2014-01-036-00</v>
      </c>
      <c r="G171" t="str">
        <f>IF(original!G171&lt;&gt;"",CONCATENATE("x-", original!G171),"xxx")</f>
        <v>x-2014-01-036</v>
      </c>
      <c r="H171">
        <f>IF(original!H171&lt;&gt;"",original!H171,99)</f>
        <v>0</v>
      </c>
      <c r="I171" s="131">
        <f>IF((OR(original!I171="",original!I171="Unknown")),DATE(1900,1,1),original!I171)</f>
        <v>1</v>
      </c>
      <c r="J171" t="str">
        <f>IF(original!J171&lt;&gt;"",MID(original!J171,1,50),"xxx")</f>
        <v>Unknown</v>
      </c>
      <c r="K171" t="str">
        <f>IF(original!K171&lt;&gt;"",MID(original!K171,1,50),"xxx")</f>
        <v>xxx</v>
      </c>
      <c r="L171" t="str">
        <f>IF(original!L171&lt;&gt;"",MID(original!L171,1,50),"xxx")</f>
        <v>151940</v>
      </c>
      <c r="M171" t="str">
        <f>IF(original!M171&lt;&gt;"",MID(original!M171,1,50),"xxx")</f>
        <v>U U U U</v>
      </c>
      <c r="N171" t="str">
        <f>IF(original!N171&lt;&gt;"",MID(original!N171,1,50),"xxx")</f>
        <v>U U U U U U</v>
      </c>
      <c r="O171" t="str">
        <f>IF(original!O171&lt;&gt;"",MID(original!O171,1,50),"xxx")</f>
        <v>Hh R Z</v>
      </c>
      <c r="P171" t="str">
        <f>IF(original!P171&lt;&gt;"",MID(original!P171,1,50),"xxx")</f>
        <v>- - U</v>
      </c>
      <c r="Q171" t="str">
        <f>IF(original!Q171&lt;&gt;"",MID(original!Q171,1,50),"xxx")</f>
        <v>xxx</v>
      </c>
      <c r="R171" t="str">
        <f>IF(original!R171&lt;&gt;"",MID(original!R171,1,50),"xxx")</f>
        <v>MTBc</v>
      </c>
      <c r="S171" t="str">
        <f>IF(original!S171&lt;&gt;"",MID(original!S171,1,50),"xxx")</f>
        <v>NT</v>
      </c>
      <c r="T171" t="str">
        <f>IF(original!T171&lt;&gt;"",MID(original!T171,1,50),"xxx")</f>
        <v>NT</v>
      </c>
      <c r="U171" t="str">
        <f>IF(original!U171&lt;&gt;"",MID(original!U171,1,50),"xxx")</f>
        <v>NT</v>
      </c>
      <c r="V171" t="str">
        <f>IF(original!V171&lt;&gt;"",MID(original!V171,1,50),"xxx")</f>
        <v>U</v>
      </c>
      <c r="W171" t="str">
        <f>IF(original!W171&lt;&gt;"",MID(original!W171,1,50),"xxx")</f>
        <v>NT</v>
      </c>
      <c r="X171" t="str">
        <f>IF(original!X171&lt;&gt;"",MID(original!X171,1,50),"xxx")</f>
        <v>U</v>
      </c>
      <c r="Y171" t="str">
        <f>IF(original!Y171&lt;&gt;"",MID(original!Y171,1,50),"xxx")</f>
        <v>NT</v>
      </c>
      <c r="Z171" t="str">
        <f>IF(original!Z171&lt;&gt;"",MID(original!Z171,1,50),"xxx")</f>
        <v>U</v>
      </c>
      <c r="AA171" t="str">
        <f>IF(original!AA171&lt;&gt;"",MID(original!AA171,1,50),"xxx")</f>
        <v>NT</v>
      </c>
      <c r="AB171" t="str">
        <f>IF(original!AB171&lt;&gt;"",MID(original!AB171,1,50),"xxx")</f>
        <v>U</v>
      </c>
      <c r="AC171" t="str">
        <f>IF(original!AC171&lt;&gt;"",MID(original!AC171,1,50),"xxx")</f>
        <v>NT</v>
      </c>
      <c r="AD171" t="str">
        <f>IF(original!AD171&lt;&gt;"",MID(original!AD171,1,50),"xxx")</f>
        <v>U</v>
      </c>
      <c r="AE171" t="str">
        <f>IF(original!AE171&lt;&gt;"",MID(original!AE171,1,50),"xxx")</f>
        <v>NT</v>
      </c>
      <c r="AF171" t="str">
        <f>IF(original!AF171&lt;&gt;"",MID(original!AF171,1,50),"xxx")</f>
        <v>NT</v>
      </c>
      <c r="AG171" t="str">
        <f>IF(original!AG171&lt;&gt;"",MID(original!AG171,1,50),"xxx")</f>
        <v>U</v>
      </c>
      <c r="AH171" t="str">
        <f>IF(original!AH171&lt;&gt;"",MID(original!AH171,1,50),"xxx")</f>
        <v>NT</v>
      </c>
      <c r="AI171" t="str">
        <f>IF(original!AI171&lt;&gt;"",MID(original!AI171,1,50),"xxx")</f>
        <v>U</v>
      </c>
      <c r="AJ171" t="str">
        <f>IF(original!AJ171&lt;&gt;"",MID(original!AJ171,1,50),"xxx")</f>
        <v>NT</v>
      </c>
      <c r="AK171" t="str">
        <f>IF(original!AK171&lt;&gt;"",MID(original!AK171,1,50),"xxx")</f>
        <v>U</v>
      </c>
      <c r="AL171" t="str">
        <f>IF(original!AL171&lt;&gt;"",MID(original!AL171,1,50),"xxx")</f>
        <v>NT</v>
      </c>
      <c r="AM171" t="str">
        <f>IF(original!AM171&lt;&gt;"",MID(original!AM171,1,50),"xxx")</f>
        <v>U</v>
      </c>
      <c r="AN171" t="str">
        <f>IF(original!AN171&lt;&gt;"",MID(original!AN171,1,50),"xxx")</f>
        <v>NT</v>
      </c>
      <c r="AO171" t="str">
        <f>IF(original!AO171&lt;&gt;"",MID(original!AO171,1,50),"xxx")</f>
        <v>U</v>
      </c>
      <c r="AP171" t="str">
        <f>IF(original!AP171&lt;&gt;"",MID(original!AP171,1,50),"xxx")</f>
        <v>xxx</v>
      </c>
      <c r="AQ171" t="str">
        <f>IF(original!AQ171&lt;&gt;"",MID(original!AQ171,1,50),"xxx")</f>
        <v>xxx</v>
      </c>
      <c r="AR171" t="str">
        <f>IF(original!AR171&lt;&gt;"",MID(original!AR171,1,50),"xxx")</f>
        <v>MUT3</v>
      </c>
      <c r="AS171" t="str">
        <f>IF(original!AS171&lt;&gt;"",MID(original!AS171,1,50),"xxx")</f>
        <v>R</v>
      </c>
      <c r="AT171" t="str">
        <f>IF(original!AT171&lt;&gt;"",MID(original!AT171,1,50),"xxx")</f>
        <v>R</v>
      </c>
      <c r="AU171" t="str">
        <f>IF(original!AU171&lt;&gt;"",MID(original!AU171,1,50),"xxx")</f>
        <v>MUT1</v>
      </c>
      <c r="AV171" t="str">
        <f>IF(original!AV171&lt;&gt;"",MID(original!AV171,1,50),"xxx")</f>
        <v>Wildtype</v>
      </c>
      <c r="AW171" t="str">
        <f>IF(original!AW171&lt;&gt;"",MID(original!AW171,1,50),"xxx")</f>
        <v>Rh</v>
      </c>
      <c r="AX171" t="str">
        <f>IF(original!AX171&lt;&gt;"",MID(original!AX171,1,50),"xxx")</f>
        <v>Hh</v>
      </c>
      <c r="AY171" t="str">
        <f>IF(original!AY171&lt;&gt;"",MID(original!AY171,1,50),"xxx")</f>
        <v>NT</v>
      </c>
      <c r="AZ171" t="str">
        <f>IF(original!AZ171&lt;&gt;"",MID(original!AZ171,1,50),"xxx")</f>
        <v>NT</v>
      </c>
      <c r="BA171" t="str">
        <f>IF(original!BA171&lt;&gt;"",MID(original!BA171,1,50),"xxx")</f>
        <v>NT</v>
      </c>
      <c r="BB171" t="str">
        <f>IF(original!BB171&lt;&gt;"",MID(original!BB171,1,50),"xxx")</f>
        <v>97Asp</v>
      </c>
      <c r="BC171" t="str">
        <f>IF(original!BC171&lt;&gt;"",MID(original!BC171,1,50),"xxx")</f>
        <v>R</v>
      </c>
      <c r="BD171" t="str">
        <f>IF(original!BD171&lt;&gt;"",MID(original!BD171,1,50),"xxx")</f>
        <v>Z</v>
      </c>
      <c r="BE171" t="str">
        <f>IF(original!BE171&lt;&gt;"",MID(original!BE171,1,50),"xxx")</f>
        <v>Wildtype</v>
      </c>
      <c r="BF171" t="str">
        <f>IF(original!BF171&lt;&gt;"",MID(original!BF171,1,50),"xxx")</f>
        <v>S</v>
      </c>
      <c r="BG171" t="str">
        <f>IF(original!BG171&lt;&gt;"",MID(original!BG171,1,50),"xxx")</f>
        <v>-</v>
      </c>
      <c r="BH171" t="str">
        <f>IF(original!BH171&lt;&gt;"",MID(original!BH171,1,50),"xxx")</f>
        <v>Wildtype</v>
      </c>
      <c r="BI171" t="str">
        <f>IF(original!BI171&lt;&gt;"",MID(original!BI171,1,50),"xxx")</f>
        <v>Wildtype</v>
      </c>
      <c r="BJ171" t="str">
        <f>IF(original!BJ171&lt;&gt;"",MID(original!BJ171,1,50),"xxx")</f>
        <v>NT</v>
      </c>
      <c r="BK171" t="str">
        <f>IF(original!BK171&lt;&gt;"",MID(original!BK171,1,50),"xxx")</f>
        <v>S</v>
      </c>
      <c r="BL171" t="str">
        <f>IF(original!BL171&lt;&gt;"",MID(original!BL171,1,50),"xxx")</f>
        <v>-</v>
      </c>
      <c r="BM171" t="str">
        <f>IF(original!BM171&lt;&gt;"",MID(original!BM171,1,50),"xxx")</f>
        <v>NT</v>
      </c>
      <c r="BN171" t="str">
        <f>IF(original!BN171&lt;&gt;"",MID(original!BN171,1,50),"xxx")</f>
        <v>NT</v>
      </c>
      <c r="BO171" t="str">
        <f>IF(original!BO171&lt;&gt;"",MID(original!BO171,1,50),"xxx")</f>
        <v>U</v>
      </c>
    </row>
    <row r="172" spans="1:67" x14ac:dyDescent="0.35">
      <c r="A172" t="str">
        <f>IF(original!A172&lt;&gt;"",original!A172,"9")</f>
        <v>C</v>
      </c>
      <c r="B172" t="str">
        <f>IF(original!B172&lt;&gt;"",original!B172,"xxx")</f>
        <v>Yes</v>
      </c>
      <c r="C172" t="str">
        <f>IF(original!C172&lt;&gt;"",original!C172,"xxx")</f>
        <v>14/5539-NM</v>
      </c>
      <c r="D172" t="str">
        <f>IF(original!D172&lt;&gt;"",MID(original!D172,1,50),"xxx")</f>
        <v>colonies</v>
      </c>
      <c r="E172" t="str">
        <f>IF(original!E172&lt;&gt;"",MID(original!E172,1,50),"xxx")</f>
        <v>Yes</v>
      </c>
      <c r="F172" t="str">
        <f>IF(original!F172&lt;&gt;"",original!F172,"xxx")</f>
        <v>2014-01-037-00</v>
      </c>
      <c r="G172" t="str">
        <f>IF(original!G172&lt;&gt;"",CONCATENATE("x-", original!G172),"xxx")</f>
        <v>x-2014-01-037</v>
      </c>
      <c r="H172">
        <f>IF(original!H172&lt;&gt;"",original!H172,99)</f>
        <v>0</v>
      </c>
      <c r="I172" s="131">
        <f>IF((OR(original!I172="",original!I172="Unknown")),DATE(1900,1,1),original!I172)</f>
        <v>1</v>
      </c>
      <c r="J172" t="str">
        <f>IF(original!J172&lt;&gt;"",MID(original!J172,1,50),"xxx")</f>
        <v>Unknown</v>
      </c>
      <c r="K172" t="str">
        <f>IF(original!K172&lt;&gt;"",MID(original!K172,1,50),"xxx")</f>
        <v>xxx</v>
      </c>
      <c r="L172" t="str">
        <f>IF(original!L172&lt;&gt;"",MID(original!L172,1,50),"xxx")</f>
        <v>151926</v>
      </c>
      <c r="M172" t="str">
        <f>IF(original!M172&lt;&gt;"",MID(original!M172,1,50),"xxx")</f>
        <v>U U U U</v>
      </c>
      <c r="N172" t="str">
        <f>IF(original!N172&lt;&gt;"",MID(original!N172,1,50),"xxx")</f>
        <v>U U U U U U</v>
      </c>
      <c r="O172" t="str">
        <f>IF(original!O172&lt;&gt;"",MID(original!O172,1,50),"xxx")</f>
        <v>Hh R Z</v>
      </c>
      <c r="P172" t="str">
        <f>IF(original!P172&lt;&gt;"",MID(original!P172,1,50),"xxx")</f>
        <v>- - U</v>
      </c>
      <c r="Q172" t="str">
        <f>IF(original!Q172&lt;&gt;"",MID(original!Q172,1,50),"xxx")</f>
        <v>xxx</v>
      </c>
      <c r="R172" t="str">
        <f>IF(original!R172&lt;&gt;"",MID(original!R172,1,50),"xxx")</f>
        <v>MTBc</v>
      </c>
      <c r="S172" t="str">
        <f>IF(original!S172&lt;&gt;"",MID(original!S172,1,50),"xxx")</f>
        <v>NT</v>
      </c>
      <c r="T172" t="str">
        <f>IF(original!T172&lt;&gt;"",MID(original!T172,1,50),"xxx")</f>
        <v>NT</v>
      </c>
      <c r="U172" t="str">
        <f>IF(original!U172&lt;&gt;"",MID(original!U172,1,50),"xxx")</f>
        <v>NT</v>
      </c>
      <c r="V172" t="str">
        <f>IF(original!V172&lt;&gt;"",MID(original!V172,1,50),"xxx")</f>
        <v>U</v>
      </c>
      <c r="W172" t="str">
        <f>IF(original!W172&lt;&gt;"",MID(original!W172,1,50),"xxx")</f>
        <v>NT</v>
      </c>
      <c r="X172" t="str">
        <f>IF(original!X172&lt;&gt;"",MID(original!X172,1,50),"xxx")</f>
        <v>U</v>
      </c>
      <c r="Y172" t="str">
        <f>IF(original!Y172&lt;&gt;"",MID(original!Y172,1,50),"xxx")</f>
        <v>NT</v>
      </c>
      <c r="Z172" t="str">
        <f>IF(original!Z172&lt;&gt;"",MID(original!Z172,1,50),"xxx")</f>
        <v>U</v>
      </c>
      <c r="AA172" t="str">
        <f>IF(original!AA172&lt;&gt;"",MID(original!AA172,1,50),"xxx")</f>
        <v>NT</v>
      </c>
      <c r="AB172" t="str">
        <f>IF(original!AB172&lt;&gt;"",MID(original!AB172,1,50),"xxx")</f>
        <v>U</v>
      </c>
      <c r="AC172" t="str">
        <f>IF(original!AC172&lt;&gt;"",MID(original!AC172,1,50),"xxx")</f>
        <v>NT</v>
      </c>
      <c r="AD172" t="str">
        <f>IF(original!AD172&lt;&gt;"",MID(original!AD172,1,50),"xxx")</f>
        <v>U</v>
      </c>
      <c r="AE172" t="str">
        <f>IF(original!AE172&lt;&gt;"",MID(original!AE172,1,50),"xxx")</f>
        <v>NT</v>
      </c>
      <c r="AF172" t="str">
        <f>IF(original!AF172&lt;&gt;"",MID(original!AF172,1,50),"xxx")</f>
        <v>NT</v>
      </c>
      <c r="AG172" t="str">
        <f>IF(original!AG172&lt;&gt;"",MID(original!AG172,1,50),"xxx")</f>
        <v>U</v>
      </c>
      <c r="AH172" t="str">
        <f>IF(original!AH172&lt;&gt;"",MID(original!AH172,1,50),"xxx")</f>
        <v>NT</v>
      </c>
      <c r="AI172" t="str">
        <f>IF(original!AI172&lt;&gt;"",MID(original!AI172,1,50),"xxx")</f>
        <v>U</v>
      </c>
      <c r="AJ172" t="str">
        <f>IF(original!AJ172&lt;&gt;"",MID(original!AJ172,1,50),"xxx")</f>
        <v>NT</v>
      </c>
      <c r="AK172" t="str">
        <f>IF(original!AK172&lt;&gt;"",MID(original!AK172,1,50),"xxx")</f>
        <v>U</v>
      </c>
      <c r="AL172" t="str">
        <f>IF(original!AL172&lt;&gt;"",MID(original!AL172,1,50),"xxx")</f>
        <v>NT</v>
      </c>
      <c r="AM172" t="str">
        <f>IF(original!AM172&lt;&gt;"",MID(original!AM172,1,50),"xxx")</f>
        <v>U</v>
      </c>
      <c r="AN172" t="str">
        <f>IF(original!AN172&lt;&gt;"",MID(original!AN172,1,50),"xxx")</f>
        <v>NT</v>
      </c>
      <c r="AO172" t="str">
        <f>IF(original!AO172&lt;&gt;"",MID(original!AO172,1,50),"xxx")</f>
        <v>U</v>
      </c>
      <c r="AP172" t="str">
        <f>IF(original!AP172&lt;&gt;"",MID(original!AP172,1,50),"xxx")</f>
        <v>xxx</v>
      </c>
      <c r="AQ172" t="str">
        <f>IF(original!AQ172&lt;&gt;"",MID(original!AQ172,1,50),"xxx")</f>
        <v>xxx</v>
      </c>
      <c r="AR172" t="str">
        <f>IF(original!AR172&lt;&gt;"",MID(original!AR172,1,50),"xxx")</f>
        <v>DEL WT7</v>
      </c>
      <c r="AS172" t="str">
        <f>IF(original!AS172&lt;&gt;"",MID(original!AS172,1,50),"xxx")</f>
        <v>R</v>
      </c>
      <c r="AT172" t="str">
        <f>IF(original!AT172&lt;&gt;"",MID(original!AT172,1,50),"xxx")</f>
        <v>R</v>
      </c>
      <c r="AU172" t="str">
        <f>IF(original!AU172&lt;&gt;"",MID(original!AU172,1,50),"xxx")</f>
        <v>MUT1</v>
      </c>
      <c r="AV172" t="str">
        <f>IF(original!AV172&lt;&gt;"",MID(original!AV172,1,50),"xxx")</f>
        <v>Wildtype</v>
      </c>
      <c r="AW172" t="str">
        <f>IF(original!AW172&lt;&gt;"",MID(original!AW172,1,50),"xxx")</f>
        <v>Rh</v>
      </c>
      <c r="AX172" t="str">
        <f>IF(original!AX172&lt;&gt;"",MID(original!AX172,1,50),"xxx")</f>
        <v>Hh</v>
      </c>
      <c r="AY172" t="str">
        <f>IF(original!AY172&lt;&gt;"",MID(original!AY172,1,50),"xxx")</f>
        <v>NT</v>
      </c>
      <c r="AZ172" t="str">
        <f>IF(original!AZ172&lt;&gt;"",MID(original!AZ172,1,50),"xxx")</f>
        <v>NT</v>
      </c>
      <c r="BA172" t="str">
        <f>IF(original!BA172&lt;&gt;"",MID(original!BA172,1,50),"xxx")</f>
        <v>NT</v>
      </c>
      <c r="BB172" t="str">
        <f>IF(original!BB172&lt;&gt;"",MID(original!BB172,1,50),"xxx")</f>
        <v>Deletion TA from codon 3 to -49 included</v>
      </c>
      <c r="BC172" t="str">
        <f>IF(original!BC172&lt;&gt;"",MID(original!BC172,1,50),"xxx")</f>
        <v>R</v>
      </c>
      <c r="BD172" t="str">
        <f>IF(original!BD172&lt;&gt;"",MID(original!BD172,1,50),"xxx")</f>
        <v>Z</v>
      </c>
      <c r="BE172" t="str">
        <f>IF(original!BE172&lt;&gt;"",MID(original!BE172,1,50),"xxx")</f>
        <v>Wildtype</v>
      </c>
      <c r="BF172" t="str">
        <f>IF(original!BF172&lt;&gt;"",MID(original!BF172,1,50),"xxx")</f>
        <v>S</v>
      </c>
      <c r="BG172" t="str">
        <f>IF(original!BG172&lt;&gt;"",MID(original!BG172,1,50),"xxx")</f>
        <v>-</v>
      </c>
      <c r="BH172" t="str">
        <f>IF(original!BH172&lt;&gt;"",MID(original!BH172,1,50),"xxx")</f>
        <v>Wildtype</v>
      </c>
      <c r="BI172" t="str">
        <f>IF(original!BI172&lt;&gt;"",MID(original!BI172,1,50),"xxx")</f>
        <v>Wildtype</v>
      </c>
      <c r="BJ172" t="str">
        <f>IF(original!BJ172&lt;&gt;"",MID(original!BJ172,1,50),"xxx")</f>
        <v>NT</v>
      </c>
      <c r="BK172" t="str">
        <f>IF(original!BK172&lt;&gt;"",MID(original!BK172,1,50),"xxx")</f>
        <v>S</v>
      </c>
      <c r="BL172" t="str">
        <f>IF(original!BL172&lt;&gt;"",MID(original!BL172,1,50),"xxx")</f>
        <v>-</v>
      </c>
      <c r="BM172" t="str">
        <f>IF(original!BM172&lt;&gt;"",MID(original!BM172,1,50),"xxx")</f>
        <v>NT</v>
      </c>
      <c r="BN172" t="str">
        <f>IF(original!BN172&lt;&gt;"",MID(original!BN172,1,50),"xxx")</f>
        <v>NT</v>
      </c>
      <c r="BO172" t="str">
        <f>IF(original!BO172&lt;&gt;"",MID(original!BO172,1,50),"xxx")</f>
        <v>U</v>
      </c>
    </row>
    <row r="173" spans="1:67" x14ac:dyDescent="0.35">
      <c r="A173" t="str">
        <f>IF(original!A173&lt;&gt;"",original!A173,"9")</f>
        <v>C</v>
      </c>
      <c r="B173" t="str">
        <f>IF(original!B173&lt;&gt;"",original!B173,"xxx")</f>
        <v>Yes</v>
      </c>
      <c r="C173" t="str">
        <f>IF(original!C173&lt;&gt;"",original!C173,"xxx")</f>
        <v>14/4395-SM</v>
      </c>
      <c r="D173" t="str">
        <f>IF(original!D173&lt;&gt;"",MID(original!D173,1,50),"xxx")</f>
        <v>colonies</v>
      </c>
      <c r="E173" t="str">
        <f>IF(original!E173&lt;&gt;"",MID(original!E173,1,50),"xxx")</f>
        <v>Yes</v>
      </c>
      <c r="F173" t="str">
        <f>IF(original!F173&lt;&gt;"",original!F173,"xxx")</f>
        <v>2014-03-001-00</v>
      </c>
      <c r="G173" t="str">
        <f>IF(original!G173&lt;&gt;"",CONCATENATE("x-", original!G173),"xxx")</f>
        <v>x-2014-03-001</v>
      </c>
      <c r="H173">
        <f>IF(original!H173&lt;&gt;"",original!H173,99)</f>
        <v>0</v>
      </c>
      <c r="I173" s="131">
        <f>IF((OR(original!I173="",original!I173="Unknown")),DATE(1900,1,1),original!I173)</f>
        <v>1</v>
      </c>
      <c r="J173" t="str">
        <f>IF(original!J173&lt;&gt;"",MID(original!J173,1,50),"xxx")</f>
        <v>Unknown</v>
      </c>
      <c r="K173" t="str">
        <f>IF(original!K173&lt;&gt;"",MID(original!K173,1,50),"xxx")</f>
        <v>xxx</v>
      </c>
      <c r="L173" t="str">
        <f>IF(original!L173&lt;&gt;"",MID(original!L173,1,50),"xxx")</f>
        <v>151930</v>
      </c>
      <c r="M173" t="str">
        <f>IF(original!M173&lt;&gt;"",MID(original!M173,1,50),"xxx")</f>
        <v>U U U U</v>
      </c>
      <c r="N173" t="str">
        <f>IF(original!N173&lt;&gt;"",MID(original!N173,1,50),"xxx")</f>
        <v>U U U U U U</v>
      </c>
      <c r="O173" t="str">
        <f>IF(original!O173&lt;&gt;"",MID(original!O173,1,50),"xxx")</f>
        <v>Hh R Z</v>
      </c>
      <c r="P173" t="str">
        <f>IF(original!P173&lt;&gt;"",MID(original!P173,1,50),"xxx")</f>
        <v>- - U</v>
      </c>
      <c r="Q173" t="str">
        <f>IF(original!Q173&lt;&gt;"",MID(original!Q173,1,50),"xxx")</f>
        <v>xxx</v>
      </c>
      <c r="R173" t="str">
        <f>IF(original!R173&lt;&gt;"",MID(original!R173,1,50),"xxx")</f>
        <v>MTBc</v>
      </c>
      <c r="S173" t="str">
        <f>IF(original!S173&lt;&gt;"",MID(original!S173,1,50),"xxx")</f>
        <v>NT</v>
      </c>
      <c r="T173" t="str">
        <f>IF(original!T173&lt;&gt;"",MID(original!T173,1,50),"xxx")</f>
        <v>NT</v>
      </c>
      <c r="U173" t="str">
        <f>IF(original!U173&lt;&gt;"",MID(original!U173,1,50),"xxx")</f>
        <v>NT</v>
      </c>
      <c r="V173" t="str">
        <f>IF(original!V173&lt;&gt;"",MID(original!V173,1,50),"xxx")</f>
        <v>U</v>
      </c>
      <c r="W173" t="str">
        <f>IF(original!W173&lt;&gt;"",MID(original!W173,1,50),"xxx")</f>
        <v>NT</v>
      </c>
      <c r="X173" t="str">
        <f>IF(original!X173&lt;&gt;"",MID(original!X173,1,50),"xxx")</f>
        <v>U</v>
      </c>
      <c r="Y173" t="str">
        <f>IF(original!Y173&lt;&gt;"",MID(original!Y173,1,50),"xxx")</f>
        <v>NT</v>
      </c>
      <c r="Z173" t="str">
        <f>IF(original!Z173&lt;&gt;"",MID(original!Z173,1,50),"xxx")</f>
        <v>U</v>
      </c>
      <c r="AA173" t="str">
        <f>IF(original!AA173&lt;&gt;"",MID(original!AA173,1,50),"xxx")</f>
        <v>NT</v>
      </c>
      <c r="AB173" t="str">
        <f>IF(original!AB173&lt;&gt;"",MID(original!AB173,1,50),"xxx")</f>
        <v>U</v>
      </c>
      <c r="AC173" t="str">
        <f>IF(original!AC173&lt;&gt;"",MID(original!AC173,1,50),"xxx")</f>
        <v>NT</v>
      </c>
      <c r="AD173" t="str">
        <f>IF(original!AD173&lt;&gt;"",MID(original!AD173,1,50),"xxx")</f>
        <v>U</v>
      </c>
      <c r="AE173" t="str">
        <f>IF(original!AE173&lt;&gt;"",MID(original!AE173,1,50),"xxx")</f>
        <v>NT</v>
      </c>
      <c r="AF173" t="str">
        <f>IF(original!AF173&lt;&gt;"",MID(original!AF173,1,50),"xxx")</f>
        <v>NT</v>
      </c>
      <c r="AG173" t="str">
        <f>IF(original!AG173&lt;&gt;"",MID(original!AG173,1,50),"xxx")</f>
        <v>U</v>
      </c>
      <c r="AH173" t="str">
        <f>IF(original!AH173&lt;&gt;"",MID(original!AH173,1,50),"xxx")</f>
        <v>NT</v>
      </c>
      <c r="AI173" t="str">
        <f>IF(original!AI173&lt;&gt;"",MID(original!AI173,1,50),"xxx")</f>
        <v>U</v>
      </c>
      <c r="AJ173" t="str">
        <f>IF(original!AJ173&lt;&gt;"",MID(original!AJ173,1,50),"xxx")</f>
        <v>NT</v>
      </c>
      <c r="AK173" t="str">
        <f>IF(original!AK173&lt;&gt;"",MID(original!AK173,1,50),"xxx")</f>
        <v>U</v>
      </c>
      <c r="AL173" t="str">
        <f>IF(original!AL173&lt;&gt;"",MID(original!AL173,1,50),"xxx")</f>
        <v>NT</v>
      </c>
      <c r="AM173" t="str">
        <f>IF(original!AM173&lt;&gt;"",MID(original!AM173,1,50),"xxx")</f>
        <v>U</v>
      </c>
      <c r="AN173" t="str">
        <f>IF(original!AN173&lt;&gt;"",MID(original!AN173,1,50),"xxx")</f>
        <v>NT</v>
      </c>
      <c r="AO173" t="str">
        <f>IF(original!AO173&lt;&gt;"",MID(original!AO173,1,50),"xxx")</f>
        <v>U</v>
      </c>
      <c r="AP173" t="str">
        <f>IF(original!AP173&lt;&gt;"",MID(original!AP173,1,50),"xxx")</f>
        <v>xxx</v>
      </c>
      <c r="AQ173" t="str">
        <f>IF(original!AQ173&lt;&gt;"",MID(original!AQ173,1,50),"xxx")</f>
        <v>xxx</v>
      </c>
      <c r="AR173" t="str">
        <f>IF(original!AR173&lt;&gt;"",MID(original!AR173,1,50),"xxx")</f>
        <v>MUT3</v>
      </c>
      <c r="AS173" t="str">
        <f>IF(original!AS173&lt;&gt;"",MID(original!AS173,1,50),"xxx")</f>
        <v>R</v>
      </c>
      <c r="AT173" t="str">
        <f>IF(original!AT173&lt;&gt;"",MID(original!AT173,1,50),"xxx")</f>
        <v>R</v>
      </c>
      <c r="AU173" t="str">
        <f>IF(original!AU173&lt;&gt;"",MID(original!AU173,1,50),"xxx")</f>
        <v>MUT1</v>
      </c>
      <c r="AV173" t="str">
        <f>IF(original!AV173&lt;&gt;"",MID(original!AV173,1,50),"xxx")</f>
        <v>Invalid</v>
      </c>
      <c r="AW173" t="str">
        <f>IF(original!AW173&lt;&gt;"",MID(original!AW173,1,50),"xxx")</f>
        <v>Rh</v>
      </c>
      <c r="AX173" t="str">
        <f>IF(original!AX173&lt;&gt;"",MID(original!AX173,1,50),"xxx")</f>
        <v>Hh</v>
      </c>
      <c r="AY173" t="str">
        <f>IF(original!AY173&lt;&gt;"",MID(original!AY173,1,50),"xxx")</f>
        <v>NT</v>
      </c>
      <c r="AZ173" t="str">
        <f>IF(original!AZ173&lt;&gt;"",MID(original!AZ173,1,50),"xxx")</f>
        <v>NT</v>
      </c>
      <c r="BA173" t="str">
        <f>IF(original!BA173&lt;&gt;"",MID(original!BA173,1,50),"xxx")</f>
        <v>NT</v>
      </c>
      <c r="BB173" t="str">
        <f>IF(original!BB173&lt;&gt;"",MID(original!BB173,1,50),"xxx")</f>
        <v>Addition GG in codon 130 (gtGGg)</v>
      </c>
      <c r="BC173" t="str">
        <f>IF(original!BC173&lt;&gt;"",MID(original!BC173,1,50),"xxx")</f>
        <v>R</v>
      </c>
      <c r="BD173" t="str">
        <f>IF(original!BD173&lt;&gt;"",MID(original!BD173,1,50),"xxx")</f>
        <v>Z</v>
      </c>
      <c r="BE173" t="str">
        <f>IF(original!BE173&lt;&gt;"",MID(original!BE173,1,50),"xxx")</f>
        <v>Wildtype</v>
      </c>
      <c r="BF173" t="str">
        <f>IF(original!BF173&lt;&gt;"",MID(original!BF173,1,50),"xxx")</f>
        <v>S</v>
      </c>
      <c r="BG173" t="str">
        <f>IF(original!BG173&lt;&gt;"",MID(original!BG173,1,50),"xxx")</f>
        <v>-</v>
      </c>
      <c r="BH173" t="str">
        <f>IF(original!BH173&lt;&gt;"",MID(original!BH173,1,50),"xxx")</f>
        <v>Wildtype</v>
      </c>
      <c r="BI173" t="str">
        <f>IF(original!BI173&lt;&gt;"",MID(original!BI173,1,50),"xxx")</f>
        <v>Wildtype</v>
      </c>
      <c r="BJ173" t="str">
        <f>IF(original!BJ173&lt;&gt;"",MID(original!BJ173,1,50),"xxx")</f>
        <v>NT</v>
      </c>
      <c r="BK173" t="str">
        <f>IF(original!BK173&lt;&gt;"",MID(original!BK173,1,50),"xxx")</f>
        <v>S</v>
      </c>
      <c r="BL173" t="str">
        <f>IF(original!BL173&lt;&gt;"",MID(original!BL173,1,50),"xxx")</f>
        <v>-</v>
      </c>
      <c r="BM173" t="str">
        <f>IF(original!BM173&lt;&gt;"",MID(original!BM173,1,50),"xxx")</f>
        <v>NT</v>
      </c>
      <c r="BN173" t="str">
        <f>IF(original!BN173&lt;&gt;"",MID(original!BN173,1,50),"xxx")</f>
        <v>NT</v>
      </c>
      <c r="BO173" t="str">
        <f>IF(original!BO173&lt;&gt;"",MID(original!BO173,1,50),"xxx")</f>
        <v>U</v>
      </c>
    </row>
    <row r="174" spans="1:67" x14ac:dyDescent="0.35">
      <c r="A174" t="str">
        <f>IF(original!A174&lt;&gt;"",original!A174,"9")</f>
        <v>C</v>
      </c>
      <c r="B174" t="str">
        <f>IF(original!B174&lt;&gt;"",original!B174,"xxx")</f>
        <v>Yes</v>
      </c>
      <c r="C174" t="str">
        <f>IF(original!C174&lt;&gt;"",original!C174,"xxx")</f>
        <v>14/4337-MA</v>
      </c>
      <c r="D174" t="str">
        <f>IF(original!D174&lt;&gt;"",MID(original!D174,1,50),"xxx")</f>
        <v>colonies</v>
      </c>
      <c r="E174" t="str">
        <f>IF(original!E174&lt;&gt;"",MID(original!E174,1,50),"xxx")</f>
        <v>Yes</v>
      </c>
      <c r="F174" t="str">
        <f>IF(original!F174&lt;&gt;"",original!F174,"xxx")</f>
        <v>2014-03-002-00</v>
      </c>
      <c r="G174" t="str">
        <f>IF(original!G174&lt;&gt;"",CONCATENATE("x-", original!G174),"xxx")</f>
        <v>x-2014-03-002</v>
      </c>
      <c r="H174">
        <f>IF(original!H174&lt;&gt;"",original!H174,99)</f>
        <v>0</v>
      </c>
      <c r="I174" s="131">
        <f>IF((OR(original!I174="",original!I174="Unknown")),DATE(1900,1,1),original!I174)</f>
        <v>1</v>
      </c>
      <c r="J174" t="str">
        <f>IF(original!J174&lt;&gt;"",MID(original!J174,1,50),"xxx")</f>
        <v>Unknown</v>
      </c>
      <c r="K174" t="str">
        <f>IF(original!K174&lt;&gt;"",MID(original!K174,1,50),"xxx")</f>
        <v>xxx</v>
      </c>
      <c r="L174" t="str">
        <f>IF(original!L174&lt;&gt;"",MID(original!L174,1,50),"xxx")</f>
        <v>151918</v>
      </c>
      <c r="M174" t="str">
        <f>IF(original!M174&lt;&gt;"",MID(original!M174,1,50),"xxx")</f>
        <v>U U U U</v>
      </c>
      <c r="N174" t="str">
        <f>IF(original!N174&lt;&gt;"",MID(original!N174,1,50),"xxx")</f>
        <v>U U U U U U</v>
      </c>
      <c r="O174" t="str">
        <f>IF(original!O174&lt;&gt;"",MID(original!O174,1,50),"xxx")</f>
        <v>Hh R Z</v>
      </c>
      <c r="P174" t="str">
        <f>IF(original!P174&lt;&gt;"",MID(original!P174,1,50),"xxx")</f>
        <v>- - U</v>
      </c>
      <c r="Q174" t="str">
        <f>IF(original!Q174&lt;&gt;"",MID(original!Q174,1,50),"xxx")</f>
        <v>xxx</v>
      </c>
      <c r="R174" t="str">
        <f>IF(original!R174&lt;&gt;"",MID(original!R174,1,50),"xxx")</f>
        <v>MTBc</v>
      </c>
      <c r="S174" t="str">
        <f>IF(original!S174&lt;&gt;"",MID(original!S174,1,50),"xxx")</f>
        <v>NT</v>
      </c>
      <c r="T174" t="str">
        <f>IF(original!T174&lt;&gt;"",MID(original!T174,1,50),"xxx")</f>
        <v>NT</v>
      </c>
      <c r="U174" t="str">
        <f>IF(original!U174&lt;&gt;"",MID(original!U174,1,50),"xxx")</f>
        <v>NT</v>
      </c>
      <c r="V174" t="str">
        <f>IF(original!V174&lt;&gt;"",MID(original!V174,1,50),"xxx")</f>
        <v>U</v>
      </c>
      <c r="W174" t="str">
        <f>IF(original!W174&lt;&gt;"",MID(original!W174,1,50),"xxx")</f>
        <v>NT</v>
      </c>
      <c r="X174" t="str">
        <f>IF(original!X174&lt;&gt;"",MID(original!X174,1,50),"xxx")</f>
        <v>U</v>
      </c>
      <c r="Y174" t="str">
        <f>IF(original!Y174&lt;&gt;"",MID(original!Y174,1,50),"xxx")</f>
        <v>NT</v>
      </c>
      <c r="Z174" t="str">
        <f>IF(original!Z174&lt;&gt;"",MID(original!Z174,1,50),"xxx")</f>
        <v>U</v>
      </c>
      <c r="AA174" t="str">
        <f>IF(original!AA174&lt;&gt;"",MID(original!AA174,1,50),"xxx")</f>
        <v>NT</v>
      </c>
      <c r="AB174" t="str">
        <f>IF(original!AB174&lt;&gt;"",MID(original!AB174,1,50),"xxx")</f>
        <v>U</v>
      </c>
      <c r="AC174" t="str">
        <f>IF(original!AC174&lt;&gt;"",MID(original!AC174,1,50),"xxx")</f>
        <v>NT</v>
      </c>
      <c r="AD174" t="str">
        <f>IF(original!AD174&lt;&gt;"",MID(original!AD174,1,50),"xxx")</f>
        <v>U</v>
      </c>
      <c r="AE174" t="str">
        <f>IF(original!AE174&lt;&gt;"",MID(original!AE174,1,50),"xxx")</f>
        <v>NT</v>
      </c>
      <c r="AF174" t="str">
        <f>IF(original!AF174&lt;&gt;"",MID(original!AF174,1,50),"xxx")</f>
        <v>NT</v>
      </c>
      <c r="AG174" t="str">
        <f>IF(original!AG174&lt;&gt;"",MID(original!AG174,1,50),"xxx")</f>
        <v>U</v>
      </c>
      <c r="AH174" t="str">
        <f>IF(original!AH174&lt;&gt;"",MID(original!AH174,1,50),"xxx")</f>
        <v>NT</v>
      </c>
      <c r="AI174" t="str">
        <f>IF(original!AI174&lt;&gt;"",MID(original!AI174,1,50),"xxx")</f>
        <v>U</v>
      </c>
      <c r="AJ174" t="str">
        <f>IF(original!AJ174&lt;&gt;"",MID(original!AJ174,1,50),"xxx")</f>
        <v>NT</v>
      </c>
      <c r="AK174" t="str">
        <f>IF(original!AK174&lt;&gt;"",MID(original!AK174,1,50),"xxx")</f>
        <v>U</v>
      </c>
      <c r="AL174" t="str">
        <f>IF(original!AL174&lt;&gt;"",MID(original!AL174,1,50),"xxx")</f>
        <v>NT</v>
      </c>
      <c r="AM174" t="str">
        <f>IF(original!AM174&lt;&gt;"",MID(original!AM174,1,50),"xxx")</f>
        <v>U</v>
      </c>
      <c r="AN174" t="str">
        <f>IF(original!AN174&lt;&gt;"",MID(original!AN174,1,50),"xxx")</f>
        <v>NT</v>
      </c>
      <c r="AO174" t="str">
        <f>IF(original!AO174&lt;&gt;"",MID(original!AO174,1,50),"xxx")</f>
        <v>U</v>
      </c>
      <c r="AP174" t="str">
        <f>IF(original!AP174&lt;&gt;"",MID(original!AP174,1,50),"xxx")</f>
        <v>xxx</v>
      </c>
      <c r="AQ174" t="str">
        <f>IF(original!AQ174&lt;&gt;"",MID(original!AQ174,1,50),"xxx")</f>
        <v>xxx</v>
      </c>
      <c r="AR174" t="str">
        <f>IF(original!AR174&lt;&gt;"",MID(original!AR174,1,50),"xxx")</f>
        <v>MUT3</v>
      </c>
      <c r="AS174" t="str">
        <f>IF(original!AS174&lt;&gt;"",MID(original!AS174,1,50),"xxx")</f>
        <v>R</v>
      </c>
      <c r="AT174" t="str">
        <f>IF(original!AT174&lt;&gt;"",MID(original!AT174,1,50),"xxx")</f>
        <v>R</v>
      </c>
      <c r="AU174" t="str">
        <f>IF(original!AU174&lt;&gt;"",MID(original!AU174,1,50),"xxx")</f>
        <v>MUT1</v>
      </c>
      <c r="AV174" t="str">
        <f>IF(original!AV174&lt;&gt;"",MID(original!AV174,1,50),"xxx")</f>
        <v>Wildtype</v>
      </c>
      <c r="AW174" t="str">
        <f>IF(original!AW174&lt;&gt;"",MID(original!AW174,1,50),"xxx")</f>
        <v>Rh</v>
      </c>
      <c r="AX174" t="str">
        <f>IF(original!AX174&lt;&gt;"",MID(original!AX174,1,50),"xxx")</f>
        <v>Hh</v>
      </c>
      <c r="AY174" t="str">
        <f>IF(original!AY174&lt;&gt;"",MID(original!AY174,1,50),"xxx")</f>
        <v>NT</v>
      </c>
      <c r="AZ174" t="str">
        <f>IF(original!AZ174&lt;&gt;"",MID(original!AZ174,1,50),"xxx")</f>
        <v>NT</v>
      </c>
      <c r="BA174" t="str">
        <f>IF(original!BA174&lt;&gt;"",MID(original!BA174,1,50),"xxx")</f>
        <v>NT</v>
      </c>
      <c r="BB174" t="str">
        <f>IF(original!BB174&lt;&gt;"",MID(original!BB174,1,50),"xxx")</f>
        <v>Deletion codon 86 t/m 112</v>
      </c>
      <c r="BC174" t="str">
        <f>IF(original!BC174&lt;&gt;"",MID(original!BC174,1,50),"xxx")</f>
        <v>R</v>
      </c>
      <c r="BD174" t="str">
        <f>IF(original!BD174&lt;&gt;"",MID(original!BD174,1,50),"xxx")</f>
        <v>Z</v>
      </c>
      <c r="BE174" t="str">
        <f>IF(original!BE174&lt;&gt;"",MID(original!BE174,1,50),"xxx")</f>
        <v>Wildtype</v>
      </c>
      <c r="BF174" t="str">
        <f>IF(original!BF174&lt;&gt;"",MID(original!BF174,1,50),"xxx")</f>
        <v>S</v>
      </c>
      <c r="BG174" t="str">
        <f>IF(original!BG174&lt;&gt;"",MID(original!BG174,1,50),"xxx")</f>
        <v>-</v>
      </c>
      <c r="BH174" t="str">
        <f>IF(original!BH174&lt;&gt;"",MID(original!BH174,1,50),"xxx")</f>
        <v>Wildtype</v>
      </c>
      <c r="BI174" t="str">
        <f>IF(original!BI174&lt;&gt;"",MID(original!BI174,1,50),"xxx")</f>
        <v>Wildtype</v>
      </c>
      <c r="BJ174" t="str">
        <f>IF(original!BJ174&lt;&gt;"",MID(original!BJ174,1,50),"xxx")</f>
        <v>NT</v>
      </c>
      <c r="BK174" t="str">
        <f>IF(original!BK174&lt;&gt;"",MID(original!BK174,1,50),"xxx")</f>
        <v>S</v>
      </c>
      <c r="BL174" t="str">
        <f>IF(original!BL174&lt;&gt;"",MID(original!BL174,1,50),"xxx")</f>
        <v>-</v>
      </c>
      <c r="BM174" t="str">
        <f>IF(original!BM174&lt;&gt;"",MID(original!BM174,1,50),"xxx")</f>
        <v>NT</v>
      </c>
      <c r="BN174" t="str">
        <f>IF(original!BN174&lt;&gt;"",MID(original!BN174,1,50),"xxx")</f>
        <v>NT</v>
      </c>
      <c r="BO174" t="str">
        <f>IF(original!BO174&lt;&gt;"",MID(original!BO174,1,50),"xxx")</f>
        <v>U</v>
      </c>
    </row>
    <row r="175" spans="1:67" x14ac:dyDescent="0.35">
      <c r="A175" t="str">
        <f>IF(original!A175&lt;&gt;"",original!A175,"9")</f>
        <v>C</v>
      </c>
      <c r="B175" t="str">
        <f>IF(original!B175&lt;&gt;"",original!B175,"xxx")</f>
        <v>Yes</v>
      </c>
      <c r="C175" t="str">
        <f>IF(original!C175&lt;&gt;"",original!C175,"xxx")</f>
        <v>14/4687-PD</v>
      </c>
      <c r="D175" t="str">
        <f>IF(original!D175&lt;&gt;"",MID(original!D175,1,50),"xxx")</f>
        <v>colonies</v>
      </c>
      <c r="E175" t="str">
        <f>IF(original!E175&lt;&gt;"",MID(original!E175,1,50),"xxx")</f>
        <v>Yes</v>
      </c>
      <c r="F175" t="str">
        <f>IF(original!F175&lt;&gt;"",original!F175,"xxx")</f>
        <v>2014-03-003-00</v>
      </c>
      <c r="G175" t="str">
        <f>IF(original!G175&lt;&gt;"",CONCATENATE("x-", original!G175),"xxx")</f>
        <v>x-2014-03-003</v>
      </c>
      <c r="H175">
        <f>IF(original!H175&lt;&gt;"",original!H175,99)</f>
        <v>0</v>
      </c>
      <c r="I175" s="131">
        <f>IF((OR(original!I175="",original!I175="Unknown")),DATE(1900,1,1),original!I175)</f>
        <v>1</v>
      </c>
      <c r="J175" t="str">
        <f>IF(original!J175&lt;&gt;"",MID(original!J175,1,50),"xxx")</f>
        <v>Unknown</v>
      </c>
      <c r="K175" t="str">
        <f>IF(original!K175&lt;&gt;"",MID(original!K175,1,50),"xxx")</f>
        <v>xxx</v>
      </c>
      <c r="L175" t="str">
        <f>IF(original!L175&lt;&gt;"",MID(original!L175,1,50),"xxx")</f>
        <v>151924</v>
      </c>
      <c r="M175" t="str">
        <f>IF(original!M175&lt;&gt;"",MID(original!M175,1,50),"xxx")</f>
        <v>U U U U</v>
      </c>
      <c r="N175" t="str">
        <f>IF(original!N175&lt;&gt;"",MID(original!N175,1,50),"xxx")</f>
        <v>U U U U U U</v>
      </c>
      <c r="O175" t="str">
        <f>IF(original!O175&lt;&gt;"",MID(original!O175,1,50),"xxx")</f>
        <v>Hh R -</v>
      </c>
      <c r="P175" t="str">
        <f>IF(original!P175&lt;&gt;"",MID(original!P175,1,50),"xxx")</f>
        <v>- - U</v>
      </c>
      <c r="Q175" t="str">
        <f>IF(original!Q175&lt;&gt;"",MID(original!Q175,1,50),"xxx")</f>
        <v>xxx</v>
      </c>
      <c r="R175" t="str">
        <f>IF(original!R175&lt;&gt;"",MID(original!R175,1,50),"xxx")</f>
        <v>MTBc</v>
      </c>
      <c r="S175" t="str">
        <f>IF(original!S175&lt;&gt;"",MID(original!S175,1,50),"xxx")</f>
        <v>NT</v>
      </c>
      <c r="T175" t="str">
        <f>IF(original!T175&lt;&gt;"",MID(original!T175,1,50),"xxx")</f>
        <v>NT</v>
      </c>
      <c r="U175" t="str">
        <f>IF(original!U175&lt;&gt;"",MID(original!U175,1,50),"xxx")</f>
        <v>NT</v>
      </c>
      <c r="V175" t="str">
        <f>IF(original!V175&lt;&gt;"",MID(original!V175,1,50),"xxx")</f>
        <v>U</v>
      </c>
      <c r="W175" t="str">
        <f>IF(original!W175&lt;&gt;"",MID(original!W175,1,50),"xxx")</f>
        <v>NT</v>
      </c>
      <c r="X175" t="str">
        <f>IF(original!X175&lt;&gt;"",MID(original!X175,1,50),"xxx")</f>
        <v>U</v>
      </c>
      <c r="Y175" t="str">
        <f>IF(original!Y175&lt;&gt;"",MID(original!Y175,1,50),"xxx")</f>
        <v>NT</v>
      </c>
      <c r="Z175" t="str">
        <f>IF(original!Z175&lt;&gt;"",MID(original!Z175,1,50),"xxx")</f>
        <v>U</v>
      </c>
      <c r="AA175" t="str">
        <f>IF(original!AA175&lt;&gt;"",MID(original!AA175,1,50),"xxx")</f>
        <v>NT</v>
      </c>
      <c r="AB175" t="str">
        <f>IF(original!AB175&lt;&gt;"",MID(original!AB175,1,50),"xxx")</f>
        <v>U</v>
      </c>
      <c r="AC175" t="str">
        <f>IF(original!AC175&lt;&gt;"",MID(original!AC175,1,50),"xxx")</f>
        <v>NT</v>
      </c>
      <c r="AD175" t="str">
        <f>IF(original!AD175&lt;&gt;"",MID(original!AD175,1,50),"xxx")</f>
        <v>U</v>
      </c>
      <c r="AE175" t="str">
        <f>IF(original!AE175&lt;&gt;"",MID(original!AE175,1,50),"xxx")</f>
        <v>NT</v>
      </c>
      <c r="AF175" t="str">
        <f>IF(original!AF175&lt;&gt;"",MID(original!AF175,1,50),"xxx")</f>
        <v>NT</v>
      </c>
      <c r="AG175" t="str">
        <f>IF(original!AG175&lt;&gt;"",MID(original!AG175,1,50),"xxx")</f>
        <v>U</v>
      </c>
      <c r="AH175" t="str">
        <f>IF(original!AH175&lt;&gt;"",MID(original!AH175,1,50),"xxx")</f>
        <v>NT</v>
      </c>
      <c r="AI175" t="str">
        <f>IF(original!AI175&lt;&gt;"",MID(original!AI175,1,50),"xxx")</f>
        <v>U</v>
      </c>
      <c r="AJ175" t="str">
        <f>IF(original!AJ175&lt;&gt;"",MID(original!AJ175,1,50),"xxx")</f>
        <v>NT</v>
      </c>
      <c r="AK175" t="str">
        <f>IF(original!AK175&lt;&gt;"",MID(original!AK175,1,50),"xxx")</f>
        <v>U</v>
      </c>
      <c r="AL175" t="str">
        <f>IF(original!AL175&lt;&gt;"",MID(original!AL175,1,50),"xxx")</f>
        <v>NT</v>
      </c>
      <c r="AM175" t="str">
        <f>IF(original!AM175&lt;&gt;"",MID(original!AM175,1,50),"xxx")</f>
        <v>U</v>
      </c>
      <c r="AN175" t="str">
        <f>IF(original!AN175&lt;&gt;"",MID(original!AN175,1,50),"xxx")</f>
        <v>NT</v>
      </c>
      <c r="AO175" t="str">
        <f>IF(original!AO175&lt;&gt;"",MID(original!AO175,1,50),"xxx")</f>
        <v>U</v>
      </c>
      <c r="AP175" t="str">
        <f>IF(original!AP175&lt;&gt;"",MID(original!AP175,1,50),"xxx")</f>
        <v>xxx</v>
      </c>
      <c r="AQ175" t="str">
        <f>IF(original!AQ175&lt;&gt;"",MID(original!AQ175,1,50),"xxx")</f>
        <v>xxx</v>
      </c>
      <c r="AR175" t="str">
        <f>IF(original!AR175&lt;&gt;"",MID(original!AR175,1,50),"xxx")</f>
        <v>MUT2B</v>
      </c>
      <c r="AS175" t="str">
        <f>IF(original!AS175&lt;&gt;"",MID(original!AS175,1,50),"xxx")</f>
        <v>R</v>
      </c>
      <c r="AT175" t="str">
        <f>IF(original!AT175&lt;&gt;"",MID(original!AT175,1,50),"xxx")</f>
        <v>R</v>
      </c>
      <c r="AU175" t="str">
        <f>IF(original!AU175&lt;&gt;"",MID(original!AU175,1,50),"xxx")</f>
        <v>MUT1</v>
      </c>
      <c r="AV175" t="str">
        <f>IF(original!AV175&lt;&gt;"",MID(original!AV175,1,50),"xxx")</f>
        <v>Wildtype</v>
      </c>
      <c r="AW175" t="str">
        <f>IF(original!AW175&lt;&gt;"",MID(original!AW175,1,50),"xxx")</f>
        <v>Rh</v>
      </c>
      <c r="AX175" t="str">
        <f>IF(original!AX175&lt;&gt;"",MID(original!AX175,1,50),"xxx")</f>
        <v>Hh</v>
      </c>
      <c r="AY175" t="str">
        <f>IF(original!AY175&lt;&gt;"",MID(original!AY175,1,50),"xxx")</f>
        <v>NT</v>
      </c>
      <c r="AZ175" t="str">
        <f>IF(original!AZ175&lt;&gt;"",MID(original!AZ175,1,50),"xxx")</f>
        <v>NT</v>
      </c>
      <c r="BA175" t="str">
        <f>IF(original!BA175&lt;&gt;"",MID(original!BA175,1,50),"xxx")</f>
        <v>NT</v>
      </c>
      <c r="BB175" t="str">
        <f>IF(original!BB175&lt;&gt;"",MID(original!BB175,1,50),"xxx")</f>
        <v>wildtype</v>
      </c>
      <c r="BC175" t="str">
        <f>IF(original!BC175&lt;&gt;"",MID(original!BC175,1,50),"xxx")</f>
        <v>S</v>
      </c>
      <c r="BD175" t="str">
        <f>IF(original!BD175&lt;&gt;"",MID(original!BD175,1,50),"xxx")</f>
        <v>-</v>
      </c>
      <c r="BE175" t="str">
        <f>IF(original!BE175&lt;&gt;"",MID(original!BE175,1,50),"xxx")</f>
        <v>Wildtype</v>
      </c>
      <c r="BF175" t="str">
        <f>IF(original!BF175&lt;&gt;"",MID(original!BF175,1,50),"xxx")</f>
        <v>S</v>
      </c>
      <c r="BG175" t="str">
        <f>IF(original!BG175&lt;&gt;"",MID(original!BG175,1,50),"xxx")</f>
        <v>-</v>
      </c>
      <c r="BH175" t="str">
        <f>IF(original!BH175&lt;&gt;"",MID(original!BH175,1,50),"xxx")</f>
        <v>Wildtype</v>
      </c>
      <c r="BI175" t="str">
        <f>IF(original!BI175&lt;&gt;"",MID(original!BI175,1,50),"xxx")</f>
        <v>Wildtype</v>
      </c>
      <c r="BJ175" t="str">
        <f>IF(original!BJ175&lt;&gt;"",MID(original!BJ175,1,50),"xxx")</f>
        <v>NT</v>
      </c>
      <c r="BK175" t="str">
        <f>IF(original!BK175&lt;&gt;"",MID(original!BK175,1,50),"xxx")</f>
        <v>S</v>
      </c>
      <c r="BL175" t="str">
        <f>IF(original!BL175&lt;&gt;"",MID(original!BL175,1,50),"xxx")</f>
        <v>-</v>
      </c>
      <c r="BM175" t="str">
        <f>IF(original!BM175&lt;&gt;"",MID(original!BM175,1,50),"xxx")</f>
        <v>NT</v>
      </c>
      <c r="BN175" t="str">
        <f>IF(original!BN175&lt;&gt;"",MID(original!BN175,1,50),"xxx")</f>
        <v>NT</v>
      </c>
      <c r="BO175" t="str">
        <f>IF(original!BO175&lt;&gt;"",MID(original!BO175,1,50),"xxx")</f>
        <v>U</v>
      </c>
    </row>
    <row r="176" spans="1:67" x14ac:dyDescent="0.35">
      <c r="A176" t="str">
        <f>IF(original!A176&lt;&gt;"",original!A176,"9")</f>
        <v>C</v>
      </c>
      <c r="B176" t="str">
        <f>IF(original!B176&lt;&gt;"",original!B176,"xxx")</f>
        <v>Yes</v>
      </c>
      <c r="C176" t="str">
        <f>IF(original!C176&lt;&gt;"",original!C176,"xxx")</f>
        <v>14/4966-EB</v>
      </c>
      <c r="D176" t="str">
        <f>IF(original!D176&lt;&gt;"",MID(original!D176,1,50),"xxx")</f>
        <v>colonies</v>
      </c>
      <c r="E176" t="str">
        <f>IF(original!E176&lt;&gt;"",MID(original!E176,1,50),"xxx")</f>
        <v>Yes</v>
      </c>
      <c r="F176" t="str">
        <f>IF(original!F176&lt;&gt;"",original!F176,"xxx")</f>
        <v>2014-03-004-00</v>
      </c>
      <c r="G176" t="str">
        <f>IF(original!G176&lt;&gt;"",CONCATENATE("x-", original!G176),"xxx")</f>
        <v>x-2014-03-004</v>
      </c>
      <c r="H176">
        <f>IF(original!H176&lt;&gt;"",original!H176,99)</f>
        <v>0</v>
      </c>
      <c r="I176" s="131">
        <f>IF((OR(original!I176="",original!I176="Unknown")),DATE(1900,1,1),original!I176)</f>
        <v>1</v>
      </c>
      <c r="J176" t="str">
        <f>IF(original!J176&lt;&gt;"",MID(original!J176,1,50),"xxx")</f>
        <v>Unknown</v>
      </c>
      <c r="K176" t="str">
        <f>IF(original!K176&lt;&gt;"",MID(original!K176,1,50),"xxx")</f>
        <v>xxx</v>
      </c>
      <c r="L176" t="str">
        <f>IF(original!L176&lt;&gt;"",MID(original!L176,1,50),"xxx")</f>
        <v>151934</v>
      </c>
      <c r="M176" t="str">
        <f>IF(original!M176&lt;&gt;"",MID(original!M176,1,50),"xxx")</f>
        <v>U U U U</v>
      </c>
      <c r="N176" t="str">
        <f>IF(original!N176&lt;&gt;"",MID(original!N176,1,50),"xxx")</f>
        <v>U U U U U U</v>
      </c>
      <c r="O176" t="str">
        <f>IF(original!O176&lt;&gt;"",MID(original!O176,1,50),"xxx")</f>
        <v>- R -</v>
      </c>
      <c r="P176" t="str">
        <f>IF(original!P176&lt;&gt;"",MID(original!P176,1,50),"xxx")</f>
        <v>- - U</v>
      </c>
      <c r="Q176" t="str">
        <f>IF(original!Q176&lt;&gt;"",MID(original!Q176,1,50),"xxx")</f>
        <v>xxx</v>
      </c>
      <c r="R176" t="str">
        <f>IF(original!R176&lt;&gt;"",MID(original!R176,1,50),"xxx")</f>
        <v>MTBc</v>
      </c>
      <c r="S176" t="str">
        <f>IF(original!S176&lt;&gt;"",MID(original!S176,1,50),"xxx")</f>
        <v>NT</v>
      </c>
      <c r="T176" t="str">
        <f>IF(original!T176&lt;&gt;"",MID(original!T176,1,50),"xxx")</f>
        <v>NT</v>
      </c>
      <c r="U176" t="str">
        <f>IF(original!U176&lt;&gt;"",MID(original!U176,1,50),"xxx")</f>
        <v>NT</v>
      </c>
      <c r="V176" t="str">
        <f>IF(original!V176&lt;&gt;"",MID(original!V176,1,50),"xxx")</f>
        <v>U</v>
      </c>
      <c r="W176" t="str">
        <f>IF(original!W176&lt;&gt;"",MID(original!W176,1,50),"xxx")</f>
        <v>NT</v>
      </c>
      <c r="X176" t="str">
        <f>IF(original!X176&lt;&gt;"",MID(original!X176,1,50),"xxx")</f>
        <v>U</v>
      </c>
      <c r="Y176" t="str">
        <f>IF(original!Y176&lt;&gt;"",MID(original!Y176,1,50),"xxx")</f>
        <v>NT</v>
      </c>
      <c r="Z176" t="str">
        <f>IF(original!Z176&lt;&gt;"",MID(original!Z176,1,50),"xxx")</f>
        <v>U</v>
      </c>
      <c r="AA176" t="str">
        <f>IF(original!AA176&lt;&gt;"",MID(original!AA176,1,50),"xxx")</f>
        <v>NT</v>
      </c>
      <c r="AB176" t="str">
        <f>IF(original!AB176&lt;&gt;"",MID(original!AB176,1,50),"xxx")</f>
        <v>U</v>
      </c>
      <c r="AC176" t="str">
        <f>IF(original!AC176&lt;&gt;"",MID(original!AC176,1,50),"xxx")</f>
        <v>NT</v>
      </c>
      <c r="AD176" t="str">
        <f>IF(original!AD176&lt;&gt;"",MID(original!AD176,1,50),"xxx")</f>
        <v>U</v>
      </c>
      <c r="AE176" t="str">
        <f>IF(original!AE176&lt;&gt;"",MID(original!AE176,1,50),"xxx")</f>
        <v>NT</v>
      </c>
      <c r="AF176" t="str">
        <f>IF(original!AF176&lt;&gt;"",MID(original!AF176,1,50),"xxx")</f>
        <v>NT</v>
      </c>
      <c r="AG176" t="str">
        <f>IF(original!AG176&lt;&gt;"",MID(original!AG176,1,50),"xxx")</f>
        <v>U</v>
      </c>
      <c r="AH176" t="str">
        <f>IF(original!AH176&lt;&gt;"",MID(original!AH176,1,50),"xxx")</f>
        <v>NT</v>
      </c>
      <c r="AI176" t="str">
        <f>IF(original!AI176&lt;&gt;"",MID(original!AI176,1,50),"xxx")</f>
        <v>U</v>
      </c>
      <c r="AJ176" t="str">
        <f>IF(original!AJ176&lt;&gt;"",MID(original!AJ176,1,50),"xxx")</f>
        <v>NT</v>
      </c>
      <c r="AK176" t="str">
        <f>IF(original!AK176&lt;&gt;"",MID(original!AK176,1,50),"xxx")</f>
        <v>U</v>
      </c>
      <c r="AL176" t="str">
        <f>IF(original!AL176&lt;&gt;"",MID(original!AL176,1,50),"xxx")</f>
        <v>NT</v>
      </c>
      <c r="AM176" t="str">
        <f>IF(original!AM176&lt;&gt;"",MID(original!AM176,1,50),"xxx")</f>
        <v>U</v>
      </c>
      <c r="AN176" t="str">
        <f>IF(original!AN176&lt;&gt;"",MID(original!AN176,1,50),"xxx")</f>
        <v>NT</v>
      </c>
      <c r="AO176" t="str">
        <f>IF(original!AO176&lt;&gt;"",MID(original!AO176,1,50),"xxx")</f>
        <v>U</v>
      </c>
      <c r="AP176" t="str">
        <f>IF(original!AP176&lt;&gt;"",MID(original!AP176,1,50),"xxx")</f>
        <v>xxx</v>
      </c>
      <c r="AQ176" t="str">
        <f>IF(original!AQ176&lt;&gt;"",MID(original!AQ176,1,50),"xxx")</f>
        <v>xxx</v>
      </c>
      <c r="AR176" t="str">
        <f>IF(original!AR176&lt;&gt;"",MID(original!AR176,1,50),"xxx")</f>
        <v>Wildtype (Hain)/ rpoB :Addition GAC in codon 524</v>
      </c>
      <c r="AS176" t="str">
        <f>IF(original!AS176&lt;&gt;"",MID(original!AS176,1,50),"xxx")</f>
        <v>R</v>
      </c>
      <c r="AT176" t="str">
        <f>IF(original!AT176&lt;&gt;"",MID(original!AT176,1,50),"xxx")</f>
        <v>R</v>
      </c>
      <c r="AU176" t="str">
        <f>IF(original!AU176&lt;&gt;"",MID(original!AU176,1,50),"xxx")</f>
        <v>Wildtype/ seq: wildtype</v>
      </c>
      <c r="AV176" t="str">
        <f>IF(original!AV176&lt;&gt;"",MID(original!AV176,1,50),"xxx")</f>
        <v>Invalid/ seq: Wildtype</v>
      </c>
      <c r="AW176" t="str">
        <f>IF(original!AW176&lt;&gt;"",MID(original!AW176,1,50),"xxx")</f>
        <v>S</v>
      </c>
      <c r="AX176" t="str">
        <f>IF(original!AX176&lt;&gt;"",MID(original!AX176,1,50),"xxx")</f>
        <v>-</v>
      </c>
      <c r="AY176" t="str">
        <f>IF(original!AY176&lt;&gt;"",MID(original!AY176,1,50),"xxx")</f>
        <v>NT</v>
      </c>
      <c r="AZ176" t="str">
        <f>IF(original!AZ176&lt;&gt;"",MID(original!AZ176,1,50),"xxx")</f>
        <v>NT</v>
      </c>
      <c r="BA176" t="str">
        <f>IF(original!BA176&lt;&gt;"",MID(original!BA176,1,50),"xxx")</f>
        <v>NT</v>
      </c>
      <c r="BB176" t="str">
        <f>IF(original!BB176&lt;&gt;"",MID(original!BB176,1,50),"xxx")</f>
        <v>wildtype</v>
      </c>
      <c r="BC176" t="str">
        <f>IF(original!BC176&lt;&gt;"",MID(original!BC176,1,50),"xxx")</f>
        <v>S</v>
      </c>
      <c r="BD176" t="str">
        <f>IF(original!BD176&lt;&gt;"",MID(original!BD176,1,50),"xxx")</f>
        <v>-</v>
      </c>
      <c r="BE176" t="str">
        <f>IF(original!BE176&lt;&gt;"",MID(original!BE176,1,50),"xxx")</f>
        <v>Wildtype</v>
      </c>
      <c r="BF176" t="str">
        <f>IF(original!BF176&lt;&gt;"",MID(original!BF176,1,50),"xxx")</f>
        <v>S</v>
      </c>
      <c r="BG176" t="str">
        <f>IF(original!BG176&lt;&gt;"",MID(original!BG176,1,50),"xxx")</f>
        <v>-</v>
      </c>
      <c r="BH176" t="str">
        <f>IF(original!BH176&lt;&gt;"",MID(original!BH176,1,50),"xxx")</f>
        <v>Wildtype</v>
      </c>
      <c r="BI176" t="str">
        <f>IF(original!BI176&lt;&gt;"",MID(original!BI176,1,50),"xxx")</f>
        <v>Wildtype</v>
      </c>
      <c r="BJ176" t="str">
        <f>IF(original!BJ176&lt;&gt;"",MID(original!BJ176,1,50),"xxx")</f>
        <v>NT</v>
      </c>
      <c r="BK176" t="str">
        <f>IF(original!BK176&lt;&gt;"",MID(original!BK176,1,50),"xxx")</f>
        <v>S</v>
      </c>
      <c r="BL176" t="str">
        <f>IF(original!BL176&lt;&gt;"",MID(original!BL176,1,50),"xxx")</f>
        <v>-</v>
      </c>
      <c r="BM176" t="str">
        <f>IF(original!BM176&lt;&gt;"",MID(original!BM176,1,50),"xxx")</f>
        <v>NT</v>
      </c>
      <c r="BN176" t="str">
        <f>IF(original!BN176&lt;&gt;"",MID(original!BN176,1,50),"xxx")</f>
        <v>NT</v>
      </c>
      <c r="BO176" t="str">
        <f>IF(original!BO176&lt;&gt;"",MID(original!BO176,1,50),"xxx")</f>
        <v>U</v>
      </c>
    </row>
    <row r="177" spans="1:67" x14ac:dyDescent="0.35">
      <c r="A177" t="str">
        <f>IF(original!A177&lt;&gt;"",original!A177,"9")</f>
        <v>C</v>
      </c>
      <c r="B177" t="str">
        <f>IF(original!B177&lt;&gt;"",original!B177,"xxx")</f>
        <v>Yes</v>
      </c>
      <c r="C177" t="str">
        <f>IF(original!C177&lt;&gt;"",original!C177,"xxx")</f>
        <v>14/5289-EM</v>
      </c>
      <c r="D177" t="str">
        <f>IF(original!D177&lt;&gt;"",MID(original!D177,1,50),"xxx")</f>
        <v>colonies</v>
      </c>
      <c r="E177" t="str">
        <f>IF(original!E177&lt;&gt;"",MID(original!E177,1,50),"xxx")</f>
        <v>Yes</v>
      </c>
      <c r="F177" t="str">
        <f>IF(original!F177&lt;&gt;"",original!F177,"xxx")</f>
        <v>2014-03-006-00</v>
      </c>
      <c r="G177" t="str">
        <f>IF(original!G177&lt;&gt;"",CONCATENATE("x-", original!G177),"xxx")</f>
        <v>x-2014-03-006</v>
      </c>
      <c r="H177">
        <f>IF(original!H177&lt;&gt;"",original!H177,99)</f>
        <v>0</v>
      </c>
      <c r="I177" s="131">
        <f>IF((OR(original!I177="",original!I177="Unknown")),DATE(1900,1,1),original!I177)</f>
        <v>1</v>
      </c>
      <c r="J177" t="str">
        <f>IF(original!J177&lt;&gt;"",MID(original!J177,1,50),"xxx")</f>
        <v>Unknown</v>
      </c>
      <c r="K177" t="str">
        <f>IF(original!K177&lt;&gt;"",MID(original!K177,1,50),"xxx")</f>
        <v>xxx</v>
      </c>
      <c r="L177" t="str">
        <f>IF(original!L177&lt;&gt;"",MID(original!L177,1,50),"xxx")</f>
        <v>151935</v>
      </c>
      <c r="M177" t="str">
        <f>IF(original!M177&lt;&gt;"",MID(original!M177,1,50),"xxx")</f>
        <v>U U U U</v>
      </c>
      <c r="N177" t="str">
        <f>IF(original!N177&lt;&gt;"",MID(original!N177,1,50),"xxx")</f>
        <v>U U U U U U</v>
      </c>
      <c r="O177" t="str">
        <f>IF(original!O177&lt;&gt;"",MID(original!O177,1,50),"xxx")</f>
        <v>Hb R Z</v>
      </c>
      <c r="P177" t="str">
        <f>IF(original!P177&lt;&gt;"",MID(original!P177,1,50),"xxx")</f>
        <v>- - U</v>
      </c>
      <c r="Q177" t="str">
        <f>IF(original!Q177&lt;&gt;"",MID(original!Q177,1,50),"xxx")</f>
        <v>xxx</v>
      </c>
      <c r="R177" t="str">
        <f>IF(original!R177&lt;&gt;"",MID(original!R177,1,50),"xxx")</f>
        <v>MTBc</v>
      </c>
      <c r="S177" t="str">
        <f>IF(original!S177&lt;&gt;"",MID(original!S177,1,50),"xxx")</f>
        <v>NT</v>
      </c>
      <c r="T177" t="str">
        <f>IF(original!T177&lt;&gt;"",MID(original!T177,1,50),"xxx")</f>
        <v>NT</v>
      </c>
      <c r="U177" t="str">
        <f>IF(original!U177&lt;&gt;"",MID(original!U177,1,50),"xxx")</f>
        <v>NT</v>
      </c>
      <c r="V177" t="str">
        <f>IF(original!V177&lt;&gt;"",MID(original!V177,1,50),"xxx")</f>
        <v>U</v>
      </c>
      <c r="W177" t="str">
        <f>IF(original!W177&lt;&gt;"",MID(original!W177,1,50),"xxx")</f>
        <v>NT</v>
      </c>
      <c r="X177" t="str">
        <f>IF(original!X177&lt;&gt;"",MID(original!X177,1,50),"xxx")</f>
        <v>U</v>
      </c>
      <c r="Y177" t="str">
        <f>IF(original!Y177&lt;&gt;"",MID(original!Y177,1,50),"xxx")</f>
        <v>NT</v>
      </c>
      <c r="Z177" t="str">
        <f>IF(original!Z177&lt;&gt;"",MID(original!Z177,1,50),"xxx")</f>
        <v>U</v>
      </c>
      <c r="AA177" t="str">
        <f>IF(original!AA177&lt;&gt;"",MID(original!AA177,1,50),"xxx")</f>
        <v>NT</v>
      </c>
      <c r="AB177" t="str">
        <f>IF(original!AB177&lt;&gt;"",MID(original!AB177,1,50),"xxx")</f>
        <v>U</v>
      </c>
      <c r="AC177" t="str">
        <f>IF(original!AC177&lt;&gt;"",MID(original!AC177,1,50),"xxx")</f>
        <v>NT</v>
      </c>
      <c r="AD177" t="str">
        <f>IF(original!AD177&lt;&gt;"",MID(original!AD177,1,50),"xxx")</f>
        <v>U</v>
      </c>
      <c r="AE177" t="str">
        <f>IF(original!AE177&lt;&gt;"",MID(original!AE177,1,50),"xxx")</f>
        <v>NT</v>
      </c>
      <c r="AF177" t="str">
        <f>IF(original!AF177&lt;&gt;"",MID(original!AF177,1,50),"xxx")</f>
        <v>NT</v>
      </c>
      <c r="AG177" t="str">
        <f>IF(original!AG177&lt;&gt;"",MID(original!AG177,1,50),"xxx")</f>
        <v>U</v>
      </c>
      <c r="AH177" t="str">
        <f>IF(original!AH177&lt;&gt;"",MID(original!AH177,1,50),"xxx")</f>
        <v>NT</v>
      </c>
      <c r="AI177" t="str">
        <f>IF(original!AI177&lt;&gt;"",MID(original!AI177,1,50),"xxx")</f>
        <v>U</v>
      </c>
      <c r="AJ177" t="str">
        <f>IF(original!AJ177&lt;&gt;"",MID(original!AJ177,1,50),"xxx")</f>
        <v>NT</v>
      </c>
      <c r="AK177" t="str">
        <f>IF(original!AK177&lt;&gt;"",MID(original!AK177,1,50),"xxx")</f>
        <v>U</v>
      </c>
      <c r="AL177" t="str">
        <f>IF(original!AL177&lt;&gt;"",MID(original!AL177,1,50),"xxx")</f>
        <v>NT</v>
      </c>
      <c r="AM177" t="str">
        <f>IF(original!AM177&lt;&gt;"",MID(original!AM177,1,50),"xxx")</f>
        <v>U</v>
      </c>
      <c r="AN177" t="str">
        <f>IF(original!AN177&lt;&gt;"",MID(original!AN177,1,50),"xxx")</f>
        <v>NT</v>
      </c>
      <c r="AO177" t="str">
        <f>IF(original!AO177&lt;&gt;"",MID(original!AO177,1,50),"xxx")</f>
        <v>U</v>
      </c>
      <c r="AP177" t="str">
        <f>IF(original!AP177&lt;&gt;"",MID(original!AP177,1,50),"xxx")</f>
        <v>xxx</v>
      </c>
      <c r="AQ177" t="str">
        <f>IF(original!AQ177&lt;&gt;"",MID(original!AQ177,1,50),"xxx")</f>
        <v>xxx</v>
      </c>
      <c r="AR177" t="str">
        <f>IF(original!AR177&lt;&gt;"",MID(original!AR177,1,50),"xxx")</f>
        <v>MUT3</v>
      </c>
      <c r="AS177" t="str">
        <f>IF(original!AS177&lt;&gt;"",MID(original!AS177,1,50),"xxx")</f>
        <v>R</v>
      </c>
      <c r="AT177" t="str">
        <f>IF(original!AT177&lt;&gt;"",MID(original!AT177,1,50),"xxx")</f>
        <v>R</v>
      </c>
      <c r="AU177" t="str">
        <f>IF(original!AU177&lt;&gt;"",MID(original!AU177,1,50),"xxx")</f>
        <v>Wildtype</v>
      </c>
      <c r="AV177" t="str">
        <f>IF(original!AV177&lt;&gt;"",MID(original!AV177,1,50),"xxx")</f>
        <v>MUT1</v>
      </c>
      <c r="AW177" t="str">
        <f>IF(original!AW177&lt;&gt;"",MID(original!AW177,1,50),"xxx")</f>
        <v>Rb</v>
      </c>
      <c r="AX177" t="str">
        <f>IF(original!AX177&lt;&gt;"",MID(original!AX177,1,50),"xxx")</f>
        <v>Hb</v>
      </c>
      <c r="AY177" t="str">
        <f>IF(original!AY177&lt;&gt;"",MID(original!AY177,1,50),"xxx")</f>
        <v>NT</v>
      </c>
      <c r="AZ177" t="str">
        <f>IF(original!AZ177&lt;&gt;"",MID(original!AZ177,1,50),"xxx")</f>
        <v>NT</v>
      </c>
      <c r="BA177" t="str">
        <f>IF(original!BA177&lt;&gt;"",MID(original!BA177,1,50),"xxx")</f>
        <v>NT</v>
      </c>
      <c r="BB177" t="str">
        <f>IF(original!BB177&lt;&gt;"",MID(original!BB177,1,50),"xxx")</f>
        <v>87Met</v>
      </c>
      <c r="BC177" t="str">
        <f>IF(original!BC177&lt;&gt;"",MID(original!BC177,1,50),"xxx")</f>
        <v>R</v>
      </c>
      <c r="BD177" t="str">
        <f>IF(original!BD177&lt;&gt;"",MID(original!BD177,1,50),"xxx")</f>
        <v>Z</v>
      </c>
      <c r="BE177" t="str">
        <f>IF(original!BE177&lt;&gt;"",MID(original!BE177,1,50),"xxx")</f>
        <v>Wildtype</v>
      </c>
      <c r="BF177" t="str">
        <f>IF(original!BF177&lt;&gt;"",MID(original!BF177,1,50),"xxx")</f>
        <v>S</v>
      </c>
      <c r="BG177" t="str">
        <f>IF(original!BG177&lt;&gt;"",MID(original!BG177,1,50),"xxx")</f>
        <v>-</v>
      </c>
      <c r="BH177" t="str">
        <f>IF(original!BH177&lt;&gt;"",MID(original!BH177,1,50),"xxx")</f>
        <v>Wildtype</v>
      </c>
      <c r="BI177" t="str">
        <f>IF(original!BI177&lt;&gt;"",MID(original!BI177,1,50),"xxx")</f>
        <v>Wildtype</v>
      </c>
      <c r="BJ177" t="str">
        <f>IF(original!BJ177&lt;&gt;"",MID(original!BJ177,1,50),"xxx")</f>
        <v>NT</v>
      </c>
      <c r="BK177" t="str">
        <f>IF(original!BK177&lt;&gt;"",MID(original!BK177,1,50),"xxx")</f>
        <v>S</v>
      </c>
      <c r="BL177" t="str">
        <f>IF(original!BL177&lt;&gt;"",MID(original!BL177,1,50),"xxx")</f>
        <v>-</v>
      </c>
      <c r="BM177" t="str">
        <f>IF(original!BM177&lt;&gt;"",MID(original!BM177,1,50),"xxx")</f>
        <v>NT</v>
      </c>
      <c r="BN177" t="str">
        <f>IF(original!BN177&lt;&gt;"",MID(original!BN177,1,50),"xxx")</f>
        <v>NT</v>
      </c>
      <c r="BO177" t="str">
        <f>IF(original!BO177&lt;&gt;"",MID(original!BO177,1,50),"xxx")</f>
        <v>U</v>
      </c>
    </row>
    <row r="178" spans="1:67" x14ac:dyDescent="0.35">
      <c r="A178" t="str">
        <f>IF(original!A178&lt;&gt;"",original!A178,"9")</f>
        <v>C</v>
      </c>
      <c r="B178" t="str">
        <f>IF(original!B178&lt;&gt;"",original!B178,"xxx")</f>
        <v>Yes</v>
      </c>
      <c r="C178" t="str">
        <f>IF(original!C178&lt;&gt;"",original!C178,"xxx")</f>
        <v>14/5779-WA</v>
      </c>
      <c r="D178" t="str">
        <f>IF(original!D178&lt;&gt;"",MID(original!D178,1,50),"xxx")</f>
        <v>colonies</v>
      </c>
      <c r="E178" t="str">
        <f>IF(original!E178&lt;&gt;"",MID(original!E178,1,50),"xxx")</f>
        <v>Yes</v>
      </c>
      <c r="F178" t="str">
        <f>IF(original!F178&lt;&gt;"",original!F178,"xxx")</f>
        <v>2014-03-008-00</v>
      </c>
      <c r="G178" t="str">
        <f>IF(original!G178&lt;&gt;"",CONCATENATE("x-", original!G178),"xxx")</f>
        <v>x-2014-03-008</v>
      </c>
      <c r="H178">
        <f>IF(original!H178&lt;&gt;"",original!H178,99)</f>
        <v>0</v>
      </c>
      <c r="I178" s="131">
        <f>IF((OR(original!I178="",original!I178="Unknown")),DATE(1900,1,1),original!I178)</f>
        <v>1</v>
      </c>
      <c r="J178" t="str">
        <f>IF(original!J178&lt;&gt;"",MID(original!J178,1,50),"xxx")</f>
        <v>Unknown</v>
      </c>
      <c r="K178" t="str">
        <f>IF(original!K178&lt;&gt;"",MID(original!K178,1,50),"xxx")</f>
        <v>xxx</v>
      </c>
      <c r="L178" t="str">
        <f>IF(original!L178&lt;&gt;"",MID(original!L178,1,50),"xxx")</f>
        <v>151931</v>
      </c>
      <c r="M178" t="str">
        <f>IF(original!M178&lt;&gt;"",MID(original!M178,1,50),"xxx")</f>
        <v>U U U U</v>
      </c>
      <c r="N178" t="str">
        <f>IF(original!N178&lt;&gt;"",MID(original!N178,1,50),"xxx")</f>
        <v>U U U U U U</v>
      </c>
      <c r="O178" t="str">
        <f>IF(original!O178&lt;&gt;"",MID(original!O178,1,50),"xxx")</f>
        <v>- - Z</v>
      </c>
      <c r="P178" t="str">
        <f>IF(original!P178&lt;&gt;"",MID(original!P178,1,50),"xxx")</f>
        <v>- - U</v>
      </c>
      <c r="Q178" t="str">
        <f>IF(original!Q178&lt;&gt;"",MID(original!Q178,1,50),"xxx")</f>
        <v>xxx</v>
      </c>
      <c r="R178" t="str">
        <f>IF(original!R178&lt;&gt;"",MID(original!R178,1,50),"xxx")</f>
        <v>MTBc</v>
      </c>
      <c r="S178" t="str">
        <f>IF(original!S178&lt;&gt;"",MID(original!S178,1,50),"xxx")</f>
        <v>NT</v>
      </c>
      <c r="T178" t="str">
        <f>IF(original!T178&lt;&gt;"",MID(original!T178,1,50),"xxx")</f>
        <v>NT</v>
      </c>
      <c r="U178" t="str">
        <f>IF(original!U178&lt;&gt;"",MID(original!U178,1,50),"xxx")</f>
        <v>NT</v>
      </c>
      <c r="V178" t="str">
        <f>IF(original!V178&lt;&gt;"",MID(original!V178,1,50),"xxx")</f>
        <v>U</v>
      </c>
      <c r="W178" t="str">
        <f>IF(original!W178&lt;&gt;"",MID(original!W178,1,50),"xxx")</f>
        <v>NT</v>
      </c>
      <c r="X178" t="str">
        <f>IF(original!X178&lt;&gt;"",MID(original!X178,1,50),"xxx")</f>
        <v>U</v>
      </c>
      <c r="Y178" t="str">
        <f>IF(original!Y178&lt;&gt;"",MID(original!Y178,1,50),"xxx")</f>
        <v>NT</v>
      </c>
      <c r="Z178" t="str">
        <f>IF(original!Z178&lt;&gt;"",MID(original!Z178,1,50),"xxx")</f>
        <v>U</v>
      </c>
      <c r="AA178" t="str">
        <f>IF(original!AA178&lt;&gt;"",MID(original!AA178,1,50),"xxx")</f>
        <v>NT</v>
      </c>
      <c r="AB178" t="str">
        <f>IF(original!AB178&lt;&gt;"",MID(original!AB178,1,50),"xxx")</f>
        <v>U</v>
      </c>
      <c r="AC178" t="str">
        <f>IF(original!AC178&lt;&gt;"",MID(original!AC178,1,50),"xxx")</f>
        <v>NT</v>
      </c>
      <c r="AD178" t="str">
        <f>IF(original!AD178&lt;&gt;"",MID(original!AD178,1,50),"xxx")</f>
        <v>U</v>
      </c>
      <c r="AE178" t="str">
        <f>IF(original!AE178&lt;&gt;"",MID(original!AE178,1,50),"xxx")</f>
        <v>NT</v>
      </c>
      <c r="AF178" t="str">
        <f>IF(original!AF178&lt;&gt;"",MID(original!AF178,1,50),"xxx")</f>
        <v>NT</v>
      </c>
      <c r="AG178" t="str">
        <f>IF(original!AG178&lt;&gt;"",MID(original!AG178,1,50),"xxx")</f>
        <v>U</v>
      </c>
      <c r="AH178" t="str">
        <f>IF(original!AH178&lt;&gt;"",MID(original!AH178,1,50),"xxx")</f>
        <v>NT</v>
      </c>
      <c r="AI178" t="str">
        <f>IF(original!AI178&lt;&gt;"",MID(original!AI178,1,50),"xxx")</f>
        <v>U</v>
      </c>
      <c r="AJ178" t="str">
        <f>IF(original!AJ178&lt;&gt;"",MID(original!AJ178,1,50),"xxx")</f>
        <v>NT</v>
      </c>
      <c r="AK178" t="str">
        <f>IF(original!AK178&lt;&gt;"",MID(original!AK178,1,50),"xxx")</f>
        <v>U</v>
      </c>
      <c r="AL178" t="str">
        <f>IF(original!AL178&lt;&gt;"",MID(original!AL178,1,50),"xxx")</f>
        <v>NT</v>
      </c>
      <c r="AM178" t="str">
        <f>IF(original!AM178&lt;&gt;"",MID(original!AM178,1,50),"xxx")</f>
        <v>U</v>
      </c>
      <c r="AN178" t="str">
        <f>IF(original!AN178&lt;&gt;"",MID(original!AN178,1,50),"xxx")</f>
        <v>NT</v>
      </c>
      <c r="AO178" t="str">
        <f>IF(original!AO178&lt;&gt;"",MID(original!AO178,1,50),"xxx")</f>
        <v>U</v>
      </c>
      <c r="AP178" t="str">
        <f>IF(original!AP178&lt;&gt;"",MID(original!AP178,1,50),"xxx")</f>
        <v>xxx</v>
      </c>
      <c r="AQ178" t="str">
        <f>IF(original!AQ178&lt;&gt;"",MID(original!AQ178,1,50),"xxx")</f>
        <v>xxx</v>
      </c>
      <c r="AR178" t="str">
        <f>IF(original!AR178&lt;&gt;"",MID(original!AR178,1,50),"xxx")</f>
        <v>Wildtype (Hain)/rpoB: Wildtype</v>
      </c>
      <c r="AS178" t="str">
        <f>IF(original!AS178&lt;&gt;"",MID(original!AS178,1,50),"xxx")</f>
        <v>S</v>
      </c>
      <c r="AT178" t="str">
        <f>IF(original!AT178&lt;&gt;"",MID(original!AT178,1,50),"xxx")</f>
        <v>-</v>
      </c>
      <c r="AU178" t="str">
        <f>IF(original!AU178&lt;&gt;"",MID(original!AU178,1,50),"xxx")</f>
        <v>wildtype</v>
      </c>
      <c r="AV178" t="str">
        <f>IF(original!AV178&lt;&gt;"",MID(original!AV178,1,50),"xxx")</f>
        <v>Wildtype</v>
      </c>
      <c r="AW178" t="str">
        <f>IF(original!AW178&lt;&gt;"",MID(original!AW178,1,50),"xxx")</f>
        <v>S</v>
      </c>
      <c r="AX178" t="str">
        <f>IF(original!AX178&lt;&gt;"",MID(original!AX178,1,50),"xxx")</f>
        <v>-</v>
      </c>
      <c r="AY178" t="str">
        <f>IF(original!AY178&lt;&gt;"",MID(original!AY178,1,50),"xxx")</f>
        <v>NT</v>
      </c>
      <c r="AZ178" t="str">
        <f>IF(original!AZ178&lt;&gt;"",MID(original!AZ178,1,50),"xxx")</f>
        <v>NT</v>
      </c>
      <c r="BA178" t="str">
        <f>IF(original!BA178&lt;&gt;"",MID(original!BA178,1,50),"xxx")</f>
        <v>NT</v>
      </c>
      <c r="BB178" t="str">
        <f>IF(original!BB178&lt;&gt;"",MID(original!BB178,1,50),"xxx")</f>
        <v>Mix: WT + Asp57(GAC)</v>
      </c>
      <c r="BC178" t="str">
        <f>IF(original!BC178&lt;&gt;"",MID(original!BC178,1,50),"xxx")</f>
        <v>R</v>
      </c>
      <c r="BD178" t="str">
        <f>IF(original!BD178&lt;&gt;"",MID(original!BD178,1,50),"xxx")</f>
        <v>Z</v>
      </c>
      <c r="BE178" t="str">
        <f>IF(original!BE178&lt;&gt;"",MID(original!BE178,1,50),"xxx")</f>
        <v>Wildtype</v>
      </c>
      <c r="BF178" t="str">
        <f>IF(original!BF178&lt;&gt;"",MID(original!BF178,1,50),"xxx")</f>
        <v>S</v>
      </c>
      <c r="BG178" t="str">
        <f>IF(original!BG178&lt;&gt;"",MID(original!BG178,1,50),"xxx")</f>
        <v>-</v>
      </c>
      <c r="BH178" t="str">
        <f>IF(original!BH178&lt;&gt;"",MID(original!BH178,1,50),"xxx")</f>
        <v>Wildtype</v>
      </c>
      <c r="BI178" t="str">
        <f>IF(original!BI178&lt;&gt;"",MID(original!BI178,1,50),"xxx")</f>
        <v>Wildtype</v>
      </c>
      <c r="BJ178" t="str">
        <f>IF(original!BJ178&lt;&gt;"",MID(original!BJ178,1,50),"xxx")</f>
        <v>NT</v>
      </c>
      <c r="BK178" t="str">
        <f>IF(original!BK178&lt;&gt;"",MID(original!BK178,1,50),"xxx")</f>
        <v>S</v>
      </c>
      <c r="BL178" t="str">
        <f>IF(original!BL178&lt;&gt;"",MID(original!BL178,1,50),"xxx")</f>
        <v>-</v>
      </c>
      <c r="BM178" t="str">
        <f>IF(original!BM178&lt;&gt;"",MID(original!BM178,1,50),"xxx")</f>
        <v>NT</v>
      </c>
      <c r="BN178" t="str">
        <f>IF(original!BN178&lt;&gt;"",MID(original!BN178,1,50),"xxx")</f>
        <v>NT</v>
      </c>
      <c r="BO178" t="str">
        <f>IF(original!BO178&lt;&gt;"",MID(original!BO178,1,50),"xxx")</f>
        <v>U</v>
      </c>
    </row>
    <row r="179" spans="1:67" x14ac:dyDescent="0.35">
      <c r="A179" t="str">
        <f>IF(original!A179&lt;&gt;"",original!A179,"9")</f>
        <v>C</v>
      </c>
      <c r="B179" t="str">
        <f>IF(original!B179&lt;&gt;"",original!B179,"xxx")</f>
        <v>Yes</v>
      </c>
      <c r="C179" t="str">
        <f>IF(original!C179&lt;&gt;"",original!C179,"xxx")</f>
        <v>14/6321</v>
      </c>
      <c r="D179" t="str">
        <f>IF(original!D179&lt;&gt;"",MID(original!D179,1,50),"xxx")</f>
        <v>colonies</v>
      </c>
      <c r="E179" t="str">
        <f>IF(original!E179&lt;&gt;"",MID(original!E179,1,50),"xxx")</f>
        <v>Yes</v>
      </c>
      <c r="F179" t="str">
        <f>IF(original!F179&lt;&gt;"",original!F179,"xxx")</f>
        <v>2014-03-010-00</v>
      </c>
      <c r="G179" t="str">
        <f>IF(original!G179&lt;&gt;"",CONCATENATE("x-", original!G179),"xxx")</f>
        <v>x-2014-03-010</v>
      </c>
      <c r="H179">
        <f>IF(original!H179&lt;&gt;"",original!H179,99)</f>
        <v>0</v>
      </c>
      <c r="I179" s="131">
        <f>IF((OR(original!I179="",original!I179="Unknown")),DATE(1900,1,1),original!I179)</f>
        <v>1</v>
      </c>
      <c r="J179" t="str">
        <f>IF(original!J179&lt;&gt;"",MID(original!J179,1,50),"xxx")</f>
        <v>xxx</v>
      </c>
      <c r="K179" t="str">
        <f>IF(original!K179&lt;&gt;"",MID(original!K179,1,50),"xxx")</f>
        <v>xxx</v>
      </c>
      <c r="L179" t="str">
        <f>IF(original!L179&lt;&gt;"",MID(original!L179,1,50),"xxx")</f>
        <v>160731</v>
      </c>
      <c r="M179" t="str">
        <f>IF(original!M179&lt;&gt;"",MID(original!M179,1,50),"xxx")</f>
        <v>U U U U</v>
      </c>
      <c r="N179" t="str">
        <f>IF(original!N179&lt;&gt;"",MID(original!N179,1,50),"xxx")</f>
        <v>U U U U U U</v>
      </c>
      <c r="O179" t="str">
        <f>IF(original!O179&lt;&gt;"",MID(original!O179,1,50),"xxx")</f>
        <v>Hh R -</v>
      </c>
      <c r="P179" t="str">
        <f>IF(original!P179&lt;&gt;"",MID(original!P179,1,50),"xxx")</f>
        <v>- - U</v>
      </c>
      <c r="Q179" t="str">
        <f>IF(original!Q179&lt;&gt;"",MID(original!Q179,1,50),"xxx")</f>
        <v>xxx</v>
      </c>
      <c r="R179" t="str">
        <f>IF(original!R179&lt;&gt;"",MID(original!R179,1,50),"xxx")</f>
        <v>MTBc</v>
      </c>
      <c r="S179" t="str">
        <f>IF(original!S179&lt;&gt;"",MID(original!S179,1,50),"xxx")</f>
        <v>NT</v>
      </c>
      <c r="T179" t="str">
        <f>IF(original!T179&lt;&gt;"",MID(original!T179,1,50),"xxx")</f>
        <v>NT</v>
      </c>
      <c r="U179" t="str">
        <f>IF(original!U179&lt;&gt;"",MID(original!U179,1,50),"xxx")</f>
        <v>NT</v>
      </c>
      <c r="V179" t="str">
        <f>IF(original!V179&lt;&gt;"",MID(original!V179,1,50),"xxx")</f>
        <v>U</v>
      </c>
      <c r="W179" t="str">
        <f>IF(original!W179&lt;&gt;"",MID(original!W179,1,50),"xxx")</f>
        <v>NT</v>
      </c>
      <c r="X179" t="str">
        <f>IF(original!X179&lt;&gt;"",MID(original!X179,1,50),"xxx")</f>
        <v>U</v>
      </c>
      <c r="Y179" t="str">
        <f>IF(original!Y179&lt;&gt;"",MID(original!Y179,1,50),"xxx")</f>
        <v>NT</v>
      </c>
      <c r="Z179" t="str">
        <f>IF(original!Z179&lt;&gt;"",MID(original!Z179,1,50),"xxx")</f>
        <v>U</v>
      </c>
      <c r="AA179" t="str">
        <f>IF(original!AA179&lt;&gt;"",MID(original!AA179,1,50),"xxx")</f>
        <v>NT</v>
      </c>
      <c r="AB179" t="str">
        <f>IF(original!AB179&lt;&gt;"",MID(original!AB179,1,50),"xxx")</f>
        <v>U</v>
      </c>
      <c r="AC179" t="str">
        <f>IF(original!AC179&lt;&gt;"",MID(original!AC179,1,50),"xxx")</f>
        <v>NT</v>
      </c>
      <c r="AD179" t="str">
        <f>IF(original!AD179&lt;&gt;"",MID(original!AD179,1,50),"xxx")</f>
        <v>U</v>
      </c>
      <c r="AE179" t="str">
        <f>IF(original!AE179&lt;&gt;"",MID(original!AE179,1,50),"xxx")</f>
        <v>NT</v>
      </c>
      <c r="AF179" t="str">
        <f>IF(original!AF179&lt;&gt;"",MID(original!AF179,1,50),"xxx")</f>
        <v>NT</v>
      </c>
      <c r="AG179" t="str">
        <f>IF(original!AG179&lt;&gt;"",MID(original!AG179,1,50),"xxx")</f>
        <v>U</v>
      </c>
      <c r="AH179" t="str">
        <f>IF(original!AH179&lt;&gt;"",MID(original!AH179,1,50),"xxx")</f>
        <v>NT</v>
      </c>
      <c r="AI179" t="str">
        <f>IF(original!AI179&lt;&gt;"",MID(original!AI179,1,50),"xxx")</f>
        <v>U</v>
      </c>
      <c r="AJ179" t="str">
        <f>IF(original!AJ179&lt;&gt;"",MID(original!AJ179,1,50),"xxx")</f>
        <v>NT</v>
      </c>
      <c r="AK179" t="str">
        <f>IF(original!AK179&lt;&gt;"",MID(original!AK179,1,50),"xxx")</f>
        <v>U</v>
      </c>
      <c r="AL179" t="str">
        <f>IF(original!AL179&lt;&gt;"",MID(original!AL179,1,50),"xxx")</f>
        <v>NT</v>
      </c>
      <c r="AM179" t="str">
        <f>IF(original!AM179&lt;&gt;"",MID(original!AM179,1,50),"xxx")</f>
        <v>U</v>
      </c>
      <c r="AN179" t="str">
        <f>IF(original!AN179&lt;&gt;"",MID(original!AN179,1,50),"xxx")</f>
        <v>NT</v>
      </c>
      <c r="AO179" t="str">
        <f>IF(original!AO179&lt;&gt;"",MID(original!AO179,1,50),"xxx")</f>
        <v>U</v>
      </c>
      <c r="AP179" t="str">
        <f>IF(original!AP179&lt;&gt;"",MID(original!AP179,1,50),"xxx")</f>
        <v>xxx</v>
      </c>
      <c r="AQ179" t="str">
        <f>IF(original!AQ179&lt;&gt;"",MID(original!AQ179,1,50),"xxx")</f>
        <v>xxx</v>
      </c>
      <c r="AR179" t="str">
        <f>IF(original!AR179&lt;&gt;"",MID(original!AR179,1,50),"xxx")</f>
        <v>MUT3</v>
      </c>
      <c r="AS179" t="str">
        <f>IF(original!AS179&lt;&gt;"",MID(original!AS179,1,50),"xxx")</f>
        <v>R</v>
      </c>
      <c r="AT179" t="str">
        <f>IF(original!AT179&lt;&gt;"",MID(original!AT179,1,50),"xxx")</f>
        <v>R</v>
      </c>
      <c r="AU179" t="str">
        <f>IF(original!AU179&lt;&gt;"",MID(original!AU179,1,50),"xxx")</f>
        <v>MUT1</v>
      </c>
      <c r="AV179" t="str">
        <f>IF(original!AV179&lt;&gt;"",MID(original!AV179,1,50),"xxx")</f>
        <v>Wildtype</v>
      </c>
      <c r="AW179" t="str">
        <f>IF(original!AW179&lt;&gt;"",MID(original!AW179,1,50),"xxx")</f>
        <v>Rh</v>
      </c>
      <c r="AX179" t="str">
        <f>IF(original!AX179&lt;&gt;"",MID(original!AX179,1,50),"xxx")</f>
        <v>Hh</v>
      </c>
      <c r="AY179" t="str">
        <f>IF(original!AY179&lt;&gt;"",MID(original!AY179,1,50),"xxx")</f>
        <v>NT</v>
      </c>
      <c r="AZ179" t="str">
        <f>IF(original!AZ179&lt;&gt;"",MID(original!AZ179,1,50),"xxx")</f>
        <v>NT</v>
      </c>
      <c r="BA179" t="str">
        <f>IF(original!BA179&lt;&gt;"",MID(original!BA179,1,50),"xxx")</f>
        <v>NT</v>
      </c>
      <c r="BB179" t="str">
        <f>IF(original!BB179&lt;&gt;"",MID(original!BB179,1,50),"xxx")</f>
        <v>Wildtype</v>
      </c>
      <c r="BC179" t="str">
        <f>IF(original!BC179&lt;&gt;"",MID(original!BC179,1,50),"xxx")</f>
        <v>S</v>
      </c>
      <c r="BD179" t="str">
        <f>IF(original!BD179&lt;&gt;"",MID(original!BD179,1,50),"xxx")</f>
        <v>-</v>
      </c>
      <c r="BE179" t="str">
        <f>IF(original!BE179&lt;&gt;"",MID(original!BE179,1,50),"xxx")</f>
        <v>Wildtype</v>
      </c>
      <c r="BF179" t="str">
        <f>IF(original!BF179&lt;&gt;"",MID(original!BF179,1,50),"xxx")</f>
        <v>S</v>
      </c>
      <c r="BG179" t="str">
        <f>IF(original!BG179&lt;&gt;"",MID(original!BG179,1,50),"xxx")</f>
        <v>-</v>
      </c>
      <c r="BH179" t="str">
        <f>IF(original!BH179&lt;&gt;"",MID(original!BH179,1,50),"xxx")</f>
        <v>Wildtype</v>
      </c>
      <c r="BI179" t="str">
        <f>IF(original!BI179&lt;&gt;"",MID(original!BI179,1,50),"xxx")</f>
        <v>Wildtype</v>
      </c>
      <c r="BJ179" t="str">
        <f>IF(original!BJ179&lt;&gt;"",MID(original!BJ179,1,50),"xxx")</f>
        <v>NT</v>
      </c>
      <c r="BK179" t="str">
        <f>IF(original!BK179&lt;&gt;"",MID(original!BK179,1,50),"xxx")</f>
        <v>S</v>
      </c>
      <c r="BL179" t="str">
        <f>IF(original!BL179&lt;&gt;"",MID(original!BL179,1,50),"xxx")</f>
        <v>-</v>
      </c>
      <c r="BM179" t="str">
        <f>IF(original!BM179&lt;&gt;"",MID(original!BM179,1,50),"xxx")</f>
        <v>NT</v>
      </c>
      <c r="BN179" t="str">
        <f>IF(original!BN179&lt;&gt;"",MID(original!BN179,1,50),"xxx")</f>
        <v>NT</v>
      </c>
      <c r="BO179" t="str">
        <f>IF(original!BO179&lt;&gt;"",MID(original!BO179,1,50),"xxx")</f>
        <v>U</v>
      </c>
    </row>
    <row r="180" spans="1:67" x14ac:dyDescent="0.35">
      <c r="A180" t="str">
        <f>IF(original!A180&lt;&gt;"",original!A180,"9")</f>
        <v>C</v>
      </c>
      <c r="B180" t="str">
        <f>IF(original!B180&lt;&gt;"",original!B180,"xxx")</f>
        <v>Yes</v>
      </c>
      <c r="C180" t="str">
        <f>IF(original!C180&lt;&gt;"",original!C180,"xxx")</f>
        <v>14/6392-YSD</v>
      </c>
      <c r="D180" t="str">
        <f>IF(original!D180&lt;&gt;"",MID(original!D180,1,50),"xxx")</f>
        <v>colonies</v>
      </c>
      <c r="E180" t="str">
        <f>IF(original!E180&lt;&gt;"",MID(original!E180,1,50),"xxx")</f>
        <v>Yes</v>
      </c>
      <c r="F180" t="str">
        <f>IF(original!F180&lt;&gt;"",original!F180,"xxx")</f>
        <v>2014-03-011-00</v>
      </c>
      <c r="G180" t="str">
        <f>IF(original!G180&lt;&gt;"",CONCATENATE("x-", original!G180),"xxx")</f>
        <v>x-2014-03-011</v>
      </c>
      <c r="H180">
        <f>IF(original!H180&lt;&gt;"",original!H180,99)</f>
        <v>0</v>
      </c>
      <c r="I180" s="131">
        <f>IF((OR(original!I180="",original!I180="Unknown")),DATE(1900,1,1),original!I180)</f>
        <v>1</v>
      </c>
      <c r="J180" t="str">
        <f>IF(original!J180&lt;&gt;"",MID(original!J180,1,50),"xxx")</f>
        <v>Unknown</v>
      </c>
      <c r="K180" t="str">
        <f>IF(original!K180&lt;&gt;"",MID(original!K180,1,50),"xxx")</f>
        <v>xxx</v>
      </c>
      <c r="L180" t="str">
        <f>IF(original!L180&lt;&gt;"",MID(original!L180,1,50),"xxx")</f>
        <v>151936</v>
      </c>
      <c r="M180" t="str">
        <f>IF(original!M180&lt;&gt;"",MID(original!M180,1,50),"xxx")</f>
        <v>U U U U</v>
      </c>
      <c r="N180" t="str">
        <f>IF(original!N180&lt;&gt;"",MID(original!N180,1,50),"xxx")</f>
        <v>U U U U U U</v>
      </c>
      <c r="O180" t="str">
        <f>IF(original!O180&lt;&gt;"",MID(original!O180,1,50),"xxx")</f>
        <v>- R -</v>
      </c>
      <c r="P180" t="str">
        <f>IF(original!P180&lt;&gt;"",MID(original!P180,1,50),"xxx")</f>
        <v>- - U</v>
      </c>
      <c r="Q180" t="str">
        <f>IF(original!Q180&lt;&gt;"",MID(original!Q180,1,50),"xxx")</f>
        <v>xxx</v>
      </c>
      <c r="R180" t="str">
        <f>IF(original!R180&lt;&gt;"",MID(original!R180,1,50),"xxx")</f>
        <v>MTBc</v>
      </c>
      <c r="S180" t="str">
        <f>IF(original!S180&lt;&gt;"",MID(original!S180,1,50),"xxx")</f>
        <v>NT</v>
      </c>
      <c r="T180" t="str">
        <f>IF(original!T180&lt;&gt;"",MID(original!T180,1,50),"xxx")</f>
        <v>NT</v>
      </c>
      <c r="U180" t="str">
        <f>IF(original!U180&lt;&gt;"",MID(original!U180,1,50),"xxx")</f>
        <v>NT</v>
      </c>
      <c r="V180" t="str">
        <f>IF(original!V180&lt;&gt;"",MID(original!V180,1,50),"xxx")</f>
        <v>U</v>
      </c>
      <c r="W180" t="str">
        <f>IF(original!W180&lt;&gt;"",MID(original!W180,1,50),"xxx")</f>
        <v>NT</v>
      </c>
      <c r="X180" t="str">
        <f>IF(original!X180&lt;&gt;"",MID(original!X180,1,50),"xxx")</f>
        <v>U</v>
      </c>
      <c r="Y180" t="str">
        <f>IF(original!Y180&lt;&gt;"",MID(original!Y180,1,50),"xxx")</f>
        <v>NT</v>
      </c>
      <c r="Z180" t="str">
        <f>IF(original!Z180&lt;&gt;"",MID(original!Z180,1,50),"xxx")</f>
        <v>U</v>
      </c>
      <c r="AA180" t="str">
        <f>IF(original!AA180&lt;&gt;"",MID(original!AA180,1,50),"xxx")</f>
        <v>NT</v>
      </c>
      <c r="AB180" t="str">
        <f>IF(original!AB180&lt;&gt;"",MID(original!AB180,1,50),"xxx")</f>
        <v>U</v>
      </c>
      <c r="AC180" t="str">
        <f>IF(original!AC180&lt;&gt;"",MID(original!AC180,1,50),"xxx")</f>
        <v>NT</v>
      </c>
      <c r="AD180" t="str">
        <f>IF(original!AD180&lt;&gt;"",MID(original!AD180,1,50),"xxx")</f>
        <v>U</v>
      </c>
      <c r="AE180" t="str">
        <f>IF(original!AE180&lt;&gt;"",MID(original!AE180,1,50),"xxx")</f>
        <v>NT</v>
      </c>
      <c r="AF180" t="str">
        <f>IF(original!AF180&lt;&gt;"",MID(original!AF180,1,50),"xxx")</f>
        <v>NT</v>
      </c>
      <c r="AG180" t="str">
        <f>IF(original!AG180&lt;&gt;"",MID(original!AG180,1,50),"xxx")</f>
        <v>U</v>
      </c>
      <c r="AH180" t="str">
        <f>IF(original!AH180&lt;&gt;"",MID(original!AH180,1,50),"xxx")</f>
        <v>NT</v>
      </c>
      <c r="AI180" t="str">
        <f>IF(original!AI180&lt;&gt;"",MID(original!AI180,1,50),"xxx")</f>
        <v>U</v>
      </c>
      <c r="AJ180" t="str">
        <f>IF(original!AJ180&lt;&gt;"",MID(original!AJ180,1,50),"xxx")</f>
        <v>NT</v>
      </c>
      <c r="AK180" t="str">
        <f>IF(original!AK180&lt;&gt;"",MID(original!AK180,1,50),"xxx")</f>
        <v>U</v>
      </c>
      <c r="AL180" t="str">
        <f>IF(original!AL180&lt;&gt;"",MID(original!AL180,1,50),"xxx")</f>
        <v>NT</v>
      </c>
      <c r="AM180" t="str">
        <f>IF(original!AM180&lt;&gt;"",MID(original!AM180,1,50),"xxx")</f>
        <v>U</v>
      </c>
      <c r="AN180" t="str">
        <f>IF(original!AN180&lt;&gt;"",MID(original!AN180,1,50),"xxx")</f>
        <v>NT</v>
      </c>
      <c r="AO180" t="str">
        <f>IF(original!AO180&lt;&gt;"",MID(original!AO180,1,50),"xxx")</f>
        <v>U</v>
      </c>
      <c r="AP180" t="str">
        <f>IF(original!AP180&lt;&gt;"",MID(original!AP180,1,50),"xxx")</f>
        <v>xxx</v>
      </c>
      <c r="AQ180" t="str">
        <f>IF(original!AQ180&lt;&gt;"",MID(original!AQ180,1,50),"xxx")</f>
        <v>xxx</v>
      </c>
      <c r="AR180" t="str">
        <f>IF(original!AR180&lt;&gt;"",MID(original!AR180,1,50),"xxx")</f>
        <v>MUT2A</v>
      </c>
      <c r="AS180" t="str">
        <f>IF(original!AS180&lt;&gt;"",MID(original!AS180,1,50),"xxx")</f>
        <v>R</v>
      </c>
      <c r="AT180" t="str">
        <f>IF(original!AT180&lt;&gt;"",MID(original!AT180,1,50),"xxx")</f>
        <v>R</v>
      </c>
      <c r="AU180" t="str">
        <f>IF(original!AU180&lt;&gt;"",MID(original!AU180,1,50),"xxx")</f>
        <v>Wildtype</v>
      </c>
      <c r="AV180" t="str">
        <f>IF(original!AV180&lt;&gt;"",MID(original!AV180,1,50),"xxx")</f>
        <v>Wildtype</v>
      </c>
      <c r="AW180" t="str">
        <f>IF(original!AW180&lt;&gt;"",MID(original!AW180,1,50),"xxx")</f>
        <v>S</v>
      </c>
      <c r="AX180" t="str">
        <f>IF(original!AX180&lt;&gt;"",MID(original!AX180,1,50),"xxx")</f>
        <v>-</v>
      </c>
      <c r="AY180" t="str">
        <f>IF(original!AY180&lt;&gt;"",MID(original!AY180,1,50),"xxx")</f>
        <v>NT</v>
      </c>
      <c r="AZ180" t="str">
        <f>IF(original!AZ180&lt;&gt;"",MID(original!AZ180,1,50),"xxx")</f>
        <v>NT</v>
      </c>
      <c r="BA180" t="str">
        <f>IF(original!BA180&lt;&gt;"",MID(original!BA180,1,50),"xxx")</f>
        <v>NT</v>
      </c>
      <c r="BB180" t="str">
        <f>IF(original!BB180&lt;&gt;"",MID(original!BB180,1,50),"xxx")</f>
        <v>wildtype</v>
      </c>
      <c r="BC180" t="str">
        <f>IF(original!BC180&lt;&gt;"",MID(original!BC180,1,50),"xxx")</f>
        <v>S</v>
      </c>
      <c r="BD180" t="str">
        <f>IF(original!BD180&lt;&gt;"",MID(original!BD180,1,50),"xxx")</f>
        <v>-</v>
      </c>
      <c r="BE180" t="str">
        <f>IF(original!BE180&lt;&gt;"",MID(original!BE180,1,50),"xxx")</f>
        <v>Wildtype</v>
      </c>
      <c r="BF180" t="str">
        <f>IF(original!BF180&lt;&gt;"",MID(original!BF180,1,50),"xxx")</f>
        <v>S</v>
      </c>
      <c r="BG180" t="str">
        <f>IF(original!BG180&lt;&gt;"",MID(original!BG180,1,50),"xxx")</f>
        <v>-</v>
      </c>
      <c r="BH180" t="str">
        <f>IF(original!BH180&lt;&gt;"",MID(original!BH180,1,50),"xxx")</f>
        <v>Wildtype</v>
      </c>
      <c r="BI180" t="str">
        <f>IF(original!BI180&lt;&gt;"",MID(original!BI180,1,50),"xxx")</f>
        <v>Wildtype</v>
      </c>
      <c r="BJ180" t="str">
        <f>IF(original!BJ180&lt;&gt;"",MID(original!BJ180,1,50),"xxx")</f>
        <v>NT</v>
      </c>
      <c r="BK180" t="str">
        <f>IF(original!BK180&lt;&gt;"",MID(original!BK180,1,50),"xxx")</f>
        <v>S</v>
      </c>
      <c r="BL180" t="str">
        <f>IF(original!BL180&lt;&gt;"",MID(original!BL180,1,50),"xxx")</f>
        <v>-</v>
      </c>
      <c r="BM180" t="str">
        <f>IF(original!BM180&lt;&gt;"",MID(original!BM180,1,50),"xxx")</f>
        <v>NT</v>
      </c>
      <c r="BN180" t="str">
        <f>IF(original!BN180&lt;&gt;"",MID(original!BN180,1,50),"xxx")</f>
        <v>NT</v>
      </c>
      <c r="BO180" t="str">
        <f>IF(original!BO180&lt;&gt;"",MID(original!BO180,1,50),"xxx")</f>
        <v>U</v>
      </c>
    </row>
    <row r="181" spans="1:67" x14ac:dyDescent="0.35">
      <c r="A181" t="str">
        <f>IF(original!A181&lt;&gt;"",original!A181,"9")</f>
        <v>C</v>
      </c>
      <c r="B181" t="str">
        <f>IF(original!B181&lt;&gt;"",original!B181,"xxx")</f>
        <v>Yes</v>
      </c>
      <c r="C181" t="str">
        <f>IF(original!C181&lt;&gt;"",original!C181,"xxx")</f>
        <v>14/6388-RE</v>
      </c>
      <c r="D181" t="str">
        <f>IF(original!D181&lt;&gt;"",MID(original!D181,1,50),"xxx")</f>
        <v>colonies</v>
      </c>
      <c r="E181" t="str">
        <f>IF(original!E181&lt;&gt;"",MID(original!E181,1,50),"xxx")</f>
        <v>Yes</v>
      </c>
      <c r="F181" t="str">
        <f>IF(original!F181&lt;&gt;"",original!F181,"xxx")</f>
        <v>2014-03-012-00</v>
      </c>
      <c r="G181" t="str">
        <f>IF(original!G181&lt;&gt;"",CONCATENATE("x-", original!G181),"xxx")</f>
        <v>x-2014-03-012</v>
      </c>
      <c r="H181">
        <f>IF(original!H181&lt;&gt;"",original!H181,99)</f>
        <v>0</v>
      </c>
      <c r="I181" s="131">
        <f>IF((OR(original!I181="",original!I181="Unknown")),DATE(1900,1,1),original!I181)</f>
        <v>1</v>
      </c>
      <c r="J181" t="str">
        <f>IF(original!J181&lt;&gt;"",MID(original!J181,1,50),"xxx")</f>
        <v>Unknown</v>
      </c>
      <c r="K181" t="str">
        <f>IF(original!K181&lt;&gt;"",MID(original!K181,1,50),"xxx")</f>
        <v>xxx</v>
      </c>
      <c r="L181" t="str">
        <f>IF(original!L181&lt;&gt;"",MID(original!L181,1,50),"xxx")</f>
        <v>151937</v>
      </c>
      <c r="M181" t="str">
        <f>IF(original!M181&lt;&gt;"",MID(original!M181,1,50),"xxx")</f>
        <v>U U U U</v>
      </c>
      <c r="N181" t="str">
        <f>IF(original!N181&lt;&gt;"",MID(original!N181,1,50),"xxx")</f>
        <v>U U U U U U</v>
      </c>
      <c r="O181" t="str">
        <f>IF(original!O181&lt;&gt;"",MID(original!O181,1,50),"xxx")</f>
        <v>Hh R Z</v>
      </c>
      <c r="P181" t="str">
        <f>IF(original!P181&lt;&gt;"",MID(original!P181,1,50),"xxx")</f>
        <v>- - U</v>
      </c>
      <c r="Q181" t="str">
        <f>IF(original!Q181&lt;&gt;"",MID(original!Q181,1,50),"xxx")</f>
        <v>xxx</v>
      </c>
      <c r="R181" t="str">
        <f>IF(original!R181&lt;&gt;"",MID(original!R181,1,50),"xxx")</f>
        <v>MTBc</v>
      </c>
      <c r="S181" t="str">
        <f>IF(original!S181&lt;&gt;"",MID(original!S181,1,50),"xxx")</f>
        <v>NT</v>
      </c>
      <c r="T181" t="str">
        <f>IF(original!T181&lt;&gt;"",MID(original!T181,1,50),"xxx")</f>
        <v>NT</v>
      </c>
      <c r="U181" t="str">
        <f>IF(original!U181&lt;&gt;"",MID(original!U181,1,50),"xxx")</f>
        <v>NT</v>
      </c>
      <c r="V181" t="str">
        <f>IF(original!V181&lt;&gt;"",MID(original!V181,1,50),"xxx")</f>
        <v>U</v>
      </c>
      <c r="W181" t="str">
        <f>IF(original!W181&lt;&gt;"",MID(original!W181,1,50),"xxx")</f>
        <v>NT</v>
      </c>
      <c r="X181" t="str">
        <f>IF(original!X181&lt;&gt;"",MID(original!X181,1,50),"xxx")</f>
        <v>U</v>
      </c>
      <c r="Y181" t="str">
        <f>IF(original!Y181&lt;&gt;"",MID(original!Y181,1,50),"xxx")</f>
        <v>NT</v>
      </c>
      <c r="Z181" t="str">
        <f>IF(original!Z181&lt;&gt;"",MID(original!Z181,1,50),"xxx")</f>
        <v>U</v>
      </c>
      <c r="AA181" t="str">
        <f>IF(original!AA181&lt;&gt;"",MID(original!AA181,1,50),"xxx")</f>
        <v>NT</v>
      </c>
      <c r="AB181" t="str">
        <f>IF(original!AB181&lt;&gt;"",MID(original!AB181,1,50),"xxx")</f>
        <v>U</v>
      </c>
      <c r="AC181" t="str">
        <f>IF(original!AC181&lt;&gt;"",MID(original!AC181,1,50),"xxx")</f>
        <v>NT</v>
      </c>
      <c r="AD181" t="str">
        <f>IF(original!AD181&lt;&gt;"",MID(original!AD181,1,50),"xxx")</f>
        <v>U</v>
      </c>
      <c r="AE181" t="str">
        <f>IF(original!AE181&lt;&gt;"",MID(original!AE181,1,50),"xxx")</f>
        <v>NT</v>
      </c>
      <c r="AF181" t="str">
        <f>IF(original!AF181&lt;&gt;"",MID(original!AF181,1,50),"xxx")</f>
        <v>NT</v>
      </c>
      <c r="AG181" t="str">
        <f>IF(original!AG181&lt;&gt;"",MID(original!AG181,1,50),"xxx")</f>
        <v>U</v>
      </c>
      <c r="AH181" t="str">
        <f>IF(original!AH181&lt;&gt;"",MID(original!AH181,1,50),"xxx")</f>
        <v>NT</v>
      </c>
      <c r="AI181" t="str">
        <f>IF(original!AI181&lt;&gt;"",MID(original!AI181,1,50),"xxx")</f>
        <v>U</v>
      </c>
      <c r="AJ181" t="str">
        <f>IF(original!AJ181&lt;&gt;"",MID(original!AJ181,1,50),"xxx")</f>
        <v>NT</v>
      </c>
      <c r="AK181" t="str">
        <f>IF(original!AK181&lt;&gt;"",MID(original!AK181,1,50),"xxx")</f>
        <v>U</v>
      </c>
      <c r="AL181" t="str">
        <f>IF(original!AL181&lt;&gt;"",MID(original!AL181,1,50),"xxx")</f>
        <v>NT</v>
      </c>
      <c r="AM181" t="str">
        <f>IF(original!AM181&lt;&gt;"",MID(original!AM181,1,50),"xxx")</f>
        <v>U</v>
      </c>
      <c r="AN181" t="str">
        <f>IF(original!AN181&lt;&gt;"",MID(original!AN181,1,50),"xxx")</f>
        <v>NT</v>
      </c>
      <c r="AO181" t="str">
        <f>IF(original!AO181&lt;&gt;"",MID(original!AO181,1,50),"xxx")</f>
        <v>U</v>
      </c>
      <c r="AP181" t="str">
        <f>IF(original!AP181&lt;&gt;"",MID(original!AP181,1,50),"xxx")</f>
        <v>xxx</v>
      </c>
      <c r="AQ181" t="str">
        <f>IF(original!AQ181&lt;&gt;"",MID(original!AQ181,1,50),"xxx")</f>
        <v>xxx</v>
      </c>
      <c r="AR181" t="str">
        <f>IF(original!AR181&lt;&gt;"",MID(original!AR181,1,50),"xxx")</f>
        <v>DEL WT7</v>
      </c>
      <c r="AS181" t="str">
        <f>IF(original!AS181&lt;&gt;"",MID(original!AS181,1,50),"xxx")</f>
        <v>R</v>
      </c>
      <c r="AT181" t="str">
        <f>IF(original!AT181&lt;&gt;"",MID(original!AT181,1,50),"xxx")</f>
        <v>R</v>
      </c>
      <c r="AU181" t="str">
        <f>IF(original!AU181&lt;&gt;"",MID(original!AU181,1,50),"xxx")</f>
        <v>MUT1</v>
      </c>
      <c r="AV181" t="str">
        <f>IF(original!AV181&lt;&gt;"",MID(original!AV181,1,50),"xxx")</f>
        <v>Wildtype</v>
      </c>
      <c r="AW181" t="str">
        <f>IF(original!AW181&lt;&gt;"",MID(original!AW181,1,50),"xxx")</f>
        <v>Rh</v>
      </c>
      <c r="AX181" t="str">
        <f>IF(original!AX181&lt;&gt;"",MID(original!AX181,1,50),"xxx")</f>
        <v>Hh</v>
      </c>
      <c r="AY181" t="str">
        <f>IF(original!AY181&lt;&gt;"",MID(original!AY181,1,50),"xxx")</f>
        <v>NT</v>
      </c>
      <c r="AZ181" t="str">
        <f>IF(original!AZ181&lt;&gt;"",MID(original!AZ181,1,50),"xxx")</f>
        <v>NT</v>
      </c>
      <c r="BA181" t="str">
        <f>IF(original!BA181&lt;&gt;"",MID(original!BA181,1,50),"xxx")</f>
        <v>NT</v>
      </c>
      <c r="BB181" t="str">
        <f>IF(original!BB181&lt;&gt;"",MID(original!BB181,1,50),"xxx")</f>
        <v>stop41(TAG)</v>
      </c>
      <c r="BC181" t="str">
        <f>IF(original!BC181&lt;&gt;"",MID(original!BC181,1,50),"xxx")</f>
        <v>R</v>
      </c>
      <c r="BD181" t="str">
        <f>IF(original!BD181&lt;&gt;"",MID(original!BD181,1,50),"xxx")</f>
        <v>Z</v>
      </c>
      <c r="BE181" t="str">
        <f>IF(original!BE181&lt;&gt;"",MID(original!BE181,1,50),"xxx")</f>
        <v>Wildtype</v>
      </c>
      <c r="BF181" t="str">
        <f>IF(original!BF181&lt;&gt;"",MID(original!BF181,1,50),"xxx")</f>
        <v>S</v>
      </c>
      <c r="BG181" t="str">
        <f>IF(original!BG181&lt;&gt;"",MID(original!BG181,1,50),"xxx")</f>
        <v>-</v>
      </c>
      <c r="BH181" t="str">
        <f>IF(original!BH181&lt;&gt;"",MID(original!BH181,1,50),"xxx")</f>
        <v>Wildtype</v>
      </c>
      <c r="BI181" t="str">
        <f>IF(original!BI181&lt;&gt;"",MID(original!BI181,1,50),"xxx")</f>
        <v>Wildtype</v>
      </c>
      <c r="BJ181" t="str">
        <f>IF(original!BJ181&lt;&gt;"",MID(original!BJ181,1,50),"xxx")</f>
        <v>NT</v>
      </c>
      <c r="BK181" t="str">
        <f>IF(original!BK181&lt;&gt;"",MID(original!BK181,1,50),"xxx")</f>
        <v>S</v>
      </c>
      <c r="BL181" t="str">
        <f>IF(original!BL181&lt;&gt;"",MID(original!BL181,1,50),"xxx")</f>
        <v>-</v>
      </c>
      <c r="BM181" t="str">
        <f>IF(original!BM181&lt;&gt;"",MID(original!BM181,1,50),"xxx")</f>
        <v>NT</v>
      </c>
      <c r="BN181" t="str">
        <f>IF(original!BN181&lt;&gt;"",MID(original!BN181,1,50),"xxx")</f>
        <v>NT</v>
      </c>
      <c r="BO181" t="str">
        <f>IF(original!BO181&lt;&gt;"",MID(original!BO181,1,50),"xxx")</f>
        <v>U</v>
      </c>
    </row>
    <row r="182" spans="1:67" x14ac:dyDescent="0.35">
      <c r="A182" t="str">
        <f>IF(original!A182&lt;&gt;"",original!A182,"9")</f>
        <v>C</v>
      </c>
      <c r="B182" t="str">
        <f>IF(original!B182&lt;&gt;"",original!B182,"xxx")</f>
        <v>Yes</v>
      </c>
      <c r="C182" t="str">
        <f>IF(original!C182&lt;&gt;"",original!C182,"xxx")</f>
        <v>14/6606-MC</v>
      </c>
      <c r="D182" t="str">
        <f>IF(original!D182&lt;&gt;"",MID(original!D182,1,50),"xxx")</f>
        <v>colonies</v>
      </c>
      <c r="E182" t="str">
        <f>IF(original!E182&lt;&gt;"",MID(original!E182,1,50),"xxx")</f>
        <v>Yes</v>
      </c>
      <c r="F182" t="str">
        <f>IF(original!F182&lt;&gt;"",original!F182,"xxx")</f>
        <v>2014-03-013-00</v>
      </c>
      <c r="G182" t="str">
        <f>IF(original!G182&lt;&gt;"",CONCATENATE("x-", original!G182),"xxx")</f>
        <v>x-2014-03-013</v>
      </c>
      <c r="H182">
        <f>IF(original!H182&lt;&gt;"",original!H182,99)</f>
        <v>0</v>
      </c>
      <c r="I182" s="131">
        <f>IF((OR(original!I182="",original!I182="Unknown")),DATE(1900,1,1),original!I182)</f>
        <v>1</v>
      </c>
      <c r="J182" t="str">
        <f>IF(original!J182&lt;&gt;"",MID(original!J182,1,50),"xxx")</f>
        <v>Unknown</v>
      </c>
      <c r="K182" t="str">
        <f>IF(original!K182&lt;&gt;"",MID(original!K182,1,50),"xxx")</f>
        <v>xxx</v>
      </c>
      <c r="L182" t="str">
        <f>IF(original!L182&lt;&gt;"",MID(original!L182,1,50),"xxx")</f>
        <v>151938</v>
      </c>
      <c r="M182" t="str">
        <f>IF(original!M182&lt;&gt;"",MID(original!M182,1,50),"xxx")</f>
        <v>U U U U</v>
      </c>
      <c r="N182" t="str">
        <f>IF(original!N182&lt;&gt;"",MID(original!N182,1,50),"xxx")</f>
        <v>U U U U U U</v>
      </c>
      <c r="O182" t="str">
        <f>IF(original!O182&lt;&gt;"",MID(original!O182,1,50),"xxx")</f>
        <v>Hh R U</v>
      </c>
      <c r="P182" t="str">
        <f>IF(original!P182&lt;&gt;"",MID(original!P182,1,50),"xxx")</f>
        <v>- - U</v>
      </c>
      <c r="Q182" t="str">
        <f>IF(original!Q182&lt;&gt;"",MID(original!Q182,1,50),"xxx")</f>
        <v>xxx</v>
      </c>
      <c r="R182" t="str">
        <f>IF(original!R182&lt;&gt;"",MID(original!R182,1,50),"xxx")</f>
        <v>MTBc</v>
      </c>
      <c r="S182" t="str">
        <f>IF(original!S182&lt;&gt;"",MID(original!S182,1,50),"xxx")</f>
        <v>NT</v>
      </c>
      <c r="T182" t="str">
        <f>IF(original!T182&lt;&gt;"",MID(original!T182,1,50),"xxx")</f>
        <v>NT</v>
      </c>
      <c r="U182" t="str">
        <f>IF(original!U182&lt;&gt;"",MID(original!U182,1,50),"xxx")</f>
        <v>NT</v>
      </c>
      <c r="V182" t="str">
        <f>IF(original!V182&lt;&gt;"",MID(original!V182,1,50),"xxx")</f>
        <v>U</v>
      </c>
      <c r="W182" t="str">
        <f>IF(original!W182&lt;&gt;"",MID(original!W182,1,50),"xxx")</f>
        <v>NT</v>
      </c>
      <c r="X182" t="str">
        <f>IF(original!X182&lt;&gt;"",MID(original!X182,1,50),"xxx")</f>
        <v>U</v>
      </c>
      <c r="Y182" t="str">
        <f>IF(original!Y182&lt;&gt;"",MID(original!Y182,1,50),"xxx")</f>
        <v>NT</v>
      </c>
      <c r="Z182" t="str">
        <f>IF(original!Z182&lt;&gt;"",MID(original!Z182,1,50),"xxx")</f>
        <v>U</v>
      </c>
      <c r="AA182" t="str">
        <f>IF(original!AA182&lt;&gt;"",MID(original!AA182,1,50),"xxx")</f>
        <v>NT</v>
      </c>
      <c r="AB182" t="str">
        <f>IF(original!AB182&lt;&gt;"",MID(original!AB182,1,50),"xxx")</f>
        <v>U</v>
      </c>
      <c r="AC182" t="str">
        <f>IF(original!AC182&lt;&gt;"",MID(original!AC182,1,50),"xxx")</f>
        <v>NT</v>
      </c>
      <c r="AD182" t="str">
        <f>IF(original!AD182&lt;&gt;"",MID(original!AD182,1,50),"xxx")</f>
        <v>U</v>
      </c>
      <c r="AE182" t="str">
        <f>IF(original!AE182&lt;&gt;"",MID(original!AE182,1,50),"xxx")</f>
        <v>NT</v>
      </c>
      <c r="AF182" t="str">
        <f>IF(original!AF182&lt;&gt;"",MID(original!AF182,1,50),"xxx")</f>
        <v>NT</v>
      </c>
      <c r="AG182" t="str">
        <f>IF(original!AG182&lt;&gt;"",MID(original!AG182,1,50),"xxx")</f>
        <v>U</v>
      </c>
      <c r="AH182" t="str">
        <f>IF(original!AH182&lt;&gt;"",MID(original!AH182,1,50),"xxx")</f>
        <v>NT</v>
      </c>
      <c r="AI182" t="str">
        <f>IF(original!AI182&lt;&gt;"",MID(original!AI182,1,50),"xxx")</f>
        <v>U</v>
      </c>
      <c r="AJ182" t="str">
        <f>IF(original!AJ182&lt;&gt;"",MID(original!AJ182,1,50),"xxx")</f>
        <v>NT</v>
      </c>
      <c r="AK182" t="str">
        <f>IF(original!AK182&lt;&gt;"",MID(original!AK182,1,50),"xxx")</f>
        <v>U</v>
      </c>
      <c r="AL182" t="str">
        <f>IF(original!AL182&lt;&gt;"",MID(original!AL182,1,50),"xxx")</f>
        <v>NT</v>
      </c>
      <c r="AM182" t="str">
        <f>IF(original!AM182&lt;&gt;"",MID(original!AM182,1,50),"xxx")</f>
        <v>U</v>
      </c>
      <c r="AN182" t="str">
        <f>IF(original!AN182&lt;&gt;"",MID(original!AN182,1,50),"xxx")</f>
        <v>NT</v>
      </c>
      <c r="AO182" t="str">
        <f>IF(original!AO182&lt;&gt;"",MID(original!AO182,1,50),"xxx")</f>
        <v>U</v>
      </c>
      <c r="AP182" t="str">
        <f>IF(original!AP182&lt;&gt;"",MID(original!AP182,1,50),"xxx")</f>
        <v>xxx</v>
      </c>
      <c r="AQ182" t="str">
        <f>IF(original!AQ182&lt;&gt;"",MID(original!AQ182,1,50),"xxx")</f>
        <v>xxx</v>
      </c>
      <c r="AR182" t="str">
        <f>IF(original!AR182&lt;&gt;"",MID(original!AR182,1,50),"xxx")</f>
        <v>MUT3</v>
      </c>
      <c r="AS182" t="str">
        <f>IF(original!AS182&lt;&gt;"",MID(original!AS182,1,50),"xxx")</f>
        <v>R</v>
      </c>
      <c r="AT182" t="str">
        <f>IF(original!AT182&lt;&gt;"",MID(original!AT182,1,50),"xxx")</f>
        <v>R</v>
      </c>
      <c r="AU182" t="str">
        <f>IF(original!AU182&lt;&gt;"",MID(original!AU182,1,50),"xxx")</f>
        <v>MUT1</v>
      </c>
      <c r="AV182" t="str">
        <f>IF(original!AV182&lt;&gt;"",MID(original!AV182,1,50),"xxx")</f>
        <v>Wildtype</v>
      </c>
      <c r="AW182" t="str">
        <f>IF(original!AW182&lt;&gt;"",MID(original!AW182,1,50),"xxx")</f>
        <v>Rh</v>
      </c>
      <c r="AX182" t="str">
        <f>IF(original!AX182&lt;&gt;"",MID(original!AX182,1,50),"xxx")</f>
        <v>Hh</v>
      </c>
      <c r="AY182" t="str">
        <f>IF(original!AY182&lt;&gt;"",MID(original!AY182,1,50),"xxx")</f>
        <v>NT</v>
      </c>
      <c r="AZ182" t="str">
        <f>IF(original!AZ182&lt;&gt;"",MID(original!AZ182,1,50),"xxx")</f>
        <v>NT</v>
      </c>
      <c r="BA182" t="str">
        <f>IF(original!BA182&lt;&gt;"",MID(original!BA182,1,50),"xxx")</f>
        <v>NT</v>
      </c>
      <c r="BB182" t="str">
        <f>IF(original!BB182&lt;&gt;"",MID(original!BB182,1,50),"xxx")</f>
        <v>impossible</v>
      </c>
      <c r="BC182" t="str">
        <f>IF(original!BC182&lt;&gt;"",MID(original!BC182,1,50),"xxx")</f>
        <v>Impossible</v>
      </c>
      <c r="BD182" t="str">
        <f>IF(original!BD182&lt;&gt;"",MID(original!BD182,1,50),"xxx")</f>
        <v>U</v>
      </c>
      <c r="BE182" t="str">
        <f>IF(original!BE182&lt;&gt;"",MID(original!BE182,1,50),"xxx")</f>
        <v>Wildtype</v>
      </c>
      <c r="BF182" t="str">
        <f>IF(original!BF182&lt;&gt;"",MID(original!BF182,1,50),"xxx")</f>
        <v>S</v>
      </c>
      <c r="BG182" t="str">
        <f>IF(original!BG182&lt;&gt;"",MID(original!BG182,1,50),"xxx")</f>
        <v>-</v>
      </c>
      <c r="BH182" t="str">
        <f>IF(original!BH182&lt;&gt;"",MID(original!BH182,1,50),"xxx")</f>
        <v>Wildtype</v>
      </c>
      <c r="BI182" t="str">
        <f>IF(original!BI182&lt;&gt;"",MID(original!BI182,1,50),"xxx")</f>
        <v>Wildtype</v>
      </c>
      <c r="BJ182" t="str">
        <f>IF(original!BJ182&lt;&gt;"",MID(original!BJ182,1,50),"xxx")</f>
        <v>NT</v>
      </c>
      <c r="BK182" t="str">
        <f>IF(original!BK182&lt;&gt;"",MID(original!BK182,1,50),"xxx")</f>
        <v>S</v>
      </c>
      <c r="BL182" t="str">
        <f>IF(original!BL182&lt;&gt;"",MID(original!BL182,1,50),"xxx")</f>
        <v>-</v>
      </c>
      <c r="BM182" t="str">
        <f>IF(original!BM182&lt;&gt;"",MID(original!BM182,1,50),"xxx")</f>
        <v>NT</v>
      </c>
      <c r="BN182" t="str">
        <f>IF(original!BN182&lt;&gt;"",MID(original!BN182,1,50),"xxx")</f>
        <v>NT</v>
      </c>
      <c r="BO182" t="str">
        <f>IF(original!BO182&lt;&gt;"",MID(original!BO182,1,50),"xxx")</f>
        <v>U</v>
      </c>
    </row>
    <row r="183" spans="1:67" x14ac:dyDescent="0.35">
      <c r="A183" t="str">
        <f>IF(original!A183&lt;&gt;"",original!A183,"9")</f>
        <v>C</v>
      </c>
      <c r="B183" t="str">
        <f>IF(original!B183&lt;&gt;"",original!B183,"xxx")</f>
        <v>Yes</v>
      </c>
      <c r="C183" t="str">
        <f>IF(original!C183&lt;&gt;"",original!C183,"xxx")</f>
        <v>14/5949-SZ</v>
      </c>
      <c r="D183" t="str">
        <f>IF(original!D183&lt;&gt;"",MID(original!D183,1,50),"xxx")</f>
        <v>colonies</v>
      </c>
      <c r="E183" t="str">
        <f>IF(original!E183&lt;&gt;"",MID(original!E183,1,50),"xxx")</f>
        <v>Yes</v>
      </c>
      <c r="F183" t="str">
        <f>IF(original!F183&lt;&gt;"",original!F183,"xxx")</f>
        <v>2014-03-014-00</v>
      </c>
      <c r="G183" t="str">
        <f>IF(original!G183&lt;&gt;"",CONCATENATE("x-", original!G183),"xxx")</f>
        <v>x-2014-03-014</v>
      </c>
      <c r="H183">
        <f>IF(original!H183&lt;&gt;"",original!H183,99)</f>
        <v>0</v>
      </c>
      <c r="I183" s="131">
        <f>IF((OR(original!I183="",original!I183="Unknown")),DATE(1900,1,1),original!I183)</f>
        <v>1</v>
      </c>
      <c r="J183" t="str">
        <f>IF(original!J183&lt;&gt;"",MID(original!J183,1,50),"xxx")</f>
        <v>Unknown</v>
      </c>
      <c r="K183" t="str">
        <f>IF(original!K183&lt;&gt;"",MID(original!K183,1,50),"xxx")</f>
        <v>xxx</v>
      </c>
      <c r="L183" t="str">
        <f>IF(original!L183&lt;&gt;"",MID(original!L183,1,50),"xxx")</f>
        <v>151929</v>
      </c>
      <c r="M183" t="str">
        <f>IF(original!M183&lt;&gt;"",MID(original!M183,1,50),"xxx")</f>
        <v>U U U U</v>
      </c>
      <c r="N183" t="str">
        <f>IF(original!N183&lt;&gt;"",MID(original!N183,1,50),"xxx")</f>
        <v>U U U U U U</v>
      </c>
      <c r="O183" t="str">
        <f>IF(original!O183&lt;&gt;"",MID(original!O183,1,50),"xxx")</f>
        <v>U U U</v>
      </c>
      <c r="P183" t="str">
        <f>IF(original!P183&lt;&gt;"",MID(original!P183,1,50),"xxx")</f>
        <v>U U U</v>
      </c>
      <c r="Q183" t="str">
        <f>IF(original!Q183&lt;&gt;"",MID(original!Q183,1,50),"xxx")</f>
        <v>xxx</v>
      </c>
      <c r="R183" t="str">
        <f>IF(original!R183&lt;&gt;"",MID(original!R183,1,50),"xxx")</f>
        <v>M.chelonae (PCR)</v>
      </c>
      <c r="S183" t="str">
        <f>IF(original!S183&lt;&gt;"",MID(original!S183,1,50),"xxx")</f>
        <v>NT</v>
      </c>
      <c r="T183" t="str">
        <f>IF(original!T183&lt;&gt;"",MID(original!T183,1,50),"xxx")</f>
        <v>NT</v>
      </c>
      <c r="U183" t="str">
        <f>IF(original!U183&lt;&gt;"",MID(original!U183,1,50),"xxx")</f>
        <v>NT</v>
      </c>
      <c r="V183" t="str">
        <f>IF(original!V183&lt;&gt;"",MID(original!V183,1,50),"xxx")</f>
        <v>U</v>
      </c>
      <c r="W183" t="str">
        <f>IF(original!W183&lt;&gt;"",MID(original!W183,1,50),"xxx")</f>
        <v>NT</v>
      </c>
      <c r="X183" t="str">
        <f>IF(original!X183&lt;&gt;"",MID(original!X183,1,50),"xxx")</f>
        <v>U</v>
      </c>
      <c r="Y183" t="str">
        <f>IF(original!Y183&lt;&gt;"",MID(original!Y183,1,50),"xxx")</f>
        <v>NT</v>
      </c>
      <c r="Z183" t="str">
        <f>IF(original!Z183&lt;&gt;"",MID(original!Z183,1,50),"xxx")</f>
        <v>U</v>
      </c>
      <c r="AA183" t="str">
        <f>IF(original!AA183&lt;&gt;"",MID(original!AA183,1,50),"xxx")</f>
        <v>NT</v>
      </c>
      <c r="AB183" t="str">
        <f>IF(original!AB183&lt;&gt;"",MID(original!AB183,1,50),"xxx")</f>
        <v>U</v>
      </c>
      <c r="AC183" t="str">
        <f>IF(original!AC183&lt;&gt;"",MID(original!AC183,1,50),"xxx")</f>
        <v>NT</v>
      </c>
      <c r="AD183" t="str">
        <f>IF(original!AD183&lt;&gt;"",MID(original!AD183,1,50),"xxx")</f>
        <v>U</v>
      </c>
      <c r="AE183" t="str">
        <f>IF(original!AE183&lt;&gt;"",MID(original!AE183,1,50),"xxx")</f>
        <v>NT</v>
      </c>
      <c r="AF183" t="str">
        <f>IF(original!AF183&lt;&gt;"",MID(original!AF183,1,50),"xxx")</f>
        <v>NT</v>
      </c>
      <c r="AG183" t="str">
        <f>IF(original!AG183&lt;&gt;"",MID(original!AG183,1,50),"xxx")</f>
        <v>U</v>
      </c>
      <c r="AH183" t="str">
        <f>IF(original!AH183&lt;&gt;"",MID(original!AH183,1,50),"xxx")</f>
        <v>NT</v>
      </c>
      <c r="AI183" t="str">
        <f>IF(original!AI183&lt;&gt;"",MID(original!AI183,1,50),"xxx")</f>
        <v>U</v>
      </c>
      <c r="AJ183" t="str">
        <f>IF(original!AJ183&lt;&gt;"",MID(original!AJ183,1,50),"xxx")</f>
        <v>NT</v>
      </c>
      <c r="AK183" t="str">
        <f>IF(original!AK183&lt;&gt;"",MID(original!AK183,1,50),"xxx")</f>
        <v>U</v>
      </c>
      <c r="AL183" t="str">
        <f>IF(original!AL183&lt;&gt;"",MID(original!AL183,1,50),"xxx")</f>
        <v>NT</v>
      </c>
      <c r="AM183" t="str">
        <f>IF(original!AM183&lt;&gt;"",MID(original!AM183,1,50),"xxx")</f>
        <v>U</v>
      </c>
      <c r="AN183" t="str">
        <f>IF(original!AN183&lt;&gt;"",MID(original!AN183,1,50),"xxx")</f>
        <v>NT</v>
      </c>
      <c r="AO183" t="str">
        <f>IF(original!AO183&lt;&gt;"",MID(original!AO183,1,50),"xxx")</f>
        <v>U</v>
      </c>
      <c r="AP183" t="str">
        <f>IF(original!AP183&lt;&gt;"",MID(original!AP183,1,50),"xxx")</f>
        <v>xxx</v>
      </c>
      <c r="AQ183" t="str">
        <f>IF(original!AQ183&lt;&gt;"",MID(original!AQ183,1,50),"xxx")</f>
        <v>xxx</v>
      </c>
      <c r="AR183" t="str">
        <f>IF(original!AR183&lt;&gt;"",MID(original!AR183,1,50),"xxx")</f>
        <v>NT</v>
      </c>
      <c r="AS183" t="str">
        <f>IF(original!AS183&lt;&gt;"",MID(original!AS183,1,50),"xxx")</f>
        <v>NT</v>
      </c>
      <c r="AT183" t="str">
        <f>IF(original!AT183&lt;&gt;"",MID(original!AT183,1,50),"xxx")</f>
        <v>U</v>
      </c>
      <c r="AU183" t="str">
        <f>IF(original!AU183&lt;&gt;"",MID(original!AU183,1,50),"xxx")</f>
        <v>NT</v>
      </c>
      <c r="AV183" t="str">
        <f>IF(original!AV183&lt;&gt;"",MID(original!AV183,1,50),"xxx")</f>
        <v>NT</v>
      </c>
      <c r="AW183" t="str">
        <f>IF(original!AW183&lt;&gt;"",MID(original!AW183,1,50),"xxx")</f>
        <v>NT</v>
      </c>
      <c r="AX183" t="str">
        <f>IF(original!AX183&lt;&gt;"",MID(original!AX183,1,50),"xxx")</f>
        <v>U</v>
      </c>
      <c r="AY183" t="str">
        <f>IF(original!AY183&lt;&gt;"",MID(original!AY183,1,50),"xxx")</f>
        <v>NT</v>
      </c>
      <c r="AZ183" t="str">
        <f>IF(original!AZ183&lt;&gt;"",MID(original!AZ183,1,50),"xxx")</f>
        <v>NT</v>
      </c>
      <c r="BA183" t="str">
        <f>IF(original!BA183&lt;&gt;"",MID(original!BA183,1,50),"xxx")</f>
        <v>NT</v>
      </c>
      <c r="BB183" t="str">
        <f>IF(original!BB183&lt;&gt;"",MID(original!BB183,1,50),"xxx")</f>
        <v>NT</v>
      </c>
      <c r="BC183" t="str">
        <f>IF(original!BC183&lt;&gt;"",MID(original!BC183,1,50),"xxx")</f>
        <v>NT</v>
      </c>
      <c r="BD183" t="str">
        <f>IF(original!BD183&lt;&gt;"",MID(original!BD183,1,50),"xxx")</f>
        <v>U</v>
      </c>
      <c r="BE183" t="str">
        <f>IF(original!BE183&lt;&gt;"",MID(original!BE183,1,50),"xxx")</f>
        <v>NT</v>
      </c>
      <c r="BF183" t="str">
        <f>IF(original!BF183&lt;&gt;"",MID(original!BF183,1,50),"xxx")</f>
        <v>NT</v>
      </c>
      <c r="BG183" t="str">
        <f>IF(original!BG183&lt;&gt;"",MID(original!BG183,1,50),"xxx")</f>
        <v>U</v>
      </c>
      <c r="BH183" t="str">
        <f>IF(original!BH183&lt;&gt;"",MID(original!BH183,1,50),"xxx")</f>
        <v>NT</v>
      </c>
      <c r="BI183" t="str">
        <f>IF(original!BI183&lt;&gt;"",MID(original!BI183,1,50),"xxx")</f>
        <v>NT</v>
      </c>
      <c r="BJ183" t="str">
        <f>IF(original!BJ183&lt;&gt;"",MID(original!BJ183,1,50),"xxx")</f>
        <v>NT</v>
      </c>
      <c r="BK183" t="str">
        <f>IF(original!BK183&lt;&gt;"",MID(original!BK183,1,50),"xxx")</f>
        <v>NT</v>
      </c>
      <c r="BL183" t="str">
        <f>IF(original!BL183&lt;&gt;"",MID(original!BL183,1,50),"xxx")</f>
        <v>U</v>
      </c>
      <c r="BM183" t="str">
        <f>IF(original!BM183&lt;&gt;"",MID(original!BM183,1,50),"xxx")</f>
        <v>NT</v>
      </c>
      <c r="BN183" t="str">
        <f>IF(original!BN183&lt;&gt;"",MID(original!BN183,1,50),"xxx")</f>
        <v>NT</v>
      </c>
      <c r="BO183" t="str">
        <f>IF(original!BO183&lt;&gt;"",MID(original!BO183,1,50),"xxx")</f>
        <v>U</v>
      </c>
    </row>
    <row r="184" spans="1:67" x14ac:dyDescent="0.35">
      <c r="A184" t="str">
        <f>IF(original!A184&lt;&gt;"",original!A184,"9")</f>
        <v>C</v>
      </c>
      <c r="B184" t="str">
        <f>IF(original!B184&lt;&gt;"",original!B184,"xxx")</f>
        <v>Yes</v>
      </c>
      <c r="C184" t="str">
        <f>IF(original!C184&lt;&gt;"",original!C184,"xxx")</f>
        <v>14/7016-HR</v>
      </c>
      <c r="D184" t="str">
        <f>IF(original!D184&lt;&gt;"",MID(original!D184,1,50),"xxx")</f>
        <v>colonies</v>
      </c>
      <c r="E184" t="str">
        <f>IF(original!E184&lt;&gt;"",MID(original!E184,1,50),"xxx")</f>
        <v>Yes</v>
      </c>
      <c r="F184" t="str">
        <f>IF(original!F184&lt;&gt;"",original!F184,"xxx")</f>
        <v>2014-03-015-00</v>
      </c>
      <c r="G184" t="str">
        <f>IF(original!G184&lt;&gt;"",CONCATENATE("x-", original!G184),"xxx")</f>
        <v>x-2014-03-015</v>
      </c>
      <c r="H184">
        <f>IF(original!H184&lt;&gt;"",original!H184,99)</f>
        <v>0</v>
      </c>
      <c r="I184" s="131">
        <f>IF((OR(original!I184="",original!I184="Unknown")),DATE(1900,1,1),original!I184)</f>
        <v>1</v>
      </c>
      <c r="J184" t="str">
        <f>IF(original!J184&lt;&gt;"",MID(original!J184,1,50),"xxx")</f>
        <v>Unknown</v>
      </c>
      <c r="K184" t="str">
        <f>IF(original!K184&lt;&gt;"",MID(original!K184,1,50),"xxx")</f>
        <v>xxx</v>
      </c>
      <c r="L184" t="str">
        <f>IF(original!L184&lt;&gt;"",MID(original!L184,1,50),"xxx")</f>
        <v>151942</v>
      </c>
      <c r="M184" t="str">
        <f>IF(original!M184&lt;&gt;"",MID(original!M184,1,50),"xxx")</f>
        <v>U U U U</v>
      </c>
      <c r="N184" t="str">
        <f>IF(original!N184&lt;&gt;"",MID(original!N184,1,50),"xxx")</f>
        <v>U U U U U U</v>
      </c>
      <c r="O184" t="str">
        <f>IF(original!O184&lt;&gt;"",MID(original!O184,1,50),"xxx")</f>
        <v>- - -</v>
      </c>
      <c r="P184" t="str">
        <f>IF(original!P184&lt;&gt;"",MID(original!P184,1,50),"xxx")</f>
        <v>- - U</v>
      </c>
      <c r="Q184" t="str">
        <f>IF(original!Q184&lt;&gt;"",MID(original!Q184,1,50),"xxx")</f>
        <v>xxx</v>
      </c>
      <c r="R184" t="str">
        <f>IF(original!R184&lt;&gt;"",MID(original!R184,1,50),"xxx")</f>
        <v>MTBc</v>
      </c>
      <c r="S184" t="str">
        <f>IF(original!S184&lt;&gt;"",MID(original!S184,1,50),"xxx")</f>
        <v>NT</v>
      </c>
      <c r="T184" t="str">
        <f>IF(original!T184&lt;&gt;"",MID(original!T184,1,50),"xxx")</f>
        <v>NT</v>
      </c>
      <c r="U184" t="str">
        <f>IF(original!U184&lt;&gt;"",MID(original!U184,1,50),"xxx")</f>
        <v>NT</v>
      </c>
      <c r="V184" t="str">
        <f>IF(original!V184&lt;&gt;"",MID(original!V184,1,50),"xxx")</f>
        <v>U</v>
      </c>
      <c r="W184" t="str">
        <f>IF(original!W184&lt;&gt;"",MID(original!W184,1,50),"xxx")</f>
        <v>NT</v>
      </c>
      <c r="X184" t="str">
        <f>IF(original!X184&lt;&gt;"",MID(original!X184,1,50),"xxx")</f>
        <v>U</v>
      </c>
      <c r="Y184" t="str">
        <f>IF(original!Y184&lt;&gt;"",MID(original!Y184,1,50),"xxx")</f>
        <v>NT</v>
      </c>
      <c r="Z184" t="str">
        <f>IF(original!Z184&lt;&gt;"",MID(original!Z184,1,50),"xxx")</f>
        <v>U</v>
      </c>
      <c r="AA184" t="str">
        <f>IF(original!AA184&lt;&gt;"",MID(original!AA184,1,50),"xxx")</f>
        <v>NT</v>
      </c>
      <c r="AB184" t="str">
        <f>IF(original!AB184&lt;&gt;"",MID(original!AB184,1,50),"xxx")</f>
        <v>U</v>
      </c>
      <c r="AC184" t="str">
        <f>IF(original!AC184&lt;&gt;"",MID(original!AC184,1,50),"xxx")</f>
        <v>NT</v>
      </c>
      <c r="AD184" t="str">
        <f>IF(original!AD184&lt;&gt;"",MID(original!AD184,1,50),"xxx")</f>
        <v>U</v>
      </c>
      <c r="AE184" t="str">
        <f>IF(original!AE184&lt;&gt;"",MID(original!AE184,1,50),"xxx")</f>
        <v>NT</v>
      </c>
      <c r="AF184" t="str">
        <f>IF(original!AF184&lt;&gt;"",MID(original!AF184,1,50),"xxx")</f>
        <v>NT</v>
      </c>
      <c r="AG184" t="str">
        <f>IF(original!AG184&lt;&gt;"",MID(original!AG184,1,50),"xxx")</f>
        <v>U</v>
      </c>
      <c r="AH184" t="str">
        <f>IF(original!AH184&lt;&gt;"",MID(original!AH184,1,50),"xxx")</f>
        <v>NT</v>
      </c>
      <c r="AI184" t="str">
        <f>IF(original!AI184&lt;&gt;"",MID(original!AI184,1,50),"xxx")</f>
        <v>U</v>
      </c>
      <c r="AJ184" t="str">
        <f>IF(original!AJ184&lt;&gt;"",MID(original!AJ184,1,50),"xxx")</f>
        <v>NT</v>
      </c>
      <c r="AK184" t="str">
        <f>IF(original!AK184&lt;&gt;"",MID(original!AK184,1,50),"xxx")</f>
        <v>U</v>
      </c>
      <c r="AL184" t="str">
        <f>IF(original!AL184&lt;&gt;"",MID(original!AL184,1,50),"xxx")</f>
        <v>NT</v>
      </c>
      <c r="AM184" t="str">
        <f>IF(original!AM184&lt;&gt;"",MID(original!AM184,1,50),"xxx")</f>
        <v>U</v>
      </c>
      <c r="AN184" t="str">
        <f>IF(original!AN184&lt;&gt;"",MID(original!AN184,1,50),"xxx")</f>
        <v>NT</v>
      </c>
      <c r="AO184" t="str">
        <f>IF(original!AO184&lt;&gt;"",MID(original!AO184,1,50),"xxx")</f>
        <v>U</v>
      </c>
      <c r="AP184" t="str">
        <f>IF(original!AP184&lt;&gt;"",MID(original!AP184,1,50),"xxx")</f>
        <v>xxx</v>
      </c>
      <c r="AQ184" t="str">
        <f>IF(original!AQ184&lt;&gt;"",MID(original!AQ184,1,50),"xxx")</f>
        <v>xxx</v>
      </c>
      <c r="AR184" t="str">
        <f>IF(original!AR184&lt;&gt;"",MID(original!AR184,1,50),"xxx")</f>
        <v>Wildtype (Hain)/ rpoB : wildtype</v>
      </c>
      <c r="AS184" t="str">
        <f>IF(original!AS184&lt;&gt;"",MID(original!AS184,1,50),"xxx")</f>
        <v>S</v>
      </c>
      <c r="AT184" t="str">
        <f>IF(original!AT184&lt;&gt;"",MID(original!AT184,1,50),"xxx")</f>
        <v>-</v>
      </c>
      <c r="AU184" t="str">
        <f>IF(original!AU184&lt;&gt;"",MID(original!AU184,1,50),"xxx")</f>
        <v>Wildtype</v>
      </c>
      <c r="AV184" t="str">
        <f>IF(original!AV184&lt;&gt;"",MID(original!AV184,1,50),"xxx")</f>
        <v>Wildtype</v>
      </c>
      <c r="AW184" t="str">
        <f>IF(original!AW184&lt;&gt;"",MID(original!AW184,1,50),"xxx")</f>
        <v>S</v>
      </c>
      <c r="AX184" t="str">
        <f>IF(original!AX184&lt;&gt;"",MID(original!AX184,1,50),"xxx")</f>
        <v>-</v>
      </c>
      <c r="AY184" t="str">
        <f>IF(original!AY184&lt;&gt;"",MID(original!AY184,1,50),"xxx")</f>
        <v>NT</v>
      </c>
      <c r="AZ184" t="str">
        <f>IF(original!AZ184&lt;&gt;"",MID(original!AZ184,1,50),"xxx")</f>
        <v>NT</v>
      </c>
      <c r="BA184" t="str">
        <f>IF(original!BA184&lt;&gt;"",MID(original!BA184,1,50),"xxx")</f>
        <v>NT</v>
      </c>
      <c r="BB184" t="str">
        <f>IF(original!BB184&lt;&gt;"",MID(original!BB184,1,50),"xxx")</f>
        <v>wildtype</v>
      </c>
      <c r="BC184" t="str">
        <f>IF(original!BC184&lt;&gt;"",MID(original!BC184,1,50),"xxx")</f>
        <v>S</v>
      </c>
      <c r="BD184" t="str">
        <f>IF(original!BD184&lt;&gt;"",MID(original!BD184,1,50),"xxx")</f>
        <v>-</v>
      </c>
      <c r="BE184" t="str">
        <f>IF(original!BE184&lt;&gt;"",MID(original!BE184,1,50),"xxx")</f>
        <v>Wildtype</v>
      </c>
      <c r="BF184" t="str">
        <f>IF(original!BF184&lt;&gt;"",MID(original!BF184,1,50),"xxx")</f>
        <v>S</v>
      </c>
      <c r="BG184" t="str">
        <f>IF(original!BG184&lt;&gt;"",MID(original!BG184,1,50),"xxx")</f>
        <v>-</v>
      </c>
      <c r="BH184" t="str">
        <f>IF(original!BH184&lt;&gt;"",MID(original!BH184,1,50),"xxx")</f>
        <v>Wildtype</v>
      </c>
      <c r="BI184" t="str">
        <f>IF(original!BI184&lt;&gt;"",MID(original!BI184,1,50),"xxx")</f>
        <v>Wildtype</v>
      </c>
      <c r="BJ184" t="str">
        <f>IF(original!BJ184&lt;&gt;"",MID(original!BJ184,1,50),"xxx")</f>
        <v>NT</v>
      </c>
      <c r="BK184" t="str">
        <f>IF(original!BK184&lt;&gt;"",MID(original!BK184,1,50),"xxx")</f>
        <v>S</v>
      </c>
      <c r="BL184" t="str">
        <f>IF(original!BL184&lt;&gt;"",MID(original!BL184,1,50),"xxx")</f>
        <v>-</v>
      </c>
      <c r="BM184" t="str">
        <f>IF(original!BM184&lt;&gt;"",MID(original!BM184,1,50),"xxx")</f>
        <v>NT</v>
      </c>
      <c r="BN184" t="str">
        <f>IF(original!BN184&lt;&gt;"",MID(original!BN184,1,50),"xxx")</f>
        <v>NT</v>
      </c>
      <c r="BO184" t="str">
        <f>IF(original!BO184&lt;&gt;"",MID(original!BO184,1,50),"xxx")</f>
        <v>U</v>
      </c>
    </row>
    <row r="185" spans="1:67" x14ac:dyDescent="0.35">
      <c r="A185" t="str">
        <f>IF(original!A185&lt;&gt;"",original!A185,"9")</f>
        <v>C</v>
      </c>
      <c r="B185" t="str">
        <f>IF(original!B185&lt;&gt;"",original!B185,"xxx")</f>
        <v>Yes</v>
      </c>
      <c r="C185" t="str">
        <f>IF(original!C185&lt;&gt;"",original!C185,"xxx")</f>
        <v>14/7076-GP</v>
      </c>
      <c r="D185" t="str">
        <f>IF(original!D185&lt;&gt;"",MID(original!D185,1,50),"xxx")</f>
        <v>colonies</v>
      </c>
      <c r="E185" t="str">
        <f>IF(original!E185&lt;&gt;"",MID(original!E185,1,50),"xxx")</f>
        <v>Yes</v>
      </c>
      <c r="F185" t="str">
        <f>IF(original!F185&lt;&gt;"",original!F185,"xxx")</f>
        <v>2014-03-016-00</v>
      </c>
      <c r="G185" t="str">
        <f>IF(original!G185&lt;&gt;"",CONCATENATE("x-", original!G185),"xxx")</f>
        <v>x-2014-03-016</v>
      </c>
      <c r="H185">
        <f>IF(original!H185&lt;&gt;"",original!H185,99)</f>
        <v>0</v>
      </c>
      <c r="I185" s="131">
        <f>IF((OR(original!I185="",original!I185="Unknown")),DATE(1900,1,1),original!I185)</f>
        <v>1</v>
      </c>
      <c r="J185" t="str">
        <f>IF(original!J185&lt;&gt;"",MID(original!J185,1,50),"xxx")</f>
        <v>Unknown</v>
      </c>
      <c r="K185" t="str">
        <f>IF(original!K185&lt;&gt;"",MID(original!K185,1,50),"xxx")</f>
        <v>xxx</v>
      </c>
      <c r="L185" t="str">
        <f>IF(original!L185&lt;&gt;"",MID(original!L185,1,50),"xxx")</f>
        <v>151941</v>
      </c>
      <c r="M185" t="str">
        <f>IF(original!M185&lt;&gt;"",MID(original!M185,1,50),"xxx")</f>
        <v>U U U U</v>
      </c>
      <c r="N185" t="str">
        <f>IF(original!N185&lt;&gt;"",MID(original!N185,1,50),"xxx")</f>
        <v>U U U U U U</v>
      </c>
      <c r="O185" t="str">
        <f>IF(original!O185&lt;&gt;"",MID(original!O185,1,50),"xxx")</f>
        <v>Hh R -</v>
      </c>
      <c r="P185" t="str">
        <f>IF(original!P185&lt;&gt;"",MID(original!P185,1,50),"xxx")</f>
        <v>- - U</v>
      </c>
      <c r="Q185" t="str">
        <f>IF(original!Q185&lt;&gt;"",MID(original!Q185,1,50),"xxx")</f>
        <v>xxx</v>
      </c>
      <c r="R185" t="str">
        <f>IF(original!R185&lt;&gt;"",MID(original!R185,1,50),"xxx")</f>
        <v>MTBc</v>
      </c>
      <c r="S185" t="str">
        <f>IF(original!S185&lt;&gt;"",MID(original!S185,1,50),"xxx")</f>
        <v>NT</v>
      </c>
      <c r="T185" t="str">
        <f>IF(original!T185&lt;&gt;"",MID(original!T185,1,50),"xxx")</f>
        <v>NT</v>
      </c>
      <c r="U185" t="str">
        <f>IF(original!U185&lt;&gt;"",MID(original!U185,1,50),"xxx")</f>
        <v>NT</v>
      </c>
      <c r="V185" t="str">
        <f>IF(original!V185&lt;&gt;"",MID(original!V185,1,50),"xxx")</f>
        <v>U</v>
      </c>
      <c r="W185" t="str">
        <f>IF(original!W185&lt;&gt;"",MID(original!W185,1,50),"xxx")</f>
        <v>NT</v>
      </c>
      <c r="X185" t="str">
        <f>IF(original!X185&lt;&gt;"",MID(original!X185,1,50),"xxx")</f>
        <v>U</v>
      </c>
      <c r="Y185" t="str">
        <f>IF(original!Y185&lt;&gt;"",MID(original!Y185,1,50),"xxx")</f>
        <v>NT</v>
      </c>
      <c r="Z185" t="str">
        <f>IF(original!Z185&lt;&gt;"",MID(original!Z185,1,50),"xxx")</f>
        <v>U</v>
      </c>
      <c r="AA185" t="str">
        <f>IF(original!AA185&lt;&gt;"",MID(original!AA185,1,50),"xxx")</f>
        <v>NT</v>
      </c>
      <c r="AB185" t="str">
        <f>IF(original!AB185&lt;&gt;"",MID(original!AB185,1,50),"xxx")</f>
        <v>U</v>
      </c>
      <c r="AC185" t="str">
        <f>IF(original!AC185&lt;&gt;"",MID(original!AC185,1,50),"xxx")</f>
        <v>NT</v>
      </c>
      <c r="AD185" t="str">
        <f>IF(original!AD185&lt;&gt;"",MID(original!AD185,1,50),"xxx")</f>
        <v>U</v>
      </c>
      <c r="AE185" t="str">
        <f>IF(original!AE185&lt;&gt;"",MID(original!AE185,1,50),"xxx")</f>
        <v>NT</v>
      </c>
      <c r="AF185" t="str">
        <f>IF(original!AF185&lt;&gt;"",MID(original!AF185,1,50),"xxx")</f>
        <v>NT</v>
      </c>
      <c r="AG185" t="str">
        <f>IF(original!AG185&lt;&gt;"",MID(original!AG185,1,50),"xxx")</f>
        <v>U</v>
      </c>
      <c r="AH185" t="str">
        <f>IF(original!AH185&lt;&gt;"",MID(original!AH185,1,50),"xxx")</f>
        <v>NT</v>
      </c>
      <c r="AI185" t="str">
        <f>IF(original!AI185&lt;&gt;"",MID(original!AI185,1,50),"xxx")</f>
        <v>U</v>
      </c>
      <c r="AJ185" t="str">
        <f>IF(original!AJ185&lt;&gt;"",MID(original!AJ185,1,50),"xxx")</f>
        <v>NT</v>
      </c>
      <c r="AK185" t="str">
        <f>IF(original!AK185&lt;&gt;"",MID(original!AK185,1,50),"xxx")</f>
        <v>U</v>
      </c>
      <c r="AL185" t="str">
        <f>IF(original!AL185&lt;&gt;"",MID(original!AL185,1,50),"xxx")</f>
        <v>NT</v>
      </c>
      <c r="AM185" t="str">
        <f>IF(original!AM185&lt;&gt;"",MID(original!AM185,1,50),"xxx")</f>
        <v>U</v>
      </c>
      <c r="AN185" t="str">
        <f>IF(original!AN185&lt;&gt;"",MID(original!AN185,1,50),"xxx")</f>
        <v>NT</v>
      </c>
      <c r="AO185" t="str">
        <f>IF(original!AO185&lt;&gt;"",MID(original!AO185,1,50),"xxx")</f>
        <v>U</v>
      </c>
      <c r="AP185" t="str">
        <f>IF(original!AP185&lt;&gt;"",MID(original!AP185,1,50),"xxx")</f>
        <v>xxx</v>
      </c>
      <c r="AQ185" t="str">
        <f>IF(original!AQ185&lt;&gt;"",MID(original!AQ185,1,50),"xxx")</f>
        <v>xxx</v>
      </c>
      <c r="AR185" t="str">
        <f>IF(original!AR185&lt;&gt;"",MID(original!AR185,1,50),"xxx")</f>
        <v>MUT3</v>
      </c>
      <c r="AS185" t="str">
        <f>IF(original!AS185&lt;&gt;"",MID(original!AS185,1,50),"xxx")</f>
        <v>R</v>
      </c>
      <c r="AT185" t="str">
        <f>IF(original!AT185&lt;&gt;"",MID(original!AT185,1,50),"xxx")</f>
        <v>R</v>
      </c>
      <c r="AU185" t="str">
        <f>IF(original!AU185&lt;&gt;"",MID(original!AU185,1,50),"xxx")</f>
        <v>MUT1</v>
      </c>
      <c r="AV185" t="str">
        <f>IF(original!AV185&lt;&gt;"",MID(original!AV185,1,50),"xxx")</f>
        <v>Wildtype</v>
      </c>
      <c r="AW185" t="str">
        <f>IF(original!AW185&lt;&gt;"",MID(original!AW185,1,50),"xxx")</f>
        <v>Rh</v>
      </c>
      <c r="AX185" t="str">
        <f>IF(original!AX185&lt;&gt;"",MID(original!AX185,1,50),"xxx")</f>
        <v>Hh</v>
      </c>
      <c r="AY185" t="str">
        <f>IF(original!AY185&lt;&gt;"",MID(original!AY185,1,50),"xxx")</f>
        <v>NT</v>
      </c>
      <c r="AZ185" t="str">
        <f>IF(original!AZ185&lt;&gt;"",MID(original!AZ185,1,50),"xxx")</f>
        <v>NT</v>
      </c>
      <c r="BA185" t="str">
        <f>IF(original!BA185&lt;&gt;"",MID(original!BA185,1,50),"xxx")</f>
        <v>NT</v>
      </c>
      <c r="BB185" t="str">
        <f>IF(original!BB185&lt;&gt;"",MID(original!BB185,1,50),"xxx")</f>
        <v>wildtype</v>
      </c>
      <c r="BC185" t="str">
        <f>IF(original!BC185&lt;&gt;"",MID(original!BC185,1,50),"xxx")</f>
        <v>S</v>
      </c>
      <c r="BD185" t="str">
        <f>IF(original!BD185&lt;&gt;"",MID(original!BD185,1,50),"xxx")</f>
        <v>-</v>
      </c>
      <c r="BE185" t="str">
        <f>IF(original!BE185&lt;&gt;"",MID(original!BE185,1,50),"xxx")</f>
        <v>Wildtype</v>
      </c>
      <c r="BF185" t="str">
        <f>IF(original!BF185&lt;&gt;"",MID(original!BF185,1,50),"xxx")</f>
        <v>S</v>
      </c>
      <c r="BG185" t="str">
        <f>IF(original!BG185&lt;&gt;"",MID(original!BG185,1,50),"xxx")</f>
        <v>-</v>
      </c>
      <c r="BH185" t="str">
        <f>IF(original!BH185&lt;&gt;"",MID(original!BH185,1,50),"xxx")</f>
        <v>Wildtype</v>
      </c>
      <c r="BI185" t="str">
        <f>IF(original!BI185&lt;&gt;"",MID(original!BI185,1,50),"xxx")</f>
        <v>Wildtype</v>
      </c>
      <c r="BJ185" t="str">
        <f>IF(original!BJ185&lt;&gt;"",MID(original!BJ185,1,50),"xxx")</f>
        <v>NT</v>
      </c>
      <c r="BK185" t="str">
        <f>IF(original!BK185&lt;&gt;"",MID(original!BK185,1,50),"xxx")</f>
        <v>S</v>
      </c>
      <c r="BL185" t="str">
        <f>IF(original!BL185&lt;&gt;"",MID(original!BL185,1,50),"xxx")</f>
        <v>-</v>
      </c>
      <c r="BM185" t="str">
        <f>IF(original!BM185&lt;&gt;"",MID(original!BM185,1,50),"xxx")</f>
        <v>NT</v>
      </c>
      <c r="BN185" t="str">
        <f>IF(original!BN185&lt;&gt;"",MID(original!BN185,1,50),"xxx")</f>
        <v>NT</v>
      </c>
      <c r="BO185" t="str">
        <f>IF(original!BO185&lt;&gt;"",MID(original!BO185,1,50),"xxx")</f>
        <v>U</v>
      </c>
    </row>
    <row r="186" spans="1:67" x14ac:dyDescent="0.35">
      <c r="A186" t="str">
        <f>IF(original!A186&lt;&gt;"",original!A186,"9")</f>
        <v>C</v>
      </c>
      <c r="B186" t="str">
        <f>IF(original!B186&lt;&gt;"",original!B186,"xxx")</f>
        <v>Yes</v>
      </c>
      <c r="C186" t="str">
        <f>IF(original!C186&lt;&gt;"",original!C186,"xxx")</f>
        <v>14/7040</v>
      </c>
      <c r="D186" t="str">
        <f>IF(original!D186&lt;&gt;"",MID(original!D186,1,50),"xxx")</f>
        <v>colonies</v>
      </c>
      <c r="E186" t="str">
        <f>IF(original!E186&lt;&gt;"",MID(original!E186,1,50),"xxx")</f>
        <v>Yes</v>
      </c>
      <c r="F186" t="str">
        <f>IF(original!F186&lt;&gt;"",original!F186,"xxx")</f>
        <v>2014-03-017-00</v>
      </c>
      <c r="G186" t="str">
        <f>IF(original!G186&lt;&gt;"",CONCATENATE("x-", original!G186),"xxx")</f>
        <v>x-2014-03-017</v>
      </c>
      <c r="H186">
        <f>IF(original!H186&lt;&gt;"",original!H186,99)</f>
        <v>0</v>
      </c>
      <c r="I186" s="131">
        <f>IF((OR(original!I186="",original!I186="Unknown")),DATE(1900,1,1),original!I186)</f>
        <v>1</v>
      </c>
      <c r="J186" t="str">
        <f>IF(original!J186&lt;&gt;"",MID(original!J186,1,50),"xxx")</f>
        <v>xxx</v>
      </c>
      <c r="K186" t="str">
        <f>IF(original!K186&lt;&gt;"",MID(original!K186,1,50),"xxx")</f>
        <v>xxx</v>
      </c>
      <c r="L186" t="str">
        <f>IF(original!L186&lt;&gt;"",MID(original!L186,1,50),"xxx")</f>
        <v>160716</v>
      </c>
      <c r="M186" t="str">
        <f>IF(original!M186&lt;&gt;"",MID(original!M186,1,50),"xxx")</f>
        <v>U U U U</v>
      </c>
      <c r="N186" t="str">
        <f>IF(original!N186&lt;&gt;"",MID(original!N186,1,50),"xxx")</f>
        <v>U U U U U U</v>
      </c>
      <c r="O186" t="str">
        <f>IF(original!O186&lt;&gt;"",MID(original!O186,1,50),"xxx")</f>
        <v>Hh R -</v>
      </c>
      <c r="P186" t="str">
        <f>IF(original!P186&lt;&gt;"",MID(original!P186,1,50),"xxx")</f>
        <v>- - U</v>
      </c>
      <c r="Q186" t="str">
        <f>IF(original!Q186&lt;&gt;"",MID(original!Q186,1,50),"xxx")</f>
        <v>xxx</v>
      </c>
      <c r="R186" t="str">
        <f>IF(original!R186&lt;&gt;"",MID(original!R186,1,50),"xxx")</f>
        <v>MTBc</v>
      </c>
      <c r="S186" t="str">
        <f>IF(original!S186&lt;&gt;"",MID(original!S186,1,50),"xxx")</f>
        <v>NT</v>
      </c>
      <c r="T186" t="str">
        <f>IF(original!T186&lt;&gt;"",MID(original!T186,1,50),"xxx")</f>
        <v>NT</v>
      </c>
      <c r="U186" t="str">
        <f>IF(original!U186&lt;&gt;"",MID(original!U186,1,50),"xxx")</f>
        <v>NT</v>
      </c>
      <c r="V186" t="str">
        <f>IF(original!V186&lt;&gt;"",MID(original!V186,1,50),"xxx")</f>
        <v>U</v>
      </c>
      <c r="W186" t="str">
        <f>IF(original!W186&lt;&gt;"",MID(original!W186,1,50),"xxx")</f>
        <v>NT</v>
      </c>
      <c r="X186" t="str">
        <f>IF(original!X186&lt;&gt;"",MID(original!X186,1,50),"xxx")</f>
        <v>U</v>
      </c>
      <c r="Y186" t="str">
        <f>IF(original!Y186&lt;&gt;"",MID(original!Y186,1,50),"xxx")</f>
        <v>NT</v>
      </c>
      <c r="Z186" t="str">
        <f>IF(original!Z186&lt;&gt;"",MID(original!Z186,1,50),"xxx")</f>
        <v>U</v>
      </c>
      <c r="AA186" t="str">
        <f>IF(original!AA186&lt;&gt;"",MID(original!AA186,1,50),"xxx")</f>
        <v>NT</v>
      </c>
      <c r="AB186" t="str">
        <f>IF(original!AB186&lt;&gt;"",MID(original!AB186,1,50),"xxx")</f>
        <v>U</v>
      </c>
      <c r="AC186" t="str">
        <f>IF(original!AC186&lt;&gt;"",MID(original!AC186,1,50),"xxx")</f>
        <v>NT</v>
      </c>
      <c r="AD186" t="str">
        <f>IF(original!AD186&lt;&gt;"",MID(original!AD186,1,50),"xxx")</f>
        <v>U</v>
      </c>
      <c r="AE186" t="str">
        <f>IF(original!AE186&lt;&gt;"",MID(original!AE186,1,50),"xxx")</f>
        <v>NT</v>
      </c>
      <c r="AF186" t="str">
        <f>IF(original!AF186&lt;&gt;"",MID(original!AF186,1,50),"xxx")</f>
        <v>NT</v>
      </c>
      <c r="AG186" t="str">
        <f>IF(original!AG186&lt;&gt;"",MID(original!AG186,1,50),"xxx")</f>
        <v>U</v>
      </c>
      <c r="AH186" t="str">
        <f>IF(original!AH186&lt;&gt;"",MID(original!AH186,1,50),"xxx")</f>
        <v>NT</v>
      </c>
      <c r="AI186" t="str">
        <f>IF(original!AI186&lt;&gt;"",MID(original!AI186,1,50),"xxx")</f>
        <v>U</v>
      </c>
      <c r="AJ186" t="str">
        <f>IF(original!AJ186&lt;&gt;"",MID(original!AJ186,1,50),"xxx")</f>
        <v>NT</v>
      </c>
      <c r="AK186" t="str">
        <f>IF(original!AK186&lt;&gt;"",MID(original!AK186,1,50),"xxx")</f>
        <v>U</v>
      </c>
      <c r="AL186" t="str">
        <f>IF(original!AL186&lt;&gt;"",MID(original!AL186,1,50),"xxx")</f>
        <v>NT</v>
      </c>
      <c r="AM186" t="str">
        <f>IF(original!AM186&lt;&gt;"",MID(original!AM186,1,50),"xxx")</f>
        <v>U</v>
      </c>
      <c r="AN186" t="str">
        <f>IF(original!AN186&lt;&gt;"",MID(original!AN186,1,50),"xxx")</f>
        <v>NT</v>
      </c>
      <c r="AO186" t="str">
        <f>IF(original!AO186&lt;&gt;"",MID(original!AO186,1,50),"xxx")</f>
        <v>U</v>
      </c>
      <c r="AP186" t="str">
        <f>IF(original!AP186&lt;&gt;"",MID(original!AP186,1,50),"xxx")</f>
        <v>xxx</v>
      </c>
      <c r="AQ186" t="str">
        <f>IF(original!AQ186&lt;&gt;"",MID(original!AQ186,1,50),"xxx")</f>
        <v>xxx</v>
      </c>
      <c r="AR186" t="str">
        <f>IF(original!AR186&lt;&gt;"",MID(original!AR186,1,50),"xxx")</f>
        <v>MUT2A, MUT2B,  MUT3</v>
      </c>
      <c r="AS186" t="str">
        <f>IF(original!AS186&lt;&gt;"",MID(original!AS186,1,50),"xxx")</f>
        <v>R</v>
      </c>
      <c r="AT186" t="str">
        <f>IF(original!AT186&lt;&gt;"",MID(original!AT186,1,50),"xxx")</f>
        <v>R</v>
      </c>
      <c r="AU186" t="str">
        <f>IF(original!AU186&lt;&gt;"",MID(original!AU186,1,50),"xxx")</f>
        <v>MUT1</v>
      </c>
      <c r="AV186" t="str">
        <f>IF(original!AV186&lt;&gt;"",MID(original!AV186,1,50),"xxx")</f>
        <v>Wildtype</v>
      </c>
      <c r="AW186" t="str">
        <f>IF(original!AW186&lt;&gt;"",MID(original!AW186,1,50),"xxx")</f>
        <v>Rh</v>
      </c>
      <c r="AX186" t="str">
        <f>IF(original!AX186&lt;&gt;"",MID(original!AX186,1,50),"xxx")</f>
        <v>Hh</v>
      </c>
      <c r="AY186" t="str">
        <f>IF(original!AY186&lt;&gt;"",MID(original!AY186,1,50),"xxx")</f>
        <v>NT</v>
      </c>
      <c r="AZ186" t="str">
        <f>IF(original!AZ186&lt;&gt;"",MID(original!AZ186,1,50),"xxx")</f>
        <v>NT</v>
      </c>
      <c r="BA186" t="str">
        <f>IF(original!BA186&lt;&gt;"",MID(original!BA186,1,50),"xxx")</f>
        <v>NT</v>
      </c>
      <c r="BB186" t="str">
        <f>IF(original!BB186&lt;&gt;"",MID(original!BB186,1,50),"xxx")</f>
        <v>171Val</v>
      </c>
      <c r="BC186" t="str">
        <f>IF(original!BC186&lt;&gt;"",MID(original!BC186,1,50),"xxx")</f>
        <v>S</v>
      </c>
      <c r="BD186" t="str">
        <f>IF(original!BD186&lt;&gt;"",MID(original!BD186,1,50),"xxx")</f>
        <v>-</v>
      </c>
      <c r="BE186" t="str">
        <f>IF(original!BE186&lt;&gt;"",MID(original!BE186,1,50),"xxx")</f>
        <v>Wildtype</v>
      </c>
      <c r="BF186" t="str">
        <f>IF(original!BF186&lt;&gt;"",MID(original!BF186,1,50),"xxx")</f>
        <v>S</v>
      </c>
      <c r="BG186" t="str">
        <f>IF(original!BG186&lt;&gt;"",MID(original!BG186,1,50),"xxx")</f>
        <v>-</v>
      </c>
      <c r="BH186" t="str">
        <f>IF(original!BH186&lt;&gt;"",MID(original!BH186,1,50),"xxx")</f>
        <v>Wildtype</v>
      </c>
      <c r="BI186" t="str">
        <f>IF(original!BI186&lt;&gt;"",MID(original!BI186,1,50),"xxx")</f>
        <v>Wildtype</v>
      </c>
      <c r="BJ186" t="str">
        <f>IF(original!BJ186&lt;&gt;"",MID(original!BJ186,1,50),"xxx")</f>
        <v>NT</v>
      </c>
      <c r="BK186" t="str">
        <f>IF(original!BK186&lt;&gt;"",MID(original!BK186,1,50),"xxx")</f>
        <v>S</v>
      </c>
      <c r="BL186" t="str">
        <f>IF(original!BL186&lt;&gt;"",MID(original!BL186,1,50),"xxx")</f>
        <v>-</v>
      </c>
      <c r="BM186" t="str">
        <f>IF(original!BM186&lt;&gt;"",MID(original!BM186,1,50),"xxx")</f>
        <v>NT</v>
      </c>
      <c r="BN186" t="str">
        <f>IF(original!BN186&lt;&gt;"",MID(original!BN186,1,50),"xxx")</f>
        <v>NT</v>
      </c>
      <c r="BO186" t="str">
        <f>IF(original!BO186&lt;&gt;"",MID(original!BO186,1,50),"xxx")</f>
        <v>U</v>
      </c>
    </row>
    <row r="187" spans="1:67" x14ac:dyDescent="0.35">
      <c r="A187" t="str">
        <f>IF(original!A187&lt;&gt;"",original!A187,"9")</f>
        <v>C</v>
      </c>
      <c r="B187" t="str">
        <f>IF(original!B187&lt;&gt;"",original!B187,"xxx")</f>
        <v>Yes</v>
      </c>
      <c r="C187" t="str">
        <f>IF(original!C187&lt;&gt;"",original!C187,"xxx")</f>
        <v>14/7047-CN</v>
      </c>
      <c r="D187" t="str">
        <f>IF(original!D187&lt;&gt;"",MID(original!D187,1,50),"xxx")</f>
        <v>colonies</v>
      </c>
      <c r="E187" t="str">
        <f>IF(original!E187&lt;&gt;"",MID(original!E187,1,50),"xxx")</f>
        <v>Yes</v>
      </c>
      <c r="F187" t="str">
        <f>IF(original!F187&lt;&gt;"",original!F187,"xxx")</f>
        <v>2014-03-018-00</v>
      </c>
      <c r="G187" t="str">
        <f>IF(original!G187&lt;&gt;"",CONCATENATE("x-", original!G187),"xxx")</f>
        <v>x-2014-03-018</v>
      </c>
      <c r="H187">
        <f>IF(original!H187&lt;&gt;"",original!H187,99)</f>
        <v>0</v>
      </c>
      <c r="I187" s="131">
        <f>IF((OR(original!I187="",original!I187="Unknown")),DATE(1900,1,1),original!I187)</f>
        <v>1</v>
      </c>
      <c r="J187" t="str">
        <f>IF(original!J187&lt;&gt;"",MID(original!J187,1,50),"xxx")</f>
        <v>Unknown</v>
      </c>
      <c r="K187" t="str">
        <f>IF(original!K187&lt;&gt;"",MID(original!K187,1,50),"xxx")</f>
        <v>xxx</v>
      </c>
      <c r="L187" t="str">
        <f>IF(original!L187&lt;&gt;"",MID(original!L187,1,50),"xxx")</f>
        <v>151943</v>
      </c>
      <c r="M187" t="str">
        <f>IF(original!M187&lt;&gt;"",MID(original!M187,1,50),"xxx")</f>
        <v>U U U U</v>
      </c>
      <c r="N187" t="str">
        <f>IF(original!N187&lt;&gt;"",MID(original!N187,1,50),"xxx")</f>
        <v>U U U U U U</v>
      </c>
      <c r="O187" t="str">
        <f>IF(original!O187&lt;&gt;"",MID(original!O187,1,50),"xxx")</f>
        <v>- R -</v>
      </c>
      <c r="P187" t="str">
        <f>IF(original!P187&lt;&gt;"",MID(original!P187,1,50),"xxx")</f>
        <v>- - U</v>
      </c>
      <c r="Q187" t="str">
        <f>IF(original!Q187&lt;&gt;"",MID(original!Q187,1,50),"xxx")</f>
        <v>xxx</v>
      </c>
      <c r="R187" t="str">
        <f>IF(original!R187&lt;&gt;"",MID(original!R187,1,50),"xxx")</f>
        <v>MTBc</v>
      </c>
      <c r="S187" t="str">
        <f>IF(original!S187&lt;&gt;"",MID(original!S187,1,50),"xxx")</f>
        <v>NT</v>
      </c>
      <c r="T187" t="str">
        <f>IF(original!T187&lt;&gt;"",MID(original!T187,1,50),"xxx")</f>
        <v>NT</v>
      </c>
      <c r="U187" t="str">
        <f>IF(original!U187&lt;&gt;"",MID(original!U187,1,50),"xxx")</f>
        <v>NT</v>
      </c>
      <c r="V187" t="str">
        <f>IF(original!V187&lt;&gt;"",MID(original!V187,1,50),"xxx")</f>
        <v>U</v>
      </c>
      <c r="W187" t="str">
        <f>IF(original!W187&lt;&gt;"",MID(original!W187,1,50),"xxx")</f>
        <v>NT</v>
      </c>
      <c r="X187" t="str">
        <f>IF(original!X187&lt;&gt;"",MID(original!X187,1,50),"xxx")</f>
        <v>U</v>
      </c>
      <c r="Y187" t="str">
        <f>IF(original!Y187&lt;&gt;"",MID(original!Y187,1,50),"xxx")</f>
        <v>NT</v>
      </c>
      <c r="Z187" t="str">
        <f>IF(original!Z187&lt;&gt;"",MID(original!Z187,1,50),"xxx")</f>
        <v>U</v>
      </c>
      <c r="AA187" t="str">
        <f>IF(original!AA187&lt;&gt;"",MID(original!AA187,1,50),"xxx")</f>
        <v>NT</v>
      </c>
      <c r="AB187" t="str">
        <f>IF(original!AB187&lt;&gt;"",MID(original!AB187,1,50),"xxx")</f>
        <v>U</v>
      </c>
      <c r="AC187" t="str">
        <f>IF(original!AC187&lt;&gt;"",MID(original!AC187,1,50),"xxx")</f>
        <v>NT</v>
      </c>
      <c r="AD187" t="str">
        <f>IF(original!AD187&lt;&gt;"",MID(original!AD187,1,50),"xxx")</f>
        <v>U</v>
      </c>
      <c r="AE187" t="str">
        <f>IF(original!AE187&lt;&gt;"",MID(original!AE187,1,50),"xxx")</f>
        <v>NT</v>
      </c>
      <c r="AF187" t="str">
        <f>IF(original!AF187&lt;&gt;"",MID(original!AF187,1,50),"xxx")</f>
        <v>NT</v>
      </c>
      <c r="AG187" t="str">
        <f>IF(original!AG187&lt;&gt;"",MID(original!AG187,1,50),"xxx")</f>
        <v>U</v>
      </c>
      <c r="AH187" t="str">
        <f>IF(original!AH187&lt;&gt;"",MID(original!AH187,1,50),"xxx")</f>
        <v>NT</v>
      </c>
      <c r="AI187" t="str">
        <f>IF(original!AI187&lt;&gt;"",MID(original!AI187,1,50),"xxx")</f>
        <v>U</v>
      </c>
      <c r="AJ187" t="str">
        <f>IF(original!AJ187&lt;&gt;"",MID(original!AJ187,1,50),"xxx")</f>
        <v>NT</v>
      </c>
      <c r="AK187" t="str">
        <f>IF(original!AK187&lt;&gt;"",MID(original!AK187,1,50),"xxx")</f>
        <v>U</v>
      </c>
      <c r="AL187" t="str">
        <f>IF(original!AL187&lt;&gt;"",MID(original!AL187,1,50),"xxx")</f>
        <v>NT</v>
      </c>
      <c r="AM187" t="str">
        <f>IF(original!AM187&lt;&gt;"",MID(original!AM187,1,50),"xxx")</f>
        <v>U</v>
      </c>
      <c r="AN187" t="str">
        <f>IF(original!AN187&lt;&gt;"",MID(original!AN187,1,50),"xxx")</f>
        <v>NT</v>
      </c>
      <c r="AO187" t="str">
        <f>IF(original!AO187&lt;&gt;"",MID(original!AO187,1,50),"xxx")</f>
        <v>U</v>
      </c>
      <c r="AP187" t="str">
        <f>IF(original!AP187&lt;&gt;"",MID(original!AP187,1,50),"xxx")</f>
        <v>xxx</v>
      </c>
      <c r="AQ187" t="str">
        <f>IF(original!AQ187&lt;&gt;"",MID(original!AQ187,1,50),"xxx")</f>
        <v>xxx</v>
      </c>
      <c r="AR187" t="str">
        <f>IF(original!AR187&lt;&gt;"",MID(original!AR187,1,50),"xxx")</f>
        <v>MUT3</v>
      </c>
      <c r="AS187" t="str">
        <f>IF(original!AS187&lt;&gt;"",MID(original!AS187,1,50),"xxx")</f>
        <v>R</v>
      </c>
      <c r="AT187" t="str">
        <f>IF(original!AT187&lt;&gt;"",MID(original!AT187,1,50),"xxx")</f>
        <v>R</v>
      </c>
      <c r="AU187" t="str">
        <f>IF(original!AU187&lt;&gt;"",MID(original!AU187,1,50),"xxx")</f>
        <v>Wildtype</v>
      </c>
      <c r="AV187" t="str">
        <f>IF(original!AV187&lt;&gt;"",MID(original!AV187,1,50),"xxx")</f>
        <v>Wildtype</v>
      </c>
      <c r="AW187" t="str">
        <f>IF(original!AW187&lt;&gt;"",MID(original!AW187,1,50),"xxx")</f>
        <v>S</v>
      </c>
      <c r="AX187" t="str">
        <f>IF(original!AX187&lt;&gt;"",MID(original!AX187,1,50),"xxx")</f>
        <v>-</v>
      </c>
      <c r="AY187" t="str">
        <f>IF(original!AY187&lt;&gt;"",MID(original!AY187,1,50),"xxx")</f>
        <v>NT</v>
      </c>
      <c r="AZ187" t="str">
        <f>IF(original!AZ187&lt;&gt;"",MID(original!AZ187,1,50),"xxx")</f>
        <v>NT</v>
      </c>
      <c r="BA187" t="str">
        <f>IF(original!BA187&lt;&gt;"",MID(original!BA187,1,50),"xxx")</f>
        <v>NT</v>
      </c>
      <c r="BB187" t="str">
        <f>IF(original!BB187&lt;&gt;"",MID(original!BB187,1,50),"xxx")</f>
        <v>Wildtype</v>
      </c>
      <c r="BC187" t="str">
        <f>IF(original!BC187&lt;&gt;"",MID(original!BC187,1,50),"xxx")</f>
        <v>S</v>
      </c>
      <c r="BD187" t="str">
        <f>IF(original!BD187&lt;&gt;"",MID(original!BD187,1,50),"xxx")</f>
        <v>-</v>
      </c>
      <c r="BE187" t="str">
        <f>IF(original!BE187&lt;&gt;"",MID(original!BE187,1,50),"xxx")</f>
        <v>Wildtype</v>
      </c>
      <c r="BF187" t="str">
        <f>IF(original!BF187&lt;&gt;"",MID(original!BF187,1,50),"xxx")</f>
        <v>S</v>
      </c>
      <c r="BG187" t="str">
        <f>IF(original!BG187&lt;&gt;"",MID(original!BG187,1,50),"xxx")</f>
        <v>-</v>
      </c>
      <c r="BH187" t="str">
        <f>IF(original!BH187&lt;&gt;"",MID(original!BH187,1,50),"xxx")</f>
        <v>Wildtype</v>
      </c>
      <c r="BI187" t="str">
        <f>IF(original!BI187&lt;&gt;"",MID(original!BI187,1,50),"xxx")</f>
        <v>Wildtype</v>
      </c>
      <c r="BJ187" t="str">
        <f>IF(original!BJ187&lt;&gt;"",MID(original!BJ187,1,50),"xxx")</f>
        <v>NT</v>
      </c>
      <c r="BK187" t="str">
        <f>IF(original!BK187&lt;&gt;"",MID(original!BK187,1,50),"xxx")</f>
        <v>S</v>
      </c>
      <c r="BL187" t="str">
        <f>IF(original!BL187&lt;&gt;"",MID(original!BL187,1,50),"xxx")</f>
        <v>-</v>
      </c>
      <c r="BM187" t="str">
        <f>IF(original!BM187&lt;&gt;"",MID(original!BM187,1,50),"xxx")</f>
        <v>NT</v>
      </c>
      <c r="BN187" t="str">
        <f>IF(original!BN187&lt;&gt;"",MID(original!BN187,1,50),"xxx")</f>
        <v>NT</v>
      </c>
      <c r="BO187" t="str">
        <f>IF(original!BO187&lt;&gt;"",MID(original!BO187,1,50),"xxx")</f>
        <v>U</v>
      </c>
    </row>
    <row r="188" spans="1:67" x14ac:dyDescent="0.35">
      <c r="A188" t="str">
        <f>IF(original!A188&lt;&gt;"",original!A188,"9")</f>
        <v>C</v>
      </c>
      <c r="B188" t="str">
        <f>IF(original!B188&lt;&gt;"",original!B188,"xxx")</f>
        <v>Yes</v>
      </c>
      <c r="C188" t="str">
        <f>IF(original!C188&lt;&gt;"",original!C188,"xxx")</f>
        <v>14/7377</v>
      </c>
      <c r="D188" t="str">
        <f>IF(original!D188&lt;&gt;"",MID(original!D188,1,50),"xxx")</f>
        <v>colonies</v>
      </c>
      <c r="E188" t="str">
        <f>IF(original!E188&lt;&gt;"",MID(original!E188,1,50),"xxx")</f>
        <v>Yes</v>
      </c>
      <c r="F188" t="str">
        <f>IF(original!F188&lt;&gt;"",original!F188,"xxx")</f>
        <v>2015-01-001-00</v>
      </c>
      <c r="G188" t="str">
        <f>IF(original!G188&lt;&gt;"",CONCATENATE("x-", original!G188),"xxx")</f>
        <v>x-2015-01-001</v>
      </c>
      <c r="H188">
        <f>IF(original!H188&lt;&gt;"",original!H188,99)</f>
        <v>0</v>
      </c>
      <c r="I188" s="131">
        <f>IF((OR(original!I188="",original!I188="Unknown")),DATE(1900,1,1),original!I188)</f>
        <v>1</v>
      </c>
      <c r="J188" t="str">
        <f>IF(original!J188&lt;&gt;"",MID(original!J188,1,50),"xxx")</f>
        <v>xxx</v>
      </c>
      <c r="K188" t="str">
        <f>IF(original!K188&lt;&gt;"",MID(original!K188,1,50),"xxx")</f>
        <v>xxx</v>
      </c>
      <c r="L188" t="str">
        <f>IF(original!L188&lt;&gt;"",MID(original!L188,1,50),"xxx")</f>
        <v>160717</v>
      </c>
      <c r="M188" t="str">
        <f>IF(original!M188&lt;&gt;"",MID(original!M188,1,50),"xxx")</f>
        <v>U U U U</v>
      </c>
      <c r="N188" t="str">
        <f>IF(original!N188&lt;&gt;"",MID(original!N188,1,50),"xxx")</f>
        <v>U U U U U U</v>
      </c>
      <c r="O188" t="str">
        <f>IF(original!O188&lt;&gt;"",MID(original!O188,1,50),"xxx")</f>
        <v>Hh R Z</v>
      </c>
      <c r="P188" t="str">
        <f>IF(original!P188&lt;&gt;"",MID(original!P188,1,50),"xxx")</f>
        <v>- - U</v>
      </c>
      <c r="Q188" t="str">
        <f>IF(original!Q188&lt;&gt;"",MID(original!Q188,1,50),"xxx")</f>
        <v>xxx</v>
      </c>
      <c r="R188" t="str">
        <f>IF(original!R188&lt;&gt;"",MID(original!R188,1,50),"xxx")</f>
        <v>MTBc</v>
      </c>
      <c r="S188" t="str">
        <f>IF(original!S188&lt;&gt;"",MID(original!S188,1,50),"xxx")</f>
        <v>NT</v>
      </c>
      <c r="T188" t="str">
        <f>IF(original!T188&lt;&gt;"",MID(original!T188,1,50),"xxx")</f>
        <v>NT</v>
      </c>
      <c r="U188" t="str">
        <f>IF(original!U188&lt;&gt;"",MID(original!U188,1,50),"xxx")</f>
        <v>NT</v>
      </c>
      <c r="V188" t="str">
        <f>IF(original!V188&lt;&gt;"",MID(original!V188,1,50),"xxx")</f>
        <v>U</v>
      </c>
      <c r="W188" t="str">
        <f>IF(original!W188&lt;&gt;"",MID(original!W188,1,50),"xxx")</f>
        <v>NT</v>
      </c>
      <c r="X188" t="str">
        <f>IF(original!X188&lt;&gt;"",MID(original!X188,1,50),"xxx")</f>
        <v>U</v>
      </c>
      <c r="Y188" t="str">
        <f>IF(original!Y188&lt;&gt;"",MID(original!Y188,1,50),"xxx")</f>
        <v>NT</v>
      </c>
      <c r="Z188" t="str">
        <f>IF(original!Z188&lt;&gt;"",MID(original!Z188,1,50),"xxx")</f>
        <v>U</v>
      </c>
      <c r="AA188" t="str">
        <f>IF(original!AA188&lt;&gt;"",MID(original!AA188,1,50),"xxx")</f>
        <v>NT</v>
      </c>
      <c r="AB188" t="str">
        <f>IF(original!AB188&lt;&gt;"",MID(original!AB188,1,50),"xxx")</f>
        <v>U</v>
      </c>
      <c r="AC188" t="str">
        <f>IF(original!AC188&lt;&gt;"",MID(original!AC188,1,50),"xxx")</f>
        <v>NT</v>
      </c>
      <c r="AD188" t="str">
        <f>IF(original!AD188&lt;&gt;"",MID(original!AD188,1,50),"xxx")</f>
        <v>U</v>
      </c>
      <c r="AE188" t="str">
        <f>IF(original!AE188&lt;&gt;"",MID(original!AE188,1,50),"xxx")</f>
        <v>NT</v>
      </c>
      <c r="AF188" t="str">
        <f>IF(original!AF188&lt;&gt;"",MID(original!AF188,1,50),"xxx")</f>
        <v>NT</v>
      </c>
      <c r="AG188" t="str">
        <f>IF(original!AG188&lt;&gt;"",MID(original!AG188,1,50),"xxx")</f>
        <v>U</v>
      </c>
      <c r="AH188" t="str">
        <f>IF(original!AH188&lt;&gt;"",MID(original!AH188,1,50),"xxx")</f>
        <v>NT</v>
      </c>
      <c r="AI188" t="str">
        <f>IF(original!AI188&lt;&gt;"",MID(original!AI188,1,50),"xxx")</f>
        <v>U</v>
      </c>
      <c r="AJ188" t="str">
        <f>IF(original!AJ188&lt;&gt;"",MID(original!AJ188,1,50),"xxx")</f>
        <v>NT</v>
      </c>
      <c r="AK188" t="str">
        <f>IF(original!AK188&lt;&gt;"",MID(original!AK188,1,50),"xxx")</f>
        <v>U</v>
      </c>
      <c r="AL188" t="str">
        <f>IF(original!AL188&lt;&gt;"",MID(original!AL188,1,50),"xxx")</f>
        <v>NT</v>
      </c>
      <c r="AM188" t="str">
        <f>IF(original!AM188&lt;&gt;"",MID(original!AM188,1,50),"xxx")</f>
        <v>U</v>
      </c>
      <c r="AN188" t="str">
        <f>IF(original!AN188&lt;&gt;"",MID(original!AN188,1,50),"xxx")</f>
        <v>NT</v>
      </c>
      <c r="AO188" t="str">
        <f>IF(original!AO188&lt;&gt;"",MID(original!AO188,1,50),"xxx")</f>
        <v>U</v>
      </c>
      <c r="AP188" t="str">
        <f>IF(original!AP188&lt;&gt;"",MID(original!AP188,1,50),"xxx")</f>
        <v>xxx</v>
      </c>
      <c r="AQ188" t="str">
        <f>IF(original!AQ188&lt;&gt;"",MID(original!AQ188,1,50),"xxx")</f>
        <v>xxx</v>
      </c>
      <c r="AR188" t="str">
        <f>IF(original!AR188&lt;&gt;"",MID(original!AR188,1,50),"xxx")</f>
        <v>MUT3</v>
      </c>
      <c r="AS188" t="str">
        <f>IF(original!AS188&lt;&gt;"",MID(original!AS188,1,50),"xxx")</f>
        <v>R</v>
      </c>
      <c r="AT188" t="str">
        <f>IF(original!AT188&lt;&gt;"",MID(original!AT188,1,50),"xxx")</f>
        <v>R</v>
      </c>
      <c r="AU188" t="str">
        <f>IF(original!AU188&lt;&gt;"",MID(original!AU188,1,50),"xxx")</f>
        <v>DELWT1</v>
      </c>
      <c r="AV188" t="str">
        <f>IF(original!AV188&lt;&gt;"",MID(original!AV188,1,50),"xxx")</f>
        <v>DELWT1, DELWT2</v>
      </c>
      <c r="AW188" t="str">
        <f>IF(original!AW188&lt;&gt;"",MID(original!AW188,1,50),"xxx")</f>
        <v>Rh</v>
      </c>
      <c r="AX188" t="str">
        <f>IF(original!AX188&lt;&gt;"",MID(original!AX188,1,50),"xxx")</f>
        <v>Hh</v>
      </c>
      <c r="AY188" t="str">
        <f>IF(original!AY188&lt;&gt;"",MID(original!AY188,1,50),"xxx")</f>
        <v>NT</v>
      </c>
      <c r="AZ188" t="str">
        <f>IF(original!AZ188&lt;&gt;"",MID(original!AZ188,1,50),"xxx")</f>
        <v>NT</v>
      </c>
      <c r="BA188" t="str">
        <f>IF(original!BA188&lt;&gt;"",MID(original!BA188,1,50),"xxx")</f>
        <v>NT</v>
      </c>
      <c r="BB188" t="str">
        <f>IF(original!BB188&lt;&gt;"",MID(original!BB188,1,50),"xxx")</f>
        <v>120Arg</v>
      </c>
      <c r="BC188" t="str">
        <f>IF(original!BC188&lt;&gt;"",MID(original!BC188,1,50),"xxx")</f>
        <v>R</v>
      </c>
      <c r="BD188" t="str">
        <f>IF(original!BD188&lt;&gt;"",MID(original!BD188,1,50),"xxx")</f>
        <v>Z</v>
      </c>
      <c r="BE188" t="str">
        <f>IF(original!BE188&lt;&gt;"",MID(original!BE188,1,50),"xxx")</f>
        <v>Wildtype</v>
      </c>
      <c r="BF188" t="str">
        <f>IF(original!BF188&lt;&gt;"",MID(original!BF188,1,50),"xxx")</f>
        <v>S</v>
      </c>
      <c r="BG188" t="str">
        <f>IF(original!BG188&lt;&gt;"",MID(original!BG188,1,50),"xxx")</f>
        <v>-</v>
      </c>
      <c r="BH188" t="str">
        <f>IF(original!BH188&lt;&gt;"",MID(original!BH188,1,50),"xxx")</f>
        <v>Wildtype</v>
      </c>
      <c r="BI188" t="str">
        <f>IF(original!BI188&lt;&gt;"",MID(original!BI188,1,50),"xxx")</f>
        <v>Wildtype</v>
      </c>
      <c r="BJ188" t="str">
        <f>IF(original!BJ188&lt;&gt;"",MID(original!BJ188,1,50),"xxx")</f>
        <v>NT</v>
      </c>
      <c r="BK188" t="str">
        <f>IF(original!BK188&lt;&gt;"",MID(original!BK188,1,50),"xxx")</f>
        <v>S</v>
      </c>
      <c r="BL188" t="str">
        <f>IF(original!BL188&lt;&gt;"",MID(original!BL188,1,50),"xxx")</f>
        <v>-</v>
      </c>
      <c r="BM188" t="str">
        <f>IF(original!BM188&lt;&gt;"",MID(original!BM188,1,50),"xxx")</f>
        <v>NT</v>
      </c>
      <c r="BN188" t="str">
        <f>IF(original!BN188&lt;&gt;"",MID(original!BN188,1,50),"xxx")</f>
        <v>NT</v>
      </c>
      <c r="BO188" t="str">
        <f>IF(original!BO188&lt;&gt;"",MID(original!BO188,1,50),"xxx")</f>
        <v>U</v>
      </c>
    </row>
    <row r="189" spans="1:67" x14ac:dyDescent="0.35">
      <c r="A189" t="str">
        <f>IF(original!A189&lt;&gt;"",original!A189,"9")</f>
        <v>C</v>
      </c>
      <c r="B189" t="str">
        <f>IF(original!B189&lt;&gt;"",original!B189,"xxx")</f>
        <v>Yes</v>
      </c>
      <c r="C189" t="str">
        <f>IF(original!C189&lt;&gt;"",original!C189,"xxx")</f>
        <v>15/3128</v>
      </c>
      <c r="D189" t="str">
        <f>IF(original!D189&lt;&gt;"",MID(original!D189,1,50),"xxx")</f>
        <v>colonies</v>
      </c>
      <c r="E189" t="str">
        <f>IF(original!E189&lt;&gt;"",MID(original!E189,1,50),"xxx")</f>
        <v>Yes</v>
      </c>
      <c r="F189" t="str">
        <f>IF(original!F189&lt;&gt;"",original!F189,"xxx")</f>
        <v>2015-01-002-00</v>
      </c>
      <c r="G189" t="str">
        <f>IF(original!G189&lt;&gt;"",CONCATENATE("x-", original!G189),"xxx")</f>
        <v>x-2015-01-002</v>
      </c>
      <c r="H189">
        <f>IF(original!H189&lt;&gt;"",original!H189,99)</f>
        <v>0</v>
      </c>
      <c r="I189" s="131">
        <f>IF((OR(original!I189="",original!I189="Unknown")),DATE(1900,1,1),original!I189)</f>
        <v>1</v>
      </c>
      <c r="J189" t="str">
        <f>IF(original!J189&lt;&gt;"",MID(original!J189,1,50),"xxx")</f>
        <v>xxx</v>
      </c>
      <c r="K189" t="str">
        <f>IF(original!K189&lt;&gt;"",MID(original!K189,1,50),"xxx")</f>
        <v>xxx</v>
      </c>
      <c r="L189" t="str">
        <f>IF(original!L189&lt;&gt;"",MID(original!L189,1,50),"xxx")</f>
        <v>160718</v>
      </c>
      <c r="M189" t="str">
        <f>IF(original!M189&lt;&gt;"",MID(original!M189,1,50),"xxx")</f>
        <v>U U U U</v>
      </c>
      <c r="N189" t="str">
        <f>IF(original!N189&lt;&gt;"",MID(original!N189,1,50),"xxx")</f>
        <v>U U U U U U</v>
      </c>
      <c r="O189" t="str">
        <f>IF(original!O189&lt;&gt;"",MID(original!O189,1,50),"xxx")</f>
        <v>Hh R -</v>
      </c>
      <c r="P189" t="str">
        <f>IF(original!P189&lt;&gt;"",MID(original!P189,1,50),"xxx")</f>
        <v>- - U</v>
      </c>
      <c r="Q189" t="str">
        <f>IF(original!Q189&lt;&gt;"",MID(original!Q189,1,50),"xxx")</f>
        <v>xxx</v>
      </c>
      <c r="R189" t="str">
        <f>IF(original!R189&lt;&gt;"",MID(original!R189,1,50),"xxx")</f>
        <v>MTBc</v>
      </c>
      <c r="S189" t="str">
        <f>IF(original!S189&lt;&gt;"",MID(original!S189,1,50),"xxx")</f>
        <v>NT</v>
      </c>
      <c r="T189" t="str">
        <f>IF(original!T189&lt;&gt;"",MID(original!T189,1,50),"xxx")</f>
        <v>NT</v>
      </c>
      <c r="U189" t="str">
        <f>IF(original!U189&lt;&gt;"",MID(original!U189,1,50),"xxx")</f>
        <v>NT</v>
      </c>
      <c r="V189" t="str">
        <f>IF(original!V189&lt;&gt;"",MID(original!V189,1,50),"xxx")</f>
        <v>U</v>
      </c>
      <c r="W189" t="str">
        <f>IF(original!W189&lt;&gt;"",MID(original!W189,1,50),"xxx")</f>
        <v>NT</v>
      </c>
      <c r="X189" t="str">
        <f>IF(original!X189&lt;&gt;"",MID(original!X189,1,50),"xxx")</f>
        <v>U</v>
      </c>
      <c r="Y189" t="str">
        <f>IF(original!Y189&lt;&gt;"",MID(original!Y189,1,50),"xxx")</f>
        <v>NT</v>
      </c>
      <c r="Z189" t="str">
        <f>IF(original!Z189&lt;&gt;"",MID(original!Z189,1,50),"xxx")</f>
        <v>U</v>
      </c>
      <c r="AA189" t="str">
        <f>IF(original!AA189&lt;&gt;"",MID(original!AA189,1,50),"xxx")</f>
        <v>NT</v>
      </c>
      <c r="AB189" t="str">
        <f>IF(original!AB189&lt;&gt;"",MID(original!AB189,1,50),"xxx")</f>
        <v>U</v>
      </c>
      <c r="AC189" t="str">
        <f>IF(original!AC189&lt;&gt;"",MID(original!AC189,1,50),"xxx")</f>
        <v>NT</v>
      </c>
      <c r="AD189" t="str">
        <f>IF(original!AD189&lt;&gt;"",MID(original!AD189,1,50),"xxx")</f>
        <v>U</v>
      </c>
      <c r="AE189" t="str">
        <f>IF(original!AE189&lt;&gt;"",MID(original!AE189,1,50),"xxx")</f>
        <v>NT</v>
      </c>
      <c r="AF189" t="str">
        <f>IF(original!AF189&lt;&gt;"",MID(original!AF189,1,50),"xxx")</f>
        <v>NT</v>
      </c>
      <c r="AG189" t="str">
        <f>IF(original!AG189&lt;&gt;"",MID(original!AG189,1,50),"xxx")</f>
        <v>U</v>
      </c>
      <c r="AH189" t="str">
        <f>IF(original!AH189&lt;&gt;"",MID(original!AH189,1,50),"xxx")</f>
        <v>NT</v>
      </c>
      <c r="AI189" t="str">
        <f>IF(original!AI189&lt;&gt;"",MID(original!AI189,1,50),"xxx")</f>
        <v>U</v>
      </c>
      <c r="AJ189" t="str">
        <f>IF(original!AJ189&lt;&gt;"",MID(original!AJ189,1,50),"xxx")</f>
        <v>NT</v>
      </c>
      <c r="AK189" t="str">
        <f>IF(original!AK189&lt;&gt;"",MID(original!AK189,1,50),"xxx")</f>
        <v>U</v>
      </c>
      <c r="AL189" t="str">
        <f>IF(original!AL189&lt;&gt;"",MID(original!AL189,1,50),"xxx")</f>
        <v>NT</v>
      </c>
      <c r="AM189" t="str">
        <f>IF(original!AM189&lt;&gt;"",MID(original!AM189,1,50),"xxx")</f>
        <v>U</v>
      </c>
      <c r="AN189" t="str">
        <f>IF(original!AN189&lt;&gt;"",MID(original!AN189,1,50),"xxx")</f>
        <v>NT</v>
      </c>
      <c r="AO189" t="str">
        <f>IF(original!AO189&lt;&gt;"",MID(original!AO189,1,50),"xxx")</f>
        <v>U</v>
      </c>
      <c r="AP189" t="str">
        <f>IF(original!AP189&lt;&gt;"",MID(original!AP189,1,50),"xxx")</f>
        <v>xxx</v>
      </c>
      <c r="AQ189" t="str">
        <f>IF(original!AQ189&lt;&gt;"",MID(original!AQ189,1,50),"xxx")</f>
        <v>xxx</v>
      </c>
      <c r="AR189" t="str">
        <f>IF(original!AR189&lt;&gt;"",MID(original!AR189,1,50),"xxx")</f>
        <v>DELWT3, DELWT4</v>
      </c>
      <c r="AS189" t="str">
        <f>IF(original!AS189&lt;&gt;"",MID(original!AS189,1,50),"xxx")</f>
        <v>R</v>
      </c>
      <c r="AT189" t="str">
        <f>IF(original!AT189&lt;&gt;"",MID(original!AT189,1,50),"xxx")</f>
        <v>R</v>
      </c>
      <c r="AU189" t="str">
        <f>IF(original!AU189&lt;&gt;"",MID(original!AU189,1,50),"xxx")</f>
        <v>MUT1</v>
      </c>
      <c r="AV189" t="str">
        <f>IF(original!AV189&lt;&gt;"",MID(original!AV189,1,50),"xxx")</f>
        <v>MUT1</v>
      </c>
      <c r="AW189" t="str">
        <f>IF(original!AW189&lt;&gt;"",MID(original!AW189,1,50),"xxx")</f>
        <v>Rh</v>
      </c>
      <c r="AX189" t="str">
        <f>IF(original!AX189&lt;&gt;"",MID(original!AX189,1,50),"xxx")</f>
        <v>Hh</v>
      </c>
      <c r="AY189" t="str">
        <f>IF(original!AY189&lt;&gt;"",MID(original!AY189,1,50),"xxx")</f>
        <v>NT</v>
      </c>
      <c r="AZ189" t="str">
        <f>IF(original!AZ189&lt;&gt;"",MID(original!AZ189,1,50),"xxx")</f>
        <v>NT</v>
      </c>
      <c r="BA189" t="str">
        <f>IF(original!BA189&lt;&gt;"",MID(original!BA189,1,50),"xxx")</f>
        <v>NT</v>
      </c>
      <c r="BB189" t="str">
        <f>IF(original!BB189&lt;&gt;"",MID(original!BB189,1,50),"xxx")</f>
        <v>Wildtype</v>
      </c>
      <c r="BC189" t="str">
        <f>IF(original!BC189&lt;&gt;"",MID(original!BC189,1,50),"xxx")</f>
        <v>S</v>
      </c>
      <c r="BD189" t="str">
        <f>IF(original!BD189&lt;&gt;"",MID(original!BD189,1,50),"xxx")</f>
        <v>-</v>
      </c>
      <c r="BE189" t="str">
        <f>IF(original!BE189&lt;&gt;"",MID(original!BE189,1,50),"xxx")</f>
        <v>Wildtype</v>
      </c>
      <c r="BF189" t="str">
        <f>IF(original!BF189&lt;&gt;"",MID(original!BF189,1,50),"xxx")</f>
        <v>S</v>
      </c>
      <c r="BG189" t="str">
        <f>IF(original!BG189&lt;&gt;"",MID(original!BG189,1,50),"xxx")</f>
        <v>-</v>
      </c>
      <c r="BH189" t="str">
        <f>IF(original!BH189&lt;&gt;"",MID(original!BH189,1,50),"xxx")</f>
        <v>Wildtype</v>
      </c>
      <c r="BI189" t="str">
        <f>IF(original!BI189&lt;&gt;"",MID(original!BI189,1,50),"xxx")</f>
        <v>Wildtype</v>
      </c>
      <c r="BJ189" t="str">
        <f>IF(original!BJ189&lt;&gt;"",MID(original!BJ189,1,50),"xxx")</f>
        <v>NT</v>
      </c>
      <c r="BK189" t="str">
        <f>IF(original!BK189&lt;&gt;"",MID(original!BK189,1,50),"xxx")</f>
        <v>S</v>
      </c>
      <c r="BL189" t="str">
        <f>IF(original!BL189&lt;&gt;"",MID(original!BL189,1,50),"xxx")</f>
        <v>-</v>
      </c>
      <c r="BM189" t="str">
        <f>IF(original!BM189&lt;&gt;"",MID(original!BM189,1,50),"xxx")</f>
        <v>NT</v>
      </c>
      <c r="BN189" t="str">
        <f>IF(original!BN189&lt;&gt;"",MID(original!BN189,1,50),"xxx")</f>
        <v>NT</v>
      </c>
      <c r="BO189" t="str">
        <f>IF(original!BO189&lt;&gt;"",MID(original!BO189,1,50),"xxx")</f>
        <v>U</v>
      </c>
    </row>
    <row r="190" spans="1:67" x14ac:dyDescent="0.35">
      <c r="A190" t="str">
        <f>IF(original!A190&lt;&gt;"",original!A190,"9")</f>
        <v>C</v>
      </c>
      <c r="B190" t="str">
        <f>IF(original!B190&lt;&gt;"",original!B190,"xxx")</f>
        <v>Yes</v>
      </c>
      <c r="C190" t="str">
        <f>IF(original!C190&lt;&gt;"",original!C190,"xxx")</f>
        <v>14/7145</v>
      </c>
      <c r="D190" t="str">
        <f>IF(original!D190&lt;&gt;"",MID(original!D190,1,50),"xxx")</f>
        <v>colonies</v>
      </c>
      <c r="E190" t="str">
        <f>IF(original!E190&lt;&gt;"",MID(original!E190,1,50),"xxx")</f>
        <v>Yes</v>
      </c>
      <c r="F190" t="str">
        <f>IF(original!F190&lt;&gt;"",original!F190,"xxx")</f>
        <v>2015-01-003-00</v>
      </c>
      <c r="G190" t="str">
        <f>IF(original!G190&lt;&gt;"",CONCATENATE("x-", original!G190),"xxx")</f>
        <v>x-2015-01-003</v>
      </c>
      <c r="H190">
        <f>IF(original!H190&lt;&gt;"",original!H190,99)</f>
        <v>0</v>
      </c>
      <c r="I190" s="131">
        <f>IF((OR(original!I190="",original!I190="Unknown")),DATE(1900,1,1),original!I190)</f>
        <v>1</v>
      </c>
      <c r="J190" t="str">
        <f>IF(original!J190&lt;&gt;"",MID(original!J190,1,50),"xxx")</f>
        <v>xxx</v>
      </c>
      <c r="K190" t="str">
        <f>IF(original!K190&lt;&gt;"",MID(original!K190,1,50),"xxx")</f>
        <v>xxx</v>
      </c>
      <c r="L190" t="str">
        <f>IF(original!L190&lt;&gt;"",MID(original!L190,1,50),"xxx")</f>
        <v>160719</v>
      </c>
      <c r="M190" t="str">
        <f>IF(original!M190&lt;&gt;"",MID(original!M190,1,50),"xxx")</f>
        <v>U U U U</v>
      </c>
      <c r="N190" t="str">
        <f>IF(original!N190&lt;&gt;"",MID(original!N190,1,50),"xxx")</f>
        <v>U U U U U U</v>
      </c>
      <c r="O190" t="str">
        <f>IF(original!O190&lt;&gt;"",MID(original!O190,1,50),"xxx")</f>
        <v>Hh R -</v>
      </c>
      <c r="P190" t="str">
        <f>IF(original!P190&lt;&gt;"",MID(original!P190,1,50),"xxx")</f>
        <v>- - U</v>
      </c>
      <c r="Q190" t="str">
        <f>IF(original!Q190&lt;&gt;"",MID(original!Q190,1,50),"xxx")</f>
        <v>xxx</v>
      </c>
      <c r="R190" t="str">
        <f>IF(original!R190&lt;&gt;"",MID(original!R190,1,50),"xxx")</f>
        <v>MTBc</v>
      </c>
      <c r="S190" t="str">
        <f>IF(original!S190&lt;&gt;"",MID(original!S190,1,50),"xxx")</f>
        <v>NT</v>
      </c>
      <c r="T190" t="str">
        <f>IF(original!T190&lt;&gt;"",MID(original!T190,1,50),"xxx")</f>
        <v>NT</v>
      </c>
      <c r="U190" t="str">
        <f>IF(original!U190&lt;&gt;"",MID(original!U190,1,50),"xxx")</f>
        <v>NT</v>
      </c>
      <c r="V190" t="str">
        <f>IF(original!V190&lt;&gt;"",MID(original!V190,1,50),"xxx")</f>
        <v>U</v>
      </c>
      <c r="W190" t="str">
        <f>IF(original!W190&lt;&gt;"",MID(original!W190,1,50),"xxx")</f>
        <v>NT</v>
      </c>
      <c r="X190" t="str">
        <f>IF(original!X190&lt;&gt;"",MID(original!X190,1,50),"xxx")</f>
        <v>U</v>
      </c>
      <c r="Y190" t="str">
        <f>IF(original!Y190&lt;&gt;"",MID(original!Y190,1,50),"xxx")</f>
        <v>NT</v>
      </c>
      <c r="Z190" t="str">
        <f>IF(original!Z190&lt;&gt;"",MID(original!Z190,1,50),"xxx")</f>
        <v>U</v>
      </c>
      <c r="AA190" t="str">
        <f>IF(original!AA190&lt;&gt;"",MID(original!AA190,1,50),"xxx")</f>
        <v>NT</v>
      </c>
      <c r="AB190" t="str">
        <f>IF(original!AB190&lt;&gt;"",MID(original!AB190,1,50),"xxx")</f>
        <v>U</v>
      </c>
      <c r="AC190" t="str">
        <f>IF(original!AC190&lt;&gt;"",MID(original!AC190,1,50),"xxx")</f>
        <v>NT</v>
      </c>
      <c r="AD190" t="str">
        <f>IF(original!AD190&lt;&gt;"",MID(original!AD190,1,50),"xxx")</f>
        <v>U</v>
      </c>
      <c r="AE190" t="str">
        <f>IF(original!AE190&lt;&gt;"",MID(original!AE190,1,50),"xxx")</f>
        <v>NT</v>
      </c>
      <c r="AF190" t="str">
        <f>IF(original!AF190&lt;&gt;"",MID(original!AF190,1,50),"xxx")</f>
        <v>NT</v>
      </c>
      <c r="AG190" t="str">
        <f>IF(original!AG190&lt;&gt;"",MID(original!AG190,1,50),"xxx")</f>
        <v>U</v>
      </c>
      <c r="AH190" t="str">
        <f>IF(original!AH190&lt;&gt;"",MID(original!AH190,1,50),"xxx")</f>
        <v>NT</v>
      </c>
      <c r="AI190" t="str">
        <f>IF(original!AI190&lt;&gt;"",MID(original!AI190,1,50),"xxx")</f>
        <v>U</v>
      </c>
      <c r="AJ190" t="str">
        <f>IF(original!AJ190&lt;&gt;"",MID(original!AJ190,1,50),"xxx")</f>
        <v>NT</v>
      </c>
      <c r="AK190" t="str">
        <f>IF(original!AK190&lt;&gt;"",MID(original!AK190,1,50),"xxx")</f>
        <v>U</v>
      </c>
      <c r="AL190" t="str">
        <f>IF(original!AL190&lt;&gt;"",MID(original!AL190,1,50),"xxx")</f>
        <v>NT</v>
      </c>
      <c r="AM190" t="str">
        <f>IF(original!AM190&lt;&gt;"",MID(original!AM190,1,50),"xxx")</f>
        <v>U</v>
      </c>
      <c r="AN190" t="str">
        <f>IF(original!AN190&lt;&gt;"",MID(original!AN190,1,50),"xxx")</f>
        <v>NT</v>
      </c>
      <c r="AO190" t="str">
        <f>IF(original!AO190&lt;&gt;"",MID(original!AO190,1,50),"xxx")</f>
        <v>U</v>
      </c>
      <c r="AP190" t="str">
        <f>IF(original!AP190&lt;&gt;"",MID(original!AP190,1,50),"xxx")</f>
        <v>xxx</v>
      </c>
      <c r="AQ190" t="str">
        <f>IF(original!AQ190&lt;&gt;"",MID(original!AQ190,1,50),"xxx")</f>
        <v>xxx</v>
      </c>
      <c r="AR190" t="str">
        <f>IF(original!AR190&lt;&gt;"",MID(original!AR190,1,50),"xxx")</f>
        <v>MUT2B</v>
      </c>
      <c r="AS190" t="str">
        <f>IF(original!AS190&lt;&gt;"",MID(original!AS190,1,50),"xxx")</f>
        <v>R</v>
      </c>
      <c r="AT190" t="str">
        <f>IF(original!AT190&lt;&gt;"",MID(original!AT190,1,50),"xxx")</f>
        <v>R</v>
      </c>
      <c r="AU190" t="str">
        <f>IF(original!AU190&lt;&gt;"",MID(original!AU190,1,50),"xxx")</f>
        <v>MUT1</v>
      </c>
      <c r="AV190" t="str">
        <f>IF(original!AV190&lt;&gt;"",MID(original!AV190,1,50),"xxx")</f>
        <v>MUT1</v>
      </c>
      <c r="AW190" t="str">
        <f>IF(original!AW190&lt;&gt;"",MID(original!AW190,1,50),"xxx")</f>
        <v>Rh</v>
      </c>
      <c r="AX190" t="str">
        <f>IF(original!AX190&lt;&gt;"",MID(original!AX190,1,50),"xxx")</f>
        <v>Hh</v>
      </c>
      <c r="AY190" t="str">
        <f>IF(original!AY190&lt;&gt;"",MID(original!AY190,1,50),"xxx")</f>
        <v>NT</v>
      </c>
      <c r="AZ190" t="str">
        <f>IF(original!AZ190&lt;&gt;"",MID(original!AZ190,1,50),"xxx")</f>
        <v>NT</v>
      </c>
      <c r="BA190" t="str">
        <f>IF(original!BA190&lt;&gt;"",MID(original!BA190,1,50),"xxx")</f>
        <v>NT</v>
      </c>
      <c r="BB190" t="str">
        <f>IF(original!BB190&lt;&gt;"",MID(original!BB190,1,50),"xxx")</f>
        <v>Wildtype</v>
      </c>
      <c r="BC190" t="str">
        <f>IF(original!BC190&lt;&gt;"",MID(original!BC190,1,50),"xxx")</f>
        <v>S</v>
      </c>
      <c r="BD190" t="str">
        <f>IF(original!BD190&lt;&gt;"",MID(original!BD190,1,50),"xxx")</f>
        <v>-</v>
      </c>
      <c r="BE190" t="str">
        <f>IF(original!BE190&lt;&gt;"",MID(original!BE190,1,50),"xxx")</f>
        <v>Wildtype</v>
      </c>
      <c r="BF190" t="str">
        <f>IF(original!BF190&lt;&gt;"",MID(original!BF190,1,50),"xxx")</f>
        <v>S</v>
      </c>
      <c r="BG190" t="str">
        <f>IF(original!BG190&lt;&gt;"",MID(original!BG190,1,50),"xxx")</f>
        <v>-</v>
      </c>
      <c r="BH190" t="str">
        <f>IF(original!BH190&lt;&gt;"",MID(original!BH190,1,50),"xxx")</f>
        <v>Wildtype</v>
      </c>
      <c r="BI190" t="str">
        <f>IF(original!BI190&lt;&gt;"",MID(original!BI190,1,50),"xxx")</f>
        <v>Wildtype</v>
      </c>
      <c r="BJ190" t="str">
        <f>IF(original!BJ190&lt;&gt;"",MID(original!BJ190,1,50),"xxx")</f>
        <v>NT</v>
      </c>
      <c r="BK190" t="str">
        <f>IF(original!BK190&lt;&gt;"",MID(original!BK190,1,50),"xxx")</f>
        <v>S</v>
      </c>
      <c r="BL190" t="str">
        <f>IF(original!BL190&lt;&gt;"",MID(original!BL190,1,50),"xxx")</f>
        <v>-</v>
      </c>
      <c r="BM190" t="str">
        <f>IF(original!BM190&lt;&gt;"",MID(original!BM190,1,50),"xxx")</f>
        <v>NT</v>
      </c>
      <c r="BN190" t="str">
        <f>IF(original!BN190&lt;&gt;"",MID(original!BN190,1,50),"xxx")</f>
        <v>NT</v>
      </c>
      <c r="BO190" t="str">
        <f>IF(original!BO190&lt;&gt;"",MID(original!BO190,1,50),"xxx")</f>
        <v>U</v>
      </c>
    </row>
    <row r="191" spans="1:67" x14ac:dyDescent="0.35">
      <c r="A191" t="str">
        <f>IF(original!A191&lt;&gt;"",original!A191,"9")</f>
        <v>C</v>
      </c>
      <c r="B191" t="str">
        <f>IF(original!B191&lt;&gt;"",original!B191,"xxx")</f>
        <v>Yes</v>
      </c>
      <c r="C191" t="str">
        <f>IF(original!C191&lt;&gt;"",original!C191,"xxx")</f>
        <v>14/6710</v>
      </c>
      <c r="D191" t="str">
        <f>IF(original!D191&lt;&gt;"",MID(original!D191,1,50),"xxx")</f>
        <v>colonies</v>
      </c>
      <c r="E191" t="str">
        <f>IF(original!E191&lt;&gt;"",MID(original!E191,1,50),"xxx")</f>
        <v>Yes</v>
      </c>
      <c r="F191" t="str">
        <f>IF(original!F191&lt;&gt;"",original!F191,"xxx")</f>
        <v>2015-01-005-00</v>
      </c>
      <c r="G191" t="str">
        <f>IF(original!G191&lt;&gt;"",CONCATENATE("x-", original!G191),"xxx")</f>
        <v>x-2015-01-005</v>
      </c>
      <c r="H191">
        <f>IF(original!H191&lt;&gt;"",original!H191,99)</f>
        <v>0</v>
      </c>
      <c r="I191" s="131">
        <f>IF((OR(original!I191="",original!I191="Unknown")),DATE(1900,1,1),original!I191)</f>
        <v>1</v>
      </c>
      <c r="J191" t="str">
        <f>IF(original!J191&lt;&gt;"",MID(original!J191,1,50),"xxx")</f>
        <v>xxx</v>
      </c>
      <c r="K191" t="str">
        <f>IF(original!K191&lt;&gt;"",MID(original!K191,1,50),"xxx")</f>
        <v>xxx</v>
      </c>
      <c r="L191" t="str">
        <f>IF(original!L191&lt;&gt;"",MID(original!L191,1,50),"xxx")</f>
        <v>160720</v>
      </c>
      <c r="M191" t="str">
        <f>IF(original!M191&lt;&gt;"",MID(original!M191,1,50),"xxx")</f>
        <v>U U U U</v>
      </c>
      <c r="N191" t="str">
        <f>IF(original!N191&lt;&gt;"",MID(original!N191,1,50),"xxx")</f>
        <v>U U U U U U</v>
      </c>
      <c r="O191" t="str">
        <f>IF(original!O191&lt;&gt;"",MID(original!O191,1,50),"xxx")</f>
        <v>Hh R Z</v>
      </c>
      <c r="P191" t="str">
        <f>IF(original!P191&lt;&gt;"",MID(original!P191,1,50),"xxx")</f>
        <v>- - U</v>
      </c>
      <c r="Q191" t="str">
        <f>IF(original!Q191&lt;&gt;"",MID(original!Q191,1,50),"xxx")</f>
        <v>xxx</v>
      </c>
      <c r="R191" t="str">
        <f>IF(original!R191&lt;&gt;"",MID(original!R191,1,50),"xxx")</f>
        <v>MTBc</v>
      </c>
      <c r="S191" t="str">
        <f>IF(original!S191&lt;&gt;"",MID(original!S191,1,50),"xxx")</f>
        <v>NT</v>
      </c>
      <c r="T191" t="str">
        <f>IF(original!T191&lt;&gt;"",MID(original!T191,1,50),"xxx")</f>
        <v>NT</v>
      </c>
      <c r="U191" t="str">
        <f>IF(original!U191&lt;&gt;"",MID(original!U191,1,50),"xxx")</f>
        <v>NT</v>
      </c>
      <c r="V191" t="str">
        <f>IF(original!V191&lt;&gt;"",MID(original!V191,1,50),"xxx")</f>
        <v>U</v>
      </c>
      <c r="W191" t="str">
        <f>IF(original!W191&lt;&gt;"",MID(original!W191,1,50),"xxx")</f>
        <v>NT</v>
      </c>
      <c r="X191" t="str">
        <f>IF(original!X191&lt;&gt;"",MID(original!X191,1,50),"xxx")</f>
        <v>U</v>
      </c>
      <c r="Y191" t="str">
        <f>IF(original!Y191&lt;&gt;"",MID(original!Y191,1,50),"xxx")</f>
        <v>NT</v>
      </c>
      <c r="Z191" t="str">
        <f>IF(original!Z191&lt;&gt;"",MID(original!Z191,1,50),"xxx")</f>
        <v>U</v>
      </c>
      <c r="AA191" t="str">
        <f>IF(original!AA191&lt;&gt;"",MID(original!AA191,1,50),"xxx")</f>
        <v>NT</v>
      </c>
      <c r="AB191" t="str">
        <f>IF(original!AB191&lt;&gt;"",MID(original!AB191,1,50),"xxx")</f>
        <v>U</v>
      </c>
      <c r="AC191" t="str">
        <f>IF(original!AC191&lt;&gt;"",MID(original!AC191,1,50),"xxx")</f>
        <v>NT</v>
      </c>
      <c r="AD191" t="str">
        <f>IF(original!AD191&lt;&gt;"",MID(original!AD191,1,50),"xxx")</f>
        <v>U</v>
      </c>
      <c r="AE191" t="str">
        <f>IF(original!AE191&lt;&gt;"",MID(original!AE191,1,50),"xxx")</f>
        <v>NT</v>
      </c>
      <c r="AF191" t="str">
        <f>IF(original!AF191&lt;&gt;"",MID(original!AF191,1,50),"xxx")</f>
        <v>NT</v>
      </c>
      <c r="AG191" t="str">
        <f>IF(original!AG191&lt;&gt;"",MID(original!AG191,1,50),"xxx")</f>
        <v>U</v>
      </c>
      <c r="AH191" t="str">
        <f>IF(original!AH191&lt;&gt;"",MID(original!AH191,1,50),"xxx")</f>
        <v>NT</v>
      </c>
      <c r="AI191" t="str">
        <f>IF(original!AI191&lt;&gt;"",MID(original!AI191,1,50),"xxx")</f>
        <v>U</v>
      </c>
      <c r="AJ191" t="str">
        <f>IF(original!AJ191&lt;&gt;"",MID(original!AJ191,1,50),"xxx")</f>
        <v>NT</v>
      </c>
      <c r="AK191" t="str">
        <f>IF(original!AK191&lt;&gt;"",MID(original!AK191,1,50),"xxx")</f>
        <v>U</v>
      </c>
      <c r="AL191" t="str">
        <f>IF(original!AL191&lt;&gt;"",MID(original!AL191,1,50),"xxx")</f>
        <v>NT</v>
      </c>
      <c r="AM191" t="str">
        <f>IF(original!AM191&lt;&gt;"",MID(original!AM191,1,50),"xxx")</f>
        <v>U</v>
      </c>
      <c r="AN191" t="str">
        <f>IF(original!AN191&lt;&gt;"",MID(original!AN191,1,50),"xxx")</f>
        <v>NT</v>
      </c>
      <c r="AO191" t="str">
        <f>IF(original!AO191&lt;&gt;"",MID(original!AO191,1,50),"xxx")</f>
        <v>U</v>
      </c>
      <c r="AP191" t="str">
        <f>IF(original!AP191&lt;&gt;"",MID(original!AP191,1,50),"xxx")</f>
        <v>xxx</v>
      </c>
      <c r="AQ191" t="str">
        <f>IF(original!AQ191&lt;&gt;"",MID(original!AQ191,1,50),"xxx")</f>
        <v>xxx</v>
      </c>
      <c r="AR191" t="str">
        <f>IF(original!AR191&lt;&gt;"",MID(original!AR191,1,50),"xxx")</f>
        <v>MUT3</v>
      </c>
      <c r="AS191" t="str">
        <f>IF(original!AS191&lt;&gt;"",MID(original!AS191,1,50),"xxx")</f>
        <v>R</v>
      </c>
      <c r="AT191" t="str">
        <f>IF(original!AT191&lt;&gt;"",MID(original!AT191,1,50),"xxx")</f>
        <v>R</v>
      </c>
      <c r="AU191" t="str">
        <f>IF(original!AU191&lt;&gt;"",MID(original!AU191,1,50),"xxx")</f>
        <v>MUT1</v>
      </c>
      <c r="AV191" t="str">
        <f>IF(original!AV191&lt;&gt;"",MID(original!AV191,1,50),"xxx")</f>
        <v>Wildtype</v>
      </c>
      <c r="AW191" t="str">
        <f>IF(original!AW191&lt;&gt;"",MID(original!AW191,1,50),"xxx")</f>
        <v>Rh</v>
      </c>
      <c r="AX191" t="str">
        <f>IF(original!AX191&lt;&gt;"",MID(original!AX191,1,50),"xxx")</f>
        <v>Hh</v>
      </c>
      <c r="AY191" t="str">
        <f>IF(original!AY191&lt;&gt;"",MID(original!AY191,1,50),"xxx")</f>
        <v>NT</v>
      </c>
      <c r="AZ191" t="str">
        <f>IF(original!AZ191&lt;&gt;"",MID(original!AZ191,1,50),"xxx")</f>
        <v>NT</v>
      </c>
      <c r="BA191" t="str">
        <f>IF(original!BA191&lt;&gt;"",MID(original!BA191,1,50),"xxx")</f>
        <v>NT</v>
      </c>
      <c r="BB191" t="str">
        <f>IF(original!BB191&lt;&gt;"",MID(original!BB191,1,50),"xxx")</f>
        <v>160Pro</v>
      </c>
      <c r="BC191" t="str">
        <f>IF(original!BC191&lt;&gt;"",MID(original!BC191,1,50),"xxx")</f>
        <v>R</v>
      </c>
      <c r="BD191" t="str">
        <f>IF(original!BD191&lt;&gt;"",MID(original!BD191,1,50),"xxx")</f>
        <v>Z</v>
      </c>
      <c r="BE191" t="str">
        <f>IF(original!BE191&lt;&gt;"",MID(original!BE191,1,50),"xxx")</f>
        <v>Wildtype</v>
      </c>
      <c r="BF191" t="str">
        <f>IF(original!BF191&lt;&gt;"",MID(original!BF191,1,50),"xxx")</f>
        <v>S</v>
      </c>
      <c r="BG191" t="str">
        <f>IF(original!BG191&lt;&gt;"",MID(original!BG191,1,50),"xxx")</f>
        <v>-</v>
      </c>
      <c r="BH191" t="str">
        <f>IF(original!BH191&lt;&gt;"",MID(original!BH191,1,50),"xxx")</f>
        <v>Wildtype</v>
      </c>
      <c r="BI191" t="str">
        <f>IF(original!BI191&lt;&gt;"",MID(original!BI191,1,50),"xxx")</f>
        <v>Wildtype</v>
      </c>
      <c r="BJ191" t="str">
        <f>IF(original!BJ191&lt;&gt;"",MID(original!BJ191,1,50),"xxx")</f>
        <v>NT</v>
      </c>
      <c r="BK191" t="str">
        <f>IF(original!BK191&lt;&gt;"",MID(original!BK191,1,50),"xxx")</f>
        <v>S</v>
      </c>
      <c r="BL191" t="str">
        <f>IF(original!BL191&lt;&gt;"",MID(original!BL191,1,50),"xxx")</f>
        <v>-</v>
      </c>
      <c r="BM191" t="str">
        <f>IF(original!BM191&lt;&gt;"",MID(original!BM191,1,50),"xxx")</f>
        <v>NT</v>
      </c>
      <c r="BN191" t="str">
        <f>IF(original!BN191&lt;&gt;"",MID(original!BN191,1,50),"xxx")</f>
        <v>NT</v>
      </c>
      <c r="BO191" t="str">
        <f>IF(original!BO191&lt;&gt;"",MID(original!BO191,1,50),"xxx")</f>
        <v>U</v>
      </c>
    </row>
    <row r="192" spans="1:67" x14ac:dyDescent="0.35">
      <c r="A192" t="str">
        <f>IF(original!A192&lt;&gt;"",original!A192,"9")</f>
        <v>C</v>
      </c>
      <c r="B192" t="str">
        <f>IF(original!B192&lt;&gt;"",original!B192,"xxx")</f>
        <v>Yes</v>
      </c>
      <c r="C192" t="str">
        <f>IF(original!C192&lt;&gt;"",original!C192,"xxx")</f>
        <v>15/3153</v>
      </c>
      <c r="D192" t="str">
        <f>IF(original!D192&lt;&gt;"",MID(original!D192,1,50),"xxx")</f>
        <v>colonies</v>
      </c>
      <c r="E192" t="str">
        <f>IF(original!E192&lt;&gt;"",MID(original!E192,1,50),"xxx")</f>
        <v>Yes</v>
      </c>
      <c r="F192" t="str">
        <f>IF(original!F192&lt;&gt;"",original!F192,"xxx")</f>
        <v>2015-01-006-00</v>
      </c>
      <c r="G192" t="str">
        <f>IF(original!G192&lt;&gt;"",CONCATENATE("x-", original!G192),"xxx")</f>
        <v>x-2015-01-006</v>
      </c>
      <c r="H192">
        <f>IF(original!H192&lt;&gt;"",original!H192,99)</f>
        <v>0</v>
      </c>
      <c r="I192" s="131">
        <f>IF((OR(original!I192="",original!I192="Unknown")),DATE(1900,1,1),original!I192)</f>
        <v>1</v>
      </c>
      <c r="J192" t="str">
        <f>IF(original!J192&lt;&gt;"",MID(original!J192,1,50),"xxx")</f>
        <v>xxx</v>
      </c>
      <c r="K192" t="str">
        <f>IF(original!K192&lt;&gt;"",MID(original!K192,1,50),"xxx")</f>
        <v>xxx</v>
      </c>
      <c r="L192" t="str">
        <f>IF(original!L192&lt;&gt;"",MID(original!L192,1,50),"xxx")</f>
        <v>160732</v>
      </c>
      <c r="M192" t="str">
        <f>IF(original!M192&lt;&gt;"",MID(original!M192,1,50),"xxx")</f>
        <v>U U U U</v>
      </c>
      <c r="N192" t="str">
        <f>IF(original!N192&lt;&gt;"",MID(original!N192,1,50),"xxx")</f>
        <v>U U U U U U</v>
      </c>
      <c r="O192" t="str">
        <f>IF(original!O192&lt;&gt;"",MID(original!O192,1,50),"xxx")</f>
        <v>- R -</v>
      </c>
      <c r="P192" t="str">
        <f>IF(original!P192&lt;&gt;"",MID(original!P192,1,50),"xxx")</f>
        <v>- - U</v>
      </c>
      <c r="Q192" t="str">
        <f>IF(original!Q192&lt;&gt;"",MID(original!Q192,1,50),"xxx")</f>
        <v>xxx</v>
      </c>
      <c r="R192" t="str">
        <f>IF(original!R192&lt;&gt;"",MID(original!R192,1,50),"xxx")</f>
        <v>MTBc</v>
      </c>
      <c r="S192" t="str">
        <f>IF(original!S192&lt;&gt;"",MID(original!S192,1,50),"xxx")</f>
        <v>NT</v>
      </c>
      <c r="T192" t="str">
        <f>IF(original!T192&lt;&gt;"",MID(original!T192,1,50),"xxx")</f>
        <v>NT</v>
      </c>
      <c r="U192" t="str">
        <f>IF(original!U192&lt;&gt;"",MID(original!U192,1,50),"xxx")</f>
        <v>NT</v>
      </c>
      <c r="V192" t="str">
        <f>IF(original!V192&lt;&gt;"",MID(original!V192,1,50),"xxx")</f>
        <v>U</v>
      </c>
      <c r="W192" t="str">
        <f>IF(original!W192&lt;&gt;"",MID(original!W192,1,50),"xxx")</f>
        <v>NT</v>
      </c>
      <c r="X192" t="str">
        <f>IF(original!X192&lt;&gt;"",MID(original!X192,1,50),"xxx")</f>
        <v>U</v>
      </c>
      <c r="Y192" t="str">
        <f>IF(original!Y192&lt;&gt;"",MID(original!Y192,1,50),"xxx")</f>
        <v>NT</v>
      </c>
      <c r="Z192" t="str">
        <f>IF(original!Z192&lt;&gt;"",MID(original!Z192,1,50),"xxx")</f>
        <v>U</v>
      </c>
      <c r="AA192" t="str">
        <f>IF(original!AA192&lt;&gt;"",MID(original!AA192,1,50),"xxx")</f>
        <v>NT</v>
      </c>
      <c r="AB192" t="str">
        <f>IF(original!AB192&lt;&gt;"",MID(original!AB192,1,50),"xxx")</f>
        <v>U</v>
      </c>
      <c r="AC192" t="str">
        <f>IF(original!AC192&lt;&gt;"",MID(original!AC192,1,50),"xxx")</f>
        <v>NT</v>
      </c>
      <c r="AD192" t="str">
        <f>IF(original!AD192&lt;&gt;"",MID(original!AD192,1,50),"xxx")</f>
        <v>U</v>
      </c>
      <c r="AE192" t="str">
        <f>IF(original!AE192&lt;&gt;"",MID(original!AE192,1,50),"xxx")</f>
        <v>NT</v>
      </c>
      <c r="AF192" t="str">
        <f>IF(original!AF192&lt;&gt;"",MID(original!AF192,1,50),"xxx")</f>
        <v>NT</v>
      </c>
      <c r="AG192" t="str">
        <f>IF(original!AG192&lt;&gt;"",MID(original!AG192,1,50),"xxx")</f>
        <v>U</v>
      </c>
      <c r="AH192" t="str">
        <f>IF(original!AH192&lt;&gt;"",MID(original!AH192,1,50),"xxx")</f>
        <v>NT</v>
      </c>
      <c r="AI192" t="str">
        <f>IF(original!AI192&lt;&gt;"",MID(original!AI192,1,50),"xxx")</f>
        <v>U</v>
      </c>
      <c r="AJ192" t="str">
        <f>IF(original!AJ192&lt;&gt;"",MID(original!AJ192,1,50),"xxx")</f>
        <v>NT</v>
      </c>
      <c r="AK192" t="str">
        <f>IF(original!AK192&lt;&gt;"",MID(original!AK192,1,50),"xxx")</f>
        <v>U</v>
      </c>
      <c r="AL192" t="str">
        <f>IF(original!AL192&lt;&gt;"",MID(original!AL192,1,50),"xxx")</f>
        <v>NT</v>
      </c>
      <c r="AM192" t="str">
        <f>IF(original!AM192&lt;&gt;"",MID(original!AM192,1,50),"xxx")</f>
        <v>U</v>
      </c>
      <c r="AN192" t="str">
        <f>IF(original!AN192&lt;&gt;"",MID(original!AN192,1,50),"xxx")</f>
        <v>NT</v>
      </c>
      <c r="AO192" t="str">
        <f>IF(original!AO192&lt;&gt;"",MID(original!AO192,1,50),"xxx")</f>
        <v>U</v>
      </c>
      <c r="AP192" t="str">
        <f>IF(original!AP192&lt;&gt;"",MID(original!AP192,1,50),"xxx")</f>
        <v>xxx</v>
      </c>
      <c r="AQ192" t="str">
        <f>IF(original!AQ192&lt;&gt;"",MID(original!AQ192,1,50),"xxx")</f>
        <v>xxx</v>
      </c>
      <c r="AR192" t="str">
        <f>IF(original!AR192&lt;&gt;"",MID(original!AR192,1,50),"xxx")</f>
        <v>MUT3</v>
      </c>
      <c r="AS192" t="str">
        <f>IF(original!AS192&lt;&gt;"",MID(original!AS192,1,50),"xxx")</f>
        <v>R</v>
      </c>
      <c r="AT192" t="str">
        <f>IF(original!AT192&lt;&gt;"",MID(original!AT192,1,50),"xxx")</f>
        <v>R</v>
      </c>
      <c r="AU192" t="str">
        <f>IF(original!AU192&lt;&gt;"",MID(original!AU192,1,50),"xxx")</f>
        <v>Wildtype</v>
      </c>
      <c r="AV192" t="str">
        <f>IF(original!AV192&lt;&gt;"",MID(original!AV192,1,50),"xxx")</f>
        <v>Wildtype</v>
      </c>
      <c r="AW192" t="str">
        <f>IF(original!AW192&lt;&gt;"",MID(original!AW192,1,50),"xxx")</f>
        <v>S</v>
      </c>
      <c r="AX192" t="str">
        <f>IF(original!AX192&lt;&gt;"",MID(original!AX192,1,50),"xxx")</f>
        <v>-</v>
      </c>
      <c r="AY192" t="str">
        <f>IF(original!AY192&lt;&gt;"",MID(original!AY192,1,50),"xxx")</f>
        <v>NT</v>
      </c>
      <c r="AZ192" t="str">
        <f>IF(original!AZ192&lt;&gt;"",MID(original!AZ192,1,50),"xxx")</f>
        <v>NT</v>
      </c>
      <c r="BA192" t="str">
        <f>IF(original!BA192&lt;&gt;"",MID(original!BA192,1,50),"xxx")</f>
        <v>NT</v>
      </c>
      <c r="BB192" t="str">
        <f>IF(original!BB192&lt;&gt;"",MID(original!BB192,1,50),"xxx")</f>
        <v>Wildtype</v>
      </c>
      <c r="BC192" t="str">
        <f>IF(original!BC192&lt;&gt;"",MID(original!BC192,1,50),"xxx")</f>
        <v>S</v>
      </c>
      <c r="BD192" t="str">
        <f>IF(original!BD192&lt;&gt;"",MID(original!BD192,1,50),"xxx")</f>
        <v>-</v>
      </c>
      <c r="BE192" t="str">
        <f>IF(original!BE192&lt;&gt;"",MID(original!BE192,1,50),"xxx")</f>
        <v>Wildtype</v>
      </c>
      <c r="BF192" t="str">
        <f>IF(original!BF192&lt;&gt;"",MID(original!BF192,1,50),"xxx")</f>
        <v>S</v>
      </c>
      <c r="BG192" t="str">
        <f>IF(original!BG192&lt;&gt;"",MID(original!BG192,1,50),"xxx")</f>
        <v>-</v>
      </c>
      <c r="BH192" t="str">
        <f>IF(original!BH192&lt;&gt;"",MID(original!BH192,1,50),"xxx")</f>
        <v>Wildtype</v>
      </c>
      <c r="BI192" t="str">
        <f>IF(original!BI192&lt;&gt;"",MID(original!BI192,1,50),"xxx")</f>
        <v>Wildtype</v>
      </c>
      <c r="BJ192" t="str">
        <f>IF(original!BJ192&lt;&gt;"",MID(original!BJ192,1,50),"xxx")</f>
        <v>NT</v>
      </c>
      <c r="BK192" t="str">
        <f>IF(original!BK192&lt;&gt;"",MID(original!BK192,1,50),"xxx")</f>
        <v>S</v>
      </c>
      <c r="BL192" t="str">
        <f>IF(original!BL192&lt;&gt;"",MID(original!BL192,1,50),"xxx")</f>
        <v>-</v>
      </c>
      <c r="BM192" t="str">
        <f>IF(original!BM192&lt;&gt;"",MID(original!BM192,1,50),"xxx")</f>
        <v>NT</v>
      </c>
      <c r="BN192" t="str">
        <f>IF(original!BN192&lt;&gt;"",MID(original!BN192,1,50),"xxx")</f>
        <v>NT</v>
      </c>
      <c r="BO192" t="str">
        <f>IF(original!BO192&lt;&gt;"",MID(original!BO192,1,50),"xxx")</f>
        <v>U</v>
      </c>
    </row>
    <row r="193" spans="1:67" x14ac:dyDescent="0.35">
      <c r="A193" t="str">
        <f>IF(original!A193&lt;&gt;"",original!A193,"9")</f>
        <v>C</v>
      </c>
      <c r="B193" t="str">
        <f>IF(original!B193&lt;&gt;"",original!B193,"xxx")</f>
        <v>Yes</v>
      </c>
      <c r="C193" t="str">
        <f>IF(original!C193&lt;&gt;"",original!C193,"xxx")</f>
        <v>15/3458</v>
      </c>
      <c r="D193" t="str">
        <f>IF(original!D193&lt;&gt;"",MID(original!D193,1,50),"xxx")</f>
        <v>colonies</v>
      </c>
      <c r="E193" t="str">
        <f>IF(original!E193&lt;&gt;"",MID(original!E193,1,50),"xxx")</f>
        <v>Yes</v>
      </c>
      <c r="F193" t="str">
        <f>IF(original!F193&lt;&gt;"",original!F193,"xxx")</f>
        <v>2015-01-007-00</v>
      </c>
      <c r="G193" t="str">
        <f>IF(original!G193&lt;&gt;"",CONCATENATE("x-", original!G193),"xxx")</f>
        <v>x-2015-01-007</v>
      </c>
      <c r="H193">
        <f>IF(original!H193&lt;&gt;"",original!H193,99)</f>
        <v>0</v>
      </c>
      <c r="I193" s="131">
        <f>IF((OR(original!I193="",original!I193="Unknown")),DATE(1900,1,1),original!I193)</f>
        <v>1</v>
      </c>
      <c r="J193" t="str">
        <f>IF(original!J193&lt;&gt;"",MID(original!J193,1,50),"xxx")</f>
        <v>xxx</v>
      </c>
      <c r="K193" t="str">
        <f>IF(original!K193&lt;&gt;"",MID(original!K193,1,50),"xxx")</f>
        <v>xxx</v>
      </c>
      <c r="L193" t="str">
        <f>IF(original!L193&lt;&gt;"",MID(original!L193,1,50),"xxx")</f>
        <v>160721</v>
      </c>
      <c r="M193" t="str">
        <f>IF(original!M193&lt;&gt;"",MID(original!M193,1,50),"xxx")</f>
        <v>U U U U</v>
      </c>
      <c r="N193" t="str">
        <f>IF(original!N193&lt;&gt;"",MID(original!N193,1,50),"xxx")</f>
        <v>U U U U U U</v>
      </c>
      <c r="O193" t="str">
        <f>IF(original!O193&lt;&gt;"",MID(original!O193,1,50),"xxx")</f>
        <v>Hh R -</v>
      </c>
      <c r="P193" t="str">
        <f>IF(original!P193&lt;&gt;"",MID(original!P193,1,50),"xxx")</f>
        <v>- - U</v>
      </c>
      <c r="Q193" t="str">
        <f>IF(original!Q193&lt;&gt;"",MID(original!Q193,1,50),"xxx")</f>
        <v>xxx</v>
      </c>
      <c r="R193" t="str">
        <f>IF(original!R193&lt;&gt;"",MID(original!R193,1,50),"xxx")</f>
        <v>MTBc</v>
      </c>
      <c r="S193" t="str">
        <f>IF(original!S193&lt;&gt;"",MID(original!S193,1,50),"xxx")</f>
        <v>NT</v>
      </c>
      <c r="T193" t="str">
        <f>IF(original!T193&lt;&gt;"",MID(original!T193,1,50),"xxx")</f>
        <v>NT</v>
      </c>
      <c r="U193" t="str">
        <f>IF(original!U193&lt;&gt;"",MID(original!U193,1,50),"xxx")</f>
        <v>NT</v>
      </c>
      <c r="V193" t="str">
        <f>IF(original!V193&lt;&gt;"",MID(original!V193,1,50),"xxx")</f>
        <v>U</v>
      </c>
      <c r="W193" t="str">
        <f>IF(original!W193&lt;&gt;"",MID(original!W193,1,50),"xxx")</f>
        <v>NT</v>
      </c>
      <c r="X193" t="str">
        <f>IF(original!X193&lt;&gt;"",MID(original!X193,1,50),"xxx")</f>
        <v>U</v>
      </c>
      <c r="Y193" t="str">
        <f>IF(original!Y193&lt;&gt;"",MID(original!Y193,1,50),"xxx")</f>
        <v>NT</v>
      </c>
      <c r="Z193" t="str">
        <f>IF(original!Z193&lt;&gt;"",MID(original!Z193,1,50),"xxx")</f>
        <v>U</v>
      </c>
      <c r="AA193" t="str">
        <f>IF(original!AA193&lt;&gt;"",MID(original!AA193,1,50),"xxx")</f>
        <v>NT</v>
      </c>
      <c r="AB193" t="str">
        <f>IF(original!AB193&lt;&gt;"",MID(original!AB193,1,50),"xxx")</f>
        <v>U</v>
      </c>
      <c r="AC193" t="str">
        <f>IF(original!AC193&lt;&gt;"",MID(original!AC193,1,50),"xxx")</f>
        <v>NT</v>
      </c>
      <c r="AD193" t="str">
        <f>IF(original!AD193&lt;&gt;"",MID(original!AD193,1,50),"xxx")</f>
        <v>U</v>
      </c>
      <c r="AE193" t="str">
        <f>IF(original!AE193&lt;&gt;"",MID(original!AE193,1,50),"xxx")</f>
        <v>NT</v>
      </c>
      <c r="AF193" t="str">
        <f>IF(original!AF193&lt;&gt;"",MID(original!AF193,1,50),"xxx")</f>
        <v>NT</v>
      </c>
      <c r="AG193" t="str">
        <f>IF(original!AG193&lt;&gt;"",MID(original!AG193,1,50),"xxx")</f>
        <v>U</v>
      </c>
      <c r="AH193" t="str">
        <f>IF(original!AH193&lt;&gt;"",MID(original!AH193,1,50),"xxx")</f>
        <v>NT</v>
      </c>
      <c r="AI193" t="str">
        <f>IF(original!AI193&lt;&gt;"",MID(original!AI193,1,50),"xxx")</f>
        <v>U</v>
      </c>
      <c r="AJ193" t="str">
        <f>IF(original!AJ193&lt;&gt;"",MID(original!AJ193,1,50),"xxx")</f>
        <v>NT</v>
      </c>
      <c r="AK193" t="str">
        <f>IF(original!AK193&lt;&gt;"",MID(original!AK193,1,50),"xxx")</f>
        <v>U</v>
      </c>
      <c r="AL193" t="str">
        <f>IF(original!AL193&lt;&gt;"",MID(original!AL193,1,50),"xxx")</f>
        <v>NT</v>
      </c>
      <c r="AM193" t="str">
        <f>IF(original!AM193&lt;&gt;"",MID(original!AM193,1,50),"xxx")</f>
        <v>U</v>
      </c>
      <c r="AN193" t="str">
        <f>IF(original!AN193&lt;&gt;"",MID(original!AN193,1,50),"xxx")</f>
        <v>NT</v>
      </c>
      <c r="AO193" t="str">
        <f>IF(original!AO193&lt;&gt;"",MID(original!AO193,1,50),"xxx")</f>
        <v>U</v>
      </c>
      <c r="AP193" t="str">
        <f>IF(original!AP193&lt;&gt;"",MID(original!AP193,1,50),"xxx")</f>
        <v>xxx</v>
      </c>
      <c r="AQ193" t="str">
        <f>IF(original!AQ193&lt;&gt;"",MID(original!AQ193,1,50),"xxx")</f>
        <v>xxx</v>
      </c>
      <c r="AR193" t="str">
        <f>IF(original!AR193&lt;&gt;"",MID(original!AR193,1,50),"xxx")</f>
        <v>Wildtype (Hain)/511Pro</v>
      </c>
      <c r="AS193" t="str">
        <f>IF(original!AS193&lt;&gt;"",MID(original!AS193,1,50),"xxx")</f>
        <v>R</v>
      </c>
      <c r="AT193" t="str">
        <f>IF(original!AT193&lt;&gt;"",MID(original!AT193,1,50),"xxx")</f>
        <v>R</v>
      </c>
      <c r="AU193" t="str">
        <f>IF(original!AU193&lt;&gt;"",MID(original!AU193,1,50),"xxx")</f>
        <v>MUT1</v>
      </c>
      <c r="AV193" t="str">
        <f>IF(original!AV193&lt;&gt;"",MID(original!AV193,1,50),"xxx")</f>
        <v>Wildtype</v>
      </c>
      <c r="AW193" t="str">
        <f>IF(original!AW193&lt;&gt;"",MID(original!AW193,1,50),"xxx")</f>
        <v>Rh</v>
      </c>
      <c r="AX193" t="str">
        <f>IF(original!AX193&lt;&gt;"",MID(original!AX193,1,50),"xxx")</f>
        <v>Hh</v>
      </c>
      <c r="AY193" t="str">
        <f>IF(original!AY193&lt;&gt;"",MID(original!AY193,1,50),"xxx")</f>
        <v>NT</v>
      </c>
      <c r="AZ193" t="str">
        <f>IF(original!AZ193&lt;&gt;"",MID(original!AZ193,1,50),"xxx")</f>
        <v>NT</v>
      </c>
      <c r="BA193" t="str">
        <f>IF(original!BA193&lt;&gt;"",MID(original!BA193,1,50),"xxx")</f>
        <v>NT</v>
      </c>
      <c r="BB193" t="str">
        <f>IF(original!BB193&lt;&gt;"",MID(original!BB193,1,50),"xxx")</f>
        <v>Wildtype</v>
      </c>
      <c r="BC193" t="str">
        <f>IF(original!BC193&lt;&gt;"",MID(original!BC193,1,50),"xxx")</f>
        <v>S</v>
      </c>
      <c r="BD193" t="str">
        <f>IF(original!BD193&lt;&gt;"",MID(original!BD193,1,50),"xxx")</f>
        <v>-</v>
      </c>
      <c r="BE193" t="str">
        <f>IF(original!BE193&lt;&gt;"",MID(original!BE193,1,50),"xxx")</f>
        <v>Wildtype</v>
      </c>
      <c r="BF193" t="str">
        <f>IF(original!BF193&lt;&gt;"",MID(original!BF193,1,50),"xxx")</f>
        <v>S</v>
      </c>
      <c r="BG193" t="str">
        <f>IF(original!BG193&lt;&gt;"",MID(original!BG193,1,50),"xxx")</f>
        <v>-</v>
      </c>
      <c r="BH193" t="str">
        <f>IF(original!BH193&lt;&gt;"",MID(original!BH193,1,50),"xxx")</f>
        <v>Wildtype</v>
      </c>
      <c r="BI193" t="str">
        <f>IF(original!BI193&lt;&gt;"",MID(original!BI193,1,50),"xxx")</f>
        <v>Wildtype</v>
      </c>
      <c r="BJ193" t="str">
        <f>IF(original!BJ193&lt;&gt;"",MID(original!BJ193,1,50),"xxx")</f>
        <v>NT</v>
      </c>
      <c r="BK193" t="str">
        <f>IF(original!BK193&lt;&gt;"",MID(original!BK193,1,50),"xxx")</f>
        <v>S</v>
      </c>
      <c r="BL193" t="str">
        <f>IF(original!BL193&lt;&gt;"",MID(original!BL193,1,50),"xxx")</f>
        <v>-</v>
      </c>
      <c r="BM193" t="str">
        <f>IF(original!BM193&lt;&gt;"",MID(original!BM193,1,50),"xxx")</f>
        <v>NT</v>
      </c>
      <c r="BN193" t="str">
        <f>IF(original!BN193&lt;&gt;"",MID(original!BN193,1,50),"xxx")</f>
        <v>NT</v>
      </c>
      <c r="BO193" t="str">
        <f>IF(original!BO193&lt;&gt;"",MID(original!BO193,1,50),"xxx")</f>
        <v>U</v>
      </c>
    </row>
    <row r="194" spans="1:67" x14ac:dyDescent="0.35">
      <c r="A194" t="str">
        <f>IF(original!A194&lt;&gt;"",original!A194,"9")</f>
        <v>C</v>
      </c>
      <c r="B194" t="str">
        <f>IF(original!B194&lt;&gt;"",original!B194,"xxx")</f>
        <v>Yes</v>
      </c>
      <c r="C194" t="str">
        <f>IF(original!C194&lt;&gt;"",original!C194,"xxx")</f>
        <v>15/3290</v>
      </c>
      <c r="D194" t="str">
        <f>IF(original!D194&lt;&gt;"",MID(original!D194,1,50),"xxx")</f>
        <v>colonies</v>
      </c>
      <c r="E194" t="str">
        <f>IF(original!E194&lt;&gt;"",MID(original!E194,1,50),"xxx")</f>
        <v>Yes</v>
      </c>
      <c r="F194" t="str">
        <f>IF(original!F194&lt;&gt;"",original!F194,"xxx")</f>
        <v>2015-01-008-00</v>
      </c>
      <c r="G194" t="str">
        <f>IF(original!G194&lt;&gt;"",CONCATENATE("x-", original!G194),"xxx")</f>
        <v>x-2015-01-008</v>
      </c>
      <c r="H194">
        <f>IF(original!H194&lt;&gt;"",original!H194,99)</f>
        <v>0</v>
      </c>
      <c r="I194" s="131">
        <f>IF((OR(original!I194="",original!I194="Unknown")),DATE(1900,1,1),original!I194)</f>
        <v>1</v>
      </c>
      <c r="J194" t="str">
        <f>IF(original!J194&lt;&gt;"",MID(original!J194,1,50),"xxx")</f>
        <v>xxx</v>
      </c>
      <c r="K194" t="str">
        <f>IF(original!K194&lt;&gt;"",MID(original!K194,1,50),"xxx")</f>
        <v>xxx</v>
      </c>
      <c r="L194" t="str">
        <f>IF(original!L194&lt;&gt;"",MID(original!L194,1,50),"xxx")</f>
        <v>160722</v>
      </c>
      <c r="M194" t="str">
        <f>IF(original!M194&lt;&gt;"",MID(original!M194,1,50),"xxx")</f>
        <v>U U U U</v>
      </c>
      <c r="N194" t="str">
        <f>IF(original!N194&lt;&gt;"",MID(original!N194,1,50),"xxx")</f>
        <v>U U U U U U</v>
      </c>
      <c r="O194" t="str">
        <f>IF(original!O194&lt;&gt;"",MID(original!O194,1,50),"xxx")</f>
        <v>Hh R Z</v>
      </c>
      <c r="P194" t="str">
        <f>IF(original!P194&lt;&gt;"",MID(original!P194,1,50),"xxx")</f>
        <v>- - U</v>
      </c>
      <c r="Q194" t="str">
        <f>IF(original!Q194&lt;&gt;"",MID(original!Q194,1,50),"xxx")</f>
        <v>xxx</v>
      </c>
      <c r="R194" t="str">
        <f>IF(original!R194&lt;&gt;"",MID(original!R194,1,50),"xxx")</f>
        <v>MTBc</v>
      </c>
      <c r="S194" t="str">
        <f>IF(original!S194&lt;&gt;"",MID(original!S194,1,50),"xxx")</f>
        <v>NT</v>
      </c>
      <c r="T194" t="str">
        <f>IF(original!T194&lt;&gt;"",MID(original!T194,1,50),"xxx")</f>
        <v>NT</v>
      </c>
      <c r="U194" t="str">
        <f>IF(original!U194&lt;&gt;"",MID(original!U194,1,50),"xxx")</f>
        <v>NT</v>
      </c>
      <c r="V194" t="str">
        <f>IF(original!V194&lt;&gt;"",MID(original!V194,1,50),"xxx")</f>
        <v>U</v>
      </c>
      <c r="W194" t="str">
        <f>IF(original!W194&lt;&gt;"",MID(original!W194,1,50),"xxx")</f>
        <v>NT</v>
      </c>
      <c r="X194" t="str">
        <f>IF(original!X194&lt;&gt;"",MID(original!X194,1,50),"xxx")</f>
        <v>U</v>
      </c>
      <c r="Y194" t="str">
        <f>IF(original!Y194&lt;&gt;"",MID(original!Y194,1,50),"xxx")</f>
        <v>NT</v>
      </c>
      <c r="Z194" t="str">
        <f>IF(original!Z194&lt;&gt;"",MID(original!Z194,1,50),"xxx")</f>
        <v>U</v>
      </c>
      <c r="AA194" t="str">
        <f>IF(original!AA194&lt;&gt;"",MID(original!AA194,1,50),"xxx")</f>
        <v>NT</v>
      </c>
      <c r="AB194" t="str">
        <f>IF(original!AB194&lt;&gt;"",MID(original!AB194,1,50),"xxx")</f>
        <v>U</v>
      </c>
      <c r="AC194" t="str">
        <f>IF(original!AC194&lt;&gt;"",MID(original!AC194,1,50),"xxx")</f>
        <v>NT</v>
      </c>
      <c r="AD194" t="str">
        <f>IF(original!AD194&lt;&gt;"",MID(original!AD194,1,50),"xxx")</f>
        <v>U</v>
      </c>
      <c r="AE194" t="str">
        <f>IF(original!AE194&lt;&gt;"",MID(original!AE194,1,50),"xxx")</f>
        <v>NT</v>
      </c>
      <c r="AF194" t="str">
        <f>IF(original!AF194&lt;&gt;"",MID(original!AF194,1,50),"xxx")</f>
        <v>NT</v>
      </c>
      <c r="AG194" t="str">
        <f>IF(original!AG194&lt;&gt;"",MID(original!AG194,1,50),"xxx")</f>
        <v>U</v>
      </c>
      <c r="AH194" t="str">
        <f>IF(original!AH194&lt;&gt;"",MID(original!AH194,1,50),"xxx")</f>
        <v>NT</v>
      </c>
      <c r="AI194" t="str">
        <f>IF(original!AI194&lt;&gt;"",MID(original!AI194,1,50),"xxx")</f>
        <v>U</v>
      </c>
      <c r="AJ194" t="str">
        <f>IF(original!AJ194&lt;&gt;"",MID(original!AJ194,1,50),"xxx")</f>
        <v>NT</v>
      </c>
      <c r="AK194" t="str">
        <f>IF(original!AK194&lt;&gt;"",MID(original!AK194,1,50),"xxx")</f>
        <v>U</v>
      </c>
      <c r="AL194" t="str">
        <f>IF(original!AL194&lt;&gt;"",MID(original!AL194,1,50),"xxx")</f>
        <v>NT</v>
      </c>
      <c r="AM194" t="str">
        <f>IF(original!AM194&lt;&gt;"",MID(original!AM194,1,50),"xxx")</f>
        <v>U</v>
      </c>
      <c r="AN194" t="str">
        <f>IF(original!AN194&lt;&gt;"",MID(original!AN194,1,50),"xxx")</f>
        <v>NT</v>
      </c>
      <c r="AO194" t="str">
        <f>IF(original!AO194&lt;&gt;"",MID(original!AO194,1,50),"xxx")</f>
        <v>U</v>
      </c>
      <c r="AP194" t="str">
        <f>IF(original!AP194&lt;&gt;"",MID(original!AP194,1,50),"xxx")</f>
        <v>xxx</v>
      </c>
      <c r="AQ194" t="str">
        <f>IF(original!AQ194&lt;&gt;"",MID(original!AQ194,1,50),"xxx")</f>
        <v>xxx</v>
      </c>
      <c r="AR194" t="str">
        <f>IF(original!AR194&lt;&gt;"",MID(original!AR194,1,50),"xxx")</f>
        <v>MUT2B</v>
      </c>
      <c r="AS194" t="str">
        <f>IF(original!AS194&lt;&gt;"",MID(original!AS194,1,50),"xxx")</f>
        <v>R</v>
      </c>
      <c r="AT194" t="str">
        <f>IF(original!AT194&lt;&gt;"",MID(original!AT194,1,50),"xxx")</f>
        <v>R</v>
      </c>
      <c r="AU194" t="str">
        <f>IF(original!AU194&lt;&gt;"",MID(original!AU194,1,50),"xxx")</f>
        <v>MUT1</v>
      </c>
      <c r="AV194" t="str">
        <f>IF(original!AV194&lt;&gt;"",MID(original!AV194,1,50),"xxx")</f>
        <v>Wildtype</v>
      </c>
      <c r="AW194" t="str">
        <f>IF(original!AW194&lt;&gt;"",MID(original!AW194,1,50),"xxx")</f>
        <v>Rh</v>
      </c>
      <c r="AX194" t="str">
        <f>IF(original!AX194&lt;&gt;"",MID(original!AX194,1,50),"xxx")</f>
        <v>Hh</v>
      </c>
      <c r="AY194" t="str">
        <f>IF(original!AY194&lt;&gt;"",MID(original!AY194,1,50),"xxx")</f>
        <v>NT</v>
      </c>
      <c r="AZ194" t="str">
        <f>IF(original!AZ194&lt;&gt;"",MID(original!AZ194,1,50),"xxx")</f>
        <v>NT</v>
      </c>
      <c r="BA194" t="str">
        <f>IF(original!BA194&lt;&gt;"",MID(original!BA194,1,50),"xxx")</f>
        <v>NT</v>
      </c>
      <c r="BB194" t="str">
        <f>IF(original!BB194&lt;&gt;"",MID(original!BB194,1,50),"xxx")</f>
        <v>10Pro</v>
      </c>
      <c r="BC194" t="str">
        <f>IF(original!BC194&lt;&gt;"",MID(original!BC194,1,50),"xxx")</f>
        <v>R</v>
      </c>
      <c r="BD194" t="str">
        <f>IF(original!BD194&lt;&gt;"",MID(original!BD194,1,50),"xxx")</f>
        <v>Z</v>
      </c>
      <c r="BE194" t="str">
        <f>IF(original!BE194&lt;&gt;"",MID(original!BE194,1,50),"xxx")</f>
        <v>Wildtype</v>
      </c>
      <c r="BF194" t="str">
        <f>IF(original!BF194&lt;&gt;"",MID(original!BF194,1,50),"xxx")</f>
        <v>S</v>
      </c>
      <c r="BG194" t="str">
        <f>IF(original!BG194&lt;&gt;"",MID(original!BG194,1,50),"xxx")</f>
        <v>-</v>
      </c>
      <c r="BH194" t="str">
        <f>IF(original!BH194&lt;&gt;"",MID(original!BH194,1,50),"xxx")</f>
        <v>Wildtype</v>
      </c>
      <c r="BI194" t="str">
        <f>IF(original!BI194&lt;&gt;"",MID(original!BI194,1,50),"xxx")</f>
        <v>Wildtype</v>
      </c>
      <c r="BJ194" t="str">
        <f>IF(original!BJ194&lt;&gt;"",MID(original!BJ194,1,50),"xxx")</f>
        <v>NT</v>
      </c>
      <c r="BK194" t="str">
        <f>IF(original!BK194&lt;&gt;"",MID(original!BK194,1,50),"xxx")</f>
        <v>S</v>
      </c>
      <c r="BL194" t="str">
        <f>IF(original!BL194&lt;&gt;"",MID(original!BL194,1,50),"xxx")</f>
        <v>-</v>
      </c>
      <c r="BM194" t="str">
        <f>IF(original!BM194&lt;&gt;"",MID(original!BM194,1,50),"xxx")</f>
        <v>NT</v>
      </c>
      <c r="BN194" t="str">
        <f>IF(original!BN194&lt;&gt;"",MID(original!BN194,1,50),"xxx")</f>
        <v>NT</v>
      </c>
      <c r="BO194" t="str">
        <f>IF(original!BO194&lt;&gt;"",MID(original!BO194,1,50),"xxx")</f>
        <v>U</v>
      </c>
    </row>
    <row r="195" spans="1:67" x14ac:dyDescent="0.35">
      <c r="A195" t="str">
        <f>IF(original!A195&lt;&gt;"",original!A195,"9")</f>
        <v>C</v>
      </c>
      <c r="B195" t="str">
        <f>IF(original!B195&lt;&gt;"",original!B195,"xxx")</f>
        <v>Yes</v>
      </c>
      <c r="C195" t="str">
        <f>IF(original!C195&lt;&gt;"",original!C195,"xxx")</f>
        <v>14/6969</v>
      </c>
      <c r="D195" t="str">
        <f>IF(original!D195&lt;&gt;"",MID(original!D195,1,50),"xxx")</f>
        <v>colonies</v>
      </c>
      <c r="E195" t="str">
        <f>IF(original!E195&lt;&gt;"",MID(original!E195,1,50),"xxx")</f>
        <v>Yes</v>
      </c>
      <c r="F195" t="str">
        <f>IF(original!F195&lt;&gt;"",original!F195,"xxx")</f>
        <v>2015-01-009-00</v>
      </c>
      <c r="G195" t="str">
        <f>IF(original!G195&lt;&gt;"",CONCATENATE("x-", original!G195),"xxx")</f>
        <v>x-2015-01-009</v>
      </c>
      <c r="H195">
        <f>IF(original!H195&lt;&gt;"",original!H195,99)</f>
        <v>0</v>
      </c>
      <c r="I195" s="131">
        <f>IF((OR(original!I195="",original!I195="Unknown")),DATE(1900,1,1),original!I195)</f>
        <v>1</v>
      </c>
      <c r="J195" t="str">
        <f>IF(original!J195&lt;&gt;"",MID(original!J195,1,50),"xxx")</f>
        <v>xxx</v>
      </c>
      <c r="K195" t="str">
        <f>IF(original!K195&lt;&gt;"",MID(original!K195,1,50),"xxx")</f>
        <v>xxx</v>
      </c>
      <c r="L195" t="str">
        <f>IF(original!L195&lt;&gt;"",MID(original!L195,1,50),"xxx")</f>
        <v>160723</v>
      </c>
      <c r="M195" t="str">
        <f>IF(original!M195&lt;&gt;"",MID(original!M195,1,50),"xxx")</f>
        <v>U U U U</v>
      </c>
      <c r="N195" t="str">
        <f>IF(original!N195&lt;&gt;"",MID(original!N195,1,50),"xxx")</f>
        <v>U U U U U U</v>
      </c>
      <c r="O195" t="str">
        <f>IF(original!O195&lt;&gt;"",MID(original!O195,1,50),"xxx")</f>
        <v>- R Z</v>
      </c>
      <c r="P195" t="str">
        <f>IF(original!P195&lt;&gt;"",MID(original!P195,1,50),"xxx")</f>
        <v>- - U</v>
      </c>
      <c r="Q195" t="str">
        <f>IF(original!Q195&lt;&gt;"",MID(original!Q195,1,50),"xxx")</f>
        <v>xxx</v>
      </c>
      <c r="R195" t="str">
        <f>IF(original!R195&lt;&gt;"",MID(original!R195,1,50),"xxx")</f>
        <v>MTBc</v>
      </c>
      <c r="S195" t="str">
        <f>IF(original!S195&lt;&gt;"",MID(original!S195,1,50),"xxx")</f>
        <v>NT</v>
      </c>
      <c r="T195" t="str">
        <f>IF(original!T195&lt;&gt;"",MID(original!T195,1,50),"xxx")</f>
        <v>NT</v>
      </c>
      <c r="U195" t="str">
        <f>IF(original!U195&lt;&gt;"",MID(original!U195,1,50),"xxx")</f>
        <v>NT</v>
      </c>
      <c r="V195" t="str">
        <f>IF(original!V195&lt;&gt;"",MID(original!V195,1,50),"xxx")</f>
        <v>U</v>
      </c>
      <c r="W195" t="str">
        <f>IF(original!W195&lt;&gt;"",MID(original!W195,1,50),"xxx")</f>
        <v>NT</v>
      </c>
      <c r="X195" t="str">
        <f>IF(original!X195&lt;&gt;"",MID(original!X195,1,50),"xxx")</f>
        <v>U</v>
      </c>
      <c r="Y195" t="str">
        <f>IF(original!Y195&lt;&gt;"",MID(original!Y195,1,50),"xxx")</f>
        <v>NT</v>
      </c>
      <c r="Z195" t="str">
        <f>IF(original!Z195&lt;&gt;"",MID(original!Z195,1,50),"xxx")</f>
        <v>U</v>
      </c>
      <c r="AA195" t="str">
        <f>IF(original!AA195&lt;&gt;"",MID(original!AA195,1,50),"xxx")</f>
        <v>NT</v>
      </c>
      <c r="AB195" t="str">
        <f>IF(original!AB195&lt;&gt;"",MID(original!AB195,1,50),"xxx")</f>
        <v>U</v>
      </c>
      <c r="AC195" t="str">
        <f>IF(original!AC195&lt;&gt;"",MID(original!AC195,1,50),"xxx")</f>
        <v>NT</v>
      </c>
      <c r="AD195" t="str">
        <f>IF(original!AD195&lt;&gt;"",MID(original!AD195,1,50),"xxx")</f>
        <v>U</v>
      </c>
      <c r="AE195" t="str">
        <f>IF(original!AE195&lt;&gt;"",MID(original!AE195,1,50),"xxx")</f>
        <v>NT</v>
      </c>
      <c r="AF195" t="str">
        <f>IF(original!AF195&lt;&gt;"",MID(original!AF195,1,50),"xxx")</f>
        <v>NT</v>
      </c>
      <c r="AG195" t="str">
        <f>IF(original!AG195&lt;&gt;"",MID(original!AG195,1,50),"xxx")</f>
        <v>U</v>
      </c>
      <c r="AH195" t="str">
        <f>IF(original!AH195&lt;&gt;"",MID(original!AH195,1,50),"xxx")</f>
        <v>NT</v>
      </c>
      <c r="AI195" t="str">
        <f>IF(original!AI195&lt;&gt;"",MID(original!AI195,1,50),"xxx")</f>
        <v>U</v>
      </c>
      <c r="AJ195" t="str">
        <f>IF(original!AJ195&lt;&gt;"",MID(original!AJ195,1,50),"xxx")</f>
        <v>NT</v>
      </c>
      <c r="AK195" t="str">
        <f>IF(original!AK195&lt;&gt;"",MID(original!AK195,1,50),"xxx")</f>
        <v>U</v>
      </c>
      <c r="AL195" t="str">
        <f>IF(original!AL195&lt;&gt;"",MID(original!AL195,1,50),"xxx")</f>
        <v>NT</v>
      </c>
      <c r="AM195" t="str">
        <f>IF(original!AM195&lt;&gt;"",MID(original!AM195,1,50),"xxx")</f>
        <v>U</v>
      </c>
      <c r="AN195" t="str">
        <f>IF(original!AN195&lt;&gt;"",MID(original!AN195,1,50),"xxx")</f>
        <v>NT</v>
      </c>
      <c r="AO195" t="str">
        <f>IF(original!AO195&lt;&gt;"",MID(original!AO195,1,50),"xxx")</f>
        <v>U</v>
      </c>
      <c r="AP195" t="str">
        <f>IF(original!AP195&lt;&gt;"",MID(original!AP195,1,50),"xxx")</f>
        <v>xxx</v>
      </c>
      <c r="AQ195" t="str">
        <f>IF(original!AQ195&lt;&gt;"",MID(original!AQ195,1,50),"xxx")</f>
        <v>xxx</v>
      </c>
      <c r="AR195" t="str">
        <f>IF(original!AR195&lt;&gt;"",MID(original!AR195,1,50),"xxx")</f>
        <v>DELWT3</v>
      </c>
      <c r="AS195" t="str">
        <f>IF(original!AS195&lt;&gt;"",MID(original!AS195,1,50),"xxx")</f>
        <v>R</v>
      </c>
      <c r="AT195" t="str">
        <f>IF(original!AT195&lt;&gt;"",MID(original!AT195,1,50),"xxx")</f>
        <v>R</v>
      </c>
      <c r="AU195" t="str">
        <f>IF(original!AU195&lt;&gt;"",MID(original!AU195,1,50),"xxx")</f>
        <v>Wildtype</v>
      </c>
      <c r="AV195" t="str">
        <f>IF(original!AV195&lt;&gt;"",MID(original!AV195,1,50),"xxx")</f>
        <v>Wildtype</v>
      </c>
      <c r="AW195" t="str">
        <f>IF(original!AW195&lt;&gt;"",MID(original!AW195,1,50),"xxx")</f>
        <v>S</v>
      </c>
      <c r="AX195" t="str">
        <f>IF(original!AX195&lt;&gt;"",MID(original!AX195,1,50),"xxx")</f>
        <v>-</v>
      </c>
      <c r="AY195" t="str">
        <f>IF(original!AY195&lt;&gt;"",MID(original!AY195,1,50),"xxx")</f>
        <v>NT</v>
      </c>
      <c r="AZ195" t="str">
        <f>IF(original!AZ195&lt;&gt;"",MID(original!AZ195,1,50),"xxx")</f>
        <v>NT</v>
      </c>
      <c r="BA195" t="str">
        <f>IF(original!BA195&lt;&gt;"",MID(original!BA195,1,50),"xxx")</f>
        <v>NT</v>
      </c>
      <c r="BB195" t="str">
        <f>IF(original!BB195&lt;&gt;"",MID(original!BB195,1,50),"xxx")</f>
        <v>72Arg</v>
      </c>
      <c r="BC195" t="str">
        <f>IF(original!BC195&lt;&gt;"",MID(original!BC195,1,50),"xxx")</f>
        <v>R</v>
      </c>
      <c r="BD195" t="str">
        <f>IF(original!BD195&lt;&gt;"",MID(original!BD195,1,50),"xxx")</f>
        <v>Z</v>
      </c>
      <c r="BE195" t="str">
        <f>IF(original!BE195&lt;&gt;"",MID(original!BE195,1,50),"xxx")</f>
        <v>Wildtype</v>
      </c>
      <c r="BF195" t="str">
        <f>IF(original!BF195&lt;&gt;"",MID(original!BF195,1,50),"xxx")</f>
        <v>S</v>
      </c>
      <c r="BG195" t="str">
        <f>IF(original!BG195&lt;&gt;"",MID(original!BG195,1,50),"xxx")</f>
        <v>-</v>
      </c>
      <c r="BH195" t="str">
        <f>IF(original!BH195&lt;&gt;"",MID(original!BH195,1,50),"xxx")</f>
        <v>Wildtype</v>
      </c>
      <c r="BI195" t="str">
        <f>IF(original!BI195&lt;&gt;"",MID(original!BI195,1,50),"xxx")</f>
        <v>Wildtype</v>
      </c>
      <c r="BJ195" t="str">
        <f>IF(original!BJ195&lt;&gt;"",MID(original!BJ195,1,50),"xxx")</f>
        <v>NT</v>
      </c>
      <c r="BK195" t="str">
        <f>IF(original!BK195&lt;&gt;"",MID(original!BK195,1,50),"xxx")</f>
        <v>S</v>
      </c>
      <c r="BL195" t="str">
        <f>IF(original!BL195&lt;&gt;"",MID(original!BL195,1,50),"xxx")</f>
        <v>-</v>
      </c>
      <c r="BM195" t="str">
        <f>IF(original!BM195&lt;&gt;"",MID(original!BM195,1,50),"xxx")</f>
        <v>NT</v>
      </c>
      <c r="BN195" t="str">
        <f>IF(original!BN195&lt;&gt;"",MID(original!BN195,1,50),"xxx")</f>
        <v>NT</v>
      </c>
      <c r="BO195" t="str">
        <f>IF(original!BO195&lt;&gt;"",MID(original!BO195,1,50),"xxx")</f>
        <v>U</v>
      </c>
    </row>
    <row r="196" spans="1:67" x14ac:dyDescent="0.35">
      <c r="A196" t="str">
        <f>IF(original!A196&lt;&gt;"",original!A196,"9")</f>
        <v>C</v>
      </c>
      <c r="B196" t="str">
        <f>IF(original!B196&lt;&gt;"",original!B196,"xxx")</f>
        <v>Yes</v>
      </c>
      <c r="C196" t="str">
        <f>IF(original!C196&lt;&gt;"",original!C196,"xxx")</f>
        <v>15/3387</v>
      </c>
      <c r="D196" t="str">
        <f>IF(original!D196&lt;&gt;"",MID(original!D196,1,50),"xxx")</f>
        <v>colonies</v>
      </c>
      <c r="E196" t="str">
        <f>IF(original!E196&lt;&gt;"",MID(original!E196,1,50),"xxx")</f>
        <v>Yes</v>
      </c>
      <c r="F196" t="str">
        <f>IF(original!F196&lt;&gt;"",original!F196,"xxx")</f>
        <v>2015-01-010-00</v>
      </c>
      <c r="G196" t="str">
        <f>IF(original!G196&lt;&gt;"",CONCATENATE("x-", original!G196),"xxx")</f>
        <v>x-2015-01-010</v>
      </c>
      <c r="H196">
        <f>IF(original!H196&lt;&gt;"",original!H196,99)</f>
        <v>0</v>
      </c>
      <c r="I196" s="131">
        <f>IF((OR(original!I196="",original!I196="Unknown")),DATE(1900,1,1),original!I196)</f>
        <v>1</v>
      </c>
      <c r="J196" t="str">
        <f>IF(original!J196&lt;&gt;"",MID(original!J196,1,50),"xxx")</f>
        <v>xxx</v>
      </c>
      <c r="K196" t="str">
        <f>IF(original!K196&lt;&gt;"",MID(original!K196,1,50),"xxx")</f>
        <v>xxx</v>
      </c>
      <c r="L196" t="str">
        <f>IF(original!L196&lt;&gt;"",MID(original!L196,1,50),"xxx")</f>
        <v>160724</v>
      </c>
      <c r="M196" t="str">
        <f>IF(original!M196&lt;&gt;"",MID(original!M196,1,50),"xxx")</f>
        <v>U U U U</v>
      </c>
      <c r="N196" t="str">
        <f>IF(original!N196&lt;&gt;"",MID(original!N196,1,50),"xxx")</f>
        <v>U U U U U U</v>
      </c>
      <c r="O196" t="str">
        <f>IF(original!O196&lt;&gt;"",MID(original!O196,1,50),"xxx")</f>
        <v>Hh R Z</v>
      </c>
      <c r="P196" t="str">
        <f>IF(original!P196&lt;&gt;"",MID(original!P196,1,50),"xxx")</f>
        <v>- - U</v>
      </c>
      <c r="Q196" t="str">
        <f>IF(original!Q196&lt;&gt;"",MID(original!Q196,1,50),"xxx")</f>
        <v>xxx</v>
      </c>
      <c r="R196" t="str">
        <f>IF(original!R196&lt;&gt;"",MID(original!R196,1,50),"xxx")</f>
        <v>MTBc</v>
      </c>
      <c r="S196" t="str">
        <f>IF(original!S196&lt;&gt;"",MID(original!S196,1,50),"xxx")</f>
        <v>NT</v>
      </c>
      <c r="T196" t="str">
        <f>IF(original!T196&lt;&gt;"",MID(original!T196,1,50),"xxx")</f>
        <v>NT</v>
      </c>
      <c r="U196" t="str">
        <f>IF(original!U196&lt;&gt;"",MID(original!U196,1,50),"xxx")</f>
        <v>NT</v>
      </c>
      <c r="V196" t="str">
        <f>IF(original!V196&lt;&gt;"",MID(original!V196,1,50),"xxx")</f>
        <v>U</v>
      </c>
      <c r="W196" t="str">
        <f>IF(original!W196&lt;&gt;"",MID(original!W196,1,50),"xxx")</f>
        <v>NT</v>
      </c>
      <c r="X196" t="str">
        <f>IF(original!X196&lt;&gt;"",MID(original!X196,1,50),"xxx")</f>
        <v>U</v>
      </c>
      <c r="Y196" t="str">
        <f>IF(original!Y196&lt;&gt;"",MID(original!Y196,1,50),"xxx")</f>
        <v>NT</v>
      </c>
      <c r="Z196" t="str">
        <f>IF(original!Z196&lt;&gt;"",MID(original!Z196,1,50),"xxx")</f>
        <v>U</v>
      </c>
      <c r="AA196" t="str">
        <f>IF(original!AA196&lt;&gt;"",MID(original!AA196,1,50),"xxx")</f>
        <v>NT</v>
      </c>
      <c r="AB196" t="str">
        <f>IF(original!AB196&lt;&gt;"",MID(original!AB196,1,50),"xxx")</f>
        <v>U</v>
      </c>
      <c r="AC196" t="str">
        <f>IF(original!AC196&lt;&gt;"",MID(original!AC196,1,50),"xxx")</f>
        <v>NT</v>
      </c>
      <c r="AD196" t="str">
        <f>IF(original!AD196&lt;&gt;"",MID(original!AD196,1,50),"xxx")</f>
        <v>U</v>
      </c>
      <c r="AE196" t="str">
        <f>IF(original!AE196&lt;&gt;"",MID(original!AE196,1,50),"xxx")</f>
        <v>NT</v>
      </c>
      <c r="AF196" t="str">
        <f>IF(original!AF196&lt;&gt;"",MID(original!AF196,1,50),"xxx")</f>
        <v>NT</v>
      </c>
      <c r="AG196" t="str">
        <f>IF(original!AG196&lt;&gt;"",MID(original!AG196,1,50),"xxx")</f>
        <v>U</v>
      </c>
      <c r="AH196" t="str">
        <f>IF(original!AH196&lt;&gt;"",MID(original!AH196,1,50),"xxx")</f>
        <v>NT</v>
      </c>
      <c r="AI196" t="str">
        <f>IF(original!AI196&lt;&gt;"",MID(original!AI196,1,50),"xxx")</f>
        <v>U</v>
      </c>
      <c r="AJ196" t="str">
        <f>IF(original!AJ196&lt;&gt;"",MID(original!AJ196,1,50),"xxx")</f>
        <v>NT</v>
      </c>
      <c r="AK196" t="str">
        <f>IF(original!AK196&lt;&gt;"",MID(original!AK196,1,50),"xxx")</f>
        <v>U</v>
      </c>
      <c r="AL196" t="str">
        <f>IF(original!AL196&lt;&gt;"",MID(original!AL196,1,50),"xxx")</f>
        <v>NT</v>
      </c>
      <c r="AM196" t="str">
        <f>IF(original!AM196&lt;&gt;"",MID(original!AM196,1,50),"xxx")</f>
        <v>U</v>
      </c>
      <c r="AN196" t="str">
        <f>IF(original!AN196&lt;&gt;"",MID(original!AN196,1,50),"xxx")</f>
        <v>NT</v>
      </c>
      <c r="AO196" t="str">
        <f>IF(original!AO196&lt;&gt;"",MID(original!AO196,1,50),"xxx")</f>
        <v>U</v>
      </c>
      <c r="AP196" t="str">
        <f>IF(original!AP196&lt;&gt;"",MID(original!AP196,1,50),"xxx")</f>
        <v>xxx</v>
      </c>
      <c r="AQ196" t="str">
        <f>IF(original!AQ196&lt;&gt;"",MID(original!AQ196,1,50),"xxx")</f>
        <v>xxx</v>
      </c>
      <c r="AR196" t="str">
        <f>IF(original!AR196&lt;&gt;"",MID(original!AR196,1,50),"xxx")</f>
        <v>MUT3</v>
      </c>
      <c r="AS196" t="str">
        <f>IF(original!AS196&lt;&gt;"",MID(original!AS196,1,50),"xxx")</f>
        <v>R</v>
      </c>
      <c r="AT196" t="str">
        <f>IF(original!AT196&lt;&gt;"",MID(original!AT196,1,50),"xxx")</f>
        <v>R</v>
      </c>
      <c r="AU196" t="str">
        <f>IF(original!AU196&lt;&gt;"",MID(original!AU196,1,50),"xxx")</f>
        <v>MUT1</v>
      </c>
      <c r="AV196" t="str">
        <f>IF(original!AV196&lt;&gt;"",MID(original!AV196,1,50),"xxx")</f>
        <v>Wildtype</v>
      </c>
      <c r="AW196" t="str">
        <f>IF(original!AW196&lt;&gt;"",MID(original!AW196,1,50),"xxx")</f>
        <v>Rh</v>
      </c>
      <c r="AX196" t="str">
        <f>IF(original!AX196&lt;&gt;"",MID(original!AX196,1,50),"xxx")</f>
        <v>Hh</v>
      </c>
      <c r="AY196" t="str">
        <f>IF(original!AY196&lt;&gt;"",MID(original!AY196,1,50),"xxx")</f>
        <v>NT</v>
      </c>
      <c r="AZ196" t="str">
        <f>IF(original!AZ196&lt;&gt;"",MID(original!AZ196,1,50),"xxx")</f>
        <v>NT</v>
      </c>
      <c r="BA196" t="str">
        <f>IF(original!BA196&lt;&gt;"",MID(original!BA196,1,50),"xxx")</f>
        <v>NT</v>
      </c>
      <c r="BB196" t="str">
        <f>IF(original!BB196&lt;&gt;"",MID(original!BB196,1,50),"xxx")</f>
        <v>Deletion CTACCTGG in codon 36 t/m 33</v>
      </c>
      <c r="BC196" t="str">
        <f>IF(original!BC196&lt;&gt;"",MID(original!BC196,1,50),"xxx")</f>
        <v>R</v>
      </c>
      <c r="BD196" t="str">
        <f>IF(original!BD196&lt;&gt;"",MID(original!BD196,1,50),"xxx")</f>
        <v>Z</v>
      </c>
      <c r="BE196" t="str">
        <f>IF(original!BE196&lt;&gt;"",MID(original!BE196,1,50),"xxx")</f>
        <v>Wildtype</v>
      </c>
      <c r="BF196" t="str">
        <f>IF(original!BF196&lt;&gt;"",MID(original!BF196,1,50),"xxx")</f>
        <v>S</v>
      </c>
      <c r="BG196" t="str">
        <f>IF(original!BG196&lt;&gt;"",MID(original!BG196,1,50),"xxx")</f>
        <v>-</v>
      </c>
      <c r="BH196" t="str">
        <f>IF(original!BH196&lt;&gt;"",MID(original!BH196,1,50),"xxx")</f>
        <v>Wildtype</v>
      </c>
      <c r="BI196" t="str">
        <f>IF(original!BI196&lt;&gt;"",MID(original!BI196,1,50),"xxx")</f>
        <v>Wildtype</v>
      </c>
      <c r="BJ196" t="str">
        <f>IF(original!BJ196&lt;&gt;"",MID(original!BJ196,1,50),"xxx")</f>
        <v>NT</v>
      </c>
      <c r="BK196" t="str">
        <f>IF(original!BK196&lt;&gt;"",MID(original!BK196,1,50),"xxx")</f>
        <v>S</v>
      </c>
      <c r="BL196" t="str">
        <f>IF(original!BL196&lt;&gt;"",MID(original!BL196,1,50),"xxx")</f>
        <v>-</v>
      </c>
      <c r="BM196" t="str">
        <f>IF(original!BM196&lt;&gt;"",MID(original!BM196,1,50),"xxx")</f>
        <v>NT</v>
      </c>
      <c r="BN196" t="str">
        <f>IF(original!BN196&lt;&gt;"",MID(original!BN196,1,50),"xxx")</f>
        <v>NT</v>
      </c>
      <c r="BO196" t="str">
        <f>IF(original!BO196&lt;&gt;"",MID(original!BO196,1,50),"xxx")</f>
        <v>U</v>
      </c>
    </row>
    <row r="197" spans="1:67" x14ac:dyDescent="0.35">
      <c r="A197" t="str">
        <f>IF(original!A197&lt;&gt;"",original!A197,"9")</f>
        <v>C</v>
      </c>
      <c r="B197" t="str">
        <f>IF(original!B197&lt;&gt;"",original!B197,"xxx")</f>
        <v>Yes</v>
      </c>
      <c r="C197" t="str">
        <f>IF(original!C197&lt;&gt;"",original!C197,"xxx")</f>
        <v>15/3563</v>
      </c>
      <c r="D197" t="str">
        <f>IF(original!D197&lt;&gt;"",MID(original!D197,1,50),"xxx")</f>
        <v>colonies</v>
      </c>
      <c r="E197" t="str">
        <f>IF(original!E197&lt;&gt;"",MID(original!E197,1,50),"xxx")</f>
        <v>Yes</v>
      </c>
      <c r="F197" t="str">
        <f>IF(original!F197&lt;&gt;"",original!F197,"xxx")</f>
        <v>2015-01-011-00</v>
      </c>
      <c r="G197" t="str">
        <f>IF(original!G197&lt;&gt;"",CONCATENATE("x-", original!G197),"xxx")</f>
        <v>x-2015-01-011</v>
      </c>
      <c r="H197">
        <f>IF(original!H197&lt;&gt;"",original!H197,99)</f>
        <v>0</v>
      </c>
      <c r="I197" s="131">
        <f>IF((OR(original!I197="",original!I197="Unknown")),DATE(1900,1,1),original!I197)</f>
        <v>1</v>
      </c>
      <c r="J197" t="str">
        <f>IF(original!J197&lt;&gt;"",MID(original!J197,1,50),"xxx")</f>
        <v>xxx</v>
      </c>
      <c r="K197" t="str">
        <f>IF(original!K197&lt;&gt;"",MID(original!K197,1,50),"xxx")</f>
        <v>xxx</v>
      </c>
      <c r="L197" t="str">
        <f>IF(original!L197&lt;&gt;"",MID(original!L197,1,50),"xxx")</f>
        <v>160725</v>
      </c>
      <c r="M197" t="str">
        <f>IF(original!M197&lt;&gt;"",MID(original!M197,1,50),"xxx")</f>
        <v>U U U U</v>
      </c>
      <c r="N197" t="str">
        <f>IF(original!N197&lt;&gt;"",MID(original!N197,1,50),"xxx")</f>
        <v>U U U U U U</v>
      </c>
      <c r="O197" t="str">
        <f>IF(original!O197&lt;&gt;"",MID(original!O197,1,50),"xxx")</f>
        <v>Hh R -</v>
      </c>
      <c r="P197" t="str">
        <f>IF(original!P197&lt;&gt;"",MID(original!P197,1,50),"xxx")</f>
        <v>- - U</v>
      </c>
      <c r="Q197" t="str">
        <f>IF(original!Q197&lt;&gt;"",MID(original!Q197,1,50),"xxx")</f>
        <v>xxx</v>
      </c>
      <c r="R197" t="str">
        <f>IF(original!R197&lt;&gt;"",MID(original!R197,1,50),"xxx")</f>
        <v>MTBc</v>
      </c>
      <c r="S197" t="str">
        <f>IF(original!S197&lt;&gt;"",MID(original!S197,1,50),"xxx")</f>
        <v>NT</v>
      </c>
      <c r="T197" t="str">
        <f>IF(original!T197&lt;&gt;"",MID(original!T197,1,50),"xxx")</f>
        <v>NT</v>
      </c>
      <c r="U197" t="str">
        <f>IF(original!U197&lt;&gt;"",MID(original!U197,1,50),"xxx")</f>
        <v>NT</v>
      </c>
      <c r="V197" t="str">
        <f>IF(original!V197&lt;&gt;"",MID(original!V197,1,50),"xxx")</f>
        <v>U</v>
      </c>
      <c r="W197" t="str">
        <f>IF(original!W197&lt;&gt;"",MID(original!W197,1,50),"xxx")</f>
        <v>NT</v>
      </c>
      <c r="X197" t="str">
        <f>IF(original!X197&lt;&gt;"",MID(original!X197,1,50),"xxx")</f>
        <v>U</v>
      </c>
      <c r="Y197" t="str">
        <f>IF(original!Y197&lt;&gt;"",MID(original!Y197,1,50),"xxx")</f>
        <v>NT</v>
      </c>
      <c r="Z197" t="str">
        <f>IF(original!Z197&lt;&gt;"",MID(original!Z197,1,50),"xxx")</f>
        <v>U</v>
      </c>
      <c r="AA197" t="str">
        <f>IF(original!AA197&lt;&gt;"",MID(original!AA197,1,50),"xxx")</f>
        <v>NT</v>
      </c>
      <c r="AB197" t="str">
        <f>IF(original!AB197&lt;&gt;"",MID(original!AB197,1,50),"xxx")</f>
        <v>U</v>
      </c>
      <c r="AC197" t="str">
        <f>IF(original!AC197&lt;&gt;"",MID(original!AC197,1,50),"xxx")</f>
        <v>NT</v>
      </c>
      <c r="AD197" t="str">
        <f>IF(original!AD197&lt;&gt;"",MID(original!AD197,1,50),"xxx")</f>
        <v>U</v>
      </c>
      <c r="AE197" t="str">
        <f>IF(original!AE197&lt;&gt;"",MID(original!AE197,1,50),"xxx")</f>
        <v>NT</v>
      </c>
      <c r="AF197" t="str">
        <f>IF(original!AF197&lt;&gt;"",MID(original!AF197,1,50),"xxx")</f>
        <v>NT</v>
      </c>
      <c r="AG197" t="str">
        <f>IF(original!AG197&lt;&gt;"",MID(original!AG197,1,50),"xxx")</f>
        <v>U</v>
      </c>
      <c r="AH197" t="str">
        <f>IF(original!AH197&lt;&gt;"",MID(original!AH197,1,50),"xxx")</f>
        <v>NT</v>
      </c>
      <c r="AI197" t="str">
        <f>IF(original!AI197&lt;&gt;"",MID(original!AI197,1,50),"xxx")</f>
        <v>U</v>
      </c>
      <c r="AJ197" t="str">
        <f>IF(original!AJ197&lt;&gt;"",MID(original!AJ197,1,50),"xxx")</f>
        <v>NT</v>
      </c>
      <c r="AK197" t="str">
        <f>IF(original!AK197&lt;&gt;"",MID(original!AK197,1,50),"xxx")</f>
        <v>U</v>
      </c>
      <c r="AL197" t="str">
        <f>IF(original!AL197&lt;&gt;"",MID(original!AL197,1,50),"xxx")</f>
        <v>NT</v>
      </c>
      <c r="AM197" t="str">
        <f>IF(original!AM197&lt;&gt;"",MID(original!AM197,1,50),"xxx")</f>
        <v>U</v>
      </c>
      <c r="AN197" t="str">
        <f>IF(original!AN197&lt;&gt;"",MID(original!AN197,1,50),"xxx")</f>
        <v>NT</v>
      </c>
      <c r="AO197" t="str">
        <f>IF(original!AO197&lt;&gt;"",MID(original!AO197,1,50),"xxx")</f>
        <v>U</v>
      </c>
      <c r="AP197" t="str">
        <f>IF(original!AP197&lt;&gt;"",MID(original!AP197,1,50),"xxx")</f>
        <v>xxx</v>
      </c>
      <c r="AQ197" t="str">
        <f>IF(original!AQ197&lt;&gt;"",MID(original!AQ197,1,50),"xxx")</f>
        <v>xxx</v>
      </c>
      <c r="AR197" t="str">
        <f>IF(original!AR197&lt;&gt;"",MID(original!AR197,1,50),"xxx")</f>
        <v>DELWT3, DELWT4</v>
      </c>
      <c r="AS197" t="str">
        <f>IF(original!AS197&lt;&gt;"",MID(original!AS197,1,50),"xxx")</f>
        <v>R</v>
      </c>
      <c r="AT197" t="str">
        <f>IF(original!AT197&lt;&gt;"",MID(original!AT197,1,50),"xxx")</f>
        <v>R</v>
      </c>
      <c r="AU197" t="str">
        <f>IF(original!AU197&lt;&gt;"",MID(original!AU197,1,50),"xxx")</f>
        <v>MUT1</v>
      </c>
      <c r="AV197" t="str">
        <f>IF(original!AV197&lt;&gt;"",MID(original!AV197,1,50),"xxx")</f>
        <v>MUT1</v>
      </c>
      <c r="AW197" t="str">
        <f>IF(original!AW197&lt;&gt;"",MID(original!AW197,1,50),"xxx")</f>
        <v>Rh</v>
      </c>
      <c r="AX197" t="str">
        <f>IF(original!AX197&lt;&gt;"",MID(original!AX197,1,50),"xxx")</f>
        <v>Hh</v>
      </c>
      <c r="AY197" t="str">
        <f>IF(original!AY197&lt;&gt;"",MID(original!AY197,1,50),"xxx")</f>
        <v>NT</v>
      </c>
      <c r="AZ197" t="str">
        <f>IF(original!AZ197&lt;&gt;"",MID(original!AZ197,1,50),"xxx")</f>
        <v>NT</v>
      </c>
      <c r="BA197" t="str">
        <f>IF(original!BA197&lt;&gt;"",MID(original!BA197,1,50),"xxx")</f>
        <v>NT</v>
      </c>
      <c r="BB197" t="str">
        <f>IF(original!BB197&lt;&gt;"",MID(original!BB197,1,50),"xxx")</f>
        <v>Wildtype</v>
      </c>
      <c r="BC197" t="str">
        <f>IF(original!BC197&lt;&gt;"",MID(original!BC197,1,50),"xxx")</f>
        <v>S</v>
      </c>
      <c r="BD197" t="str">
        <f>IF(original!BD197&lt;&gt;"",MID(original!BD197,1,50),"xxx")</f>
        <v>-</v>
      </c>
      <c r="BE197" t="str">
        <f>IF(original!BE197&lt;&gt;"",MID(original!BE197,1,50),"xxx")</f>
        <v>Wildtype</v>
      </c>
      <c r="BF197" t="str">
        <f>IF(original!BF197&lt;&gt;"",MID(original!BF197,1,50),"xxx")</f>
        <v>S</v>
      </c>
      <c r="BG197" t="str">
        <f>IF(original!BG197&lt;&gt;"",MID(original!BG197,1,50),"xxx")</f>
        <v>-</v>
      </c>
      <c r="BH197" t="str">
        <f>IF(original!BH197&lt;&gt;"",MID(original!BH197,1,50),"xxx")</f>
        <v>Wildtype</v>
      </c>
      <c r="BI197" t="str">
        <f>IF(original!BI197&lt;&gt;"",MID(original!BI197,1,50),"xxx")</f>
        <v>Wildtype</v>
      </c>
      <c r="BJ197" t="str">
        <f>IF(original!BJ197&lt;&gt;"",MID(original!BJ197,1,50),"xxx")</f>
        <v>NT</v>
      </c>
      <c r="BK197" t="str">
        <f>IF(original!BK197&lt;&gt;"",MID(original!BK197,1,50),"xxx")</f>
        <v>S</v>
      </c>
      <c r="BL197" t="str">
        <f>IF(original!BL197&lt;&gt;"",MID(original!BL197,1,50),"xxx")</f>
        <v>-</v>
      </c>
      <c r="BM197" t="str">
        <f>IF(original!BM197&lt;&gt;"",MID(original!BM197,1,50),"xxx")</f>
        <v>NT</v>
      </c>
      <c r="BN197" t="str">
        <f>IF(original!BN197&lt;&gt;"",MID(original!BN197,1,50),"xxx")</f>
        <v>NT</v>
      </c>
      <c r="BO197" t="str">
        <f>IF(original!BO197&lt;&gt;"",MID(original!BO197,1,50),"xxx")</f>
        <v>U</v>
      </c>
    </row>
    <row r="198" spans="1:67" x14ac:dyDescent="0.35">
      <c r="A198" t="str">
        <f>IF(original!A198&lt;&gt;"",original!A198,"9")</f>
        <v>C</v>
      </c>
      <c r="B198" t="str">
        <f>IF(original!B198&lt;&gt;"",original!B198,"xxx")</f>
        <v>Yes</v>
      </c>
      <c r="C198" t="str">
        <f>IF(original!C198&lt;&gt;"",original!C198,"xxx")</f>
        <v>15/3291</v>
      </c>
      <c r="D198" t="str">
        <f>IF(original!D198&lt;&gt;"",MID(original!D198,1,50),"xxx")</f>
        <v>colonies</v>
      </c>
      <c r="E198" t="str">
        <f>IF(original!E198&lt;&gt;"",MID(original!E198,1,50),"xxx")</f>
        <v>Yes</v>
      </c>
      <c r="F198" t="str">
        <f>IF(original!F198&lt;&gt;"",original!F198,"xxx")</f>
        <v>2015-01-012-00</v>
      </c>
      <c r="G198" t="str">
        <f>IF(original!G198&lt;&gt;"",CONCATENATE("x-", original!G198),"xxx")</f>
        <v>x-2015-01-012</v>
      </c>
      <c r="H198">
        <f>IF(original!H198&lt;&gt;"",original!H198,99)</f>
        <v>0</v>
      </c>
      <c r="I198" s="131">
        <f>IF((OR(original!I198="",original!I198="Unknown")),DATE(1900,1,1),original!I198)</f>
        <v>1</v>
      </c>
      <c r="J198" t="str">
        <f>IF(original!J198&lt;&gt;"",MID(original!J198,1,50),"xxx")</f>
        <v>xxx</v>
      </c>
      <c r="K198" t="str">
        <f>IF(original!K198&lt;&gt;"",MID(original!K198,1,50),"xxx")</f>
        <v>xxx</v>
      </c>
      <c r="L198" t="str">
        <f>IF(original!L198&lt;&gt;"",MID(original!L198,1,50),"xxx")</f>
        <v>160726</v>
      </c>
      <c r="M198" t="str">
        <f>IF(original!M198&lt;&gt;"",MID(original!M198,1,50),"xxx")</f>
        <v>U U U U</v>
      </c>
      <c r="N198" t="str">
        <f>IF(original!N198&lt;&gt;"",MID(original!N198,1,50),"xxx")</f>
        <v>U U U U U U</v>
      </c>
      <c r="O198" t="str">
        <f>IF(original!O198&lt;&gt;"",MID(original!O198,1,50),"xxx")</f>
        <v>Hh R -</v>
      </c>
      <c r="P198" t="str">
        <f>IF(original!P198&lt;&gt;"",MID(original!P198,1,50),"xxx")</f>
        <v>- - U</v>
      </c>
      <c r="Q198" t="str">
        <f>IF(original!Q198&lt;&gt;"",MID(original!Q198,1,50),"xxx")</f>
        <v>xxx</v>
      </c>
      <c r="R198" t="str">
        <f>IF(original!R198&lt;&gt;"",MID(original!R198,1,50),"xxx")</f>
        <v>MTBc</v>
      </c>
      <c r="S198" t="str">
        <f>IF(original!S198&lt;&gt;"",MID(original!S198,1,50),"xxx")</f>
        <v>NT</v>
      </c>
      <c r="T198" t="str">
        <f>IF(original!T198&lt;&gt;"",MID(original!T198,1,50),"xxx")</f>
        <v>NT</v>
      </c>
      <c r="U198" t="str">
        <f>IF(original!U198&lt;&gt;"",MID(original!U198,1,50),"xxx")</f>
        <v>NT</v>
      </c>
      <c r="V198" t="str">
        <f>IF(original!V198&lt;&gt;"",MID(original!V198,1,50),"xxx")</f>
        <v>U</v>
      </c>
      <c r="W198" t="str">
        <f>IF(original!W198&lt;&gt;"",MID(original!W198,1,50),"xxx")</f>
        <v>NT</v>
      </c>
      <c r="X198" t="str">
        <f>IF(original!X198&lt;&gt;"",MID(original!X198,1,50),"xxx")</f>
        <v>U</v>
      </c>
      <c r="Y198" t="str">
        <f>IF(original!Y198&lt;&gt;"",MID(original!Y198,1,50),"xxx")</f>
        <v>NT</v>
      </c>
      <c r="Z198" t="str">
        <f>IF(original!Z198&lt;&gt;"",MID(original!Z198,1,50),"xxx")</f>
        <v>U</v>
      </c>
      <c r="AA198" t="str">
        <f>IF(original!AA198&lt;&gt;"",MID(original!AA198,1,50),"xxx")</f>
        <v>NT</v>
      </c>
      <c r="AB198" t="str">
        <f>IF(original!AB198&lt;&gt;"",MID(original!AB198,1,50),"xxx")</f>
        <v>U</v>
      </c>
      <c r="AC198" t="str">
        <f>IF(original!AC198&lt;&gt;"",MID(original!AC198,1,50),"xxx")</f>
        <v>NT</v>
      </c>
      <c r="AD198" t="str">
        <f>IF(original!AD198&lt;&gt;"",MID(original!AD198,1,50),"xxx")</f>
        <v>U</v>
      </c>
      <c r="AE198" t="str">
        <f>IF(original!AE198&lt;&gt;"",MID(original!AE198,1,50),"xxx")</f>
        <v>NT</v>
      </c>
      <c r="AF198" t="str">
        <f>IF(original!AF198&lt;&gt;"",MID(original!AF198,1,50),"xxx")</f>
        <v>NT</v>
      </c>
      <c r="AG198" t="str">
        <f>IF(original!AG198&lt;&gt;"",MID(original!AG198,1,50),"xxx")</f>
        <v>U</v>
      </c>
      <c r="AH198" t="str">
        <f>IF(original!AH198&lt;&gt;"",MID(original!AH198,1,50),"xxx")</f>
        <v>NT</v>
      </c>
      <c r="AI198" t="str">
        <f>IF(original!AI198&lt;&gt;"",MID(original!AI198,1,50),"xxx")</f>
        <v>U</v>
      </c>
      <c r="AJ198" t="str">
        <f>IF(original!AJ198&lt;&gt;"",MID(original!AJ198,1,50),"xxx")</f>
        <v>NT</v>
      </c>
      <c r="AK198" t="str">
        <f>IF(original!AK198&lt;&gt;"",MID(original!AK198,1,50),"xxx")</f>
        <v>U</v>
      </c>
      <c r="AL198" t="str">
        <f>IF(original!AL198&lt;&gt;"",MID(original!AL198,1,50),"xxx")</f>
        <v>NT</v>
      </c>
      <c r="AM198" t="str">
        <f>IF(original!AM198&lt;&gt;"",MID(original!AM198,1,50),"xxx")</f>
        <v>U</v>
      </c>
      <c r="AN198" t="str">
        <f>IF(original!AN198&lt;&gt;"",MID(original!AN198,1,50),"xxx")</f>
        <v>NT</v>
      </c>
      <c r="AO198" t="str">
        <f>IF(original!AO198&lt;&gt;"",MID(original!AO198,1,50),"xxx")</f>
        <v>U</v>
      </c>
      <c r="AP198" t="str">
        <f>IF(original!AP198&lt;&gt;"",MID(original!AP198,1,50),"xxx")</f>
        <v>xxx</v>
      </c>
      <c r="AQ198" t="str">
        <f>IF(original!AQ198&lt;&gt;"",MID(original!AQ198,1,50),"xxx")</f>
        <v>xxx</v>
      </c>
      <c r="AR198" t="str">
        <f>IF(original!AR198&lt;&gt;"",MID(original!AR198,1,50),"xxx")</f>
        <v>MUT3</v>
      </c>
      <c r="AS198" t="str">
        <f>IF(original!AS198&lt;&gt;"",MID(original!AS198,1,50),"xxx")</f>
        <v>R</v>
      </c>
      <c r="AT198" t="str">
        <f>IF(original!AT198&lt;&gt;"",MID(original!AT198,1,50),"xxx")</f>
        <v>R</v>
      </c>
      <c r="AU198" t="str">
        <f>IF(original!AU198&lt;&gt;"",MID(original!AU198,1,50),"xxx")</f>
        <v>MUT1</v>
      </c>
      <c r="AV198" t="str">
        <f>IF(original!AV198&lt;&gt;"",MID(original!AV198,1,50),"xxx")</f>
        <v>Wildtype</v>
      </c>
      <c r="AW198" t="str">
        <f>IF(original!AW198&lt;&gt;"",MID(original!AW198,1,50),"xxx")</f>
        <v>Rh</v>
      </c>
      <c r="AX198" t="str">
        <f>IF(original!AX198&lt;&gt;"",MID(original!AX198,1,50),"xxx")</f>
        <v>Hh</v>
      </c>
      <c r="AY198" t="str">
        <f>IF(original!AY198&lt;&gt;"",MID(original!AY198,1,50),"xxx")</f>
        <v>NT</v>
      </c>
      <c r="AZ198" t="str">
        <f>IF(original!AZ198&lt;&gt;"",MID(original!AZ198,1,50),"xxx")</f>
        <v>NT</v>
      </c>
      <c r="BA198" t="str">
        <f>IF(original!BA198&lt;&gt;"",MID(original!BA198,1,50),"xxx")</f>
        <v>NT</v>
      </c>
      <c r="BB198" t="str">
        <f>IF(original!BB198&lt;&gt;"",MID(original!BB198,1,50),"xxx")</f>
        <v>Wildtype</v>
      </c>
      <c r="BC198" t="str">
        <f>IF(original!BC198&lt;&gt;"",MID(original!BC198,1,50),"xxx")</f>
        <v>S</v>
      </c>
      <c r="BD198" t="str">
        <f>IF(original!BD198&lt;&gt;"",MID(original!BD198,1,50),"xxx")</f>
        <v>-</v>
      </c>
      <c r="BE198" t="str">
        <f>IF(original!BE198&lt;&gt;"",MID(original!BE198,1,50),"xxx")</f>
        <v>Wildtype</v>
      </c>
      <c r="BF198" t="str">
        <f>IF(original!BF198&lt;&gt;"",MID(original!BF198,1,50),"xxx")</f>
        <v>S</v>
      </c>
      <c r="BG198" t="str">
        <f>IF(original!BG198&lt;&gt;"",MID(original!BG198,1,50),"xxx")</f>
        <v>-</v>
      </c>
      <c r="BH198" t="str">
        <f>IF(original!BH198&lt;&gt;"",MID(original!BH198,1,50),"xxx")</f>
        <v>Wildtype</v>
      </c>
      <c r="BI198" t="str">
        <f>IF(original!BI198&lt;&gt;"",MID(original!BI198,1,50),"xxx")</f>
        <v>Wildtype</v>
      </c>
      <c r="BJ198" t="str">
        <f>IF(original!BJ198&lt;&gt;"",MID(original!BJ198,1,50),"xxx")</f>
        <v>NT</v>
      </c>
      <c r="BK198" t="str">
        <f>IF(original!BK198&lt;&gt;"",MID(original!BK198,1,50),"xxx")</f>
        <v>S</v>
      </c>
      <c r="BL198" t="str">
        <f>IF(original!BL198&lt;&gt;"",MID(original!BL198,1,50),"xxx")</f>
        <v>-</v>
      </c>
      <c r="BM198" t="str">
        <f>IF(original!BM198&lt;&gt;"",MID(original!BM198,1,50),"xxx")</f>
        <v>NT</v>
      </c>
      <c r="BN198" t="str">
        <f>IF(original!BN198&lt;&gt;"",MID(original!BN198,1,50),"xxx")</f>
        <v>NT</v>
      </c>
      <c r="BO198" t="str">
        <f>IF(original!BO198&lt;&gt;"",MID(original!BO198,1,50),"xxx")</f>
        <v>U</v>
      </c>
    </row>
    <row r="199" spans="1:67" x14ac:dyDescent="0.35">
      <c r="A199" t="str">
        <f>IF(original!A199&lt;&gt;"",original!A199,"9")</f>
        <v>C</v>
      </c>
      <c r="B199" t="str">
        <f>IF(original!B199&lt;&gt;"",original!B199,"xxx")</f>
        <v>Yes</v>
      </c>
      <c r="C199" t="str">
        <f>IF(original!C199&lt;&gt;"",original!C199,"xxx")</f>
        <v>14/7503</v>
      </c>
      <c r="D199" t="str">
        <f>IF(original!D199&lt;&gt;"",MID(original!D199,1,50),"xxx")</f>
        <v>colonies</v>
      </c>
      <c r="E199" t="str">
        <f>IF(original!E199&lt;&gt;"",MID(original!E199,1,50),"xxx")</f>
        <v>Yes</v>
      </c>
      <c r="F199" t="str">
        <f>IF(original!F199&lt;&gt;"",original!F199,"xxx")</f>
        <v>2015-03-001-00</v>
      </c>
      <c r="G199" t="str">
        <f>IF(original!G199&lt;&gt;"",CONCATENATE("x-", original!G199),"xxx")</f>
        <v>x-2015-03-001</v>
      </c>
      <c r="H199">
        <f>IF(original!H199&lt;&gt;"",original!H199,99)</f>
        <v>0</v>
      </c>
      <c r="I199" s="131">
        <f>IF((OR(original!I199="",original!I199="Unknown")),DATE(1900,1,1),original!I199)</f>
        <v>1</v>
      </c>
      <c r="J199" t="str">
        <f>IF(original!J199&lt;&gt;"",MID(original!J199,1,50),"xxx")</f>
        <v>xxx</v>
      </c>
      <c r="K199" t="str">
        <f>IF(original!K199&lt;&gt;"",MID(original!K199,1,50),"xxx")</f>
        <v>xxx</v>
      </c>
      <c r="L199" t="str">
        <f>IF(original!L199&lt;&gt;"",MID(original!L199,1,50),"xxx")</f>
        <v>160727</v>
      </c>
      <c r="M199" t="str">
        <f>IF(original!M199&lt;&gt;"",MID(original!M199,1,50),"xxx")</f>
        <v>U U U U</v>
      </c>
      <c r="N199" t="str">
        <f>IF(original!N199&lt;&gt;"",MID(original!N199,1,50),"xxx")</f>
        <v>U U U U U U</v>
      </c>
      <c r="O199" t="str">
        <f>IF(original!O199&lt;&gt;"",MID(original!O199,1,50),"xxx")</f>
        <v>Hh R -</v>
      </c>
      <c r="P199" t="str">
        <f>IF(original!P199&lt;&gt;"",MID(original!P199,1,50),"xxx")</f>
        <v>- - U</v>
      </c>
      <c r="Q199" t="str">
        <f>IF(original!Q199&lt;&gt;"",MID(original!Q199,1,50),"xxx")</f>
        <v>xxx</v>
      </c>
      <c r="R199" t="str">
        <f>IF(original!R199&lt;&gt;"",MID(original!R199,1,50),"xxx")</f>
        <v>MTBc</v>
      </c>
      <c r="S199" t="str">
        <f>IF(original!S199&lt;&gt;"",MID(original!S199,1,50),"xxx")</f>
        <v>NT</v>
      </c>
      <c r="T199" t="str">
        <f>IF(original!T199&lt;&gt;"",MID(original!T199,1,50),"xxx")</f>
        <v>NT</v>
      </c>
      <c r="U199" t="str">
        <f>IF(original!U199&lt;&gt;"",MID(original!U199,1,50),"xxx")</f>
        <v>NT</v>
      </c>
      <c r="V199" t="str">
        <f>IF(original!V199&lt;&gt;"",MID(original!V199,1,50),"xxx")</f>
        <v>U</v>
      </c>
      <c r="W199" t="str">
        <f>IF(original!W199&lt;&gt;"",MID(original!W199,1,50),"xxx")</f>
        <v>NT</v>
      </c>
      <c r="X199" t="str">
        <f>IF(original!X199&lt;&gt;"",MID(original!X199,1,50),"xxx")</f>
        <v>U</v>
      </c>
      <c r="Y199" t="str">
        <f>IF(original!Y199&lt;&gt;"",MID(original!Y199,1,50),"xxx")</f>
        <v>NT</v>
      </c>
      <c r="Z199" t="str">
        <f>IF(original!Z199&lt;&gt;"",MID(original!Z199,1,50),"xxx")</f>
        <v>U</v>
      </c>
      <c r="AA199" t="str">
        <f>IF(original!AA199&lt;&gt;"",MID(original!AA199,1,50),"xxx")</f>
        <v>NT</v>
      </c>
      <c r="AB199" t="str">
        <f>IF(original!AB199&lt;&gt;"",MID(original!AB199,1,50),"xxx")</f>
        <v>U</v>
      </c>
      <c r="AC199" t="str">
        <f>IF(original!AC199&lt;&gt;"",MID(original!AC199,1,50),"xxx")</f>
        <v>NT</v>
      </c>
      <c r="AD199" t="str">
        <f>IF(original!AD199&lt;&gt;"",MID(original!AD199,1,50),"xxx")</f>
        <v>U</v>
      </c>
      <c r="AE199" t="str">
        <f>IF(original!AE199&lt;&gt;"",MID(original!AE199,1,50),"xxx")</f>
        <v>NT</v>
      </c>
      <c r="AF199" t="str">
        <f>IF(original!AF199&lt;&gt;"",MID(original!AF199,1,50),"xxx")</f>
        <v>NT</v>
      </c>
      <c r="AG199" t="str">
        <f>IF(original!AG199&lt;&gt;"",MID(original!AG199,1,50),"xxx")</f>
        <v>U</v>
      </c>
      <c r="AH199" t="str">
        <f>IF(original!AH199&lt;&gt;"",MID(original!AH199,1,50),"xxx")</f>
        <v>NT</v>
      </c>
      <c r="AI199" t="str">
        <f>IF(original!AI199&lt;&gt;"",MID(original!AI199,1,50),"xxx")</f>
        <v>U</v>
      </c>
      <c r="AJ199" t="str">
        <f>IF(original!AJ199&lt;&gt;"",MID(original!AJ199,1,50),"xxx")</f>
        <v>NT</v>
      </c>
      <c r="AK199" t="str">
        <f>IF(original!AK199&lt;&gt;"",MID(original!AK199,1,50),"xxx")</f>
        <v>U</v>
      </c>
      <c r="AL199" t="str">
        <f>IF(original!AL199&lt;&gt;"",MID(original!AL199,1,50),"xxx")</f>
        <v>NT</v>
      </c>
      <c r="AM199" t="str">
        <f>IF(original!AM199&lt;&gt;"",MID(original!AM199,1,50),"xxx")</f>
        <v>U</v>
      </c>
      <c r="AN199" t="str">
        <f>IF(original!AN199&lt;&gt;"",MID(original!AN199,1,50),"xxx")</f>
        <v>NT</v>
      </c>
      <c r="AO199" t="str">
        <f>IF(original!AO199&lt;&gt;"",MID(original!AO199,1,50),"xxx")</f>
        <v>U</v>
      </c>
      <c r="AP199" t="str">
        <f>IF(original!AP199&lt;&gt;"",MID(original!AP199,1,50),"xxx")</f>
        <v>xxx</v>
      </c>
      <c r="AQ199" t="str">
        <f>IF(original!AQ199&lt;&gt;"",MID(original!AQ199,1,50),"xxx")</f>
        <v>xxx</v>
      </c>
      <c r="AR199" t="str">
        <f>IF(original!AR199&lt;&gt;"",MID(original!AR199,1,50),"xxx")</f>
        <v>MUT3</v>
      </c>
      <c r="AS199" t="str">
        <f>IF(original!AS199&lt;&gt;"",MID(original!AS199,1,50),"xxx")</f>
        <v>R</v>
      </c>
      <c r="AT199" t="str">
        <f>IF(original!AT199&lt;&gt;"",MID(original!AT199,1,50),"xxx")</f>
        <v>R</v>
      </c>
      <c r="AU199" t="str">
        <f>IF(original!AU199&lt;&gt;"",MID(original!AU199,1,50),"xxx")</f>
        <v>MUT1</v>
      </c>
      <c r="AV199" t="str">
        <f>IF(original!AV199&lt;&gt;"",MID(original!AV199,1,50),"xxx")</f>
        <v>Wildtype</v>
      </c>
      <c r="AW199" t="str">
        <f>IF(original!AW199&lt;&gt;"",MID(original!AW199,1,50),"xxx")</f>
        <v>Rh</v>
      </c>
      <c r="AX199" t="str">
        <f>IF(original!AX199&lt;&gt;"",MID(original!AX199,1,50),"xxx")</f>
        <v>Hh</v>
      </c>
      <c r="AY199" t="str">
        <f>IF(original!AY199&lt;&gt;"",MID(original!AY199,1,50),"xxx")</f>
        <v>NT</v>
      </c>
      <c r="AZ199" t="str">
        <f>IF(original!AZ199&lt;&gt;"",MID(original!AZ199,1,50),"xxx")</f>
        <v>NT</v>
      </c>
      <c r="BA199" t="str">
        <f>IF(original!BA199&lt;&gt;"",MID(original!BA199,1,50),"xxx")</f>
        <v>NT</v>
      </c>
      <c r="BB199" t="str">
        <f>IF(original!BB199&lt;&gt;"",MID(original!BB199,1,50),"xxx")</f>
        <v>Wildtype</v>
      </c>
      <c r="BC199" t="str">
        <f>IF(original!BC199&lt;&gt;"",MID(original!BC199,1,50),"xxx")</f>
        <v>S</v>
      </c>
      <c r="BD199" t="str">
        <f>IF(original!BD199&lt;&gt;"",MID(original!BD199,1,50),"xxx")</f>
        <v>-</v>
      </c>
      <c r="BE199" t="str">
        <f>IF(original!BE199&lt;&gt;"",MID(original!BE199,1,50),"xxx")</f>
        <v>Wildtype</v>
      </c>
      <c r="BF199" t="str">
        <f>IF(original!BF199&lt;&gt;"",MID(original!BF199,1,50),"xxx")</f>
        <v>S</v>
      </c>
      <c r="BG199" t="str">
        <f>IF(original!BG199&lt;&gt;"",MID(original!BG199,1,50),"xxx")</f>
        <v>-</v>
      </c>
      <c r="BH199" t="str">
        <f>IF(original!BH199&lt;&gt;"",MID(original!BH199,1,50),"xxx")</f>
        <v>Wildtype</v>
      </c>
      <c r="BI199" t="str">
        <f>IF(original!BI199&lt;&gt;"",MID(original!BI199,1,50),"xxx")</f>
        <v>Wildtype</v>
      </c>
      <c r="BJ199" t="str">
        <f>IF(original!BJ199&lt;&gt;"",MID(original!BJ199,1,50),"xxx")</f>
        <v>NT</v>
      </c>
      <c r="BK199" t="str">
        <f>IF(original!BK199&lt;&gt;"",MID(original!BK199,1,50),"xxx")</f>
        <v>S</v>
      </c>
      <c r="BL199" t="str">
        <f>IF(original!BL199&lt;&gt;"",MID(original!BL199,1,50),"xxx")</f>
        <v>-</v>
      </c>
      <c r="BM199" t="str">
        <f>IF(original!BM199&lt;&gt;"",MID(original!BM199,1,50),"xxx")</f>
        <v>NT</v>
      </c>
      <c r="BN199" t="str">
        <f>IF(original!BN199&lt;&gt;"",MID(original!BN199,1,50),"xxx")</f>
        <v>NT</v>
      </c>
      <c r="BO199" t="str">
        <f>IF(original!BO199&lt;&gt;"",MID(original!BO199,1,50),"xxx")</f>
        <v>U</v>
      </c>
    </row>
    <row r="200" spans="1:67" x14ac:dyDescent="0.35">
      <c r="A200" t="str">
        <f>IF(original!A200&lt;&gt;"",original!A200,"9")</f>
        <v>C</v>
      </c>
      <c r="B200" t="str">
        <f>IF(original!B200&lt;&gt;"",original!B200,"xxx")</f>
        <v>Yes</v>
      </c>
      <c r="C200" t="str">
        <f>IF(original!C200&lt;&gt;"",original!C200,"xxx")</f>
        <v>14/6646</v>
      </c>
      <c r="D200" t="str">
        <f>IF(original!D200&lt;&gt;"",MID(original!D200,1,50),"xxx")</f>
        <v>colonies</v>
      </c>
      <c r="E200" t="str">
        <f>IF(original!E200&lt;&gt;"",MID(original!E200,1,50),"xxx")</f>
        <v>Yes</v>
      </c>
      <c r="F200" t="str">
        <f>IF(original!F200&lt;&gt;"",original!F200,"xxx")</f>
        <v>2015-03-002-00</v>
      </c>
      <c r="G200" t="str">
        <f>IF(original!G200&lt;&gt;"",CONCATENATE("x-", original!G200),"xxx")</f>
        <v>x-2015-03-002</v>
      </c>
      <c r="H200">
        <f>IF(original!H200&lt;&gt;"",original!H200,99)</f>
        <v>0</v>
      </c>
      <c r="I200" s="131">
        <f>IF((OR(original!I200="",original!I200="Unknown")),DATE(1900,1,1),original!I200)</f>
        <v>1</v>
      </c>
      <c r="J200" t="str">
        <f>IF(original!J200&lt;&gt;"",MID(original!J200,1,50),"xxx")</f>
        <v>xxx</v>
      </c>
      <c r="K200" t="str">
        <f>IF(original!K200&lt;&gt;"",MID(original!K200,1,50),"xxx")</f>
        <v>xxx</v>
      </c>
      <c r="L200" t="str">
        <f>IF(original!L200&lt;&gt;"",MID(original!L200,1,50),"xxx")</f>
        <v>160728</v>
      </c>
      <c r="M200" t="str">
        <f>IF(original!M200&lt;&gt;"",MID(original!M200,1,50),"xxx")</f>
        <v>U U U U</v>
      </c>
      <c r="N200" t="str">
        <f>IF(original!N200&lt;&gt;"",MID(original!N200,1,50),"xxx")</f>
        <v>U U U U U U</v>
      </c>
      <c r="O200" t="str">
        <f>IF(original!O200&lt;&gt;"",MID(original!O200,1,50),"xxx")</f>
        <v>Hh R Z</v>
      </c>
      <c r="P200" t="str">
        <f>IF(original!P200&lt;&gt;"",MID(original!P200,1,50),"xxx")</f>
        <v>- - U</v>
      </c>
      <c r="Q200" t="str">
        <f>IF(original!Q200&lt;&gt;"",MID(original!Q200,1,50),"xxx")</f>
        <v>xxx</v>
      </c>
      <c r="R200" t="str">
        <f>IF(original!R200&lt;&gt;"",MID(original!R200,1,50),"xxx")</f>
        <v>MTBc</v>
      </c>
      <c r="S200" t="str">
        <f>IF(original!S200&lt;&gt;"",MID(original!S200,1,50),"xxx")</f>
        <v>NT</v>
      </c>
      <c r="T200" t="str">
        <f>IF(original!T200&lt;&gt;"",MID(original!T200,1,50),"xxx")</f>
        <v>NT</v>
      </c>
      <c r="U200" t="str">
        <f>IF(original!U200&lt;&gt;"",MID(original!U200,1,50),"xxx")</f>
        <v>NT</v>
      </c>
      <c r="V200" t="str">
        <f>IF(original!V200&lt;&gt;"",MID(original!V200,1,50),"xxx")</f>
        <v>U</v>
      </c>
      <c r="W200" t="str">
        <f>IF(original!W200&lt;&gt;"",MID(original!W200,1,50),"xxx")</f>
        <v>NT</v>
      </c>
      <c r="X200" t="str">
        <f>IF(original!X200&lt;&gt;"",MID(original!X200,1,50),"xxx")</f>
        <v>U</v>
      </c>
      <c r="Y200" t="str">
        <f>IF(original!Y200&lt;&gt;"",MID(original!Y200,1,50),"xxx")</f>
        <v>NT</v>
      </c>
      <c r="Z200" t="str">
        <f>IF(original!Z200&lt;&gt;"",MID(original!Z200,1,50),"xxx")</f>
        <v>U</v>
      </c>
      <c r="AA200" t="str">
        <f>IF(original!AA200&lt;&gt;"",MID(original!AA200,1,50),"xxx")</f>
        <v>NT</v>
      </c>
      <c r="AB200" t="str">
        <f>IF(original!AB200&lt;&gt;"",MID(original!AB200,1,50),"xxx")</f>
        <v>U</v>
      </c>
      <c r="AC200" t="str">
        <f>IF(original!AC200&lt;&gt;"",MID(original!AC200,1,50),"xxx")</f>
        <v>NT</v>
      </c>
      <c r="AD200" t="str">
        <f>IF(original!AD200&lt;&gt;"",MID(original!AD200,1,50),"xxx")</f>
        <v>U</v>
      </c>
      <c r="AE200" t="str">
        <f>IF(original!AE200&lt;&gt;"",MID(original!AE200,1,50),"xxx")</f>
        <v>NT</v>
      </c>
      <c r="AF200" t="str">
        <f>IF(original!AF200&lt;&gt;"",MID(original!AF200,1,50),"xxx")</f>
        <v>NT</v>
      </c>
      <c r="AG200" t="str">
        <f>IF(original!AG200&lt;&gt;"",MID(original!AG200,1,50),"xxx")</f>
        <v>U</v>
      </c>
      <c r="AH200" t="str">
        <f>IF(original!AH200&lt;&gt;"",MID(original!AH200,1,50),"xxx")</f>
        <v>NT</v>
      </c>
      <c r="AI200" t="str">
        <f>IF(original!AI200&lt;&gt;"",MID(original!AI200,1,50),"xxx")</f>
        <v>U</v>
      </c>
      <c r="AJ200" t="str">
        <f>IF(original!AJ200&lt;&gt;"",MID(original!AJ200,1,50),"xxx")</f>
        <v>NT</v>
      </c>
      <c r="AK200" t="str">
        <f>IF(original!AK200&lt;&gt;"",MID(original!AK200,1,50),"xxx")</f>
        <v>U</v>
      </c>
      <c r="AL200" t="str">
        <f>IF(original!AL200&lt;&gt;"",MID(original!AL200,1,50),"xxx")</f>
        <v>NT</v>
      </c>
      <c r="AM200" t="str">
        <f>IF(original!AM200&lt;&gt;"",MID(original!AM200,1,50),"xxx")</f>
        <v>U</v>
      </c>
      <c r="AN200" t="str">
        <f>IF(original!AN200&lt;&gt;"",MID(original!AN200,1,50),"xxx")</f>
        <v>NT</v>
      </c>
      <c r="AO200" t="str">
        <f>IF(original!AO200&lt;&gt;"",MID(original!AO200,1,50),"xxx")</f>
        <v>U</v>
      </c>
      <c r="AP200" t="str">
        <f>IF(original!AP200&lt;&gt;"",MID(original!AP200,1,50),"xxx")</f>
        <v>xxx</v>
      </c>
      <c r="AQ200" t="str">
        <f>IF(original!AQ200&lt;&gt;"",MID(original!AQ200,1,50),"xxx")</f>
        <v>xxx</v>
      </c>
      <c r="AR200" t="str">
        <f>IF(original!AR200&lt;&gt;"",MID(original!AR200,1,50),"xxx")</f>
        <v>DELWT8</v>
      </c>
      <c r="AS200" t="str">
        <f>IF(original!AS200&lt;&gt;"",MID(original!AS200,1,50),"xxx")</f>
        <v>R</v>
      </c>
      <c r="AT200" t="str">
        <f>IF(original!AT200&lt;&gt;"",MID(original!AT200,1,50),"xxx")</f>
        <v>R</v>
      </c>
      <c r="AU200" t="str">
        <f>IF(original!AU200&lt;&gt;"",MID(original!AU200,1,50),"xxx")</f>
        <v>MUT1</v>
      </c>
      <c r="AV200" t="str">
        <f>IF(original!AV200&lt;&gt;"",MID(original!AV200,1,50),"xxx")</f>
        <v>Wildtype</v>
      </c>
      <c r="AW200" t="str">
        <f>IF(original!AW200&lt;&gt;"",MID(original!AW200,1,50),"xxx")</f>
        <v>Rh</v>
      </c>
      <c r="AX200" t="str">
        <f>IF(original!AX200&lt;&gt;"",MID(original!AX200,1,50),"xxx")</f>
        <v>Hh</v>
      </c>
      <c r="AY200" t="str">
        <f>IF(original!AY200&lt;&gt;"",MID(original!AY200,1,50),"xxx")</f>
        <v>NT</v>
      </c>
      <c r="AZ200" t="str">
        <f>IF(original!AZ200&lt;&gt;"",MID(original!AZ200,1,50),"xxx")</f>
        <v>NT</v>
      </c>
      <c r="BA200" t="str">
        <f>IF(original!BA200&lt;&gt;"",MID(original!BA200,1,50),"xxx")</f>
        <v>NT</v>
      </c>
      <c r="BB200" t="str">
        <f>IF(original!BB200&lt;&gt;"",MID(original!BB200,1,50),"xxx")</f>
        <v>Stop14(TGA)</v>
      </c>
      <c r="BC200" t="str">
        <f>IF(original!BC200&lt;&gt;"",MID(original!BC200,1,50),"xxx")</f>
        <v>R</v>
      </c>
      <c r="BD200" t="str">
        <f>IF(original!BD200&lt;&gt;"",MID(original!BD200,1,50),"xxx")</f>
        <v>Z</v>
      </c>
      <c r="BE200" t="str">
        <f>IF(original!BE200&lt;&gt;"",MID(original!BE200,1,50),"xxx")</f>
        <v>Wildtype</v>
      </c>
      <c r="BF200" t="str">
        <f>IF(original!BF200&lt;&gt;"",MID(original!BF200,1,50),"xxx")</f>
        <v>S</v>
      </c>
      <c r="BG200" t="str">
        <f>IF(original!BG200&lt;&gt;"",MID(original!BG200,1,50),"xxx")</f>
        <v>-</v>
      </c>
      <c r="BH200" t="str">
        <f>IF(original!BH200&lt;&gt;"",MID(original!BH200,1,50),"xxx")</f>
        <v>Wildtype</v>
      </c>
      <c r="BI200" t="str">
        <f>IF(original!BI200&lt;&gt;"",MID(original!BI200,1,50),"xxx")</f>
        <v>Wildtype</v>
      </c>
      <c r="BJ200" t="str">
        <f>IF(original!BJ200&lt;&gt;"",MID(original!BJ200,1,50),"xxx")</f>
        <v>NT</v>
      </c>
      <c r="BK200" t="str">
        <f>IF(original!BK200&lt;&gt;"",MID(original!BK200,1,50),"xxx")</f>
        <v>S</v>
      </c>
      <c r="BL200" t="str">
        <f>IF(original!BL200&lt;&gt;"",MID(original!BL200,1,50),"xxx")</f>
        <v>-</v>
      </c>
      <c r="BM200" t="str">
        <f>IF(original!BM200&lt;&gt;"",MID(original!BM200,1,50),"xxx")</f>
        <v>NT</v>
      </c>
      <c r="BN200" t="str">
        <f>IF(original!BN200&lt;&gt;"",MID(original!BN200,1,50),"xxx")</f>
        <v>NT</v>
      </c>
      <c r="BO200" t="str">
        <f>IF(original!BO200&lt;&gt;"",MID(original!BO200,1,50),"xxx")</f>
        <v>U</v>
      </c>
    </row>
    <row r="201" spans="1:67" x14ac:dyDescent="0.35">
      <c r="A201" t="str">
        <f>IF(original!A201&lt;&gt;"",original!A201,"9")</f>
        <v>C</v>
      </c>
      <c r="B201" t="str">
        <f>IF(original!B201&lt;&gt;"",original!B201,"xxx")</f>
        <v>Yes</v>
      </c>
      <c r="C201" t="str">
        <f>IF(original!C201&lt;&gt;"",original!C201,"xxx")</f>
        <v>15/3041</v>
      </c>
      <c r="D201" t="str">
        <f>IF(original!D201&lt;&gt;"",MID(original!D201,1,50),"xxx")</f>
        <v>colonies</v>
      </c>
      <c r="E201" t="str">
        <f>IF(original!E201&lt;&gt;"",MID(original!E201,1,50),"xxx")</f>
        <v>Yes</v>
      </c>
      <c r="F201" t="str">
        <f>IF(original!F201&lt;&gt;"",original!F201,"xxx")</f>
        <v>2015-03-003-00</v>
      </c>
      <c r="G201" t="str">
        <f>IF(original!G201&lt;&gt;"",CONCATENATE("x-", original!G201),"xxx")</f>
        <v>x-2015-03-003</v>
      </c>
      <c r="H201">
        <f>IF(original!H201&lt;&gt;"",original!H201,99)</f>
        <v>0</v>
      </c>
      <c r="I201" s="131">
        <f>IF((OR(original!I201="",original!I201="Unknown")),DATE(1900,1,1),original!I201)</f>
        <v>1</v>
      </c>
      <c r="J201" t="str">
        <f>IF(original!J201&lt;&gt;"",MID(original!J201,1,50),"xxx")</f>
        <v>xxx</v>
      </c>
      <c r="K201" t="str">
        <f>IF(original!K201&lt;&gt;"",MID(original!K201,1,50),"xxx")</f>
        <v>xxx</v>
      </c>
      <c r="L201" t="str">
        <f>IF(original!L201&lt;&gt;"",MID(original!L201,1,50),"xxx")</f>
        <v>160729</v>
      </c>
      <c r="M201" t="str">
        <f>IF(original!M201&lt;&gt;"",MID(original!M201,1,50),"xxx")</f>
        <v>U U U U</v>
      </c>
      <c r="N201" t="str">
        <f>IF(original!N201&lt;&gt;"",MID(original!N201,1,50),"xxx")</f>
        <v>U U U U U U</v>
      </c>
      <c r="O201" t="str">
        <f>IF(original!O201&lt;&gt;"",MID(original!O201,1,50),"xxx")</f>
        <v>- R Z</v>
      </c>
      <c r="P201" t="str">
        <f>IF(original!P201&lt;&gt;"",MID(original!P201,1,50),"xxx")</f>
        <v>- - U</v>
      </c>
      <c r="Q201" t="str">
        <f>IF(original!Q201&lt;&gt;"",MID(original!Q201,1,50),"xxx")</f>
        <v>xxx</v>
      </c>
      <c r="R201" t="str">
        <f>IF(original!R201&lt;&gt;"",MID(original!R201,1,50),"xxx")</f>
        <v>MTBc</v>
      </c>
      <c r="S201" t="str">
        <f>IF(original!S201&lt;&gt;"",MID(original!S201,1,50),"xxx")</f>
        <v>NT</v>
      </c>
      <c r="T201" t="str">
        <f>IF(original!T201&lt;&gt;"",MID(original!T201,1,50),"xxx")</f>
        <v>NT</v>
      </c>
      <c r="U201" t="str">
        <f>IF(original!U201&lt;&gt;"",MID(original!U201,1,50),"xxx")</f>
        <v>NT</v>
      </c>
      <c r="V201" t="str">
        <f>IF(original!V201&lt;&gt;"",MID(original!V201,1,50),"xxx")</f>
        <v>U</v>
      </c>
      <c r="W201" t="str">
        <f>IF(original!W201&lt;&gt;"",MID(original!W201,1,50),"xxx")</f>
        <v>NT</v>
      </c>
      <c r="X201" t="str">
        <f>IF(original!X201&lt;&gt;"",MID(original!X201,1,50),"xxx")</f>
        <v>U</v>
      </c>
      <c r="Y201" t="str">
        <f>IF(original!Y201&lt;&gt;"",MID(original!Y201,1,50),"xxx")</f>
        <v>NT</v>
      </c>
      <c r="Z201" t="str">
        <f>IF(original!Z201&lt;&gt;"",MID(original!Z201,1,50),"xxx")</f>
        <v>U</v>
      </c>
      <c r="AA201" t="str">
        <f>IF(original!AA201&lt;&gt;"",MID(original!AA201,1,50),"xxx")</f>
        <v>NT</v>
      </c>
      <c r="AB201" t="str">
        <f>IF(original!AB201&lt;&gt;"",MID(original!AB201,1,50),"xxx")</f>
        <v>U</v>
      </c>
      <c r="AC201" t="str">
        <f>IF(original!AC201&lt;&gt;"",MID(original!AC201,1,50),"xxx")</f>
        <v>NT</v>
      </c>
      <c r="AD201" t="str">
        <f>IF(original!AD201&lt;&gt;"",MID(original!AD201,1,50),"xxx")</f>
        <v>U</v>
      </c>
      <c r="AE201" t="str">
        <f>IF(original!AE201&lt;&gt;"",MID(original!AE201,1,50),"xxx")</f>
        <v>NT</v>
      </c>
      <c r="AF201" t="str">
        <f>IF(original!AF201&lt;&gt;"",MID(original!AF201,1,50),"xxx")</f>
        <v>NT</v>
      </c>
      <c r="AG201" t="str">
        <f>IF(original!AG201&lt;&gt;"",MID(original!AG201,1,50),"xxx")</f>
        <v>U</v>
      </c>
      <c r="AH201" t="str">
        <f>IF(original!AH201&lt;&gt;"",MID(original!AH201,1,50),"xxx")</f>
        <v>NT</v>
      </c>
      <c r="AI201" t="str">
        <f>IF(original!AI201&lt;&gt;"",MID(original!AI201,1,50),"xxx")</f>
        <v>U</v>
      </c>
      <c r="AJ201" t="str">
        <f>IF(original!AJ201&lt;&gt;"",MID(original!AJ201,1,50),"xxx")</f>
        <v>NT</v>
      </c>
      <c r="AK201" t="str">
        <f>IF(original!AK201&lt;&gt;"",MID(original!AK201,1,50),"xxx")</f>
        <v>U</v>
      </c>
      <c r="AL201" t="str">
        <f>IF(original!AL201&lt;&gt;"",MID(original!AL201,1,50),"xxx")</f>
        <v>NT</v>
      </c>
      <c r="AM201" t="str">
        <f>IF(original!AM201&lt;&gt;"",MID(original!AM201,1,50),"xxx")</f>
        <v>U</v>
      </c>
      <c r="AN201" t="str">
        <f>IF(original!AN201&lt;&gt;"",MID(original!AN201,1,50),"xxx")</f>
        <v>NT</v>
      </c>
      <c r="AO201" t="str">
        <f>IF(original!AO201&lt;&gt;"",MID(original!AO201,1,50),"xxx")</f>
        <v>U</v>
      </c>
      <c r="AP201" t="str">
        <f>IF(original!AP201&lt;&gt;"",MID(original!AP201,1,50),"xxx")</f>
        <v>xxx</v>
      </c>
      <c r="AQ201" t="str">
        <f>IF(original!AQ201&lt;&gt;"",MID(original!AQ201,1,50),"xxx")</f>
        <v>xxx</v>
      </c>
      <c r="AR201" t="str">
        <f>IF(original!AR201&lt;&gt;"",MID(original!AR201,1,50),"xxx")</f>
        <v>MUT3</v>
      </c>
      <c r="AS201" t="str">
        <f>IF(original!AS201&lt;&gt;"",MID(original!AS201,1,50),"xxx")</f>
        <v>R</v>
      </c>
      <c r="AT201" t="str">
        <f>IF(original!AT201&lt;&gt;"",MID(original!AT201,1,50),"xxx")</f>
        <v>R</v>
      </c>
      <c r="AU201" t="str">
        <f>IF(original!AU201&lt;&gt;"",MID(original!AU201,1,50),"xxx")</f>
        <v>Wildtype</v>
      </c>
      <c r="AV201" t="str">
        <f>IF(original!AV201&lt;&gt;"",MID(original!AV201,1,50),"xxx")</f>
        <v>Wildtype</v>
      </c>
      <c r="AW201" t="str">
        <f>IF(original!AW201&lt;&gt;"",MID(original!AW201,1,50),"xxx")</f>
        <v>S</v>
      </c>
      <c r="AX201" t="str">
        <f>IF(original!AX201&lt;&gt;"",MID(original!AX201,1,50),"xxx")</f>
        <v>-</v>
      </c>
      <c r="AY201" t="str">
        <f>IF(original!AY201&lt;&gt;"",MID(original!AY201,1,50),"xxx")</f>
        <v>NT</v>
      </c>
      <c r="AZ201" t="str">
        <f>IF(original!AZ201&lt;&gt;"",MID(original!AZ201,1,50),"xxx")</f>
        <v>NT</v>
      </c>
      <c r="BA201" t="str">
        <f>IF(original!BA201&lt;&gt;"",MID(original!BA201,1,50),"xxx")</f>
        <v>NT</v>
      </c>
      <c r="BB201" t="str">
        <f>IF(original!BB201&lt;&gt;"",MID(original!BB201,1,50),"xxx")</f>
        <v>57Asp</v>
      </c>
      <c r="BC201" t="str">
        <f>IF(original!BC201&lt;&gt;"",MID(original!BC201,1,50),"xxx")</f>
        <v>R</v>
      </c>
      <c r="BD201" t="str">
        <f>IF(original!BD201&lt;&gt;"",MID(original!BD201,1,50),"xxx")</f>
        <v>Z</v>
      </c>
      <c r="BE201" t="str">
        <f>IF(original!BE201&lt;&gt;"",MID(original!BE201,1,50),"xxx")</f>
        <v>Wildtype</v>
      </c>
      <c r="BF201" t="str">
        <f>IF(original!BF201&lt;&gt;"",MID(original!BF201,1,50),"xxx")</f>
        <v>S</v>
      </c>
      <c r="BG201" t="str">
        <f>IF(original!BG201&lt;&gt;"",MID(original!BG201,1,50),"xxx")</f>
        <v>-</v>
      </c>
      <c r="BH201" t="str">
        <f>IF(original!BH201&lt;&gt;"",MID(original!BH201,1,50),"xxx")</f>
        <v>Wildtype</v>
      </c>
      <c r="BI201" t="str">
        <f>IF(original!BI201&lt;&gt;"",MID(original!BI201,1,50),"xxx")</f>
        <v>Wildtype</v>
      </c>
      <c r="BJ201" t="str">
        <f>IF(original!BJ201&lt;&gt;"",MID(original!BJ201,1,50),"xxx")</f>
        <v>NT</v>
      </c>
      <c r="BK201" t="str">
        <f>IF(original!BK201&lt;&gt;"",MID(original!BK201,1,50),"xxx")</f>
        <v>S</v>
      </c>
      <c r="BL201" t="str">
        <f>IF(original!BL201&lt;&gt;"",MID(original!BL201,1,50),"xxx")</f>
        <v>-</v>
      </c>
      <c r="BM201" t="str">
        <f>IF(original!BM201&lt;&gt;"",MID(original!BM201,1,50),"xxx")</f>
        <v>NT</v>
      </c>
      <c r="BN201" t="str">
        <f>IF(original!BN201&lt;&gt;"",MID(original!BN201,1,50),"xxx")</f>
        <v>NT</v>
      </c>
      <c r="BO201" t="str">
        <f>IF(original!BO201&lt;&gt;"",MID(original!BO201,1,50),"xxx")</f>
        <v>U</v>
      </c>
    </row>
    <row r="202" spans="1:67" x14ac:dyDescent="0.35">
      <c r="A202" t="str">
        <f>IF(original!A202&lt;&gt;"",original!A202,"9")</f>
        <v>C</v>
      </c>
      <c r="B202" t="str">
        <f>IF(original!B202&lt;&gt;"",original!B202,"xxx")</f>
        <v>Yes</v>
      </c>
      <c r="C202" t="str">
        <f>IF(original!C202&lt;&gt;"",original!C202,"xxx")</f>
        <v>15/3413</v>
      </c>
      <c r="D202" t="str">
        <f>IF(original!D202&lt;&gt;"",MID(original!D202,1,50),"xxx")</f>
        <v>colonies</v>
      </c>
      <c r="E202" t="str">
        <f>IF(original!E202&lt;&gt;"",MID(original!E202,1,50),"xxx")</f>
        <v>Yes</v>
      </c>
      <c r="F202" t="str">
        <f>IF(original!F202&lt;&gt;"",original!F202,"xxx")</f>
        <v>2015-03-004-00</v>
      </c>
      <c r="G202" t="str">
        <f>IF(original!G202&lt;&gt;"",CONCATENATE("x-", original!G202),"xxx")</f>
        <v>x-2015-03-004</v>
      </c>
      <c r="H202">
        <f>IF(original!H202&lt;&gt;"",original!H202,99)</f>
        <v>0</v>
      </c>
      <c r="I202" s="131">
        <f>IF((OR(original!I202="",original!I202="Unknown")),DATE(1900,1,1),original!I202)</f>
        <v>1</v>
      </c>
      <c r="J202" t="str">
        <f>IF(original!J202&lt;&gt;"",MID(original!J202,1,50),"xxx")</f>
        <v>xxx</v>
      </c>
      <c r="K202" t="str">
        <f>IF(original!K202&lt;&gt;"",MID(original!K202,1,50),"xxx")</f>
        <v>xxx</v>
      </c>
      <c r="L202" t="str">
        <f>IF(original!L202&lt;&gt;"",MID(original!L202,1,50),"xxx")</f>
        <v>160730</v>
      </c>
      <c r="M202" t="str">
        <f>IF(original!M202&lt;&gt;"",MID(original!M202,1,50),"xxx")</f>
        <v>U U U U</v>
      </c>
      <c r="N202" t="str">
        <f>IF(original!N202&lt;&gt;"",MID(original!N202,1,50),"xxx")</f>
        <v>U U U U U U</v>
      </c>
      <c r="O202" t="str">
        <f>IF(original!O202&lt;&gt;"",MID(original!O202,1,50),"xxx")</f>
        <v>- R Z</v>
      </c>
      <c r="P202" t="str">
        <f>IF(original!P202&lt;&gt;"",MID(original!P202,1,50),"xxx")</f>
        <v>- - U</v>
      </c>
      <c r="Q202" t="str">
        <f>IF(original!Q202&lt;&gt;"",MID(original!Q202,1,50),"xxx")</f>
        <v>xxx</v>
      </c>
      <c r="R202" t="str">
        <f>IF(original!R202&lt;&gt;"",MID(original!R202,1,50),"xxx")</f>
        <v>MTBc</v>
      </c>
      <c r="S202" t="str">
        <f>IF(original!S202&lt;&gt;"",MID(original!S202,1,50),"xxx")</f>
        <v>NT</v>
      </c>
      <c r="T202" t="str">
        <f>IF(original!T202&lt;&gt;"",MID(original!T202,1,50),"xxx")</f>
        <v>NT</v>
      </c>
      <c r="U202" t="str">
        <f>IF(original!U202&lt;&gt;"",MID(original!U202,1,50),"xxx")</f>
        <v>NT</v>
      </c>
      <c r="V202" t="str">
        <f>IF(original!V202&lt;&gt;"",MID(original!V202,1,50),"xxx")</f>
        <v>U</v>
      </c>
      <c r="W202" t="str">
        <f>IF(original!W202&lt;&gt;"",MID(original!W202,1,50),"xxx")</f>
        <v>NT</v>
      </c>
      <c r="X202" t="str">
        <f>IF(original!X202&lt;&gt;"",MID(original!X202,1,50),"xxx")</f>
        <v>U</v>
      </c>
      <c r="Y202" t="str">
        <f>IF(original!Y202&lt;&gt;"",MID(original!Y202,1,50),"xxx")</f>
        <v>NT</v>
      </c>
      <c r="Z202" t="str">
        <f>IF(original!Z202&lt;&gt;"",MID(original!Z202,1,50),"xxx")</f>
        <v>U</v>
      </c>
      <c r="AA202" t="str">
        <f>IF(original!AA202&lt;&gt;"",MID(original!AA202,1,50),"xxx")</f>
        <v>NT</v>
      </c>
      <c r="AB202" t="str">
        <f>IF(original!AB202&lt;&gt;"",MID(original!AB202,1,50),"xxx")</f>
        <v>U</v>
      </c>
      <c r="AC202" t="str">
        <f>IF(original!AC202&lt;&gt;"",MID(original!AC202,1,50),"xxx")</f>
        <v>NT</v>
      </c>
      <c r="AD202" t="str">
        <f>IF(original!AD202&lt;&gt;"",MID(original!AD202,1,50),"xxx")</f>
        <v>U</v>
      </c>
      <c r="AE202" t="str">
        <f>IF(original!AE202&lt;&gt;"",MID(original!AE202,1,50),"xxx")</f>
        <v>NT</v>
      </c>
      <c r="AF202" t="str">
        <f>IF(original!AF202&lt;&gt;"",MID(original!AF202,1,50),"xxx")</f>
        <v>NT</v>
      </c>
      <c r="AG202" t="str">
        <f>IF(original!AG202&lt;&gt;"",MID(original!AG202,1,50),"xxx")</f>
        <v>U</v>
      </c>
      <c r="AH202" t="str">
        <f>IF(original!AH202&lt;&gt;"",MID(original!AH202,1,50),"xxx")</f>
        <v>NT</v>
      </c>
      <c r="AI202" t="str">
        <f>IF(original!AI202&lt;&gt;"",MID(original!AI202,1,50),"xxx")</f>
        <v>U</v>
      </c>
      <c r="AJ202" t="str">
        <f>IF(original!AJ202&lt;&gt;"",MID(original!AJ202,1,50),"xxx")</f>
        <v>NT</v>
      </c>
      <c r="AK202" t="str">
        <f>IF(original!AK202&lt;&gt;"",MID(original!AK202,1,50),"xxx")</f>
        <v>U</v>
      </c>
      <c r="AL202" t="str">
        <f>IF(original!AL202&lt;&gt;"",MID(original!AL202,1,50),"xxx")</f>
        <v>NT</v>
      </c>
      <c r="AM202" t="str">
        <f>IF(original!AM202&lt;&gt;"",MID(original!AM202,1,50),"xxx")</f>
        <v>U</v>
      </c>
      <c r="AN202" t="str">
        <f>IF(original!AN202&lt;&gt;"",MID(original!AN202,1,50),"xxx")</f>
        <v>NT</v>
      </c>
      <c r="AO202" t="str">
        <f>IF(original!AO202&lt;&gt;"",MID(original!AO202,1,50),"xxx")</f>
        <v>U</v>
      </c>
      <c r="AP202" t="str">
        <f>IF(original!AP202&lt;&gt;"",MID(original!AP202,1,50),"xxx")</f>
        <v>xxx</v>
      </c>
      <c r="AQ202" t="str">
        <f>IF(original!AQ202&lt;&gt;"",MID(original!AQ202,1,50),"xxx")</f>
        <v>xxx</v>
      </c>
      <c r="AR202" t="str">
        <f>IF(original!AR202&lt;&gt;"",MID(original!AR202,1,50),"xxx")</f>
        <v>MUT3</v>
      </c>
      <c r="AS202" t="str">
        <f>IF(original!AS202&lt;&gt;"",MID(original!AS202,1,50),"xxx")</f>
        <v>R</v>
      </c>
      <c r="AT202" t="str">
        <f>IF(original!AT202&lt;&gt;"",MID(original!AT202,1,50),"xxx")</f>
        <v>R</v>
      </c>
      <c r="AU202" t="str">
        <f>IF(original!AU202&lt;&gt;"",MID(original!AU202,1,50),"xxx")</f>
        <v>Wildtype</v>
      </c>
      <c r="AV202" t="str">
        <f>IF(original!AV202&lt;&gt;"",MID(original!AV202,1,50),"xxx")</f>
        <v>Wildtype</v>
      </c>
      <c r="AW202" t="str">
        <f>IF(original!AW202&lt;&gt;"",MID(original!AW202,1,50),"xxx")</f>
        <v>S</v>
      </c>
      <c r="AX202" t="str">
        <f>IF(original!AX202&lt;&gt;"",MID(original!AX202,1,50),"xxx")</f>
        <v>-</v>
      </c>
      <c r="AY202" t="str">
        <f>IF(original!AY202&lt;&gt;"",MID(original!AY202,1,50),"xxx")</f>
        <v>NT</v>
      </c>
      <c r="AZ202" t="str">
        <f>IF(original!AZ202&lt;&gt;"",MID(original!AZ202,1,50),"xxx")</f>
        <v>NT</v>
      </c>
      <c r="BA202" t="str">
        <f>IF(original!BA202&lt;&gt;"",MID(original!BA202,1,50),"xxx")</f>
        <v>NT</v>
      </c>
      <c r="BB202" t="str">
        <f>IF(original!BB202&lt;&gt;"",MID(original!BB202,1,50),"xxx")</f>
        <v>87Met, Mix: WT+9Glu</v>
      </c>
      <c r="BC202" t="str">
        <f>IF(original!BC202&lt;&gt;"",MID(original!BC202,1,50),"xxx")</f>
        <v>R</v>
      </c>
      <c r="BD202" t="str">
        <f>IF(original!BD202&lt;&gt;"",MID(original!BD202,1,50),"xxx")</f>
        <v>Z</v>
      </c>
      <c r="BE202" t="str">
        <f>IF(original!BE202&lt;&gt;"",MID(original!BE202,1,50),"xxx")</f>
        <v>Wildtype</v>
      </c>
      <c r="BF202" t="str">
        <f>IF(original!BF202&lt;&gt;"",MID(original!BF202,1,50),"xxx")</f>
        <v>S</v>
      </c>
      <c r="BG202" t="str">
        <f>IF(original!BG202&lt;&gt;"",MID(original!BG202,1,50),"xxx")</f>
        <v>-</v>
      </c>
      <c r="BH202" t="str">
        <f>IF(original!BH202&lt;&gt;"",MID(original!BH202,1,50),"xxx")</f>
        <v>Wildtype</v>
      </c>
      <c r="BI202" t="str">
        <f>IF(original!BI202&lt;&gt;"",MID(original!BI202,1,50),"xxx")</f>
        <v>Wildtype</v>
      </c>
      <c r="BJ202" t="str">
        <f>IF(original!BJ202&lt;&gt;"",MID(original!BJ202,1,50),"xxx")</f>
        <v>NT</v>
      </c>
      <c r="BK202" t="str">
        <f>IF(original!BK202&lt;&gt;"",MID(original!BK202,1,50),"xxx")</f>
        <v>S</v>
      </c>
      <c r="BL202" t="str">
        <f>IF(original!BL202&lt;&gt;"",MID(original!BL202,1,50),"xxx")</f>
        <v>-</v>
      </c>
      <c r="BM202" t="str">
        <f>IF(original!BM202&lt;&gt;"",MID(original!BM202,1,50),"xxx")</f>
        <v>NT</v>
      </c>
      <c r="BN202" t="str">
        <f>IF(original!BN202&lt;&gt;"",MID(original!BN202,1,50),"xxx")</f>
        <v>NT</v>
      </c>
      <c r="BO202" t="str">
        <f>IF(original!BO202&lt;&gt;"",MID(original!BO202,1,50),"xxx")</f>
        <v>U</v>
      </c>
    </row>
    <row r="203" spans="1:67" x14ac:dyDescent="0.35">
      <c r="A203" t="str">
        <f>IF(original!A203&lt;&gt;"",original!A203,"9")</f>
        <v>C</v>
      </c>
      <c r="B203" t="str">
        <f>IF(original!B203&lt;&gt;"",original!B203,"xxx")</f>
        <v>No</v>
      </c>
      <c r="C203" t="str">
        <f>IF(original!C203&lt;&gt;"",original!C203,"xxx")</f>
        <v>6706-BB</v>
      </c>
      <c r="D203" t="str">
        <f>IF(original!D203&lt;&gt;"",MID(original!D203,1,50),"xxx")</f>
        <v>colonies</v>
      </c>
      <c r="E203" t="str">
        <f>IF(original!E203&lt;&gt;"",MID(original!E203,1,50),"xxx")</f>
        <v>Yes</v>
      </c>
      <c r="F203" t="str">
        <f>IF(original!F203&lt;&gt;"",original!F203,"xxx")</f>
        <v>xxx</v>
      </c>
      <c r="G203" t="str">
        <f>IF(original!G203&lt;&gt;"",CONCATENATE("x-", original!G203),"xxx")</f>
        <v>xxx</v>
      </c>
      <c r="H203" t="str">
        <f>IF(original!H203&lt;&gt;"",original!H203,99)</f>
        <v>Unknown</v>
      </c>
      <c r="I203" s="131">
        <f>IF((OR(original!I203="",original!I203="Unknown")),DATE(1900,1,1),original!I203)</f>
        <v>1</v>
      </c>
      <c r="J203" t="str">
        <f>IF(original!J203&lt;&gt;"",MID(original!J203,1,50),"xxx")</f>
        <v>Unknown</v>
      </c>
      <c r="K203" t="str">
        <f>IF(original!K203&lt;&gt;"",MID(original!K203,1,50),"xxx")</f>
        <v>xxx</v>
      </c>
      <c r="L203" t="str">
        <f>IF(original!L203&lt;&gt;"",MID(original!L203,1,50),"xxx")</f>
        <v>143121</v>
      </c>
      <c r="M203" t="str">
        <f>IF(original!M203&lt;&gt;"",MID(original!M203,1,50),"xxx")</f>
        <v>U U U U</v>
      </c>
      <c r="N203" t="str">
        <f>IF(original!N203&lt;&gt;"",MID(original!N203,1,50),"xxx")</f>
        <v>U U U U U U</v>
      </c>
      <c r="O203" t="str">
        <f>IF(original!O203&lt;&gt;"",MID(original!O203,1,50),"xxx")</f>
        <v>Hh R Z</v>
      </c>
      <c r="P203" t="str">
        <f>IF(original!P203&lt;&gt;"",MID(original!P203,1,50),"xxx")</f>
        <v>FQh - U</v>
      </c>
      <c r="Q203" t="str">
        <f>IF(original!Q203&lt;&gt;"",MID(original!Q203,1,50),"xxx")</f>
        <v>xxx</v>
      </c>
      <c r="R203" t="str">
        <f>IF(original!R203&lt;&gt;"",MID(original!R203,1,50),"xxx")</f>
        <v>MTBc</v>
      </c>
      <c r="S203" t="str">
        <f>IF(original!S203&lt;&gt;"",MID(original!S203,1,50),"xxx")</f>
        <v>NT</v>
      </c>
      <c r="T203" t="str">
        <f>IF(original!T203&lt;&gt;"",MID(original!T203,1,50),"xxx")</f>
        <v>NT</v>
      </c>
      <c r="U203" t="str">
        <f>IF(original!U203&lt;&gt;"",MID(original!U203,1,50),"xxx")</f>
        <v>NT</v>
      </c>
      <c r="V203" t="str">
        <f>IF(original!V203&lt;&gt;"",MID(original!V203,1,50),"xxx")</f>
        <v>U</v>
      </c>
      <c r="W203" t="str">
        <f>IF(original!W203&lt;&gt;"",MID(original!W203,1,50),"xxx")</f>
        <v>NT</v>
      </c>
      <c r="X203" t="str">
        <f>IF(original!X203&lt;&gt;"",MID(original!X203,1,50),"xxx")</f>
        <v>U</v>
      </c>
      <c r="Y203" t="str">
        <f>IF(original!Y203&lt;&gt;"",MID(original!Y203,1,50),"xxx")</f>
        <v>NT</v>
      </c>
      <c r="Z203" t="str">
        <f>IF(original!Z203&lt;&gt;"",MID(original!Z203,1,50),"xxx")</f>
        <v>U</v>
      </c>
      <c r="AA203" t="str">
        <f>IF(original!AA203&lt;&gt;"",MID(original!AA203,1,50),"xxx")</f>
        <v>NT</v>
      </c>
      <c r="AB203" t="str">
        <f>IF(original!AB203&lt;&gt;"",MID(original!AB203,1,50),"xxx")</f>
        <v>U</v>
      </c>
      <c r="AC203" t="str">
        <f>IF(original!AC203&lt;&gt;"",MID(original!AC203,1,50),"xxx")</f>
        <v>NT</v>
      </c>
      <c r="AD203" t="str">
        <f>IF(original!AD203&lt;&gt;"",MID(original!AD203,1,50),"xxx")</f>
        <v>U</v>
      </c>
      <c r="AE203" t="str">
        <f>IF(original!AE203&lt;&gt;"",MID(original!AE203,1,50),"xxx")</f>
        <v>NT</v>
      </c>
      <c r="AF203" t="str">
        <f>IF(original!AF203&lt;&gt;"",MID(original!AF203,1,50),"xxx")</f>
        <v>NT</v>
      </c>
      <c r="AG203" t="str">
        <f>IF(original!AG203&lt;&gt;"",MID(original!AG203,1,50),"xxx")</f>
        <v>U</v>
      </c>
      <c r="AH203" t="str">
        <f>IF(original!AH203&lt;&gt;"",MID(original!AH203,1,50),"xxx")</f>
        <v>NT</v>
      </c>
      <c r="AI203" t="str">
        <f>IF(original!AI203&lt;&gt;"",MID(original!AI203,1,50),"xxx")</f>
        <v>U</v>
      </c>
      <c r="AJ203" t="str">
        <f>IF(original!AJ203&lt;&gt;"",MID(original!AJ203,1,50),"xxx")</f>
        <v>NT</v>
      </c>
      <c r="AK203" t="str">
        <f>IF(original!AK203&lt;&gt;"",MID(original!AK203,1,50),"xxx")</f>
        <v>U</v>
      </c>
      <c r="AL203" t="str">
        <f>IF(original!AL203&lt;&gt;"",MID(original!AL203,1,50),"xxx")</f>
        <v>NT</v>
      </c>
      <c r="AM203" t="str">
        <f>IF(original!AM203&lt;&gt;"",MID(original!AM203,1,50),"xxx")</f>
        <v>U</v>
      </c>
      <c r="AN203" t="str">
        <f>IF(original!AN203&lt;&gt;"",MID(original!AN203,1,50),"xxx")</f>
        <v>NT</v>
      </c>
      <c r="AO203" t="str">
        <f>IF(original!AO203&lt;&gt;"",MID(original!AO203,1,50),"xxx")</f>
        <v>U</v>
      </c>
      <c r="AP203" t="str">
        <f>IF(original!AP203&lt;&gt;"",MID(original!AP203,1,50),"xxx")</f>
        <v>20150029</v>
      </c>
      <c r="AQ203" t="str">
        <f>IF(original!AQ203&lt;&gt;"",MID(original!AQ203,1,50),"xxx")</f>
        <v>xxx</v>
      </c>
      <c r="AR203" t="str">
        <f>IF(original!AR203&lt;&gt;"",MID(original!AR203,1,50),"xxx")</f>
        <v xml:space="preserve">513Lys, 526Asp </v>
      </c>
      <c r="AS203" t="str">
        <f>IF(original!AS203&lt;&gt;"",MID(original!AS203,1,50),"xxx")</f>
        <v>R</v>
      </c>
      <c r="AT203" t="str">
        <f>IF(original!AT203&lt;&gt;"",MID(original!AT203,1,50),"xxx")</f>
        <v>R</v>
      </c>
      <c r="AU203" t="str">
        <f>IF(original!AU203&lt;&gt;"",MID(original!AU203,1,50),"xxx")</f>
        <v>315Thr</v>
      </c>
      <c r="AV203" t="str">
        <f>IF(original!AV203&lt;&gt;"",MID(original!AV203,1,50),"xxx")</f>
        <v>pos. 102 (A)?</v>
      </c>
      <c r="AW203" t="str">
        <f>IF(original!AW203&lt;&gt;"",MID(original!AW203,1,50),"xxx")</f>
        <v>Rh</v>
      </c>
      <c r="AX203" t="str">
        <f>IF(original!AX203&lt;&gt;"",MID(original!AX203,1,50),"xxx")</f>
        <v>Hh</v>
      </c>
      <c r="AY203" t="str">
        <f>IF(original!AY203&lt;&gt;"",MID(original!AY203,1,50),"xxx")</f>
        <v>NT</v>
      </c>
      <c r="AZ203" t="str">
        <f>IF(original!AZ203&lt;&gt;"",MID(original!AZ203,1,50),"xxx")</f>
        <v>NT</v>
      </c>
      <c r="BA203" t="str">
        <f>IF(original!BA203&lt;&gt;"",MID(original!BA203,1,50),"xxx")</f>
        <v>NT</v>
      </c>
      <c r="BB203" t="str">
        <f>IF(original!BB203&lt;&gt;"",MID(original!BB203,1,50),"xxx")</f>
        <v>10Pro</v>
      </c>
      <c r="BC203" t="str">
        <f>IF(original!BC203&lt;&gt;"",MID(original!BC203,1,50),"xxx")</f>
        <v>R</v>
      </c>
      <c r="BD203" t="str">
        <f>IF(original!BD203&lt;&gt;"",MID(original!BD203,1,50),"xxx")</f>
        <v>Z</v>
      </c>
      <c r="BE203" t="str">
        <f>IF(original!BE203&lt;&gt;"",MID(original!BE203,1,50),"xxx")</f>
        <v>94Asn</v>
      </c>
      <c r="BF203" t="str">
        <f>IF(original!BF203&lt;&gt;"",MID(original!BF203,1,50),"xxx")</f>
        <v>R (haute)</v>
      </c>
      <c r="BG203" t="str">
        <f>IF(original!BG203&lt;&gt;"",MID(original!BG203,1,50),"xxx")</f>
        <v>FQh</v>
      </c>
      <c r="BH203" t="str">
        <f>IF(original!BH203&lt;&gt;"",MID(original!BH203,1,50),"xxx")</f>
        <v>Wildtype</v>
      </c>
      <c r="BI203" t="str">
        <f>IF(original!BI203&lt;&gt;"",MID(original!BI203,1,50),"xxx")</f>
        <v>NT</v>
      </c>
      <c r="BJ203" t="str">
        <f>IF(original!BJ203&lt;&gt;"",MID(original!BJ203,1,50),"xxx")</f>
        <v>NT</v>
      </c>
      <c r="BK203" t="str">
        <f>IF(original!BK203&lt;&gt;"",MID(original!BK203,1,50),"xxx")</f>
        <v>S</v>
      </c>
      <c r="BL203" t="str">
        <f>IF(original!BL203&lt;&gt;"",MID(original!BL203,1,50),"xxx")</f>
        <v>-</v>
      </c>
      <c r="BM203" t="str">
        <f>IF(original!BM203&lt;&gt;"",MID(original!BM203,1,50),"xxx")</f>
        <v>NT</v>
      </c>
      <c r="BN203" t="str">
        <f>IF(original!BN203&lt;&gt;"",MID(original!BN203,1,50),"xxx")</f>
        <v>NT</v>
      </c>
      <c r="BO203" t="str">
        <f>IF(original!BO203&lt;&gt;"",MID(original!BO203,1,50),"xxx")</f>
        <v>U</v>
      </c>
    </row>
    <row r="204" spans="1:67" x14ac:dyDescent="0.35">
      <c r="A204" t="str">
        <f>IF(original!A204&lt;&gt;"",original!A204,"9")</f>
        <v>C</v>
      </c>
      <c r="B204" t="str">
        <f>IF(original!B204&lt;&gt;"",original!B204,"xxx")</f>
        <v>No</v>
      </c>
      <c r="C204" t="str">
        <f>IF(original!C204&lt;&gt;"",original!C204,"xxx")</f>
        <v>6886-NJ</v>
      </c>
      <c r="D204" t="str">
        <f>IF(original!D204&lt;&gt;"",MID(original!D204,1,50),"xxx")</f>
        <v>colonies</v>
      </c>
      <c r="E204" t="str">
        <f>IF(original!E204&lt;&gt;"",MID(original!E204,1,50),"xxx")</f>
        <v>Yes</v>
      </c>
      <c r="F204" t="str">
        <f>IF(original!F204&lt;&gt;"",original!F204,"xxx")</f>
        <v>xxx</v>
      </c>
      <c r="G204" t="str">
        <f>IF(original!G204&lt;&gt;"",CONCATENATE("x-", original!G204),"xxx")</f>
        <v>xxx</v>
      </c>
      <c r="H204" t="str">
        <f>IF(original!H204&lt;&gt;"",original!H204,99)</f>
        <v>Unknown</v>
      </c>
      <c r="I204" s="131">
        <f>IF((OR(original!I204="",original!I204="Unknown")),DATE(1900,1,1),original!I204)</f>
        <v>1</v>
      </c>
      <c r="J204" t="str">
        <f>IF(original!J204&lt;&gt;"",MID(original!J204,1,50),"xxx")</f>
        <v>Unknown</v>
      </c>
      <c r="K204" t="str">
        <f>IF(original!K204&lt;&gt;"",MID(original!K204,1,50),"xxx")</f>
        <v>xxx</v>
      </c>
      <c r="L204" t="str">
        <f>IF(original!L204&lt;&gt;"",MID(original!L204,1,50),"xxx")</f>
        <v>143126</v>
      </c>
      <c r="M204" t="str">
        <f>IF(original!M204&lt;&gt;"",MID(original!M204,1,50),"xxx")</f>
        <v>U U U U</v>
      </c>
      <c r="N204" t="str">
        <f>IF(original!N204&lt;&gt;"",MID(original!N204,1,50),"xxx")</f>
        <v>U U U U U U</v>
      </c>
      <c r="O204" t="str">
        <f>IF(original!O204&lt;&gt;"",MID(original!O204,1,50),"xxx")</f>
        <v>Hb R Z</v>
      </c>
      <c r="P204" t="str">
        <f>IF(original!P204&lt;&gt;"",MID(original!P204,1,50),"xxx")</f>
        <v>FQh - U</v>
      </c>
      <c r="Q204" t="str">
        <f>IF(original!Q204&lt;&gt;"",MID(original!Q204,1,50),"xxx")</f>
        <v>xxx</v>
      </c>
      <c r="R204" t="str">
        <f>IF(original!R204&lt;&gt;"",MID(original!R204,1,50),"xxx")</f>
        <v>MTBc</v>
      </c>
      <c r="S204" t="str">
        <f>IF(original!S204&lt;&gt;"",MID(original!S204,1,50),"xxx")</f>
        <v>NT</v>
      </c>
      <c r="T204" t="str">
        <f>IF(original!T204&lt;&gt;"",MID(original!T204,1,50),"xxx")</f>
        <v>NT</v>
      </c>
      <c r="U204" t="str">
        <f>IF(original!U204&lt;&gt;"",MID(original!U204,1,50),"xxx")</f>
        <v>NT</v>
      </c>
      <c r="V204" t="str">
        <f>IF(original!V204&lt;&gt;"",MID(original!V204,1,50),"xxx")</f>
        <v>U</v>
      </c>
      <c r="W204" t="str">
        <f>IF(original!W204&lt;&gt;"",MID(original!W204,1,50),"xxx")</f>
        <v>NT</v>
      </c>
      <c r="X204" t="str">
        <f>IF(original!X204&lt;&gt;"",MID(original!X204,1,50),"xxx")</f>
        <v>U</v>
      </c>
      <c r="Y204" t="str">
        <f>IF(original!Y204&lt;&gt;"",MID(original!Y204,1,50),"xxx")</f>
        <v>NT</v>
      </c>
      <c r="Z204" t="str">
        <f>IF(original!Z204&lt;&gt;"",MID(original!Z204,1,50),"xxx")</f>
        <v>U</v>
      </c>
      <c r="AA204" t="str">
        <f>IF(original!AA204&lt;&gt;"",MID(original!AA204,1,50),"xxx")</f>
        <v>NT</v>
      </c>
      <c r="AB204" t="str">
        <f>IF(original!AB204&lt;&gt;"",MID(original!AB204,1,50),"xxx")</f>
        <v>U</v>
      </c>
      <c r="AC204" t="str">
        <f>IF(original!AC204&lt;&gt;"",MID(original!AC204,1,50),"xxx")</f>
        <v>NT</v>
      </c>
      <c r="AD204" t="str">
        <f>IF(original!AD204&lt;&gt;"",MID(original!AD204,1,50),"xxx")</f>
        <v>U</v>
      </c>
      <c r="AE204" t="str">
        <f>IF(original!AE204&lt;&gt;"",MID(original!AE204,1,50),"xxx")</f>
        <v>NT</v>
      </c>
      <c r="AF204" t="str">
        <f>IF(original!AF204&lt;&gt;"",MID(original!AF204,1,50),"xxx")</f>
        <v>NT</v>
      </c>
      <c r="AG204" t="str">
        <f>IF(original!AG204&lt;&gt;"",MID(original!AG204,1,50),"xxx")</f>
        <v>U</v>
      </c>
      <c r="AH204" t="str">
        <f>IF(original!AH204&lt;&gt;"",MID(original!AH204,1,50),"xxx")</f>
        <v>NT</v>
      </c>
      <c r="AI204" t="str">
        <f>IF(original!AI204&lt;&gt;"",MID(original!AI204,1,50),"xxx")</f>
        <v>U</v>
      </c>
      <c r="AJ204" t="str">
        <f>IF(original!AJ204&lt;&gt;"",MID(original!AJ204,1,50),"xxx")</f>
        <v>NT</v>
      </c>
      <c r="AK204" t="str">
        <f>IF(original!AK204&lt;&gt;"",MID(original!AK204,1,50),"xxx")</f>
        <v>U</v>
      </c>
      <c r="AL204" t="str">
        <f>IF(original!AL204&lt;&gt;"",MID(original!AL204,1,50),"xxx")</f>
        <v>NT</v>
      </c>
      <c r="AM204" t="str">
        <f>IF(original!AM204&lt;&gt;"",MID(original!AM204,1,50),"xxx")</f>
        <v>U</v>
      </c>
      <c r="AN204" t="str">
        <f>IF(original!AN204&lt;&gt;"",MID(original!AN204,1,50),"xxx")</f>
        <v>NT</v>
      </c>
      <c r="AO204" t="str">
        <f>IF(original!AO204&lt;&gt;"",MID(original!AO204,1,50),"xxx")</f>
        <v>U</v>
      </c>
      <c r="AP204" t="str">
        <f>IF(original!AP204&lt;&gt;"",MID(original!AP204,1,50),"xxx")</f>
        <v>20150029</v>
      </c>
      <c r="AQ204" t="str">
        <f>IF(original!AQ204&lt;&gt;"",MID(original!AQ204,1,50),"xxx")</f>
        <v>xxx</v>
      </c>
      <c r="AR204" t="str">
        <f>IF(original!AR204&lt;&gt;"",MID(original!AR204,1,50),"xxx")</f>
        <v>531Leu</v>
      </c>
      <c r="AS204" t="str">
        <f>IF(original!AS204&lt;&gt;"",MID(original!AS204,1,50),"xxx")</f>
        <v>R</v>
      </c>
      <c r="AT204" t="str">
        <f>IF(original!AT204&lt;&gt;"",MID(original!AT204,1,50),"xxx")</f>
        <v>R</v>
      </c>
      <c r="AU204" t="str">
        <f>IF(original!AU204&lt;&gt;"",MID(original!AU204,1,50),"xxx")</f>
        <v>Wildtype</v>
      </c>
      <c r="AV204" t="str">
        <f>IF(original!AV204&lt;&gt;"",MID(original!AV204,1,50),"xxx")</f>
        <v>pos. -17(T)</v>
      </c>
      <c r="AW204" t="str">
        <f>IF(original!AW204&lt;&gt;"",MID(original!AW204,1,50),"xxx")</f>
        <v>Rb</v>
      </c>
      <c r="AX204" t="str">
        <f>IF(original!AX204&lt;&gt;"",MID(original!AX204,1,50),"xxx")</f>
        <v>Hb</v>
      </c>
      <c r="AY204" t="str">
        <f>IF(original!AY204&lt;&gt;"",MID(original!AY204,1,50),"xxx")</f>
        <v>NT</v>
      </c>
      <c r="AZ204" t="str">
        <f>IF(original!AZ204&lt;&gt;"",MID(original!AZ204,1,50),"xxx")</f>
        <v>NT</v>
      </c>
      <c r="BA204" t="str">
        <f>IF(original!BA204&lt;&gt;"",MID(original!BA204,1,50),"xxx")</f>
        <v>NT</v>
      </c>
      <c r="BB204" t="str">
        <f>IF(original!BB204&lt;&gt;"",MID(original!BB204,1,50),"xxx")</f>
        <v>132Ser</v>
      </c>
      <c r="BC204" t="str">
        <f>IF(original!BC204&lt;&gt;"",MID(original!BC204,1,50),"xxx")</f>
        <v>R</v>
      </c>
      <c r="BD204" t="str">
        <f>IF(original!BD204&lt;&gt;"",MID(original!BD204,1,50),"xxx")</f>
        <v>Z</v>
      </c>
      <c r="BE204" t="str">
        <f>IF(original!BE204&lt;&gt;"",MID(original!BE204,1,50),"xxx")</f>
        <v>94Gly</v>
      </c>
      <c r="BF204" t="str">
        <f>IF(original!BF204&lt;&gt;"",MID(original!BF204,1,50),"xxx")</f>
        <v>R (haute)</v>
      </c>
      <c r="BG204" t="str">
        <f>IF(original!BG204&lt;&gt;"",MID(original!BG204,1,50),"xxx")</f>
        <v>FQh</v>
      </c>
      <c r="BH204" t="str">
        <f>IF(original!BH204&lt;&gt;"",MID(original!BH204,1,50),"xxx")</f>
        <v>Wildtype</v>
      </c>
      <c r="BI204" t="str">
        <f>IF(original!BI204&lt;&gt;"",MID(original!BI204,1,50),"xxx")</f>
        <v>NT</v>
      </c>
      <c r="BJ204" t="str">
        <f>IF(original!BJ204&lt;&gt;"",MID(original!BJ204,1,50),"xxx")</f>
        <v>NT</v>
      </c>
      <c r="BK204" t="str">
        <f>IF(original!BK204&lt;&gt;"",MID(original!BK204,1,50),"xxx")</f>
        <v>S</v>
      </c>
      <c r="BL204" t="str">
        <f>IF(original!BL204&lt;&gt;"",MID(original!BL204,1,50),"xxx")</f>
        <v>-</v>
      </c>
      <c r="BM204" t="str">
        <f>IF(original!BM204&lt;&gt;"",MID(original!BM204,1,50),"xxx")</f>
        <v>NT</v>
      </c>
      <c r="BN204" t="str">
        <f>IF(original!BN204&lt;&gt;"",MID(original!BN204,1,50),"xxx")</f>
        <v>NT</v>
      </c>
      <c r="BO204" t="str">
        <f>IF(original!BO204&lt;&gt;"",MID(original!BO204,1,50),"xxx")</f>
        <v>U</v>
      </c>
    </row>
    <row r="205" spans="1:67" x14ac:dyDescent="0.35">
      <c r="A205" t="str">
        <f>IF(original!A205&lt;&gt;"",original!A205,"9")</f>
        <v>C</v>
      </c>
      <c r="B205" t="str">
        <f>IF(original!B205&lt;&gt;"",original!B205,"xxx")</f>
        <v>No</v>
      </c>
      <c r="C205" t="str">
        <f>IF(original!C205&lt;&gt;"",original!C205,"xxx")</f>
        <v>7389-NMF</v>
      </c>
      <c r="D205" t="str">
        <f>IF(original!D205&lt;&gt;"",MID(original!D205,1,50),"xxx")</f>
        <v>colonies</v>
      </c>
      <c r="E205" t="str">
        <f>IF(original!E205&lt;&gt;"",MID(original!E205,1,50),"xxx")</f>
        <v>Yes</v>
      </c>
      <c r="F205" t="str">
        <f>IF(original!F205&lt;&gt;"",original!F205,"xxx")</f>
        <v>xxx</v>
      </c>
      <c r="G205" t="str">
        <f>IF(original!G205&lt;&gt;"",CONCATENATE("x-", original!G205),"xxx")</f>
        <v>xxx</v>
      </c>
      <c r="H205" t="str">
        <f>IF(original!H205&lt;&gt;"",original!H205,99)</f>
        <v>Unknown</v>
      </c>
      <c r="I205" s="131">
        <f>IF((OR(original!I205="",original!I205="Unknown")),DATE(1900,1,1),original!I205)</f>
        <v>1</v>
      </c>
      <c r="J205" t="str">
        <f>IF(original!J205&lt;&gt;"",MID(original!J205,1,50),"xxx")</f>
        <v>Unknown</v>
      </c>
      <c r="K205" t="str">
        <f>IF(original!K205&lt;&gt;"",MID(original!K205,1,50),"xxx")</f>
        <v>xxx</v>
      </c>
      <c r="L205" t="str">
        <f>IF(original!L205&lt;&gt;"",MID(original!L205,1,50),"xxx")</f>
        <v>143138</v>
      </c>
      <c r="M205" t="str">
        <f>IF(original!M205&lt;&gt;"",MID(original!M205,1,50),"xxx")</f>
        <v>U U U U</v>
      </c>
      <c r="N205" t="str">
        <f>IF(original!N205&lt;&gt;"",MID(original!N205,1,50),"xxx")</f>
        <v>U U U U U U</v>
      </c>
      <c r="O205" t="str">
        <f>IF(original!O205&lt;&gt;"",MID(original!O205,1,50),"xxx")</f>
        <v>Hh R Z</v>
      </c>
      <c r="P205" t="str">
        <f>IF(original!P205&lt;&gt;"",MID(original!P205,1,50),"xxx")</f>
        <v>- - U</v>
      </c>
      <c r="Q205" t="str">
        <f>IF(original!Q205&lt;&gt;"",MID(original!Q205,1,50),"xxx")</f>
        <v>xxx</v>
      </c>
      <c r="R205" t="str">
        <f>IF(original!R205&lt;&gt;"",MID(original!R205,1,50),"xxx")</f>
        <v>MTBc</v>
      </c>
      <c r="S205" t="str">
        <f>IF(original!S205&lt;&gt;"",MID(original!S205,1,50),"xxx")</f>
        <v>NT</v>
      </c>
      <c r="T205" t="str">
        <f>IF(original!T205&lt;&gt;"",MID(original!T205,1,50),"xxx")</f>
        <v>NT</v>
      </c>
      <c r="U205" t="str">
        <f>IF(original!U205&lt;&gt;"",MID(original!U205,1,50),"xxx")</f>
        <v>NT</v>
      </c>
      <c r="V205" t="str">
        <f>IF(original!V205&lt;&gt;"",MID(original!V205,1,50),"xxx")</f>
        <v>U</v>
      </c>
      <c r="W205" t="str">
        <f>IF(original!W205&lt;&gt;"",MID(original!W205,1,50),"xxx")</f>
        <v>NT</v>
      </c>
      <c r="X205" t="str">
        <f>IF(original!X205&lt;&gt;"",MID(original!X205,1,50),"xxx")</f>
        <v>U</v>
      </c>
      <c r="Y205" t="str">
        <f>IF(original!Y205&lt;&gt;"",MID(original!Y205,1,50),"xxx")</f>
        <v>NT</v>
      </c>
      <c r="Z205" t="str">
        <f>IF(original!Z205&lt;&gt;"",MID(original!Z205,1,50),"xxx")</f>
        <v>U</v>
      </c>
      <c r="AA205" t="str">
        <f>IF(original!AA205&lt;&gt;"",MID(original!AA205,1,50),"xxx")</f>
        <v>NT</v>
      </c>
      <c r="AB205" t="str">
        <f>IF(original!AB205&lt;&gt;"",MID(original!AB205,1,50),"xxx")</f>
        <v>U</v>
      </c>
      <c r="AC205" t="str">
        <f>IF(original!AC205&lt;&gt;"",MID(original!AC205,1,50),"xxx")</f>
        <v>NT</v>
      </c>
      <c r="AD205" t="str">
        <f>IF(original!AD205&lt;&gt;"",MID(original!AD205,1,50),"xxx")</f>
        <v>U</v>
      </c>
      <c r="AE205" t="str">
        <f>IF(original!AE205&lt;&gt;"",MID(original!AE205,1,50),"xxx")</f>
        <v>NT</v>
      </c>
      <c r="AF205" t="str">
        <f>IF(original!AF205&lt;&gt;"",MID(original!AF205,1,50),"xxx")</f>
        <v>NT</v>
      </c>
      <c r="AG205" t="str">
        <f>IF(original!AG205&lt;&gt;"",MID(original!AG205,1,50),"xxx")</f>
        <v>U</v>
      </c>
      <c r="AH205" t="str">
        <f>IF(original!AH205&lt;&gt;"",MID(original!AH205,1,50),"xxx")</f>
        <v>NT</v>
      </c>
      <c r="AI205" t="str">
        <f>IF(original!AI205&lt;&gt;"",MID(original!AI205,1,50),"xxx")</f>
        <v>U</v>
      </c>
      <c r="AJ205" t="str">
        <f>IF(original!AJ205&lt;&gt;"",MID(original!AJ205,1,50),"xxx")</f>
        <v>NT</v>
      </c>
      <c r="AK205" t="str">
        <f>IF(original!AK205&lt;&gt;"",MID(original!AK205,1,50),"xxx")</f>
        <v>U</v>
      </c>
      <c r="AL205" t="str">
        <f>IF(original!AL205&lt;&gt;"",MID(original!AL205,1,50),"xxx")</f>
        <v>NT</v>
      </c>
      <c r="AM205" t="str">
        <f>IF(original!AM205&lt;&gt;"",MID(original!AM205,1,50),"xxx")</f>
        <v>U</v>
      </c>
      <c r="AN205" t="str">
        <f>IF(original!AN205&lt;&gt;"",MID(original!AN205,1,50),"xxx")</f>
        <v>NT</v>
      </c>
      <c r="AO205" t="str">
        <f>IF(original!AO205&lt;&gt;"",MID(original!AO205,1,50),"xxx")</f>
        <v>U</v>
      </c>
      <c r="AP205" t="str">
        <f>IF(original!AP205&lt;&gt;"",MID(original!AP205,1,50),"xxx")</f>
        <v>20150029</v>
      </c>
      <c r="AQ205" t="str">
        <f>IF(original!AQ205&lt;&gt;"",MID(original!AQ205,1,50),"xxx")</f>
        <v>xxx</v>
      </c>
      <c r="AR205" t="str">
        <f>IF(original!AR205&lt;&gt;"",MID(original!AR205,1,50),"xxx")</f>
        <v>531Leu, 633Leu</v>
      </c>
      <c r="AS205" t="str">
        <f>IF(original!AS205&lt;&gt;"",MID(original!AS205,1,50),"xxx")</f>
        <v>R</v>
      </c>
      <c r="AT205" t="str">
        <f>IF(original!AT205&lt;&gt;"",MID(original!AT205,1,50),"xxx")</f>
        <v>R</v>
      </c>
      <c r="AU205" t="str">
        <f>IF(original!AU205&lt;&gt;"",MID(original!AU205,1,50),"xxx")</f>
        <v>315Thr</v>
      </c>
      <c r="AV205" t="str">
        <f>IF(original!AV205&lt;&gt;"",MID(original!AV205,1,50),"xxx")</f>
        <v>Wildtype</v>
      </c>
      <c r="AW205" t="str">
        <f>IF(original!AW205&lt;&gt;"",MID(original!AW205,1,50),"xxx")</f>
        <v>Rh</v>
      </c>
      <c r="AX205" t="str">
        <f>IF(original!AX205&lt;&gt;"",MID(original!AX205,1,50),"xxx")</f>
        <v>Hh</v>
      </c>
      <c r="AY205" t="str">
        <f>IF(original!AY205&lt;&gt;"",MID(original!AY205,1,50),"xxx")</f>
        <v>NT</v>
      </c>
      <c r="AZ205" t="str">
        <f>IF(original!AZ205&lt;&gt;"",MID(original!AZ205,1,50),"xxx")</f>
        <v>NT</v>
      </c>
      <c r="BA205" t="str">
        <f>IF(original!BA205&lt;&gt;"",MID(original!BA205,1,50),"xxx")</f>
        <v>NT</v>
      </c>
      <c r="BB205" t="str">
        <f>IF(original!BB205&lt;&gt;"",MID(original!BB205,1,50),"xxx")</f>
        <v>160Pro</v>
      </c>
      <c r="BC205" t="str">
        <f>IF(original!BC205&lt;&gt;"",MID(original!BC205,1,50),"xxx")</f>
        <v>R</v>
      </c>
      <c r="BD205" t="str">
        <f>IF(original!BD205&lt;&gt;"",MID(original!BD205,1,50),"xxx")</f>
        <v>Z</v>
      </c>
      <c r="BE205" t="str">
        <f>IF(original!BE205&lt;&gt;"",MID(original!BE205,1,50),"xxx")</f>
        <v>Wildtype</v>
      </c>
      <c r="BF205" t="str">
        <f>IF(original!BF205&lt;&gt;"",MID(original!BF205,1,50),"xxx")</f>
        <v>S</v>
      </c>
      <c r="BG205" t="str">
        <f>IF(original!BG205&lt;&gt;"",MID(original!BG205,1,50),"xxx")</f>
        <v>-</v>
      </c>
      <c r="BH205" t="str">
        <f>IF(original!BH205&lt;&gt;"",MID(original!BH205,1,50),"xxx")</f>
        <v>Wildtype</v>
      </c>
      <c r="BI205" t="str">
        <f>IF(original!BI205&lt;&gt;"",MID(original!BI205,1,50),"xxx")</f>
        <v>NT</v>
      </c>
      <c r="BJ205" t="str">
        <f>IF(original!BJ205&lt;&gt;"",MID(original!BJ205,1,50),"xxx")</f>
        <v>NT</v>
      </c>
      <c r="BK205" t="str">
        <f>IF(original!BK205&lt;&gt;"",MID(original!BK205,1,50),"xxx")</f>
        <v>S</v>
      </c>
      <c r="BL205" t="str">
        <f>IF(original!BL205&lt;&gt;"",MID(original!BL205,1,50),"xxx")</f>
        <v>-</v>
      </c>
      <c r="BM205" t="str">
        <f>IF(original!BM205&lt;&gt;"",MID(original!BM205,1,50),"xxx")</f>
        <v>NT</v>
      </c>
      <c r="BN205" t="str">
        <f>IF(original!BN205&lt;&gt;"",MID(original!BN205,1,50),"xxx")</f>
        <v>NT</v>
      </c>
      <c r="BO205" t="str">
        <f>IF(original!BO205&lt;&gt;"",MID(original!BO205,1,50),"xxx")</f>
        <v>U</v>
      </c>
    </row>
    <row r="206" spans="1:67" x14ac:dyDescent="0.35">
      <c r="A206" t="str">
        <f>IF(original!A206&lt;&gt;"",original!A206,"9")</f>
        <v>C</v>
      </c>
      <c r="B206" t="str">
        <f>IF(original!B206&lt;&gt;"",original!B206,"xxx")</f>
        <v>No</v>
      </c>
      <c r="C206" t="str">
        <f>IF(original!C206&lt;&gt;"",original!C206,"xxx")</f>
        <v>7301-MR</v>
      </c>
      <c r="D206" t="str">
        <f>IF(original!D206&lt;&gt;"",MID(original!D206,1,50),"xxx")</f>
        <v>colonies</v>
      </c>
      <c r="E206" t="str">
        <f>IF(original!E206&lt;&gt;"",MID(original!E206,1,50),"xxx")</f>
        <v>Yes</v>
      </c>
      <c r="F206" t="str">
        <f>IF(original!F206&lt;&gt;"",original!F206,"xxx")</f>
        <v>xxx</v>
      </c>
      <c r="G206" t="str">
        <f>IF(original!G206&lt;&gt;"",CONCATENATE("x-", original!G206),"xxx")</f>
        <v>xxx</v>
      </c>
      <c r="H206" t="str">
        <f>IF(original!H206&lt;&gt;"",original!H206,99)</f>
        <v>Unknown</v>
      </c>
      <c r="I206" s="131">
        <f>IF((OR(original!I206="",original!I206="Unknown")),DATE(1900,1,1),original!I206)</f>
        <v>1</v>
      </c>
      <c r="J206" t="str">
        <f>IF(original!J206&lt;&gt;"",MID(original!J206,1,50),"xxx")</f>
        <v>Unknown</v>
      </c>
      <c r="K206" t="str">
        <f>IF(original!K206&lt;&gt;"",MID(original!K206,1,50),"xxx")</f>
        <v>xxx</v>
      </c>
      <c r="L206" t="str">
        <f>IF(original!L206&lt;&gt;"",MID(original!L206,1,50),"xxx")</f>
        <v>143136</v>
      </c>
      <c r="M206" t="str">
        <f>IF(original!M206&lt;&gt;"",MID(original!M206,1,50),"xxx")</f>
        <v>U U U U</v>
      </c>
      <c r="N206" t="str">
        <f>IF(original!N206&lt;&gt;"",MID(original!N206,1,50),"xxx")</f>
        <v>U U U U U U</v>
      </c>
      <c r="O206" t="str">
        <f>IF(original!O206&lt;&gt;"",MID(original!O206,1,50),"xxx")</f>
        <v>Hh R Z</v>
      </c>
      <c r="P206" t="str">
        <f>IF(original!P206&lt;&gt;"",MID(original!P206,1,50),"xxx")</f>
        <v>- - U</v>
      </c>
      <c r="Q206" t="str">
        <f>IF(original!Q206&lt;&gt;"",MID(original!Q206,1,50),"xxx")</f>
        <v>xxx</v>
      </c>
      <c r="R206" t="str">
        <f>IF(original!R206&lt;&gt;"",MID(original!R206,1,50),"xxx")</f>
        <v>MTBc</v>
      </c>
      <c r="S206" t="str">
        <f>IF(original!S206&lt;&gt;"",MID(original!S206,1,50),"xxx")</f>
        <v>NT</v>
      </c>
      <c r="T206" t="str">
        <f>IF(original!T206&lt;&gt;"",MID(original!T206,1,50),"xxx")</f>
        <v>NT</v>
      </c>
      <c r="U206" t="str">
        <f>IF(original!U206&lt;&gt;"",MID(original!U206,1,50),"xxx")</f>
        <v>NT</v>
      </c>
      <c r="V206" t="str">
        <f>IF(original!V206&lt;&gt;"",MID(original!V206,1,50),"xxx")</f>
        <v>U</v>
      </c>
      <c r="W206" t="str">
        <f>IF(original!W206&lt;&gt;"",MID(original!W206,1,50),"xxx")</f>
        <v>NT</v>
      </c>
      <c r="X206" t="str">
        <f>IF(original!X206&lt;&gt;"",MID(original!X206,1,50),"xxx")</f>
        <v>U</v>
      </c>
      <c r="Y206" t="str">
        <f>IF(original!Y206&lt;&gt;"",MID(original!Y206,1,50),"xxx")</f>
        <v>NT</v>
      </c>
      <c r="Z206" t="str">
        <f>IF(original!Z206&lt;&gt;"",MID(original!Z206,1,50),"xxx")</f>
        <v>U</v>
      </c>
      <c r="AA206" t="str">
        <f>IF(original!AA206&lt;&gt;"",MID(original!AA206,1,50),"xxx")</f>
        <v>NT</v>
      </c>
      <c r="AB206" t="str">
        <f>IF(original!AB206&lt;&gt;"",MID(original!AB206,1,50),"xxx")</f>
        <v>U</v>
      </c>
      <c r="AC206" t="str">
        <f>IF(original!AC206&lt;&gt;"",MID(original!AC206,1,50),"xxx")</f>
        <v>NT</v>
      </c>
      <c r="AD206" t="str">
        <f>IF(original!AD206&lt;&gt;"",MID(original!AD206,1,50),"xxx")</f>
        <v>U</v>
      </c>
      <c r="AE206" t="str">
        <f>IF(original!AE206&lt;&gt;"",MID(original!AE206,1,50),"xxx")</f>
        <v>NT</v>
      </c>
      <c r="AF206" t="str">
        <f>IF(original!AF206&lt;&gt;"",MID(original!AF206,1,50),"xxx")</f>
        <v>NT</v>
      </c>
      <c r="AG206" t="str">
        <f>IF(original!AG206&lt;&gt;"",MID(original!AG206,1,50),"xxx")</f>
        <v>U</v>
      </c>
      <c r="AH206" t="str">
        <f>IF(original!AH206&lt;&gt;"",MID(original!AH206,1,50),"xxx")</f>
        <v>NT</v>
      </c>
      <c r="AI206" t="str">
        <f>IF(original!AI206&lt;&gt;"",MID(original!AI206,1,50),"xxx")</f>
        <v>U</v>
      </c>
      <c r="AJ206" t="str">
        <f>IF(original!AJ206&lt;&gt;"",MID(original!AJ206,1,50),"xxx")</f>
        <v>NT</v>
      </c>
      <c r="AK206" t="str">
        <f>IF(original!AK206&lt;&gt;"",MID(original!AK206,1,50),"xxx")</f>
        <v>U</v>
      </c>
      <c r="AL206" t="str">
        <f>IF(original!AL206&lt;&gt;"",MID(original!AL206,1,50),"xxx")</f>
        <v>NT</v>
      </c>
      <c r="AM206" t="str">
        <f>IF(original!AM206&lt;&gt;"",MID(original!AM206,1,50),"xxx")</f>
        <v>U</v>
      </c>
      <c r="AN206" t="str">
        <f>IF(original!AN206&lt;&gt;"",MID(original!AN206,1,50),"xxx")</f>
        <v>NT</v>
      </c>
      <c r="AO206" t="str">
        <f>IF(original!AO206&lt;&gt;"",MID(original!AO206,1,50),"xxx")</f>
        <v>U</v>
      </c>
      <c r="AP206" t="str">
        <f>IF(original!AP206&lt;&gt;"",MID(original!AP206,1,50),"xxx")</f>
        <v>20150029</v>
      </c>
      <c r="AQ206" t="str">
        <f>IF(original!AQ206&lt;&gt;"",MID(original!AQ206,1,50),"xxx")</f>
        <v>xxx</v>
      </c>
      <c r="AR206" t="str">
        <f>IF(original!AR206&lt;&gt;"",MID(original!AR206,1,50),"xxx")</f>
        <v>531Leu</v>
      </c>
      <c r="AS206" t="str">
        <f>IF(original!AS206&lt;&gt;"",MID(original!AS206,1,50),"xxx")</f>
        <v>R</v>
      </c>
      <c r="AT206" t="str">
        <f>IF(original!AT206&lt;&gt;"",MID(original!AT206,1,50),"xxx")</f>
        <v>R</v>
      </c>
      <c r="AU206" t="str">
        <f>IF(original!AU206&lt;&gt;"",MID(original!AU206,1,50),"xxx")</f>
        <v>315Thr</v>
      </c>
      <c r="AV206" t="str">
        <f>IF(original!AV206&lt;&gt;"",MID(original!AV206,1,50),"xxx")</f>
        <v>Wildtype</v>
      </c>
      <c r="AW206" t="str">
        <f>IF(original!AW206&lt;&gt;"",MID(original!AW206,1,50),"xxx")</f>
        <v>Rh</v>
      </c>
      <c r="AX206" t="str">
        <f>IF(original!AX206&lt;&gt;"",MID(original!AX206,1,50),"xxx")</f>
        <v>Hh</v>
      </c>
      <c r="AY206" t="str">
        <f>IF(original!AY206&lt;&gt;"",MID(original!AY206,1,50),"xxx")</f>
        <v>NT</v>
      </c>
      <c r="AZ206" t="str">
        <f>IF(original!AZ206&lt;&gt;"",MID(original!AZ206,1,50),"xxx")</f>
        <v>NT</v>
      </c>
      <c r="BA206" t="str">
        <f>IF(original!BA206&lt;&gt;"",MID(original!BA206,1,50),"xxx")</f>
        <v>NT</v>
      </c>
      <c r="BB206" t="str">
        <f>IF(original!BB206&lt;&gt;"",MID(original!BB206,1,50),"xxx")</f>
        <v>28Asp</v>
      </c>
      <c r="BC206" t="str">
        <f>IF(original!BC206&lt;&gt;"",MID(original!BC206,1,50),"xxx")</f>
        <v>R</v>
      </c>
      <c r="BD206" t="str">
        <f>IF(original!BD206&lt;&gt;"",MID(original!BD206,1,50),"xxx")</f>
        <v>Z</v>
      </c>
      <c r="BE206" t="str">
        <f>IF(original!BE206&lt;&gt;"",MID(original!BE206,1,50),"xxx")</f>
        <v>Wildtype</v>
      </c>
      <c r="BF206" t="str">
        <f>IF(original!BF206&lt;&gt;"",MID(original!BF206,1,50),"xxx")</f>
        <v>S</v>
      </c>
      <c r="BG206" t="str">
        <f>IF(original!BG206&lt;&gt;"",MID(original!BG206,1,50),"xxx")</f>
        <v>-</v>
      </c>
      <c r="BH206" t="str">
        <f>IF(original!BH206&lt;&gt;"",MID(original!BH206,1,50),"xxx")</f>
        <v>Wildtype</v>
      </c>
      <c r="BI206" t="str">
        <f>IF(original!BI206&lt;&gt;"",MID(original!BI206,1,50),"xxx")</f>
        <v>NT</v>
      </c>
      <c r="BJ206" t="str">
        <f>IF(original!BJ206&lt;&gt;"",MID(original!BJ206,1,50),"xxx")</f>
        <v>NT</v>
      </c>
      <c r="BK206" t="str">
        <f>IF(original!BK206&lt;&gt;"",MID(original!BK206,1,50),"xxx")</f>
        <v>S</v>
      </c>
      <c r="BL206" t="str">
        <f>IF(original!BL206&lt;&gt;"",MID(original!BL206,1,50),"xxx")</f>
        <v>-</v>
      </c>
      <c r="BM206" t="str">
        <f>IF(original!BM206&lt;&gt;"",MID(original!BM206,1,50),"xxx")</f>
        <v>NT</v>
      </c>
      <c r="BN206" t="str">
        <f>IF(original!BN206&lt;&gt;"",MID(original!BN206,1,50),"xxx")</f>
        <v>NT</v>
      </c>
      <c r="BO206" t="str">
        <f>IF(original!BO206&lt;&gt;"",MID(original!BO206,1,50),"xxx")</f>
        <v>U</v>
      </c>
    </row>
    <row r="207" spans="1:67" x14ac:dyDescent="0.35">
      <c r="A207" t="str">
        <f>IF(original!A207&lt;&gt;"",original!A207,"9")</f>
        <v>C</v>
      </c>
      <c r="B207" t="str">
        <f>IF(original!B207&lt;&gt;"",original!B207,"xxx")</f>
        <v>No</v>
      </c>
      <c r="C207" t="str">
        <f>IF(original!C207&lt;&gt;"",original!C207,"xxx")</f>
        <v>6780-GS</v>
      </c>
      <c r="D207" t="str">
        <f>IF(original!D207&lt;&gt;"",MID(original!D207,1,50),"xxx")</f>
        <v>colonies</v>
      </c>
      <c r="E207" t="str">
        <f>IF(original!E207&lt;&gt;"",MID(original!E207,1,50),"xxx")</f>
        <v>Yes</v>
      </c>
      <c r="F207" t="str">
        <f>IF(original!F207&lt;&gt;"",original!F207,"xxx")</f>
        <v>xxx</v>
      </c>
      <c r="G207" t="str">
        <f>IF(original!G207&lt;&gt;"",CONCATENATE("x-", original!G207),"xxx")</f>
        <v>xxx</v>
      </c>
      <c r="H207" t="str">
        <f>IF(original!H207&lt;&gt;"",original!H207,99)</f>
        <v>Unknown</v>
      </c>
      <c r="I207" s="131">
        <f>IF((OR(original!I207="",original!I207="Unknown")),DATE(1900,1,1),original!I207)</f>
        <v>1</v>
      </c>
      <c r="J207" t="str">
        <f>IF(original!J207&lt;&gt;"",MID(original!J207,1,50),"xxx")</f>
        <v>Unknown</v>
      </c>
      <c r="K207" t="str">
        <f>IF(original!K207&lt;&gt;"",MID(original!K207,1,50),"xxx")</f>
        <v>xxx</v>
      </c>
      <c r="L207" t="str">
        <f>IF(original!L207&lt;&gt;"",MID(original!L207,1,50),"xxx")</f>
        <v>143123</v>
      </c>
      <c r="M207" t="str">
        <f>IF(original!M207&lt;&gt;"",MID(original!M207,1,50),"xxx")</f>
        <v>U U U U</v>
      </c>
      <c r="N207" t="str">
        <f>IF(original!N207&lt;&gt;"",MID(original!N207,1,50),"xxx")</f>
        <v>U U U U U U</v>
      </c>
      <c r="O207" t="str">
        <f>IF(original!O207&lt;&gt;"",MID(original!O207,1,50),"xxx")</f>
        <v>Hh R -</v>
      </c>
      <c r="P207" t="str">
        <f>IF(original!P207&lt;&gt;"",MID(original!P207,1,50),"xxx")</f>
        <v>- - U</v>
      </c>
      <c r="Q207" t="str">
        <f>IF(original!Q207&lt;&gt;"",MID(original!Q207,1,50),"xxx")</f>
        <v>xxx</v>
      </c>
      <c r="R207" t="str">
        <f>IF(original!R207&lt;&gt;"",MID(original!R207,1,50),"xxx")</f>
        <v>MTBc</v>
      </c>
      <c r="S207" t="str">
        <f>IF(original!S207&lt;&gt;"",MID(original!S207,1,50),"xxx")</f>
        <v>NT</v>
      </c>
      <c r="T207" t="str">
        <f>IF(original!T207&lt;&gt;"",MID(original!T207,1,50),"xxx")</f>
        <v>NT</v>
      </c>
      <c r="U207" t="str">
        <f>IF(original!U207&lt;&gt;"",MID(original!U207,1,50),"xxx")</f>
        <v>NT</v>
      </c>
      <c r="V207" t="str">
        <f>IF(original!V207&lt;&gt;"",MID(original!V207,1,50),"xxx")</f>
        <v>U</v>
      </c>
      <c r="W207" t="str">
        <f>IF(original!W207&lt;&gt;"",MID(original!W207,1,50),"xxx")</f>
        <v>NT</v>
      </c>
      <c r="X207" t="str">
        <f>IF(original!X207&lt;&gt;"",MID(original!X207,1,50),"xxx")</f>
        <v>U</v>
      </c>
      <c r="Y207" t="str">
        <f>IF(original!Y207&lt;&gt;"",MID(original!Y207,1,50),"xxx")</f>
        <v>NT</v>
      </c>
      <c r="Z207" t="str">
        <f>IF(original!Z207&lt;&gt;"",MID(original!Z207,1,50),"xxx")</f>
        <v>U</v>
      </c>
      <c r="AA207" t="str">
        <f>IF(original!AA207&lt;&gt;"",MID(original!AA207,1,50),"xxx")</f>
        <v>NT</v>
      </c>
      <c r="AB207" t="str">
        <f>IF(original!AB207&lt;&gt;"",MID(original!AB207,1,50),"xxx")</f>
        <v>U</v>
      </c>
      <c r="AC207" t="str">
        <f>IF(original!AC207&lt;&gt;"",MID(original!AC207,1,50),"xxx")</f>
        <v>NT</v>
      </c>
      <c r="AD207" t="str">
        <f>IF(original!AD207&lt;&gt;"",MID(original!AD207,1,50),"xxx")</f>
        <v>U</v>
      </c>
      <c r="AE207" t="str">
        <f>IF(original!AE207&lt;&gt;"",MID(original!AE207,1,50),"xxx")</f>
        <v>NT</v>
      </c>
      <c r="AF207" t="str">
        <f>IF(original!AF207&lt;&gt;"",MID(original!AF207,1,50),"xxx")</f>
        <v>NT</v>
      </c>
      <c r="AG207" t="str">
        <f>IF(original!AG207&lt;&gt;"",MID(original!AG207,1,50),"xxx")</f>
        <v>U</v>
      </c>
      <c r="AH207" t="str">
        <f>IF(original!AH207&lt;&gt;"",MID(original!AH207,1,50),"xxx")</f>
        <v>NT</v>
      </c>
      <c r="AI207" t="str">
        <f>IF(original!AI207&lt;&gt;"",MID(original!AI207,1,50),"xxx")</f>
        <v>U</v>
      </c>
      <c r="AJ207" t="str">
        <f>IF(original!AJ207&lt;&gt;"",MID(original!AJ207,1,50),"xxx")</f>
        <v>NT</v>
      </c>
      <c r="AK207" t="str">
        <f>IF(original!AK207&lt;&gt;"",MID(original!AK207,1,50),"xxx")</f>
        <v>U</v>
      </c>
      <c r="AL207" t="str">
        <f>IF(original!AL207&lt;&gt;"",MID(original!AL207,1,50),"xxx")</f>
        <v>NT</v>
      </c>
      <c r="AM207" t="str">
        <f>IF(original!AM207&lt;&gt;"",MID(original!AM207,1,50),"xxx")</f>
        <v>U</v>
      </c>
      <c r="AN207" t="str">
        <f>IF(original!AN207&lt;&gt;"",MID(original!AN207,1,50),"xxx")</f>
        <v>NT</v>
      </c>
      <c r="AO207" t="str">
        <f>IF(original!AO207&lt;&gt;"",MID(original!AO207,1,50),"xxx")</f>
        <v>U</v>
      </c>
      <c r="AP207" t="str">
        <f>IF(original!AP207&lt;&gt;"",MID(original!AP207,1,50),"xxx")</f>
        <v>20150029</v>
      </c>
      <c r="AQ207" t="str">
        <f>IF(original!AQ207&lt;&gt;"",MID(original!AQ207,1,50),"xxx")</f>
        <v>xxx</v>
      </c>
      <c r="AR207" t="str">
        <f>IF(original!AR207&lt;&gt;"",MID(original!AR207,1,50),"xxx")</f>
        <v>531Leu</v>
      </c>
      <c r="AS207" t="str">
        <f>IF(original!AS207&lt;&gt;"",MID(original!AS207,1,50),"xxx")</f>
        <v>R</v>
      </c>
      <c r="AT207" t="str">
        <f>IF(original!AT207&lt;&gt;"",MID(original!AT207,1,50),"xxx")</f>
        <v>R</v>
      </c>
      <c r="AU207" t="str">
        <f>IF(original!AU207&lt;&gt;"",MID(original!AU207,1,50),"xxx")</f>
        <v>315Thr</v>
      </c>
      <c r="AV207" t="str">
        <f>IF(original!AV207&lt;&gt;"",MID(original!AV207,1,50),"xxx")</f>
        <v>pos. -47(C)</v>
      </c>
      <c r="AW207" t="str">
        <f>IF(original!AW207&lt;&gt;"",MID(original!AW207,1,50),"xxx")</f>
        <v>Rh</v>
      </c>
      <c r="AX207" t="str">
        <f>IF(original!AX207&lt;&gt;"",MID(original!AX207,1,50),"xxx")</f>
        <v>Hh</v>
      </c>
      <c r="AY207" t="str">
        <f>IF(original!AY207&lt;&gt;"",MID(original!AY207,1,50),"xxx")</f>
        <v>NT</v>
      </c>
      <c r="AZ207" t="str">
        <f>IF(original!AZ207&lt;&gt;"",MID(original!AZ207,1,50),"xxx")</f>
        <v>NT</v>
      </c>
      <c r="BA207" t="str">
        <f>IF(original!BA207&lt;&gt;"",MID(original!BA207,1,50),"xxx")</f>
        <v>NT</v>
      </c>
      <c r="BB207" t="str">
        <f>IF(original!BB207&lt;&gt;"",MID(original!BB207,1,50),"xxx")</f>
        <v>47Ala</v>
      </c>
      <c r="BC207" t="str">
        <f>IF(original!BC207&lt;&gt;"",MID(original!BC207,1,50),"xxx")</f>
        <v>S</v>
      </c>
      <c r="BD207" t="str">
        <f>IF(original!BD207&lt;&gt;"",MID(original!BD207,1,50),"xxx")</f>
        <v>-</v>
      </c>
      <c r="BE207" t="str">
        <f>IF(original!BE207&lt;&gt;"",MID(original!BE207,1,50),"xxx")</f>
        <v>Wildtype</v>
      </c>
      <c r="BF207" t="str">
        <f>IF(original!BF207&lt;&gt;"",MID(original!BF207,1,50),"xxx")</f>
        <v>S</v>
      </c>
      <c r="BG207" t="str">
        <f>IF(original!BG207&lt;&gt;"",MID(original!BG207,1,50),"xxx")</f>
        <v>-</v>
      </c>
      <c r="BH207" t="str">
        <f>IF(original!BH207&lt;&gt;"",MID(original!BH207,1,50),"xxx")</f>
        <v>Wildtype</v>
      </c>
      <c r="BI207" t="str">
        <f>IF(original!BI207&lt;&gt;"",MID(original!BI207,1,50),"xxx")</f>
        <v>NT</v>
      </c>
      <c r="BJ207" t="str">
        <f>IF(original!BJ207&lt;&gt;"",MID(original!BJ207,1,50),"xxx")</f>
        <v>NT</v>
      </c>
      <c r="BK207" t="str">
        <f>IF(original!BK207&lt;&gt;"",MID(original!BK207,1,50),"xxx")</f>
        <v>S</v>
      </c>
      <c r="BL207" t="str">
        <f>IF(original!BL207&lt;&gt;"",MID(original!BL207,1,50),"xxx")</f>
        <v>-</v>
      </c>
      <c r="BM207" t="str">
        <f>IF(original!BM207&lt;&gt;"",MID(original!BM207,1,50),"xxx")</f>
        <v>NT</v>
      </c>
      <c r="BN207" t="str">
        <f>IF(original!BN207&lt;&gt;"",MID(original!BN207,1,50),"xxx")</f>
        <v>NT</v>
      </c>
      <c r="BO207" t="str">
        <f>IF(original!BO207&lt;&gt;"",MID(original!BO207,1,50),"xxx")</f>
        <v>U</v>
      </c>
    </row>
    <row r="208" spans="1:67" x14ac:dyDescent="0.35">
      <c r="A208" t="str">
        <f>IF(original!A208&lt;&gt;"",original!A208,"9")</f>
        <v>C</v>
      </c>
      <c r="B208" t="str">
        <f>IF(original!B208&lt;&gt;"",original!B208,"xxx")</f>
        <v>No</v>
      </c>
      <c r="C208" t="str">
        <f>IF(original!C208&lt;&gt;"",original!C208,"xxx")</f>
        <v>7782-AI</v>
      </c>
      <c r="D208" t="str">
        <f>IF(original!D208&lt;&gt;"",MID(original!D208,1,50),"xxx")</f>
        <v>colonies</v>
      </c>
      <c r="E208" t="str">
        <f>IF(original!E208&lt;&gt;"",MID(original!E208,1,50),"xxx")</f>
        <v>Yes</v>
      </c>
      <c r="F208" t="str">
        <f>IF(original!F208&lt;&gt;"",original!F208,"xxx")</f>
        <v>xxx</v>
      </c>
      <c r="G208" t="str">
        <f>IF(original!G208&lt;&gt;"",CONCATENATE("x-", original!G208),"xxx")</f>
        <v>xxx</v>
      </c>
      <c r="H208" t="str">
        <f>IF(original!H208&lt;&gt;"",original!H208,99)</f>
        <v>Unknown</v>
      </c>
      <c r="I208" s="131">
        <f>IF((OR(original!I208="",original!I208="Unknown")),DATE(1900,1,1),original!I208)</f>
        <v>1</v>
      </c>
      <c r="J208" t="str">
        <f>IF(original!J208&lt;&gt;"",MID(original!J208,1,50),"xxx")</f>
        <v>Unknown</v>
      </c>
      <c r="K208" t="str">
        <f>IF(original!K208&lt;&gt;"",MID(original!K208,1,50),"xxx")</f>
        <v>xxx</v>
      </c>
      <c r="L208" t="str">
        <f>IF(original!L208&lt;&gt;"",MID(original!L208,1,50),"xxx")</f>
        <v>143144</v>
      </c>
      <c r="M208" t="str">
        <f>IF(original!M208&lt;&gt;"",MID(original!M208,1,50),"xxx")</f>
        <v>U U U U</v>
      </c>
      <c r="N208" t="str">
        <f>IF(original!N208&lt;&gt;"",MID(original!N208,1,50),"xxx")</f>
        <v>U U U U U U</v>
      </c>
      <c r="O208" t="str">
        <f>IF(original!O208&lt;&gt;"",MID(original!O208,1,50),"xxx")</f>
        <v>Hh R Z</v>
      </c>
      <c r="P208" t="str">
        <f>IF(original!P208&lt;&gt;"",MID(original!P208,1,50),"xxx")</f>
        <v>FQh - U</v>
      </c>
      <c r="Q208" t="str">
        <f>IF(original!Q208&lt;&gt;"",MID(original!Q208,1,50),"xxx")</f>
        <v>xxx</v>
      </c>
      <c r="R208" t="str">
        <f>IF(original!R208&lt;&gt;"",MID(original!R208,1,50),"xxx")</f>
        <v>MTBc</v>
      </c>
      <c r="S208" t="str">
        <f>IF(original!S208&lt;&gt;"",MID(original!S208,1,50),"xxx")</f>
        <v>NT</v>
      </c>
      <c r="T208" t="str">
        <f>IF(original!T208&lt;&gt;"",MID(original!T208,1,50),"xxx")</f>
        <v>NT</v>
      </c>
      <c r="U208" t="str">
        <f>IF(original!U208&lt;&gt;"",MID(original!U208,1,50),"xxx")</f>
        <v>NT</v>
      </c>
      <c r="V208" t="str">
        <f>IF(original!V208&lt;&gt;"",MID(original!V208,1,50),"xxx")</f>
        <v>U</v>
      </c>
      <c r="W208" t="str">
        <f>IF(original!W208&lt;&gt;"",MID(original!W208,1,50),"xxx")</f>
        <v>NT</v>
      </c>
      <c r="X208" t="str">
        <f>IF(original!X208&lt;&gt;"",MID(original!X208,1,50),"xxx")</f>
        <v>U</v>
      </c>
      <c r="Y208" t="str">
        <f>IF(original!Y208&lt;&gt;"",MID(original!Y208,1,50),"xxx")</f>
        <v>NT</v>
      </c>
      <c r="Z208" t="str">
        <f>IF(original!Z208&lt;&gt;"",MID(original!Z208,1,50),"xxx")</f>
        <v>U</v>
      </c>
      <c r="AA208" t="str">
        <f>IF(original!AA208&lt;&gt;"",MID(original!AA208,1,50),"xxx")</f>
        <v>NT</v>
      </c>
      <c r="AB208" t="str">
        <f>IF(original!AB208&lt;&gt;"",MID(original!AB208,1,50),"xxx")</f>
        <v>U</v>
      </c>
      <c r="AC208" t="str">
        <f>IF(original!AC208&lt;&gt;"",MID(original!AC208,1,50),"xxx")</f>
        <v>NT</v>
      </c>
      <c r="AD208" t="str">
        <f>IF(original!AD208&lt;&gt;"",MID(original!AD208,1,50),"xxx")</f>
        <v>U</v>
      </c>
      <c r="AE208" t="str">
        <f>IF(original!AE208&lt;&gt;"",MID(original!AE208,1,50),"xxx")</f>
        <v>NT</v>
      </c>
      <c r="AF208" t="str">
        <f>IF(original!AF208&lt;&gt;"",MID(original!AF208,1,50),"xxx")</f>
        <v>NT</v>
      </c>
      <c r="AG208" t="str">
        <f>IF(original!AG208&lt;&gt;"",MID(original!AG208,1,50),"xxx")</f>
        <v>U</v>
      </c>
      <c r="AH208" t="str">
        <f>IF(original!AH208&lt;&gt;"",MID(original!AH208,1,50),"xxx")</f>
        <v>NT</v>
      </c>
      <c r="AI208" t="str">
        <f>IF(original!AI208&lt;&gt;"",MID(original!AI208,1,50),"xxx")</f>
        <v>U</v>
      </c>
      <c r="AJ208" t="str">
        <f>IF(original!AJ208&lt;&gt;"",MID(original!AJ208,1,50),"xxx")</f>
        <v>NT</v>
      </c>
      <c r="AK208" t="str">
        <f>IF(original!AK208&lt;&gt;"",MID(original!AK208,1,50),"xxx")</f>
        <v>U</v>
      </c>
      <c r="AL208" t="str">
        <f>IF(original!AL208&lt;&gt;"",MID(original!AL208,1,50),"xxx")</f>
        <v>NT</v>
      </c>
      <c r="AM208" t="str">
        <f>IF(original!AM208&lt;&gt;"",MID(original!AM208,1,50),"xxx")</f>
        <v>U</v>
      </c>
      <c r="AN208" t="str">
        <f>IF(original!AN208&lt;&gt;"",MID(original!AN208,1,50),"xxx")</f>
        <v>NT</v>
      </c>
      <c r="AO208" t="str">
        <f>IF(original!AO208&lt;&gt;"",MID(original!AO208,1,50),"xxx")</f>
        <v>U</v>
      </c>
      <c r="AP208" t="str">
        <f>IF(original!AP208&lt;&gt;"",MID(original!AP208,1,50),"xxx")</f>
        <v>20150029</v>
      </c>
      <c r="AQ208" t="str">
        <f>IF(original!AQ208&lt;&gt;"",MID(original!AQ208,1,50),"xxx")</f>
        <v>xxx</v>
      </c>
      <c r="AR208" t="str">
        <f>IF(original!AR208&lt;&gt;"",MID(original!AR208,1,50),"xxx")</f>
        <v>531Trp</v>
      </c>
      <c r="AS208" t="str">
        <f>IF(original!AS208&lt;&gt;"",MID(original!AS208,1,50),"xxx")</f>
        <v>R</v>
      </c>
      <c r="AT208" t="str">
        <f>IF(original!AT208&lt;&gt;"",MID(original!AT208,1,50),"xxx")</f>
        <v>R</v>
      </c>
      <c r="AU208" t="str">
        <f>IF(original!AU208&lt;&gt;"",MID(original!AU208,1,50),"xxx")</f>
        <v>315Thr</v>
      </c>
      <c r="AV208" t="str">
        <f>IF(original!AV208&lt;&gt;"",MID(original!AV208,1,50),"xxx")</f>
        <v>C -15 T</v>
      </c>
      <c r="AW208" t="str">
        <f>IF(original!AW208&lt;&gt;"",MID(original!AW208,1,50),"xxx")</f>
        <v>Rh</v>
      </c>
      <c r="AX208" t="str">
        <f>IF(original!AX208&lt;&gt;"",MID(original!AX208,1,50),"xxx")</f>
        <v>Hh</v>
      </c>
      <c r="AY208" t="str">
        <f>IF(original!AY208&lt;&gt;"",MID(original!AY208,1,50),"xxx")</f>
        <v>NT</v>
      </c>
      <c r="AZ208" t="str">
        <f>IF(original!AZ208&lt;&gt;"",MID(original!AZ208,1,50),"xxx")</f>
        <v>NT</v>
      </c>
      <c r="BA208" t="str">
        <f>IF(original!BA208&lt;&gt;"",MID(original!BA208,1,50),"xxx")</f>
        <v>NT</v>
      </c>
      <c r="BB208" t="str">
        <f>IF(original!BB208&lt;&gt;"",MID(original!BB208,1,50),"xxx")</f>
        <v>82Arg</v>
      </c>
      <c r="BC208" t="str">
        <f>IF(original!BC208&lt;&gt;"",MID(original!BC208,1,50),"xxx")</f>
        <v>R</v>
      </c>
      <c r="BD208" t="str">
        <f>IF(original!BD208&lt;&gt;"",MID(original!BD208,1,50),"xxx")</f>
        <v>Z</v>
      </c>
      <c r="BE208" t="str">
        <f>IF(original!BE208&lt;&gt;"",MID(original!BE208,1,50),"xxx")</f>
        <v>88Cys</v>
      </c>
      <c r="BF208" t="str">
        <f>IF(original!BF208&lt;&gt;"",MID(original!BF208,1,50),"xxx")</f>
        <v>R (haute)</v>
      </c>
      <c r="BG208" t="str">
        <f>IF(original!BG208&lt;&gt;"",MID(original!BG208,1,50),"xxx")</f>
        <v>FQh</v>
      </c>
      <c r="BH208" t="str">
        <f>IF(original!BH208&lt;&gt;"",MID(original!BH208,1,50),"xxx")</f>
        <v>Wildtype</v>
      </c>
      <c r="BI208" t="str">
        <f>IF(original!BI208&lt;&gt;"",MID(original!BI208,1,50),"xxx")</f>
        <v>NT</v>
      </c>
      <c r="BJ208" t="str">
        <f>IF(original!BJ208&lt;&gt;"",MID(original!BJ208,1,50),"xxx")</f>
        <v>NT</v>
      </c>
      <c r="BK208" t="str">
        <f>IF(original!BK208&lt;&gt;"",MID(original!BK208,1,50),"xxx")</f>
        <v>S</v>
      </c>
      <c r="BL208" t="str">
        <f>IF(original!BL208&lt;&gt;"",MID(original!BL208,1,50),"xxx")</f>
        <v>-</v>
      </c>
      <c r="BM208" t="str">
        <f>IF(original!BM208&lt;&gt;"",MID(original!BM208,1,50),"xxx")</f>
        <v>NT</v>
      </c>
      <c r="BN208" t="str">
        <f>IF(original!BN208&lt;&gt;"",MID(original!BN208,1,50),"xxx")</f>
        <v>NT</v>
      </c>
      <c r="BO208" t="str">
        <f>IF(original!BO208&lt;&gt;"",MID(original!BO208,1,50),"xxx")</f>
        <v>U</v>
      </c>
    </row>
    <row r="209" spans="1:67" x14ac:dyDescent="0.35">
      <c r="A209" t="str">
        <f>IF(original!A209&lt;&gt;"",original!A209,"9")</f>
        <v>C</v>
      </c>
      <c r="B209" t="str">
        <f>IF(original!B209&lt;&gt;"",original!B209,"xxx")</f>
        <v>No</v>
      </c>
      <c r="C209" t="str">
        <f>IF(original!C209&lt;&gt;"",original!C209,"xxx")</f>
        <v>3734-TD</v>
      </c>
      <c r="D209" t="str">
        <f>IF(original!D209&lt;&gt;"",MID(original!D209,1,50),"xxx")</f>
        <v>colonies</v>
      </c>
      <c r="E209" t="str">
        <f>IF(original!E209&lt;&gt;"",MID(original!E209,1,50),"xxx")</f>
        <v>Yes</v>
      </c>
      <c r="F209" t="str">
        <f>IF(original!F209&lt;&gt;"",original!F209,"xxx")</f>
        <v>xxx</v>
      </c>
      <c r="G209" t="str">
        <f>IF(original!G209&lt;&gt;"",CONCATENATE("x-", original!G209),"xxx")</f>
        <v>xxx</v>
      </c>
      <c r="H209" t="str">
        <f>IF(original!H209&lt;&gt;"",original!H209,99)</f>
        <v>Unknown</v>
      </c>
      <c r="I209" s="131">
        <f>IF((OR(original!I209="",original!I209="Unknown")),DATE(1900,1,1),original!I209)</f>
        <v>1</v>
      </c>
      <c r="J209" t="str">
        <f>IF(original!J209&lt;&gt;"",MID(original!J209,1,50),"xxx")</f>
        <v>Unknown</v>
      </c>
      <c r="K209" t="str">
        <f>IF(original!K209&lt;&gt;"",MID(original!K209,1,50),"xxx")</f>
        <v>xxx</v>
      </c>
      <c r="L209" t="str">
        <f>IF(original!L209&lt;&gt;"",MID(original!L209,1,50),"xxx")</f>
        <v>143094</v>
      </c>
      <c r="M209" t="str">
        <f>IF(original!M209&lt;&gt;"",MID(original!M209,1,50),"xxx")</f>
        <v>U U U U</v>
      </c>
      <c r="N209" t="str">
        <f>IF(original!N209&lt;&gt;"",MID(original!N209,1,50),"xxx")</f>
        <v>U U U U U U</v>
      </c>
      <c r="O209" t="str">
        <f>IF(original!O209&lt;&gt;"",MID(original!O209,1,50),"xxx")</f>
        <v>Hh R U</v>
      </c>
      <c r="P209" t="str">
        <f>IF(original!P209&lt;&gt;"",MID(original!P209,1,50),"xxx")</f>
        <v>- - U</v>
      </c>
      <c r="Q209" t="str">
        <f>IF(original!Q209&lt;&gt;"",MID(original!Q209,1,50),"xxx")</f>
        <v>xxx</v>
      </c>
      <c r="R209" t="str">
        <f>IF(original!R209&lt;&gt;"",MID(original!R209,1,50),"xxx")</f>
        <v>MTBc</v>
      </c>
      <c r="S209" t="str">
        <f>IF(original!S209&lt;&gt;"",MID(original!S209,1,50),"xxx")</f>
        <v>NT</v>
      </c>
      <c r="T209" t="str">
        <f>IF(original!T209&lt;&gt;"",MID(original!T209,1,50),"xxx")</f>
        <v>NT</v>
      </c>
      <c r="U209" t="str">
        <f>IF(original!U209&lt;&gt;"",MID(original!U209,1,50),"xxx")</f>
        <v>NT</v>
      </c>
      <c r="V209" t="str">
        <f>IF(original!V209&lt;&gt;"",MID(original!V209,1,50),"xxx")</f>
        <v>U</v>
      </c>
      <c r="W209" t="str">
        <f>IF(original!W209&lt;&gt;"",MID(original!W209,1,50),"xxx")</f>
        <v>NT</v>
      </c>
      <c r="X209" t="str">
        <f>IF(original!X209&lt;&gt;"",MID(original!X209,1,50),"xxx")</f>
        <v>U</v>
      </c>
      <c r="Y209" t="str">
        <f>IF(original!Y209&lt;&gt;"",MID(original!Y209,1,50),"xxx")</f>
        <v>NT</v>
      </c>
      <c r="Z209" t="str">
        <f>IF(original!Z209&lt;&gt;"",MID(original!Z209,1,50),"xxx")</f>
        <v>U</v>
      </c>
      <c r="AA209" t="str">
        <f>IF(original!AA209&lt;&gt;"",MID(original!AA209,1,50),"xxx")</f>
        <v>NT</v>
      </c>
      <c r="AB209" t="str">
        <f>IF(original!AB209&lt;&gt;"",MID(original!AB209,1,50),"xxx")</f>
        <v>U</v>
      </c>
      <c r="AC209" t="str">
        <f>IF(original!AC209&lt;&gt;"",MID(original!AC209,1,50),"xxx")</f>
        <v>NT</v>
      </c>
      <c r="AD209" t="str">
        <f>IF(original!AD209&lt;&gt;"",MID(original!AD209,1,50),"xxx")</f>
        <v>U</v>
      </c>
      <c r="AE209" t="str">
        <f>IF(original!AE209&lt;&gt;"",MID(original!AE209,1,50),"xxx")</f>
        <v>NT</v>
      </c>
      <c r="AF209" t="str">
        <f>IF(original!AF209&lt;&gt;"",MID(original!AF209,1,50),"xxx")</f>
        <v>NT</v>
      </c>
      <c r="AG209" t="str">
        <f>IF(original!AG209&lt;&gt;"",MID(original!AG209,1,50),"xxx")</f>
        <v>U</v>
      </c>
      <c r="AH209" t="str">
        <f>IF(original!AH209&lt;&gt;"",MID(original!AH209,1,50),"xxx")</f>
        <v>NT</v>
      </c>
      <c r="AI209" t="str">
        <f>IF(original!AI209&lt;&gt;"",MID(original!AI209,1,50),"xxx")</f>
        <v>U</v>
      </c>
      <c r="AJ209" t="str">
        <f>IF(original!AJ209&lt;&gt;"",MID(original!AJ209,1,50),"xxx")</f>
        <v>NT</v>
      </c>
      <c r="AK209" t="str">
        <f>IF(original!AK209&lt;&gt;"",MID(original!AK209,1,50),"xxx")</f>
        <v>U</v>
      </c>
      <c r="AL209" t="str">
        <f>IF(original!AL209&lt;&gt;"",MID(original!AL209,1,50),"xxx")</f>
        <v>NT</v>
      </c>
      <c r="AM209" t="str">
        <f>IF(original!AM209&lt;&gt;"",MID(original!AM209,1,50),"xxx")</f>
        <v>U</v>
      </c>
      <c r="AN209" t="str">
        <f>IF(original!AN209&lt;&gt;"",MID(original!AN209,1,50),"xxx")</f>
        <v>NT</v>
      </c>
      <c r="AO209" t="str">
        <f>IF(original!AO209&lt;&gt;"",MID(original!AO209,1,50),"xxx")</f>
        <v>U</v>
      </c>
      <c r="AP209" t="str">
        <f>IF(original!AP209&lt;&gt;"",MID(original!AP209,1,50),"xxx")</f>
        <v>20150029</v>
      </c>
      <c r="AQ209" t="str">
        <f>IF(original!AQ209&lt;&gt;"",MID(original!AQ209,1,50),"xxx")</f>
        <v>xxx</v>
      </c>
      <c r="AR209" t="str">
        <f>IF(original!AR209&lt;&gt;"",MID(original!AR209,1,50),"xxx")</f>
        <v>526Arg</v>
      </c>
      <c r="AS209" t="str">
        <f>IF(original!AS209&lt;&gt;"",MID(original!AS209,1,50),"xxx")</f>
        <v>R</v>
      </c>
      <c r="AT209" t="str">
        <f>IF(original!AT209&lt;&gt;"",MID(original!AT209,1,50),"xxx")</f>
        <v>R</v>
      </c>
      <c r="AU209" t="str">
        <f>IF(original!AU209&lt;&gt;"",MID(original!AU209,1,50),"xxx")</f>
        <v>315Thr</v>
      </c>
      <c r="AV209" t="str">
        <f>IF(original!AV209&lt;&gt;"",MID(original!AV209,1,50),"xxx")</f>
        <v>pos. -17(T)</v>
      </c>
      <c r="AW209" t="str">
        <f>IF(original!AW209&lt;&gt;"",MID(original!AW209,1,50),"xxx")</f>
        <v>Rh</v>
      </c>
      <c r="AX209" t="str">
        <f>IF(original!AX209&lt;&gt;"",MID(original!AX209,1,50),"xxx")</f>
        <v>Hh</v>
      </c>
      <c r="AY209" t="str">
        <f>IF(original!AY209&lt;&gt;"",MID(original!AY209,1,50),"xxx")</f>
        <v>NT</v>
      </c>
      <c r="AZ209" t="str">
        <f>IF(original!AZ209&lt;&gt;"",MID(original!AZ209,1,50),"xxx")</f>
        <v>NT</v>
      </c>
      <c r="BA209" t="str">
        <f>IF(original!BA209&lt;&gt;"",MID(original!BA209,1,50),"xxx")</f>
        <v>NT</v>
      </c>
      <c r="BB209" t="str">
        <f>IF(original!BB209&lt;&gt;"",MID(original!BB209,1,50),"xxx")</f>
        <v>NT</v>
      </c>
      <c r="BC209" t="str">
        <f>IF(original!BC209&lt;&gt;"",MID(original!BC209,1,50),"xxx")</f>
        <v>NT</v>
      </c>
      <c r="BD209" t="str">
        <f>IF(original!BD209&lt;&gt;"",MID(original!BD209,1,50),"xxx")</f>
        <v>U</v>
      </c>
      <c r="BE209" t="str">
        <f>IF(original!BE209&lt;&gt;"",MID(original!BE209,1,50),"xxx")</f>
        <v>Wildtype</v>
      </c>
      <c r="BF209" t="str">
        <f>IF(original!BF209&lt;&gt;"",MID(original!BF209,1,50),"xxx")</f>
        <v>S</v>
      </c>
      <c r="BG209" t="str">
        <f>IF(original!BG209&lt;&gt;"",MID(original!BG209,1,50),"xxx")</f>
        <v>-</v>
      </c>
      <c r="BH209" t="str">
        <f>IF(original!BH209&lt;&gt;"",MID(original!BH209,1,50),"xxx")</f>
        <v>Wildtype</v>
      </c>
      <c r="BI209" t="str">
        <f>IF(original!BI209&lt;&gt;"",MID(original!BI209,1,50),"xxx")</f>
        <v>NT</v>
      </c>
      <c r="BJ209" t="str">
        <f>IF(original!BJ209&lt;&gt;"",MID(original!BJ209,1,50),"xxx")</f>
        <v>NT</v>
      </c>
      <c r="BK209" t="str">
        <f>IF(original!BK209&lt;&gt;"",MID(original!BK209,1,50),"xxx")</f>
        <v>S</v>
      </c>
      <c r="BL209" t="str">
        <f>IF(original!BL209&lt;&gt;"",MID(original!BL209,1,50),"xxx")</f>
        <v>-</v>
      </c>
      <c r="BM209" t="str">
        <f>IF(original!BM209&lt;&gt;"",MID(original!BM209,1,50),"xxx")</f>
        <v>NT</v>
      </c>
      <c r="BN209" t="str">
        <f>IF(original!BN209&lt;&gt;"",MID(original!BN209,1,50),"xxx")</f>
        <v>NT</v>
      </c>
      <c r="BO209" t="str">
        <f>IF(original!BO209&lt;&gt;"",MID(original!BO209,1,50),"xxx")</f>
        <v>U</v>
      </c>
    </row>
    <row r="210" spans="1:67" x14ac:dyDescent="0.35">
      <c r="A210" t="str">
        <f>IF(original!A210&lt;&gt;"",original!A210,"9")</f>
        <v>C</v>
      </c>
      <c r="B210" t="str">
        <f>IF(original!B210&lt;&gt;"",original!B210,"xxx")</f>
        <v>No</v>
      </c>
      <c r="C210" t="str">
        <f>IF(original!C210&lt;&gt;"",original!C210,"xxx")</f>
        <v>6501-AA</v>
      </c>
      <c r="D210" t="str">
        <f>IF(original!D210&lt;&gt;"",MID(original!D210,1,50),"xxx")</f>
        <v>colonies</v>
      </c>
      <c r="E210" t="str">
        <f>IF(original!E210&lt;&gt;"",MID(original!E210,1,50),"xxx")</f>
        <v>Yes</v>
      </c>
      <c r="F210" t="str">
        <f>IF(original!F210&lt;&gt;"",original!F210,"xxx")</f>
        <v>xxx</v>
      </c>
      <c r="G210" t="str">
        <f>IF(original!G210&lt;&gt;"",CONCATENATE("x-", original!G210),"xxx")</f>
        <v>xxx</v>
      </c>
      <c r="H210" t="str">
        <f>IF(original!H210&lt;&gt;"",original!H210,99)</f>
        <v>Unknown</v>
      </c>
      <c r="I210" s="131">
        <f>IF((OR(original!I210="",original!I210="Unknown")),DATE(1900,1,1),original!I210)</f>
        <v>1</v>
      </c>
      <c r="J210" t="str">
        <f>IF(original!J210&lt;&gt;"",MID(original!J210,1,50),"xxx")</f>
        <v>Unknown</v>
      </c>
      <c r="K210" t="str">
        <f>IF(original!K210&lt;&gt;"",MID(original!K210,1,50),"xxx")</f>
        <v>xxx</v>
      </c>
      <c r="L210" t="str">
        <f>IF(original!L210&lt;&gt;"",MID(original!L210,1,50),"xxx")</f>
        <v>143146</v>
      </c>
      <c r="M210" t="str">
        <f>IF(original!M210&lt;&gt;"",MID(original!M210,1,50),"xxx")</f>
        <v>U U U U</v>
      </c>
      <c r="N210" t="str">
        <f>IF(original!N210&lt;&gt;"",MID(original!N210,1,50),"xxx")</f>
        <v>U U U U U U</v>
      </c>
      <c r="O210" t="str">
        <f>IF(original!O210&lt;&gt;"",MID(original!O210,1,50),"xxx")</f>
        <v>U U U</v>
      </c>
      <c r="P210" t="str">
        <f>IF(original!P210&lt;&gt;"",MID(original!P210,1,50),"xxx")</f>
        <v>U U U</v>
      </c>
      <c r="Q210" t="str">
        <f>IF(original!Q210&lt;&gt;"",MID(original!Q210,1,50),"xxx")</f>
        <v>xxx</v>
      </c>
      <c r="R210" t="str">
        <f>IF(original!R210&lt;&gt;"",MID(original!R210,1,50),"xxx")</f>
        <v>MTBc</v>
      </c>
      <c r="S210" t="str">
        <f>IF(original!S210&lt;&gt;"",MID(original!S210,1,50),"xxx")</f>
        <v>NT</v>
      </c>
      <c r="T210" t="str">
        <f>IF(original!T210&lt;&gt;"",MID(original!T210,1,50),"xxx")</f>
        <v>NT</v>
      </c>
      <c r="U210" t="str">
        <f>IF(original!U210&lt;&gt;"",MID(original!U210,1,50),"xxx")</f>
        <v>NT</v>
      </c>
      <c r="V210" t="str">
        <f>IF(original!V210&lt;&gt;"",MID(original!V210,1,50),"xxx")</f>
        <v>U</v>
      </c>
      <c r="W210" t="str">
        <f>IF(original!W210&lt;&gt;"",MID(original!W210,1,50),"xxx")</f>
        <v>NT</v>
      </c>
      <c r="X210" t="str">
        <f>IF(original!X210&lt;&gt;"",MID(original!X210,1,50),"xxx")</f>
        <v>U</v>
      </c>
      <c r="Y210" t="str">
        <f>IF(original!Y210&lt;&gt;"",MID(original!Y210,1,50),"xxx")</f>
        <v>NT</v>
      </c>
      <c r="Z210" t="str">
        <f>IF(original!Z210&lt;&gt;"",MID(original!Z210,1,50),"xxx")</f>
        <v>U</v>
      </c>
      <c r="AA210" t="str">
        <f>IF(original!AA210&lt;&gt;"",MID(original!AA210,1,50),"xxx")</f>
        <v>NT</v>
      </c>
      <c r="AB210" t="str">
        <f>IF(original!AB210&lt;&gt;"",MID(original!AB210,1,50),"xxx")</f>
        <v>U</v>
      </c>
      <c r="AC210" t="str">
        <f>IF(original!AC210&lt;&gt;"",MID(original!AC210,1,50),"xxx")</f>
        <v>NT</v>
      </c>
      <c r="AD210" t="str">
        <f>IF(original!AD210&lt;&gt;"",MID(original!AD210,1,50),"xxx")</f>
        <v>U</v>
      </c>
      <c r="AE210" t="str">
        <f>IF(original!AE210&lt;&gt;"",MID(original!AE210,1,50),"xxx")</f>
        <v>NT</v>
      </c>
      <c r="AF210" t="str">
        <f>IF(original!AF210&lt;&gt;"",MID(original!AF210,1,50),"xxx")</f>
        <v>NT</v>
      </c>
      <c r="AG210" t="str">
        <f>IF(original!AG210&lt;&gt;"",MID(original!AG210,1,50),"xxx")</f>
        <v>U</v>
      </c>
      <c r="AH210" t="str">
        <f>IF(original!AH210&lt;&gt;"",MID(original!AH210,1,50),"xxx")</f>
        <v>NT</v>
      </c>
      <c r="AI210" t="str">
        <f>IF(original!AI210&lt;&gt;"",MID(original!AI210,1,50),"xxx")</f>
        <v>U</v>
      </c>
      <c r="AJ210" t="str">
        <f>IF(original!AJ210&lt;&gt;"",MID(original!AJ210,1,50),"xxx")</f>
        <v>NT</v>
      </c>
      <c r="AK210" t="str">
        <f>IF(original!AK210&lt;&gt;"",MID(original!AK210,1,50),"xxx")</f>
        <v>U</v>
      </c>
      <c r="AL210" t="str">
        <f>IF(original!AL210&lt;&gt;"",MID(original!AL210,1,50),"xxx")</f>
        <v>NT</v>
      </c>
      <c r="AM210" t="str">
        <f>IF(original!AM210&lt;&gt;"",MID(original!AM210,1,50),"xxx")</f>
        <v>U</v>
      </c>
      <c r="AN210" t="str">
        <f>IF(original!AN210&lt;&gt;"",MID(original!AN210,1,50),"xxx")</f>
        <v>NT</v>
      </c>
      <c r="AO210" t="str">
        <f>IF(original!AO210&lt;&gt;"",MID(original!AO210,1,50),"xxx")</f>
        <v>U</v>
      </c>
      <c r="AP210" t="str">
        <f>IF(original!AP210&lt;&gt;"",MID(original!AP210,1,50),"xxx")</f>
        <v>20150029</v>
      </c>
      <c r="AQ210" t="str">
        <f>IF(original!AQ210&lt;&gt;"",MID(original!AQ210,1,50),"xxx")</f>
        <v>xxx</v>
      </c>
      <c r="AR210" t="str">
        <f>IF(original!AR210&lt;&gt;"",MID(original!AR210,1,50),"xxx")</f>
        <v>NT</v>
      </c>
      <c r="AS210" t="str">
        <f>IF(original!AS210&lt;&gt;"",MID(original!AS210,1,50),"xxx")</f>
        <v>NT</v>
      </c>
      <c r="AT210" t="str">
        <f>IF(original!AT210&lt;&gt;"",MID(original!AT210,1,50),"xxx")</f>
        <v>U</v>
      </c>
      <c r="AU210" t="str">
        <f>IF(original!AU210&lt;&gt;"",MID(original!AU210,1,50),"xxx")</f>
        <v>NT</v>
      </c>
      <c r="AV210" t="str">
        <f>IF(original!AV210&lt;&gt;"",MID(original!AV210,1,50),"xxx")</f>
        <v>NT</v>
      </c>
      <c r="AW210" t="str">
        <f>IF(original!AW210&lt;&gt;"",MID(original!AW210,1,50),"xxx")</f>
        <v>NT</v>
      </c>
      <c r="AX210" t="str">
        <f>IF(original!AX210&lt;&gt;"",MID(original!AX210,1,50),"xxx")</f>
        <v>U</v>
      </c>
      <c r="AY210" t="str">
        <f>IF(original!AY210&lt;&gt;"",MID(original!AY210,1,50),"xxx")</f>
        <v>NT</v>
      </c>
      <c r="AZ210" t="str">
        <f>IF(original!AZ210&lt;&gt;"",MID(original!AZ210,1,50),"xxx")</f>
        <v>NT</v>
      </c>
      <c r="BA210" t="str">
        <f>IF(original!BA210&lt;&gt;"",MID(original!BA210,1,50),"xxx")</f>
        <v>NT</v>
      </c>
      <c r="BB210" t="str">
        <f>IF(original!BB210&lt;&gt;"",MID(original!BB210,1,50),"xxx")</f>
        <v>NT</v>
      </c>
      <c r="BC210" t="str">
        <f>IF(original!BC210&lt;&gt;"",MID(original!BC210,1,50),"xxx")</f>
        <v>NT</v>
      </c>
      <c r="BD210" t="str">
        <f>IF(original!BD210&lt;&gt;"",MID(original!BD210,1,50),"xxx")</f>
        <v>U</v>
      </c>
      <c r="BE210" t="str">
        <f>IF(original!BE210&lt;&gt;"",MID(original!BE210,1,50),"xxx")</f>
        <v>NT</v>
      </c>
      <c r="BF210" t="str">
        <f>IF(original!BF210&lt;&gt;"",MID(original!BF210,1,50),"xxx")</f>
        <v>NT</v>
      </c>
      <c r="BG210" t="str">
        <f>IF(original!BG210&lt;&gt;"",MID(original!BG210,1,50),"xxx")</f>
        <v>U</v>
      </c>
      <c r="BH210" t="str">
        <f>IF(original!BH210&lt;&gt;"",MID(original!BH210,1,50),"xxx")</f>
        <v>NT</v>
      </c>
      <c r="BI210" t="str">
        <f>IF(original!BI210&lt;&gt;"",MID(original!BI210,1,50),"xxx")</f>
        <v>NT</v>
      </c>
      <c r="BJ210" t="str">
        <f>IF(original!BJ210&lt;&gt;"",MID(original!BJ210,1,50),"xxx")</f>
        <v>NT</v>
      </c>
      <c r="BK210" t="str">
        <f>IF(original!BK210&lt;&gt;"",MID(original!BK210,1,50),"xxx")</f>
        <v>NT</v>
      </c>
      <c r="BL210" t="str">
        <f>IF(original!BL210&lt;&gt;"",MID(original!BL210,1,50),"xxx")</f>
        <v>U</v>
      </c>
      <c r="BM210" t="str">
        <f>IF(original!BM210&lt;&gt;"",MID(original!BM210,1,50),"xxx")</f>
        <v>NT</v>
      </c>
      <c r="BN210" t="str">
        <f>IF(original!BN210&lt;&gt;"",MID(original!BN210,1,50),"xxx")</f>
        <v>NT</v>
      </c>
      <c r="BO210" t="str">
        <f>IF(original!BO210&lt;&gt;"",MID(original!BO210,1,50),"xxx")</f>
        <v>U</v>
      </c>
    </row>
    <row r="211" spans="1:67" x14ac:dyDescent="0.35">
      <c r="A211" t="str">
        <f>IF(original!A211&lt;&gt;"",original!A211,"9")</f>
        <v>C</v>
      </c>
      <c r="B211" t="str">
        <f>IF(original!B211&lt;&gt;"",original!B211,"xxx")</f>
        <v>No</v>
      </c>
      <c r="C211" t="str">
        <f>IF(original!C211&lt;&gt;"",original!C211,"xxx")</f>
        <v>6296-WS</v>
      </c>
      <c r="D211" t="str">
        <f>IF(original!D211&lt;&gt;"",MID(original!D211,1,50),"xxx")</f>
        <v>colonies</v>
      </c>
      <c r="E211" t="str">
        <f>IF(original!E211&lt;&gt;"",MID(original!E211,1,50),"xxx")</f>
        <v>Yes</v>
      </c>
      <c r="F211" t="str">
        <f>IF(original!F211&lt;&gt;"",original!F211,"xxx")</f>
        <v>xxx</v>
      </c>
      <c r="G211" t="str">
        <f>IF(original!G211&lt;&gt;"",CONCATENATE("x-", original!G211),"xxx")</f>
        <v>xxx</v>
      </c>
      <c r="H211" t="str">
        <f>IF(original!H211&lt;&gt;"",original!H211,99)</f>
        <v>Unknown</v>
      </c>
      <c r="I211" s="131">
        <f>IF((OR(original!I211="",original!I211="Unknown")),DATE(1900,1,1),original!I211)</f>
        <v>1</v>
      </c>
      <c r="J211" t="str">
        <f>IF(original!J211&lt;&gt;"",MID(original!J211,1,50),"xxx")</f>
        <v>Unknown</v>
      </c>
      <c r="K211" t="str">
        <f>IF(original!K211&lt;&gt;"",MID(original!K211,1,50),"xxx")</f>
        <v>xxx</v>
      </c>
      <c r="L211" t="str">
        <f>IF(original!L211&lt;&gt;"",MID(original!L211,1,50),"xxx")</f>
        <v>143147</v>
      </c>
      <c r="M211" t="str">
        <f>IF(original!M211&lt;&gt;"",MID(original!M211,1,50),"xxx")</f>
        <v>U U U U</v>
      </c>
      <c r="N211" t="str">
        <f>IF(original!N211&lt;&gt;"",MID(original!N211,1,50),"xxx")</f>
        <v>U U U U U U</v>
      </c>
      <c r="O211" t="str">
        <f>IF(original!O211&lt;&gt;"",MID(original!O211,1,50),"xxx")</f>
        <v>U U U</v>
      </c>
      <c r="P211" t="str">
        <f>IF(original!P211&lt;&gt;"",MID(original!P211,1,50),"xxx")</f>
        <v>U U U</v>
      </c>
      <c r="Q211" t="str">
        <f>IF(original!Q211&lt;&gt;"",MID(original!Q211,1,50),"xxx")</f>
        <v>xxx</v>
      </c>
      <c r="R211" t="str">
        <f>IF(original!R211&lt;&gt;"",MID(original!R211,1,50),"xxx")</f>
        <v>MTBc</v>
      </c>
      <c r="S211" t="str">
        <f>IF(original!S211&lt;&gt;"",MID(original!S211,1,50),"xxx")</f>
        <v>NT</v>
      </c>
      <c r="T211" t="str">
        <f>IF(original!T211&lt;&gt;"",MID(original!T211,1,50),"xxx")</f>
        <v>NT</v>
      </c>
      <c r="U211" t="str">
        <f>IF(original!U211&lt;&gt;"",MID(original!U211,1,50),"xxx")</f>
        <v>NT</v>
      </c>
      <c r="V211" t="str">
        <f>IF(original!V211&lt;&gt;"",MID(original!V211,1,50),"xxx")</f>
        <v>U</v>
      </c>
      <c r="W211" t="str">
        <f>IF(original!W211&lt;&gt;"",MID(original!W211,1,50),"xxx")</f>
        <v>NT</v>
      </c>
      <c r="X211" t="str">
        <f>IF(original!X211&lt;&gt;"",MID(original!X211,1,50),"xxx")</f>
        <v>U</v>
      </c>
      <c r="Y211" t="str">
        <f>IF(original!Y211&lt;&gt;"",MID(original!Y211,1,50),"xxx")</f>
        <v>NT</v>
      </c>
      <c r="Z211" t="str">
        <f>IF(original!Z211&lt;&gt;"",MID(original!Z211,1,50),"xxx")</f>
        <v>U</v>
      </c>
      <c r="AA211" t="str">
        <f>IF(original!AA211&lt;&gt;"",MID(original!AA211,1,50),"xxx")</f>
        <v>NT</v>
      </c>
      <c r="AB211" t="str">
        <f>IF(original!AB211&lt;&gt;"",MID(original!AB211,1,50),"xxx")</f>
        <v>U</v>
      </c>
      <c r="AC211" t="str">
        <f>IF(original!AC211&lt;&gt;"",MID(original!AC211,1,50),"xxx")</f>
        <v>NT</v>
      </c>
      <c r="AD211" t="str">
        <f>IF(original!AD211&lt;&gt;"",MID(original!AD211,1,50),"xxx")</f>
        <v>U</v>
      </c>
      <c r="AE211" t="str">
        <f>IF(original!AE211&lt;&gt;"",MID(original!AE211,1,50),"xxx")</f>
        <v>NT</v>
      </c>
      <c r="AF211" t="str">
        <f>IF(original!AF211&lt;&gt;"",MID(original!AF211,1,50),"xxx")</f>
        <v>NT</v>
      </c>
      <c r="AG211" t="str">
        <f>IF(original!AG211&lt;&gt;"",MID(original!AG211,1,50),"xxx")</f>
        <v>U</v>
      </c>
      <c r="AH211" t="str">
        <f>IF(original!AH211&lt;&gt;"",MID(original!AH211,1,50),"xxx")</f>
        <v>NT</v>
      </c>
      <c r="AI211" t="str">
        <f>IF(original!AI211&lt;&gt;"",MID(original!AI211,1,50),"xxx")</f>
        <v>U</v>
      </c>
      <c r="AJ211" t="str">
        <f>IF(original!AJ211&lt;&gt;"",MID(original!AJ211,1,50),"xxx")</f>
        <v>NT</v>
      </c>
      <c r="AK211" t="str">
        <f>IF(original!AK211&lt;&gt;"",MID(original!AK211,1,50),"xxx")</f>
        <v>U</v>
      </c>
      <c r="AL211" t="str">
        <f>IF(original!AL211&lt;&gt;"",MID(original!AL211,1,50),"xxx")</f>
        <v>NT</v>
      </c>
      <c r="AM211" t="str">
        <f>IF(original!AM211&lt;&gt;"",MID(original!AM211,1,50),"xxx")</f>
        <v>U</v>
      </c>
      <c r="AN211" t="str">
        <f>IF(original!AN211&lt;&gt;"",MID(original!AN211,1,50),"xxx")</f>
        <v>NT</v>
      </c>
      <c r="AO211" t="str">
        <f>IF(original!AO211&lt;&gt;"",MID(original!AO211,1,50),"xxx")</f>
        <v>U</v>
      </c>
      <c r="AP211" t="str">
        <f>IF(original!AP211&lt;&gt;"",MID(original!AP211,1,50),"xxx")</f>
        <v>20150029</v>
      </c>
      <c r="AQ211" t="str">
        <f>IF(original!AQ211&lt;&gt;"",MID(original!AQ211,1,50),"xxx")</f>
        <v>xxx</v>
      </c>
      <c r="AR211" t="str">
        <f>IF(original!AR211&lt;&gt;"",MID(original!AR211,1,50),"xxx")</f>
        <v>NT</v>
      </c>
      <c r="AS211" t="str">
        <f>IF(original!AS211&lt;&gt;"",MID(original!AS211,1,50),"xxx")</f>
        <v>NT</v>
      </c>
      <c r="AT211" t="str">
        <f>IF(original!AT211&lt;&gt;"",MID(original!AT211,1,50),"xxx")</f>
        <v>U</v>
      </c>
      <c r="AU211" t="str">
        <f>IF(original!AU211&lt;&gt;"",MID(original!AU211,1,50),"xxx")</f>
        <v>NT</v>
      </c>
      <c r="AV211" t="str">
        <f>IF(original!AV211&lt;&gt;"",MID(original!AV211,1,50),"xxx")</f>
        <v>NT</v>
      </c>
      <c r="AW211" t="str">
        <f>IF(original!AW211&lt;&gt;"",MID(original!AW211,1,50),"xxx")</f>
        <v>NT</v>
      </c>
      <c r="AX211" t="str">
        <f>IF(original!AX211&lt;&gt;"",MID(original!AX211,1,50),"xxx")</f>
        <v>U</v>
      </c>
      <c r="AY211" t="str">
        <f>IF(original!AY211&lt;&gt;"",MID(original!AY211,1,50),"xxx")</f>
        <v>NT</v>
      </c>
      <c r="AZ211" t="str">
        <f>IF(original!AZ211&lt;&gt;"",MID(original!AZ211,1,50),"xxx")</f>
        <v>NT</v>
      </c>
      <c r="BA211" t="str">
        <f>IF(original!BA211&lt;&gt;"",MID(original!BA211,1,50),"xxx")</f>
        <v>NT</v>
      </c>
      <c r="BB211" t="str">
        <f>IF(original!BB211&lt;&gt;"",MID(original!BB211,1,50),"xxx")</f>
        <v>NT</v>
      </c>
      <c r="BC211" t="str">
        <f>IF(original!BC211&lt;&gt;"",MID(original!BC211,1,50),"xxx")</f>
        <v>NT</v>
      </c>
      <c r="BD211" t="str">
        <f>IF(original!BD211&lt;&gt;"",MID(original!BD211,1,50),"xxx")</f>
        <v>U</v>
      </c>
      <c r="BE211" t="str">
        <f>IF(original!BE211&lt;&gt;"",MID(original!BE211,1,50),"xxx")</f>
        <v>NT</v>
      </c>
      <c r="BF211" t="str">
        <f>IF(original!BF211&lt;&gt;"",MID(original!BF211,1,50),"xxx")</f>
        <v>NT</v>
      </c>
      <c r="BG211" t="str">
        <f>IF(original!BG211&lt;&gt;"",MID(original!BG211,1,50),"xxx")</f>
        <v>U</v>
      </c>
      <c r="BH211" t="str">
        <f>IF(original!BH211&lt;&gt;"",MID(original!BH211,1,50),"xxx")</f>
        <v>NT</v>
      </c>
      <c r="BI211" t="str">
        <f>IF(original!BI211&lt;&gt;"",MID(original!BI211,1,50),"xxx")</f>
        <v>NT</v>
      </c>
      <c r="BJ211" t="str">
        <f>IF(original!BJ211&lt;&gt;"",MID(original!BJ211,1,50),"xxx")</f>
        <v>NT</v>
      </c>
      <c r="BK211" t="str">
        <f>IF(original!BK211&lt;&gt;"",MID(original!BK211,1,50),"xxx")</f>
        <v>NT</v>
      </c>
      <c r="BL211" t="str">
        <f>IF(original!BL211&lt;&gt;"",MID(original!BL211,1,50),"xxx")</f>
        <v>U</v>
      </c>
      <c r="BM211" t="str">
        <f>IF(original!BM211&lt;&gt;"",MID(original!BM211,1,50),"xxx")</f>
        <v>NT</v>
      </c>
      <c r="BN211" t="str">
        <f>IF(original!BN211&lt;&gt;"",MID(original!BN211,1,50),"xxx")</f>
        <v>NT</v>
      </c>
      <c r="BO211" t="str">
        <f>IF(original!BO211&lt;&gt;"",MID(original!BO211,1,50),"xxx")</f>
        <v>U</v>
      </c>
    </row>
    <row r="212" spans="1:67" x14ac:dyDescent="0.35">
      <c r="A212" t="str">
        <f>IF(original!A212&lt;&gt;"",original!A212,"9")</f>
        <v>C</v>
      </c>
      <c r="B212" t="str">
        <f>IF(original!B212&lt;&gt;"",original!B212,"xxx")</f>
        <v>No</v>
      </c>
      <c r="C212" t="str">
        <f>IF(original!C212&lt;&gt;"",original!C212,"xxx")</f>
        <v>3863-NT</v>
      </c>
      <c r="D212" t="str">
        <f>IF(original!D212&lt;&gt;"",MID(original!D212,1,50),"xxx")</f>
        <v>colonies</v>
      </c>
      <c r="E212" t="str">
        <f>IF(original!E212&lt;&gt;"",MID(original!E212,1,50),"xxx")</f>
        <v>Yes</v>
      </c>
      <c r="F212" t="str">
        <f>IF(original!F212&lt;&gt;"",original!F212,"xxx")</f>
        <v>xxx</v>
      </c>
      <c r="G212" t="str">
        <f>IF(original!G212&lt;&gt;"",CONCATENATE("x-", original!G212),"xxx")</f>
        <v>xxx</v>
      </c>
      <c r="H212" t="str">
        <f>IF(original!H212&lt;&gt;"",original!H212,99)</f>
        <v>Unknown</v>
      </c>
      <c r="I212" s="131">
        <f>IF((OR(original!I212="",original!I212="Unknown")),DATE(1900,1,1),original!I212)</f>
        <v>1</v>
      </c>
      <c r="J212" t="str">
        <f>IF(original!J212&lt;&gt;"",MID(original!J212,1,50),"xxx")</f>
        <v>Unknown</v>
      </c>
      <c r="K212" t="str">
        <f>IF(original!K212&lt;&gt;"",MID(original!K212,1,50),"xxx")</f>
        <v>xxx</v>
      </c>
      <c r="L212" t="str">
        <f>IF(original!L212&lt;&gt;"",MID(original!L212,1,50),"xxx")</f>
        <v>143095</v>
      </c>
      <c r="M212" t="str">
        <f>IF(original!M212&lt;&gt;"",MID(original!M212,1,50),"xxx")</f>
        <v>U U U U</v>
      </c>
      <c r="N212" t="str">
        <f>IF(original!N212&lt;&gt;"",MID(original!N212,1,50),"xxx")</f>
        <v>U U U U U U</v>
      </c>
      <c r="O212" t="str">
        <f>IF(original!O212&lt;&gt;"",MID(original!O212,1,50),"xxx")</f>
        <v>Hh R -</v>
      </c>
      <c r="P212" t="str">
        <f>IF(original!P212&lt;&gt;"",MID(original!P212,1,50),"xxx")</f>
        <v>- - U</v>
      </c>
      <c r="Q212" t="str">
        <f>IF(original!Q212&lt;&gt;"",MID(original!Q212,1,50),"xxx")</f>
        <v>xxx</v>
      </c>
      <c r="R212" t="str">
        <f>IF(original!R212&lt;&gt;"",MID(original!R212,1,50),"xxx")</f>
        <v>MTBc</v>
      </c>
      <c r="S212" t="str">
        <f>IF(original!S212&lt;&gt;"",MID(original!S212,1,50),"xxx")</f>
        <v>NT</v>
      </c>
      <c r="T212" t="str">
        <f>IF(original!T212&lt;&gt;"",MID(original!T212,1,50),"xxx")</f>
        <v>NT</v>
      </c>
      <c r="U212" t="str">
        <f>IF(original!U212&lt;&gt;"",MID(original!U212,1,50),"xxx")</f>
        <v>NT</v>
      </c>
      <c r="V212" t="str">
        <f>IF(original!V212&lt;&gt;"",MID(original!V212,1,50),"xxx")</f>
        <v>U</v>
      </c>
      <c r="W212" t="str">
        <f>IF(original!W212&lt;&gt;"",MID(original!W212,1,50),"xxx")</f>
        <v>NT</v>
      </c>
      <c r="X212" t="str">
        <f>IF(original!X212&lt;&gt;"",MID(original!X212,1,50),"xxx")</f>
        <v>U</v>
      </c>
      <c r="Y212" t="str">
        <f>IF(original!Y212&lt;&gt;"",MID(original!Y212,1,50),"xxx")</f>
        <v>NT</v>
      </c>
      <c r="Z212" t="str">
        <f>IF(original!Z212&lt;&gt;"",MID(original!Z212,1,50),"xxx")</f>
        <v>U</v>
      </c>
      <c r="AA212" t="str">
        <f>IF(original!AA212&lt;&gt;"",MID(original!AA212,1,50),"xxx")</f>
        <v>NT</v>
      </c>
      <c r="AB212" t="str">
        <f>IF(original!AB212&lt;&gt;"",MID(original!AB212,1,50),"xxx")</f>
        <v>U</v>
      </c>
      <c r="AC212" t="str">
        <f>IF(original!AC212&lt;&gt;"",MID(original!AC212,1,50),"xxx")</f>
        <v>NT</v>
      </c>
      <c r="AD212" t="str">
        <f>IF(original!AD212&lt;&gt;"",MID(original!AD212,1,50),"xxx")</f>
        <v>U</v>
      </c>
      <c r="AE212" t="str">
        <f>IF(original!AE212&lt;&gt;"",MID(original!AE212,1,50),"xxx")</f>
        <v>NT</v>
      </c>
      <c r="AF212" t="str">
        <f>IF(original!AF212&lt;&gt;"",MID(original!AF212,1,50),"xxx")</f>
        <v>NT</v>
      </c>
      <c r="AG212" t="str">
        <f>IF(original!AG212&lt;&gt;"",MID(original!AG212,1,50),"xxx")</f>
        <v>U</v>
      </c>
      <c r="AH212" t="str">
        <f>IF(original!AH212&lt;&gt;"",MID(original!AH212,1,50),"xxx")</f>
        <v>NT</v>
      </c>
      <c r="AI212" t="str">
        <f>IF(original!AI212&lt;&gt;"",MID(original!AI212,1,50),"xxx")</f>
        <v>U</v>
      </c>
      <c r="AJ212" t="str">
        <f>IF(original!AJ212&lt;&gt;"",MID(original!AJ212,1,50),"xxx")</f>
        <v>NT</v>
      </c>
      <c r="AK212" t="str">
        <f>IF(original!AK212&lt;&gt;"",MID(original!AK212,1,50),"xxx")</f>
        <v>U</v>
      </c>
      <c r="AL212" t="str">
        <f>IF(original!AL212&lt;&gt;"",MID(original!AL212,1,50),"xxx")</f>
        <v>NT</v>
      </c>
      <c r="AM212" t="str">
        <f>IF(original!AM212&lt;&gt;"",MID(original!AM212,1,50),"xxx")</f>
        <v>U</v>
      </c>
      <c r="AN212" t="str">
        <f>IF(original!AN212&lt;&gt;"",MID(original!AN212,1,50),"xxx")</f>
        <v>NT</v>
      </c>
      <c r="AO212" t="str">
        <f>IF(original!AO212&lt;&gt;"",MID(original!AO212,1,50),"xxx")</f>
        <v>U</v>
      </c>
      <c r="AP212" t="str">
        <f>IF(original!AP212&lt;&gt;"",MID(original!AP212,1,50),"xxx")</f>
        <v>20150029</v>
      </c>
      <c r="AQ212" t="str">
        <f>IF(original!AQ212&lt;&gt;"",MID(original!AQ212,1,50),"xxx")</f>
        <v>xxx</v>
      </c>
      <c r="AR212" t="str">
        <f>IF(original!AR212&lt;&gt;"",MID(original!AR212,1,50),"xxx")</f>
        <v xml:space="preserve"> 531Leu, 569Val</v>
      </c>
      <c r="AS212" t="str">
        <f>IF(original!AS212&lt;&gt;"",MID(original!AS212,1,50),"xxx")</f>
        <v>R</v>
      </c>
      <c r="AT212" t="str">
        <f>IF(original!AT212&lt;&gt;"",MID(original!AT212,1,50),"xxx")</f>
        <v>R</v>
      </c>
      <c r="AU212" t="str">
        <f>IF(original!AU212&lt;&gt;"",MID(original!AU212,1,50),"xxx")</f>
        <v>315Thr</v>
      </c>
      <c r="AV212" t="str">
        <f>IF(original!AV212&lt;&gt;"",MID(original!AV212,1,50),"xxx")</f>
        <v>pos. -47(C)</v>
      </c>
      <c r="AW212" t="str">
        <f>IF(original!AW212&lt;&gt;"",MID(original!AW212,1,50),"xxx")</f>
        <v>Rh</v>
      </c>
      <c r="AX212" t="str">
        <f>IF(original!AX212&lt;&gt;"",MID(original!AX212,1,50),"xxx")</f>
        <v>Hh</v>
      </c>
      <c r="AY212" t="str">
        <f>IF(original!AY212&lt;&gt;"",MID(original!AY212,1,50),"xxx")</f>
        <v>NT</v>
      </c>
      <c r="AZ212" t="str">
        <f>IF(original!AZ212&lt;&gt;"",MID(original!AZ212,1,50),"xxx")</f>
        <v>NT</v>
      </c>
      <c r="BA212" t="str">
        <f>IF(original!BA212&lt;&gt;"",MID(original!BA212,1,50),"xxx")</f>
        <v>NT</v>
      </c>
      <c r="BB212" t="str">
        <f>IF(original!BB212&lt;&gt;"",MID(original!BB212,1,50),"xxx")</f>
        <v>Wildtype</v>
      </c>
      <c r="BC212" t="str">
        <f>IF(original!BC212&lt;&gt;"",MID(original!BC212,1,50),"xxx")</f>
        <v>S</v>
      </c>
      <c r="BD212" t="str">
        <f>IF(original!BD212&lt;&gt;"",MID(original!BD212,1,50),"xxx")</f>
        <v>-</v>
      </c>
      <c r="BE212" t="str">
        <f>IF(original!BE212&lt;&gt;"",MID(original!BE212,1,50),"xxx")</f>
        <v>Wildtype</v>
      </c>
      <c r="BF212" t="str">
        <f>IF(original!BF212&lt;&gt;"",MID(original!BF212,1,50),"xxx")</f>
        <v>S</v>
      </c>
      <c r="BG212" t="str">
        <f>IF(original!BG212&lt;&gt;"",MID(original!BG212,1,50),"xxx")</f>
        <v>-</v>
      </c>
      <c r="BH212" t="str">
        <f>IF(original!BH212&lt;&gt;"",MID(original!BH212,1,50),"xxx")</f>
        <v>Wildtype</v>
      </c>
      <c r="BI212" t="str">
        <f>IF(original!BI212&lt;&gt;"",MID(original!BI212,1,50),"xxx")</f>
        <v>NT</v>
      </c>
      <c r="BJ212" t="str">
        <f>IF(original!BJ212&lt;&gt;"",MID(original!BJ212,1,50),"xxx")</f>
        <v>NT</v>
      </c>
      <c r="BK212" t="str">
        <f>IF(original!BK212&lt;&gt;"",MID(original!BK212,1,50),"xxx")</f>
        <v>S</v>
      </c>
      <c r="BL212" t="str">
        <f>IF(original!BL212&lt;&gt;"",MID(original!BL212,1,50),"xxx")</f>
        <v>-</v>
      </c>
      <c r="BM212" t="str">
        <f>IF(original!BM212&lt;&gt;"",MID(original!BM212,1,50),"xxx")</f>
        <v>NT</v>
      </c>
      <c r="BN212" t="str">
        <f>IF(original!BN212&lt;&gt;"",MID(original!BN212,1,50),"xxx")</f>
        <v>NT</v>
      </c>
      <c r="BO212" t="str">
        <f>IF(original!BO212&lt;&gt;"",MID(original!BO212,1,50),"xxx")</f>
        <v>U</v>
      </c>
    </row>
    <row r="213" spans="1:67" x14ac:dyDescent="0.35">
      <c r="A213" t="str">
        <f>IF(original!A213&lt;&gt;"",original!A213,"9")</f>
        <v>C</v>
      </c>
      <c r="B213" t="str">
        <f>IF(original!B213&lt;&gt;"",original!B213,"xxx")</f>
        <v>No</v>
      </c>
      <c r="C213" t="str">
        <f>IF(original!C213&lt;&gt;"",original!C213,"xxx")</f>
        <v>3995-LJ</v>
      </c>
      <c r="D213" t="str">
        <f>IF(original!D213&lt;&gt;"",MID(original!D213,1,50),"xxx")</f>
        <v>colonies</v>
      </c>
      <c r="E213" t="str">
        <f>IF(original!E213&lt;&gt;"",MID(original!E213,1,50),"xxx")</f>
        <v>Yes</v>
      </c>
      <c r="F213" t="str">
        <f>IF(original!F213&lt;&gt;"",original!F213,"xxx")</f>
        <v>xxx</v>
      </c>
      <c r="G213" t="str">
        <f>IF(original!G213&lt;&gt;"",CONCATENATE("x-", original!G213),"xxx")</f>
        <v>xxx</v>
      </c>
      <c r="H213" t="str">
        <f>IF(original!H213&lt;&gt;"",original!H213,99)</f>
        <v>Unknown</v>
      </c>
      <c r="I213" s="131">
        <f>IF((OR(original!I213="",original!I213="Unknown")),DATE(1900,1,1),original!I213)</f>
        <v>1</v>
      </c>
      <c r="J213" t="str">
        <f>IF(original!J213&lt;&gt;"",MID(original!J213,1,50),"xxx")</f>
        <v>Unknown</v>
      </c>
      <c r="K213" t="str">
        <f>IF(original!K213&lt;&gt;"",MID(original!K213,1,50),"xxx")</f>
        <v>xxx</v>
      </c>
      <c r="L213" t="str">
        <f>IF(original!L213&lt;&gt;"",MID(original!L213,1,50),"xxx")</f>
        <v>143097</v>
      </c>
      <c r="M213" t="str">
        <f>IF(original!M213&lt;&gt;"",MID(original!M213,1,50),"xxx")</f>
        <v>U U U U</v>
      </c>
      <c r="N213" t="str">
        <f>IF(original!N213&lt;&gt;"",MID(original!N213,1,50),"xxx")</f>
        <v>U U U U U U</v>
      </c>
      <c r="O213" t="str">
        <f>IF(original!O213&lt;&gt;"",MID(original!O213,1,50),"xxx")</f>
        <v>Hh R -</v>
      </c>
      <c r="P213" t="str">
        <f>IF(original!P213&lt;&gt;"",MID(original!P213,1,50),"xxx")</f>
        <v>- - U</v>
      </c>
      <c r="Q213" t="str">
        <f>IF(original!Q213&lt;&gt;"",MID(original!Q213,1,50),"xxx")</f>
        <v>xxx</v>
      </c>
      <c r="R213" t="str">
        <f>IF(original!R213&lt;&gt;"",MID(original!R213,1,50),"xxx")</f>
        <v>MTBc</v>
      </c>
      <c r="S213" t="str">
        <f>IF(original!S213&lt;&gt;"",MID(original!S213,1,50),"xxx")</f>
        <v>NT</v>
      </c>
      <c r="T213" t="str">
        <f>IF(original!T213&lt;&gt;"",MID(original!T213,1,50),"xxx")</f>
        <v>NT</v>
      </c>
      <c r="U213" t="str">
        <f>IF(original!U213&lt;&gt;"",MID(original!U213,1,50),"xxx")</f>
        <v>NT</v>
      </c>
      <c r="V213" t="str">
        <f>IF(original!V213&lt;&gt;"",MID(original!V213,1,50),"xxx")</f>
        <v>U</v>
      </c>
      <c r="W213" t="str">
        <f>IF(original!W213&lt;&gt;"",MID(original!W213,1,50),"xxx")</f>
        <v>NT</v>
      </c>
      <c r="X213" t="str">
        <f>IF(original!X213&lt;&gt;"",MID(original!X213,1,50),"xxx")</f>
        <v>U</v>
      </c>
      <c r="Y213" t="str">
        <f>IF(original!Y213&lt;&gt;"",MID(original!Y213,1,50),"xxx")</f>
        <v>NT</v>
      </c>
      <c r="Z213" t="str">
        <f>IF(original!Z213&lt;&gt;"",MID(original!Z213,1,50),"xxx")</f>
        <v>U</v>
      </c>
      <c r="AA213" t="str">
        <f>IF(original!AA213&lt;&gt;"",MID(original!AA213,1,50),"xxx")</f>
        <v>NT</v>
      </c>
      <c r="AB213" t="str">
        <f>IF(original!AB213&lt;&gt;"",MID(original!AB213,1,50),"xxx")</f>
        <v>U</v>
      </c>
      <c r="AC213" t="str">
        <f>IF(original!AC213&lt;&gt;"",MID(original!AC213,1,50),"xxx")</f>
        <v>NT</v>
      </c>
      <c r="AD213" t="str">
        <f>IF(original!AD213&lt;&gt;"",MID(original!AD213,1,50),"xxx")</f>
        <v>U</v>
      </c>
      <c r="AE213" t="str">
        <f>IF(original!AE213&lt;&gt;"",MID(original!AE213,1,50),"xxx")</f>
        <v>NT</v>
      </c>
      <c r="AF213" t="str">
        <f>IF(original!AF213&lt;&gt;"",MID(original!AF213,1,50),"xxx")</f>
        <v>NT</v>
      </c>
      <c r="AG213" t="str">
        <f>IF(original!AG213&lt;&gt;"",MID(original!AG213,1,50),"xxx")</f>
        <v>U</v>
      </c>
      <c r="AH213" t="str">
        <f>IF(original!AH213&lt;&gt;"",MID(original!AH213,1,50),"xxx")</f>
        <v>NT</v>
      </c>
      <c r="AI213" t="str">
        <f>IF(original!AI213&lt;&gt;"",MID(original!AI213,1,50),"xxx")</f>
        <v>U</v>
      </c>
      <c r="AJ213" t="str">
        <f>IF(original!AJ213&lt;&gt;"",MID(original!AJ213,1,50),"xxx")</f>
        <v>NT</v>
      </c>
      <c r="AK213" t="str">
        <f>IF(original!AK213&lt;&gt;"",MID(original!AK213,1,50),"xxx")</f>
        <v>U</v>
      </c>
      <c r="AL213" t="str">
        <f>IF(original!AL213&lt;&gt;"",MID(original!AL213,1,50),"xxx")</f>
        <v>NT</v>
      </c>
      <c r="AM213" t="str">
        <f>IF(original!AM213&lt;&gt;"",MID(original!AM213,1,50),"xxx")</f>
        <v>U</v>
      </c>
      <c r="AN213" t="str">
        <f>IF(original!AN213&lt;&gt;"",MID(original!AN213,1,50),"xxx")</f>
        <v>NT</v>
      </c>
      <c r="AO213" t="str">
        <f>IF(original!AO213&lt;&gt;"",MID(original!AO213,1,50),"xxx")</f>
        <v>U</v>
      </c>
      <c r="AP213" t="str">
        <f>IF(original!AP213&lt;&gt;"",MID(original!AP213,1,50),"xxx")</f>
        <v>20150029</v>
      </c>
      <c r="AQ213" t="str">
        <f>IF(original!AQ213&lt;&gt;"",MID(original!AQ213,1,50),"xxx")</f>
        <v>xxx</v>
      </c>
      <c r="AR213" t="str">
        <f>IF(original!AR213&lt;&gt;"",MID(original!AR213,1,50),"xxx")</f>
        <v>531Leu</v>
      </c>
      <c r="AS213" t="str">
        <f>IF(original!AS213&lt;&gt;"",MID(original!AS213,1,50),"xxx")</f>
        <v>R</v>
      </c>
      <c r="AT213" t="str">
        <f>IF(original!AT213&lt;&gt;"",MID(original!AT213,1,50),"xxx")</f>
        <v>R</v>
      </c>
      <c r="AU213" t="str">
        <f>IF(original!AU213&lt;&gt;"",MID(original!AU213,1,50),"xxx")</f>
        <v>315Thr</v>
      </c>
      <c r="AV213" t="str">
        <f>IF(original!AV213&lt;&gt;"",MID(original!AV213,1,50),"xxx")</f>
        <v>Wildtype</v>
      </c>
      <c r="AW213" t="str">
        <f>IF(original!AW213&lt;&gt;"",MID(original!AW213,1,50),"xxx")</f>
        <v>Rh</v>
      </c>
      <c r="AX213" t="str">
        <f>IF(original!AX213&lt;&gt;"",MID(original!AX213,1,50),"xxx")</f>
        <v>Hh</v>
      </c>
      <c r="AY213" t="str">
        <f>IF(original!AY213&lt;&gt;"",MID(original!AY213,1,50),"xxx")</f>
        <v>NT</v>
      </c>
      <c r="AZ213" t="str">
        <f>IF(original!AZ213&lt;&gt;"",MID(original!AZ213,1,50),"xxx")</f>
        <v>NT</v>
      </c>
      <c r="BA213" t="str">
        <f>IF(original!BA213&lt;&gt;"",MID(original!BA213,1,50),"xxx")</f>
        <v>NT</v>
      </c>
      <c r="BB213" t="str">
        <f>IF(original!BB213&lt;&gt;"",MID(original!BB213,1,50),"xxx")</f>
        <v>Wildtype</v>
      </c>
      <c r="BC213" t="str">
        <f>IF(original!BC213&lt;&gt;"",MID(original!BC213,1,50),"xxx")</f>
        <v>S</v>
      </c>
      <c r="BD213" t="str">
        <f>IF(original!BD213&lt;&gt;"",MID(original!BD213,1,50),"xxx")</f>
        <v>-</v>
      </c>
      <c r="BE213" t="str">
        <f>IF(original!BE213&lt;&gt;"",MID(original!BE213,1,50),"xxx")</f>
        <v>Wildtype</v>
      </c>
      <c r="BF213" t="str">
        <f>IF(original!BF213&lt;&gt;"",MID(original!BF213,1,50),"xxx")</f>
        <v>S</v>
      </c>
      <c r="BG213" t="str">
        <f>IF(original!BG213&lt;&gt;"",MID(original!BG213,1,50),"xxx")</f>
        <v>-</v>
      </c>
      <c r="BH213" t="str">
        <f>IF(original!BH213&lt;&gt;"",MID(original!BH213,1,50),"xxx")</f>
        <v>Wildtype</v>
      </c>
      <c r="BI213" t="str">
        <f>IF(original!BI213&lt;&gt;"",MID(original!BI213,1,50),"xxx")</f>
        <v>NT</v>
      </c>
      <c r="BJ213" t="str">
        <f>IF(original!BJ213&lt;&gt;"",MID(original!BJ213,1,50),"xxx")</f>
        <v>NT</v>
      </c>
      <c r="BK213" t="str">
        <f>IF(original!BK213&lt;&gt;"",MID(original!BK213,1,50),"xxx")</f>
        <v>S</v>
      </c>
      <c r="BL213" t="str">
        <f>IF(original!BL213&lt;&gt;"",MID(original!BL213,1,50),"xxx")</f>
        <v>-</v>
      </c>
      <c r="BM213" t="str">
        <f>IF(original!BM213&lt;&gt;"",MID(original!BM213,1,50),"xxx")</f>
        <v>NT</v>
      </c>
      <c r="BN213" t="str">
        <f>IF(original!BN213&lt;&gt;"",MID(original!BN213,1,50),"xxx")</f>
        <v>NT</v>
      </c>
      <c r="BO213" t="str">
        <f>IF(original!BO213&lt;&gt;"",MID(original!BO213,1,50),"xxx")</f>
        <v>U</v>
      </c>
    </row>
    <row r="214" spans="1:67" x14ac:dyDescent="0.35">
      <c r="A214" t="str">
        <f>IF(original!A214&lt;&gt;"",original!A214,"9")</f>
        <v>C</v>
      </c>
      <c r="B214" t="str">
        <f>IF(original!B214&lt;&gt;"",original!B214,"xxx")</f>
        <v>No</v>
      </c>
      <c r="C214" t="str">
        <f>IF(original!C214&lt;&gt;"",original!C214,"xxx")</f>
        <v>5284-AEG</v>
      </c>
      <c r="D214" t="str">
        <f>IF(original!D214&lt;&gt;"",MID(original!D214,1,50),"xxx")</f>
        <v>colonies</v>
      </c>
      <c r="E214" t="str">
        <f>IF(original!E214&lt;&gt;"",MID(original!E214,1,50),"xxx")</f>
        <v>Yes</v>
      </c>
      <c r="F214" t="str">
        <f>IF(original!F214&lt;&gt;"",original!F214,"xxx")</f>
        <v>xxx</v>
      </c>
      <c r="G214" t="str">
        <f>IF(original!G214&lt;&gt;"",CONCATENATE("x-", original!G214),"xxx")</f>
        <v>xxx</v>
      </c>
      <c r="H214" t="str">
        <f>IF(original!H214&lt;&gt;"",original!H214,99)</f>
        <v>Unknown</v>
      </c>
      <c r="I214" s="131">
        <f>IF((OR(original!I214="",original!I214="Unknown")),DATE(1900,1,1),original!I214)</f>
        <v>1</v>
      </c>
      <c r="J214" t="str">
        <f>IF(original!J214&lt;&gt;"",MID(original!J214,1,50),"xxx")</f>
        <v>Unknown</v>
      </c>
      <c r="K214" t="str">
        <f>IF(original!K214&lt;&gt;"",MID(original!K214,1,50),"xxx")</f>
        <v>xxx</v>
      </c>
      <c r="L214" t="str">
        <f>IF(original!L214&lt;&gt;"",MID(original!L214,1,50),"xxx")</f>
        <v>143109</v>
      </c>
      <c r="M214" t="str">
        <f>IF(original!M214&lt;&gt;"",MID(original!M214,1,50),"xxx")</f>
        <v>U U U U</v>
      </c>
      <c r="N214" t="str">
        <f>IF(original!N214&lt;&gt;"",MID(original!N214,1,50),"xxx")</f>
        <v>U U U U U U</v>
      </c>
      <c r="O214" t="str">
        <f>IF(original!O214&lt;&gt;"",MID(original!O214,1,50),"xxx")</f>
        <v>Hb R -</v>
      </c>
      <c r="P214" t="str">
        <f>IF(original!P214&lt;&gt;"",MID(original!P214,1,50),"xxx")</f>
        <v>- - U</v>
      </c>
      <c r="Q214" t="str">
        <f>IF(original!Q214&lt;&gt;"",MID(original!Q214,1,50),"xxx")</f>
        <v>xxx</v>
      </c>
      <c r="R214" t="str">
        <f>IF(original!R214&lt;&gt;"",MID(original!R214,1,50),"xxx")</f>
        <v>MTBc</v>
      </c>
      <c r="S214" t="str">
        <f>IF(original!S214&lt;&gt;"",MID(original!S214,1,50),"xxx")</f>
        <v>NT</v>
      </c>
      <c r="T214" t="str">
        <f>IF(original!T214&lt;&gt;"",MID(original!T214,1,50),"xxx")</f>
        <v>NT</v>
      </c>
      <c r="U214" t="str">
        <f>IF(original!U214&lt;&gt;"",MID(original!U214,1,50),"xxx")</f>
        <v>NT</v>
      </c>
      <c r="V214" t="str">
        <f>IF(original!V214&lt;&gt;"",MID(original!V214,1,50),"xxx")</f>
        <v>U</v>
      </c>
      <c r="W214" t="str">
        <f>IF(original!W214&lt;&gt;"",MID(original!W214,1,50),"xxx")</f>
        <v>NT</v>
      </c>
      <c r="X214" t="str">
        <f>IF(original!X214&lt;&gt;"",MID(original!X214,1,50),"xxx")</f>
        <v>U</v>
      </c>
      <c r="Y214" t="str">
        <f>IF(original!Y214&lt;&gt;"",MID(original!Y214,1,50),"xxx")</f>
        <v>NT</v>
      </c>
      <c r="Z214" t="str">
        <f>IF(original!Z214&lt;&gt;"",MID(original!Z214,1,50),"xxx")</f>
        <v>U</v>
      </c>
      <c r="AA214" t="str">
        <f>IF(original!AA214&lt;&gt;"",MID(original!AA214,1,50),"xxx")</f>
        <v>NT</v>
      </c>
      <c r="AB214" t="str">
        <f>IF(original!AB214&lt;&gt;"",MID(original!AB214,1,50),"xxx")</f>
        <v>U</v>
      </c>
      <c r="AC214" t="str">
        <f>IF(original!AC214&lt;&gt;"",MID(original!AC214,1,50),"xxx")</f>
        <v>NT</v>
      </c>
      <c r="AD214" t="str">
        <f>IF(original!AD214&lt;&gt;"",MID(original!AD214,1,50),"xxx")</f>
        <v>U</v>
      </c>
      <c r="AE214" t="str">
        <f>IF(original!AE214&lt;&gt;"",MID(original!AE214,1,50),"xxx")</f>
        <v>NT</v>
      </c>
      <c r="AF214" t="str">
        <f>IF(original!AF214&lt;&gt;"",MID(original!AF214,1,50),"xxx")</f>
        <v>NT</v>
      </c>
      <c r="AG214" t="str">
        <f>IF(original!AG214&lt;&gt;"",MID(original!AG214,1,50),"xxx")</f>
        <v>U</v>
      </c>
      <c r="AH214" t="str">
        <f>IF(original!AH214&lt;&gt;"",MID(original!AH214,1,50),"xxx")</f>
        <v>NT</v>
      </c>
      <c r="AI214" t="str">
        <f>IF(original!AI214&lt;&gt;"",MID(original!AI214,1,50),"xxx")</f>
        <v>U</v>
      </c>
      <c r="AJ214" t="str">
        <f>IF(original!AJ214&lt;&gt;"",MID(original!AJ214,1,50),"xxx")</f>
        <v>NT</v>
      </c>
      <c r="AK214" t="str">
        <f>IF(original!AK214&lt;&gt;"",MID(original!AK214,1,50),"xxx")</f>
        <v>U</v>
      </c>
      <c r="AL214" t="str">
        <f>IF(original!AL214&lt;&gt;"",MID(original!AL214,1,50),"xxx")</f>
        <v>NT</v>
      </c>
      <c r="AM214" t="str">
        <f>IF(original!AM214&lt;&gt;"",MID(original!AM214,1,50),"xxx")</f>
        <v>U</v>
      </c>
      <c r="AN214" t="str">
        <f>IF(original!AN214&lt;&gt;"",MID(original!AN214,1,50),"xxx")</f>
        <v>NT</v>
      </c>
      <c r="AO214" t="str">
        <f>IF(original!AO214&lt;&gt;"",MID(original!AO214,1,50),"xxx")</f>
        <v>U</v>
      </c>
      <c r="AP214" t="str">
        <f>IF(original!AP214&lt;&gt;"",MID(original!AP214,1,50),"xxx")</f>
        <v>20150029</v>
      </c>
      <c r="AQ214" t="str">
        <f>IF(original!AQ214&lt;&gt;"",MID(original!AQ214,1,50),"xxx")</f>
        <v>xxx</v>
      </c>
      <c r="AR214" t="str">
        <f>IF(original!AR214&lt;&gt;"",MID(original!AR214,1,50),"xxx")</f>
        <v>516Phe</v>
      </c>
      <c r="AS214" t="str">
        <f>IF(original!AS214&lt;&gt;"",MID(original!AS214,1,50),"xxx")</f>
        <v>R</v>
      </c>
      <c r="AT214" t="str">
        <f>IF(original!AT214&lt;&gt;"",MID(original!AT214,1,50),"xxx")</f>
        <v>R</v>
      </c>
      <c r="AU214" t="str">
        <f>IF(original!AU214&lt;&gt;"",MID(original!AU214,1,50),"xxx")</f>
        <v>Wildtype</v>
      </c>
      <c r="AV214" t="str">
        <f>IF(original!AV214&lt;&gt;"",MID(original!AV214,1,50),"xxx")</f>
        <v>pos. 102 (A)</v>
      </c>
      <c r="AW214" t="str">
        <f>IF(original!AW214&lt;&gt;"",MID(original!AW214,1,50),"xxx")</f>
        <v>Rb</v>
      </c>
      <c r="AX214" t="str">
        <f>IF(original!AX214&lt;&gt;"",MID(original!AX214,1,50),"xxx")</f>
        <v>Hb</v>
      </c>
      <c r="AY214" t="str">
        <f>IF(original!AY214&lt;&gt;"",MID(original!AY214,1,50),"xxx")</f>
        <v>NT</v>
      </c>
      <c r="AZ214" t="str">
        <f>IF(original!AZ214&lt;&gt;"",MID(original!AZ214,1,50),"xxx")</f>
        <v>NT</v>
      </c>
      <c r="BA214" t="str">
        <f>IF(original!BA214&lt;&gt;"",MID(original!BA214,1,50),"xxx")</f>
        <v>NT</v>
      </c>
      <c r="BB214" t="str">
        <f>IF(original!BB214&lt;&gt;"",MID(original!BB214,1,50),"xxx")</f>
        <v>Wildtype</v>
      </c>
      <c r="BC214" t="str">
        <f>IF(original!BC214&lt;&gt;"",MID(original!BC214,1,50),"xxx")</f>
        <v>S</v>
      </c>
      <c r="BD214" t="str">
        <f>IF(original!BD214&lt;&gt;"",MID(original!BD214,1,50),"xxx")</f>
        <v>-</v>
      </c>
      <c r="BE214" t="str">
        <f>IF(original!BE214&lt;&gt;"",MID(original!BE214,1,50),"xxx")</f>
        <v>Wildtype</v>
      </c>
      <c r="BF214" t="str">
        <f>IF(original!BF214&lt;&gt;"",MID(original!BF214,1,50),"xxx")</f>
        <v>S</v>
      </c>
      <c r="BG214" t="str">
        <f>IF(original!BG214&lt;&gt;"",MID(original!BG214,1,50),"xxx")</f>
        <v>-</v>
      </c>
      <c r="BH214" t="str">
        <f>IF(original!BH214&lt;&gt;"",MID(original!BH214,1,50),"xxx")</f>
        <v>Wildtype</v>
      </c>
      <c r="BI214" t="str">
        <f>IF(original!BI214&lt;&gt;"",MID(original!BI214,1,50),"xxx")</f>
        <v>NT</v>
      </c>
      <c r="BJ214" t="str">
        <f>IF(original!BJ214&lt;&gt;"",MID(original!BJ214,1,50),"xxx")</f>
        <v>NT</v>
      </c>
      <c r="BK214" t="str">
        <f>IF(original!BK214&lt;&gt;"",MID(original!BK214,1,50),"xxx")</f>
        <v>S</v>
      </c>
      <c r="BL214" t="str">
        <f>IF(original!BL214&lt;&gt;"",MID(original!BL214,1,50),"xxx")</f>
        <v>-</v>
      </c>
      <c r="BM214" t="str">
        <f>IF(original!BM214&lt;&gt;"",MID(original!BM214,1,50),"xxx")</f>
        <v>NT</v>
      </c>
      <c r="BN214" t="str">
        <f>IF(original!BN214&lt;&gt;"",MID(original!BN214,1,50),"xxx")</f>
        <v>NT</v>
      </c>
      <c r="BO214" t="str">
        <f>IF(original!BO214&lt;&gt;"",MID(original!BO214,1,50),"xxx")</f>
        <v>U</v>
      </c>
    </row>
    <row r="215" spans="1:67" x14ac:dyDescent="0.35">
      <c r="A215" t="str">
        <f>IF(original!A215&lt;&gt;"",original!A215,"9")</f>
        <v>C</v>
      </c>
      <c r="B215" t="str">
        <f>IF(original!B215&lt;&gt;"",original!B215,"xxx")</f>
        <v>No</v>
      </c>
      <c r="C215" t="str">
        <f>IF(original!C215&lt;&gt;"",original!C215,"xxx")</f>
        <v>6472-NB</v>
      </c>
      <c r="D215" t="str">
        <f>IF(original!D215&lt;&gt;"",MID(original!D215,1,50),"xxx")</f>
        <v>colonies</v>
      </c>
      <c r="E215" t="str">
        <f>IF(original!E215&lt;&gt;"",MID(original!E215,1,50),"xxx")</f>
        <v>Yes</v>
      </c>
      <c r="F215" t="str">
        <f>IF(original!F215&lt;&gt;"",original!F215,"xxx")</f>
        <v>xxx</v>
      </c>
      <c r="G215" t="str">
        <f>IF(original!G215&lt;&gt;"",CONCATENATE("x-", original!G215),"xxx")</f>
        <v>xxx</v>
      </c>
      <c r="H215" t="str">
        <f>IF(original!H215&lt;&gt;"",original!H215,99)</f>
        <v>Unknown</v>
      </c>
      <c r="I215" s="131">
        <f>IF((OR(original!I215="",original!I215="Unknown")),DATE(1900,1,1),original!I215)</f>
        <v>1</v>
      </c>
      <c r="J215" t="str">
        <f>IF(original!J215&lt;&gt;"",MID(original!J215,1,50),"xxx")</f>
        <v>Unknown</v>
      </c>
      <c r="K215" t="str">
        <f>IF(original!K215&lt;&gt;"",MID(original!K215,1,50),"xxx")</f>
        <v>xxx</v>
      </c>
      <c r="L215" t="str">
        <f>IF(original!L215&lt;&gt;"",MID(original!L215,1,50),"xxx")</f>
        <v>143119</v>
      </c>
      <c r="M215" t="str">
        <f>IF(original!M215&lt;&gt;"",MID(original!M215,1,50),"xxx")</f>
        <v>U U U U</v>
      </c>
      <c r="N215" t="str">
        <f>IF(original!N215&lt;&gt;"",MID(original!N215,1,50),"xxx")</f>
        <v>U U U U U U</v>
      </c>
      <c r="O215" t="str">
        <f>IF(original!O215&lt;&gt;"",MID(original!O215,1,50),"xxx")</f>
        <v>- R -</v>
      </c>
      <c r="P215" t="str">
        <f>IF(original!P215&lt;&gt;"",MID(original!P215,1,50),"xxx")</f>
        <v>- - U</v>
      </c>
      <c r="Q215" t="str">
        <f>IF(original!Q215&lt;&gt;"",MID(original!Q215,1,50),"xxx")</f>
        <v>xxx</v>
      </c>
      <c r="R215" t="str">
        <f>IF(original!R215&lt;&gt;"",MID(original!R215,1,50),"xxx")</f>
        <v>MTBc</v>
      </c>
      <c r="S215" t="str">
        <f>IF(original!S215&lt;&gt;"",MID(original!S215,1,50),"xxx")</f>
        <v>NT</v>
      </c>
      <c r="T215" t="str">
        <f>IF(original!T215&lt;&gt;"",MID(original!T215,1,50),"xxx")</f>
        <v>NT</v>
      </c>
      <c r="U215" t="str">
        <f>IF(original!U215&lt;&gt;"",MID(original!U215,1,50),"xxx")</f>
        <v>NT</v>
      </c>
      <c r="V215" t="str">
        <f>IF(original!V215&lt;&gt;"",MID(original!V215,1,50),"xxx")</f>
        <v>U</v>
      </c>
      <c r="W215" t="str">
        <f>IF(original!W215&lt;&gt;"",MID(original!W215,1,50),"xxx")</f>
        <v>NT</v>
      </c>
      <c r="X215" t="str">
        <f>IF(original!X215&lt;&gt;"",MID(original!X215,1,50),"xxx")</f>
        <v>U</v>
      </c>
      <c r="Y215" t="str">
        <f>IF(original!Y215&lt;&gt;"",MID(original!Y215,1,50),"xxx")</f>
        <v>NT</v>
      </c>
      <c r="Z215" t="str">
        <f>IF(original!Z215&lt;&gt;"",MID(original!Z215,1,50),"xxx")</f>
        <v>U</v>
      </c>
      <c r="AA215" t="str">
        <f>IF(original!AA215&lt;&gt;"",MID(original!AA215,1,50),"xxx")</f>
        <v>NT</v>
      </c>
      <c r="AB215" t="str">
        <f>IF(original!AB215&lt;&gt;"",MID(original!AB215,1,50),"xxx")</f>
        <v>U</v>
      </c>
      <c r="AC215" t="str">
        <f>IF(original!AC215&lt;&gt;"",MID(original!AC215,1,50),"xxx")</f>
        <v>NT</v>
      </c>
      <c r="AD215" t="str">
        <f>IF(original!AD215&lt;&gt;"",MID(original!AD215,1,50),"xxx")</f>
        <v>U</v>
      </c>
      <c r="AE215" t="str">
        <f>IF(original!AE215&lt;&gt;"",MID(original!AE215,1,50),"xxx")</f>
        <v>NT</v>
      </c>
      <c r="AF215" t="str">
        <f>IF(original!AF215&lt;&gt;"",MID(original!AF215,1,50),"xxx")</f>
        <v>NT</v>
      </c>
      <c r="AG215" t="str">
        <f>IF(original!AG215&lt;&gt;"",MID(original!AG215,1,50),"xxx")</f>
        <v>U</v>
      </c>
      <c r="AH215" t="str">
        <f>IF(original!AH215&lt;&gt;"",MID(original!AH215,1,50),"xxx")</f>
        <v>NT</v>
      </c>
      <c r="AI215" t="str">
        <f>IF(original!AI215&lt;&gt;"",MID(original!AI215,1,50),"xxx")</f>
        <v>U</v>
      </c>
      <c r="AJ215" t="str">
        <f>IF(original!AJ215&lt;&gt;"",MID(original!AJ215,1,50),"xxx")</f>
        <v>NT</v>
      </c>
      <c r="AK215" t="str">
        <f>IF(original!AK215&lt;&gt;"",MID(original!AK215,1,50),"xxx")</f>
        <v>U</v>
      </c>
      <c r="AL215" t="str">
        <f>IF(original!AL215&lt;&gt;"",MID(original!AL215,1,50),"xxx")</f>
        <v>NT</v>
      </c>
      <c r="AM215" t="str">
        <f>IF(original!AM215&lt;&gt;"",MID(original!AM215,1,50),"xxx")</f>
        <v>U</v>
      </c>
      <c r="AN215" t="str">
        <f>IF(original!AN215&lt;&gt;"",MID(original!AN215,1,50),"xxx")</f>
        <v>NT</v>
      </c>
      <c r="AO215" t="str">
        <f>IF(original!AO215&lt;&gt;"",MID(original!AO215,1,50),"xxx")</f>
        <v>U</v>
      </c>
      <c r="AP215" t="str">
        <f>IF(original!AP215&lt;&gt;"",MID(original!AP215,1,50),"xxx")</f>
        <v>20150029</v>
      </c>
      <c r="AQ215" t="str">
        <f>IF(original!AQ215&lt;&gt;"",MID(original!AQ215,1,50),"xxx")</f>
        <v>150666( TE8P7)</v>
      </c>
      <c r="AR215" t="str">
        <f>IF(original!AR215&lt;&gt;"",MID(original!AR215,1,50),"xxx")</f>
        <v>531Leu</v>
      </c>
      <c r="AS215" t="str">
        <f>IF(original!AS215&lt;&gt;"",MID(original!AS215,1,50),"xxx")</f>
        <v>R</v>
      </c>
      <c r="AT215" t="str">
        <f>IF(original!AT215&lt;&gt;"",MID(original!AT215,1,50),"xxx")</f>
        <v>R</v>
      </c>
      <c r="AU215" t="str">
        <f>IF(original!AU215&lt;&gt;"",MID(original!AU215,1,50),"xxx")</f>
        <v>Wildtype</v>
      </c>
      <c r="AV215" t="str">
        <f>IF(original!AV215&lt;&gt;"",MID(original!AV215,1,50),"xxx")</f>
        <v>Wildtype</v>
      </c>
      <c r="AW215" t="str">
        <f>IF(original!AW215&lt;&gt;"",MID(original!AW215,1,50),"xxx")</f>
        <v>S</v>
      </c>
      <c r="AX215" t="str">
        <f>IF(original!AX215&lt;&gt;"",MID(original!AX215,1,50),"xxx")</f>
        <v>-</v>
      </c>
      <c r="AY215" t="str">
        <f>IF(original!AY215&lt;&gt;"",MID(original!AY215,1,50),"xxx")</f>
        <v>NT</v>
      </c>
      <c r="AZ215" t="str">
        <f>IF(original!AZ215&lt;&gt;"",MID(original!AZ215,1,50),"xxx")</f>
        <v>NT</v>
      </c>
      <c r="BA215" t="str">
        <f>IF(original!BA215&lt;&gt;"",MID(original!BA215,1,50),"xxx")</f>
        <v>NT</v>
      </c>
      <c r="BB215" t="str">
        <f>IF(original!BB215&lt;&gt;"",MID(original!BB215,1,50),"xxx")</f>
        <v>Wildtype</v>
      </c>
      <c r="BC215" t="str">
        <f>IF(original!BC215&lt;&gt;"",MID(original!BC215,1,50),"xxx")</f>
        <v>S</v>
      </c>
      <c r="BD215" t="str">
        <f>IF(original!BD215&lt;&gt;"",MID(original!BD215,1,50),"xxx")</f>
        <v>-</v>
      </c>
      <c r="BE215" t="str">
        <f>IF(original!BE215&lt;&gt;"",MID(original!BE215,1,50),"xxx")</f>
        <v>Wildtype</v>
      </c>
      <c r="BF215" t="str">
        <f>IF(original!BF215&lt;&gt;"",MID(original!BF215,1,50),"xxx")</f>
        <v>S</v>
      </c>
      <c r="BG215" t="str">
        <f>IF(original!BG215&lt;&gt;"",MID(original!BG215,1,50),"xxx")</f>
        <v>-</v>
      </c>
      <c r="BH215" t="str">
        <f>IF(original!BH215&lt;&gt;"",MID(original!BH215,1,50),"xxx")</f>
        <v>Wildtype</v>
      </c>
      <c r="BI215" t="str">
        <f>IF(original!BI215&lt;&gt;"",MID(original!BI215,1,50),"xxx")</f>
        <v>NT</v>
      </c>
      <c r="BJ215" t="str">
        <f>IF(original!BJ215&lt;&gt;"",MID(original!BJ215,1,50),"xxx")</f>
        <v>NT</v>
      </c>
      <c r="BK215" t="str">
        <f>IF(original!BK215&lt;&gt;"",MID(original!BK215,1,50),"xxx")</f>
        <v>S</v>
      </c>
      <c r="BL215" t="str">
        <f>IF(original!BL215&lt;&gt;"",MID(original!BL215,1,50),"xxx")</f>
        <v>-</v>
      </c>
      <c r="BM215" t="str">
        <f>IF(original!BM215&lt;&gt;"",MID(original!BM215,1,50),"xxx")</f>
        <v>NT</v>
      </c>
      <c r="BN215" t="str">
        <f>IF(original!BN215&lt;&gt;"",MID(original!BN215,1,50),"xxx")</f>
        <v>NT</v>
      </c>
      <c r="BO215" t="str">
        <f>IF(original!BO215&lt;&gt;"",MID(original!BO215,1,50),"xxx")</f>
        <v>U</v>
      </c>
    </row>
    <row r="216" spans="1:67" x14ac:dyDescent="0.35">
      <c r="A216" t="str">
        <f>IF(original!A216&lt;&gt;"",original!A216,"9")</f>
        <v>C</v>
      </c>
      <c r="B216" t="str">
        <f>IF(original!B216&lt;&gt;"",original!B216,"xxx")</f>
        <v>No</v>
      </c>
      <c r="C216" t="str">
        <f>IF(original!C216&lt;&gt;"",original!C216,"xxx")</f>
        <v>6799-TM</v>
      </c>
      <c r="D216" t="str">
        <f>IF(original!D216&lt;&gt;"",MID(original!D216,1,50),"xxx")</f>
        <v>colonies</v>
      </c>
      <c r="E216" t="str">
        <f>IF(original!E216&lt;&gt;"",MID(original!E216,1,50),"xxx")</f>
        <v>Yes</v>
      </c>
      <c r="F216" t="str">
        <f>IF(original!F216&lt;&gt;"",original!F216,"xxx")</f>
        <v>xxx</v>
      </c>
      <c r="G216" t="str">
        <f>IF(original!G216&lt;&gt;"",CONCATENATE("x-", original!G216),"xxx")</f>
        <v>xxx</v>
      </c>
      <c r="H216" t="str">
        <f>IF(original!H216&lt;&gt;"",original!H216,99)</f>
        <v>Unknown</v>
      </c>
      <c r="I216" s="131">
        <f>IF((OR(original!I216="",original!I216="Unknown")),DATE(1900,1,1),original!I216)</f>
        <v>1</v>
      </c>
      <c r="J216" t="str">
        <f>IF(original!J216&lt;&gt;"",MID(original!J216,1,50),"xxx")</f>
        <v>Unknown</v>
      </c>
      <c r="K216" t="str">
        <f>IF(original!K216&lt;&gt;"",MID(original!K216,1,50),"xxx")</f>
        <v>xxx</v>
      </c>
      <c r="L216" t="str">
        <f>IF(original!L216&lt;&gt;"",MID(original!L216,1,50),"xxx")</f>
        <v>143124</v>
      </c>
      <c r="M216" t="str">
        <f>IF(original!M216&lt;&gt;"",MID(original!M216,1,50),"xxx")</f>
        <v>U U U U</v>
      </c>
      <c r="N216" t="str">
        <f>IF(original!N216&lt;&gt;"",MID(original!N216,1,50),"xxx")</f>
        <v>U U U U U U</v>
      </c>
      <c r="O216" t="str">
        <f>IF(original!O216&lt;&gt;"",MID(original!O216,1,50),"xxx")</f>
        <v>- R -</v>
      </c>
      <c r="P216" t="str">
        <f>IF(original!P216&lt;&gt;"",MID(original!P216,1,50),"xxx")</f>
        <v>- - U</v>
      </c>
      <c r="Q216" t="str">
        <f>IF(original!Q216&lt;&gt;"",MID(original!Q216,1,50),"xxx")</f>
        <v>xxx</v>
      </c>
      <c r="R216" t="str">
        <f>IF(original!R216&lt;&gt;"",MID(original!R216,1,50),"xxx")</f>
        <v>MTBc</v>
      </c>
      <c r="S216" t="str">
        <f>IF(original!S216&lt;&gt;"",MID(original!S216,1,50),"xxx")</f>
        <v>NT</v>
      </c>
      <c r="T216" t="str">
        <f>IF(original!T216&lt;&gt;"",MID(original!T216,1,50),"xxx")</f>
        <v>NT</v>
      </c>
      <c r="U216" t="str">
        <f>IF(original!U216&lt;&gt;"",MID(original!U216,1,50),"xxx")</f>
        <v>NT</v>
      </c>
      <c r="V216" t="str">
        <f>IF(original!V216&lt;&gt;"",MID(original!V216,1,50),"xxx")</f>
        <v>U</v>
      </c>
      <c r="W216" t="str">
        <f>IF(original!W216&lt;&gt;"",MID(original!W216,1,50),"xxx")</f>
        <v>NT</v>
      </c>
      <c r="X216" t="str">
        <f>IF(original!X216&lt;&gt;"",MID(original!X216,1,50),"xxx")</f>
        <v>U</v>
      </c>
      <c r="Y216" t="str">
        <f>IF(original!Y216&lt;&gt;"",MID(original!Y216,1,50),"xxx")</f>
        <v>NT</v>
      </c>
      <c r="Z216" t="str">
        <f>IF(original!Z216&lt;&gt;"",MID(original!Z216,1,50),"xxx")</f>
        <v>U</v>
      </c>
      <c r="AA216" t="str">
        <f>IF(original!AA216&lt;&gt;"",MID(original!AA216,1,50),"xxx")</f>
        <v>NT</v>
      </c>
      <c r="AB216" t="str">
        <f>IF(original!AB216&lt;&gt;"",MID(original!AB216,1,50),"xxx")</f>
        <v>U</v>
      </c>
      <c r="AC216" t="str">
        <f>IF(original!AC216&lt;&gt;"",MID(original!AC216,1,50),"xxx")</f>
        <v>NT</v>
      </c>
      <c r="AD216" t="str">
        <f>IF(original!AD216&lt;&gt;"",MID(original!AD216,1,50),"xxx")</f>
        <v>U</v>
      </c>
      <c r="AE216" t="str">
        <f>IF(original!AE216&lt;&gt;"",MID(original!AE216,1,50),"xxx")</f>
        <v>NT</v>
      </c>
      <c r="AF216" t="str">
        <f>IF(original!AF216&lt;&gt;"",MID(original!AF216,1,50),"xxx")</f>
        <v>NT</v>
      </c>
      <c r="AG216" t="str">
        <f>IF(original!AG216&lt;&gt;"",MID(original!AG216,1,50),"xxx")</f>
        <v>U</v>
      </c>
      <c r="AH216" t="str">
        <f>IF(original!AH216&lt;&gt;"",MID(original!AH216,1,50),"xxx")</f>
        <v>NT</v>
      </c>
      <c r="AI216" t="str">
        <f>IF(original!AI216&lt;&gt;"",MID(original!AI216,1,50),"xxx")</f>
        <v>U</v>
      </c>
      <c r="AJ216" t="str">
        <f>IF(original!AJ216&lt;&gt;"",MID(original!AJ216,1,50),"xxx")</f>
        <v>NT</v>
      </c>
      <c r="AK216" t="str">
        <f>IF(original!AK216&lt;&gt;"",MID(original!AK216,1,50),"xxx")</f>
        <v>U</v>
      </c>
      <c r="AL216" t="str">
        <f>IF(original!AL216&lt;&gt;"",MID(original!AL216,1,50),"xxx")</f>
        <v>NT</v>
      </c>
      <c r="AM216" t="str">
        <f>IF(original!AM216&lt;&gt;"",MID(original!AM216,1,50),"xxx")</f>
        <v>U</v>
      </c>
      <c r="AN216" t="str">
        <f>IF(original!AN216&lt;&gt;"",MID(original!AN216,1,50),"xxx")</f>
        <v>NT</v>
      </c>
      <c r="AO216" t="str">
        <f>IF(original!AO216&lt;&gt;"",MID(original!AO216,1,50),"xxx")</f>
        <v>U</v>
      </c>
      <c r="AP216" t="str">
        <f>IF(original!AP216&lt;&gt;"",MID(original!AP216,1,50),"xxx")</f>
        <v>20150029</v>
      </c>
      <c r="AQ216" t="str">
        <f>IF(original!AQ216&lt;&gt;"",MID(original!AQ216,1,50),"xxx")</f>
        <v>xxx</v>
      </c>
      <c r="AR216" t="str">
        <f>IF(original!AR216&lt;&gt;"",MID(original!AR216,1,50),"xxx")</f>
        <v>526Asp</v>
      </c>
      <c r="AS216" t="str">
        <f>IF(original!AS216&lt;&gt;"",MID(original!AS216,1,50),"xxx")</f>
        <v>R</v>
      </c>
      <c r="AT216" t="str">
        <f>IF(original!AT216&lt;&gt;"",MID(original!AT216,1,50),"xxx")</f>
        <v>R</v>
      </c>
      <c r="AU216" t="str">
        <f>IF(original!AU216&lt;&gt;"",MID(original!AU216,1,50),"xxx")</f>
        <v>Wildtype</v>
      </c>
      <c r="AV216" t="str">
        <f>IF(original!AV216&lt;&gt;"",MID(original!AV216,1,50),"xxx")</f>
        <v>Wildtype</v>
      </c>
      <c r="AW216" t="str">
        <f>IF(original!AW216&lt;&gt;"",MID(original!AW216,1,50),"xxx")</f>
        <v>S</v>
      </c>
      <c r="AX216" t="str">
        <f>IF(original!AX216&lt;&gt;"",MID(original!AX216,1,50),"xxx")</f>
        <v>-</v>
      </c>
      <c r="AY216" t="str">
        <f>IF(original!AY216&lt;&gt;"",MID(original!AY216,1,50),"xxx")</f>
        <v>NT</v>
      </c>
      <c r="AZ216" t="str">
        <f>IF(original!AZ216&lt;&gt;"",MID(original!AZ216,1,50),"xxx")</f>
        <v>NT</v>
      </c>
      <c r="BA216" t="str">
        <f>IF(original!BA216&lt;&gt;"",MID(original!BA216,1,50),"xxx")</f>
        <v>NT</v>
      </c>
      <c r="BB216" t="str">
        <f>IF(original!BB216&lt;&gt;"",MID(original!BB216,1,50),"xxx")</f>
        <v>Wildtype</v>
      </c>
      <c r="BC216" t="str">
        <f>IF(original!BC216&lt;&gt;"",MID(original!BC216,1,50),"xxx")</f>
        <v>S</v>
      </c>
      <c r="BD216" t="str">
        <f>IF(original!BD216&lt;&gt;"",MID(original!BD216,1,50),"xxx")</f>
        <v>-</v>
      </c>
      <c r="BE216" t="str">
        <f>IF(original!BE216&lt;&gt;"",MID(original!BE216,1,50),"xxx")</f>
        <v>Wildtype</v>
      </c>
      <c r="BF216" t="str">
        <f>IF(original!BF216&lt;&gt;"",MID(original!BF216,1,50),"xxx")</f>
        <v>S</v>
      </c>
      <c r="BG216" t="str">
        <f>IF(original!BG216&lt;&gt;"",MID(original!BG216,1,50),"xxx")</f>
        <v>-</v>
      </c>
      <c r="BH216" t="str">
        <f>IF(original!BH216&lt;&gt;"",MID(original!BH216,1,50),"xxx")</f>
        <v>Wildtype</v>
      </c>
      <c r="BI216" t="str">
        <f>IF(original!BI216&lt;&gt;"",MID(original!BI216,1,50),"xxx")</f>
        <v>NT</v>
      </c>
      <c r="BJ216" t="str">
        <f>IF(original!BJ216&lt;&gt;"",MID(original!BJ216,1,50),"xxx")</f>
        <v>NT</v>
      </c>
      <c r="BK216" t="str">
        <f>IF(original!BK216&lt;&gt;"",MID(original!BK216,1,50),"xxx")</f>
        <v>S</v>
      </c>
      <c r="BL216" t="str">
        <f>IF(original!BL216&lt;&gt;"",MID(original!BL216,1,50),"xxx")</f>
        <v>-</v>
      </c>
      <c r="BM216" t="str">
        <f>IF(original!BM216&lt;&gt;"",MID(original!BM216,1,50),"xxx")</f>
        <v>NT</v>
      </c>
      <c r="BN216" t="str">
        <f>IF(original!BN216&lt;&gt;"",MID(original!BN216,1,50),"xxx")</f>
        <v>NT</v>
      </c>
      <c r="BO216" t="str">
        <f>IF(original!BO216&lt;&gt;"",MID(original!BO216,1,50),"xxx")</f>
        <v>U</v>
      </c>
    </row>
    <row r="217" spans="1:67" x14ac:dyDescent="0.35">
      <c r="A217" t="str">
        <f>IF(original!A217&lt;&gt;"",original!A217,"9")</f>
        <v>C</v>
      </c>
      <c r="B217" t="str">
        <f>IF(original!B217&lt;&gt;"",original!B217,"xxx")</f>
        <v>No</v>
      </c>
      <c r="C217" t="str">
        <f>IF(original!C217&lt;&gt;"",original!C217,"xxx")</f>
        <v>7173-IS</v>
      </c>
      <c r="D217" t="str">
        <f>IF(original!D217&lt;&gt;"",MID(original!D217,1,50),"xxx")</f>
        <v>colonies</v>
      </c>
      <c r="E217" t="str">
        <f>IF(original!E217&lt;&gt;"",MID(original!E217,1,50),"xxx")</f>
        <v>Yes</v>
      </c>
      <c r="F217" t="str">
        <f>IF(original!F217&lt;&gt;"",original!F217,"xxx")</f>
        <v>xxx</v>
      </c>
      <c r="G217" t="str">
        <f>IF(original!G217&lt;&gt;"",CONCATENATE("x-", original!G217),"xxx")</f>
        <v>xxx</v>
      </c>
      <c r="H217" t="str">
        <f>IF(original!H217&lt;&gt;"",original!H217,99)</f>
        <v>Unknown</v>
      </c>
      <c r="I217" s="131">
        <f>IF((OR(original!I217="",original!I217="Unknown")),DATE(1900,1,1),original!I217)</f>
        <v>1</v>
      </c>
      <c r="J217" t="str">
        <f>IF(original!J217&lt;&gt;"",MID(original!J217,1,50),"xxx")</f>
        <v>Unknown</v>
      </c>
      <c r="K217" t="str">
        <f>IF(original!K217&lt;&gt;"",MID(original!K217,1,50),"xxx")</f>
        <v>xxx</v>
      </c>
      <c r="L217" t="str">
        <f>IF(original!L217&lt;&gt;"",MID(original!L217,1,50),"xxx")</f>
        <v>143132</v>
      </c>
      <c r="M217" t="str">
        <f>IF(original!M217&lt;&gt;"",MID(original!M217,1,50),"xxx")</f>
        <v>U U U U</v>
      </c>
      <c r="N217" t="str">
        <f>IF(original!N217&lt;&gt;"",MID(original!N217,1,50),"xxx")</f>
        <v>U U U U U U</v>
      </c>
      <c r="O217" t="str">
        <f>IF(original!O217&lt;&gt;"",MID(original!O217,1,50),"xxx")</f>
        <v>- R -</v>
      </c>
      <c r="P217" t="str">
        <f>IF(original!P217&lt;&gt;"",MID(original!P217,1,50),"xxx")</f>
        <v>- - U</v>
      </c>
      <c r="Q217" t="str">
        <f>IF(original!Q217&lt;&gt;"",MID(original!Q217,1,50),"xxx")</f>
        <v>xxx</v>
      </c>
      <c r="R217" t="str">
        <f>IF(original!R217&lt;&gt;"",MID(original!R217,1,50),"xxx")</f>
        <v>MTBc</v>
      </c>
      <c r="S217" t="str">
        <f>IF(original!S217&lt;&gt;"",MID(original!S217,1,50),"xxx")</f>
        <v>NT</v>
      </c>
      <c r="T217" t="str">
        <f>IF(original!T217&lt;&gt;"",MID(original!T217,1,50),"xxx")</f>
        <v>NT</v>
      </c>
      <c r="U217" t="str">
        <f>IF(original!U217&lt;&gt;"",MID(original!U217,1,50),"xxx")</f>
        <v>NT</v>
      </c>
      <c r="V217" t="str">
        <f>IF(original!V217&lt;&gt;"",MID(original!V217,1,50),"xxx")</f>
        <v>U</v>
      </c>
      <c r="W217" t="str">
        <f>IF(original!W217&lt;&gt;"",MID(original!W217,1,50),"xxx")</f>
        <v>NT</v>
      </c>
      <c r="X217" t="str">
        <f>IF(original!X217&lt;&gt;"",MID(original!X217,1,50),"xxx")</f>
        <v>U</v>
      </c>
      <c r="Y217" t="str">
        <f>IF(original!Y217&lt;&gt;"",MID(original!Y217,1,50),"xxx")</f>
        <v>NT</v>
      </c>
      <c r="Z217" t="str">
        <f>IF(original!Z217&lt;&gt;"",MID(original!Z217,1,50),"xxx")</f>
        <v>U</v>
      </c>
      <c r="AA217" t="str">
        <f>IF(original!AA217&lt;&gt;"",MID(original!AA217,1,50),"xxx")</f>
        <v>NT</v>
      </c>
      <c r="AB217" t="str">
        <f>IF(original!AB217&lt;&gt;"",MID(original!AB217,1,50),"xxx")</f>
        <v>U</v>
      </c>
      <c r="AC217" t="str">
        <f>IF(original!AC217&lt;&gt;"",MID(original!AC217,1,50),"xxx")</f>
        <v>NT</v>
      </c>
      <c r="AD217" t="str">
        <f>IF(original!AD217&lt;&gt;"",MID(original!AD217,1,50),"xxx")</f>
        <v>U</v>
      </c>
      <c r="AE217" t="str">
        <f>IF(original!AE217&lt;&gt;"",MID(original!AE217,1,50),"xxx")</f>
        <v>NT</v>
      </c>
      <c r="AF217" t="str">
        <f>IF(original!AF217&lt;&gt;"",MID(original!AF217,1,50),"xxx")</f>
        <v>NT</v>
      </c>
      <c r="AG217" t="str">
        <f>IF(original!AG217&lt;&gt;"",MID(original!AG217,1,50),"xxx")</f>
        <v>U</v>
      </c>
      <c r="AH217" t="str">
        <f>IF(original!AH217&lt;&gt;"",MID(original!AH217,1,50),"xxx")</f>
        <v>NT</v>
      </c>
      <c r="AI217" t="str">
        <f>IF(original!AI217&lt;&gt;"",MID(original!AI217,1,50),"xxx")</f>
        <v>U</v>
      </c>
      <c r="AJ217" t="str">
        <f>IF(original!AJ217&lt;&gt;"",MID(original!AJ217,1,50),"xxx")</f>
        <v>NT</v>
      </c>
      <c r="AK217" t="str">
        <f>IF(original!AK217&lt;&gt;"",MID(original!AK217,1,50),"xxx")</f>
        <v>U</v>
      </c>
      <c r="AL217" t="str">
        <f>IF(original!AL217&lt;&gt;"",MID(original!AL217,1,50),"xxx")</f>
        <v>NT</v>
      </c>
      <c r="AM217" t="str">
        <f>IF(original!AM217&lt;&gt;"",MID(original!AM217,1,50),"xxx")</f>
        <v>U</v>
      </c>
      <c r="AN217" t="str">
        <f>IF(original!AN217&lt;&gt;"",MID(original!AN217,1,50),"xxx")</f>
        <v>NT</v>
      </c>
      <c r="AO217" t="str">
        <f>IF(original!AO217&lt;&gt;"",MID(original!AO217,1,50),"xxx")</f>
        <v>U</v>
      </c>
      <c r="AP217" t="str">
        <f>IF(original!AP217&lt;&gt;"",MID(original!AP217,1,50),"xxx")</f>
        <v>20150029</v>
      </c>
      <c r="AQ217" t="str">
        <f>IF(original!AQ217&lt;&gt;"",MID(original!AQ217,1,50),"xxx")</f>
        <v>xxx</v>
      </c>
      <c r="AR217" t="str">
        <f>IF(original!AR217&lt;&gt;"",MID(original!AR217,1,50),"xxx")</f>
        <v>526Tyr</v>
      </c>
      <c r="AS217" t="str">
        <f>IF(original!AS217&lt;&gt;"",MID(original!AS217,1,50),"xxx")</f>
        <v>R</v>
      </c>
      <c r="AT217" t="str">
        <f>IF(original!AT217&lt;&gt;"",MID(original!AT217,1,50),"xxx")</f>
        <v>R</v>
      </c>
      <c r="AU217" t="str">
        <f>IF(original!AU217&lt;&gt;"",MID(original!AU217,1,50),"xxx")</f>
        <v>Wildtype</v>
      </c>
      <c r="AV217" t="str">
        <f>IF(original!AV217&lt;&gt;"",MID(original!AV217,1,50),"xxx")</f>
        <v>Wildtype</v>
      </c>
      <c r="AW217" t="str">
        <f>IF(original!AW217&lt;&gt;"",MID(original!AW217,1,50),"xxx")</f>
        <v>S</v>
      </c>
      <c r="AX217" t="str">
        <f>IF(original!AX217&lt;&gt;"",MID(original!AX217,1,50),"xxx")</f>
        <v>-</v>
      </c>
      <c r="AY217" t="str">
        <f>IF(original!AY217&lt;&gt;"",MID(original!AY217,1,50),"xxx")</f>
        <v>NT</v>
      </c>
      <c r="AZ217" t="str">
        <f>IF(original!AZ217&lt;&gt;"",MID(original!AZ217,1,50),"xxx")</f>
        <v>NT</v>
      </c>
      <c r="BA217" t="str">
        <f>IF(original!BA217&lt;&gt;"",MID(original!BA217,1,50),"xxx")</f>
        <v>NT</v>
      </c>
      <c r="BB217" t="str">
        <f>IF(original!BB217&lt;&gt;"",MID(original!BB217,1,50),"xxx")</f>
        <v>Wildtype</v>
      </c>
      <c r="BC217" t="str">
        <f>IF(original!BC217&lt;&gt;"",MID(original!BC217,1,50),"xxx")</f>
        <v>S</v>
      </c>
      <c r="BD217" t="str">
        <f>IF(original!BD217&lt;&gt;"",MID(original!BD217,1,50),"xxx")</f>
        <v>-</v>
      </c>
      <c r="BE217" t="str">
        <f>IF(original!BE217&lt;&gt;"",MID(original!BE217,1,50),"xxx")</f>
        <v>Wildtype, Asp9(GAT) silent mutation</v>
      </c>
      <c r="BF217" t="str">
        <f>IF(original!BF217&lt;&gt;"",MID(original!BF217,1,50),"xxx")</f>
        <v>S</v>
      </c>
      <c r="BG217" t="str">
        <f>IF(original!BG217&lt;&gt;"",MID(original!BG217,1,50),"xxx")</f>
        <v>-</v>
      </c>
      <c r="BH217" t="str">
        <f>IF(original!BH217&lt;&gt;"",MID(original!BH217,1,50),"xxx")</f>
        <v>Wildtype</v>
      </c>
      <c r="BI217" t="str">
        <f>IF(original!BI217&lt;&gt;"",MID(original!BI217,1,50),"xxx")</f>
        <v>NT</v>
      </c>
      <c r="BJ217" t="str">
        <f>IF(original!BJ217&lt;&gt;"",MID(original!BJ217,1,50),"xxx")</f>
        <v>NT</v>
      </c>
      <c r="BK217" t="str">
        <f>IF(original!BK217&lt;&gt;"",MID(original!BK217,1,50),"xxx")</f>
        <v>S</v>
      </c>
      <c r="BL217" t="str">
        <f>IF(original!BL217&lt;&gt;"",MID(original!BL217,1,50),"xxx")</f>
        <v>-</v>
      </c>
      <c r="BM217" t="str">
        <f>IF(original!BM217&lt;&gt;"",MID(original!BM217,1,50),"xxx")</f>
        <v>NT</v>
      </c>
      <c r="BN217" t="str">
        <f>IF(original!BN217&lt;&gt;"",MID(original!BN217,1,50),"xxx")</f>
        <v>NT</v>
      </c>
      <c r="BO217" t="str">
        <f>IF(original!BO217&lt;&gt;"",MID(original!BO217,1,50),"xxx")</f>
        <v>U</v>
      </c>
    </row>
    <row r="218" spans="1:67" x14ac:dyDescent="0.35">
      <c r="A218" t="str">
        <f>IF(original!A218&lt;&gt;"",original!A218,"9")</f>
        <v>C</v>
      </c>
      <c r="B218" t="str">
        <f>IF(original!B218&lt;&gt;"",original!B218,"xxx")</f>
        <v>No</v>
      </c>
      <c r="C218" t="str">
        <f>IF(original!C218&lt;&gt;"",original!C218,"xxx")</f>
        <v>7261-AJ</v>
      </c>
      <c r="D218" t="str">
        <f>IF(original!D218&lt;&gt;"",MID(original!D218,1,50),"xxx")</f>
        <v>colonies</v>
      </c>
      <c r="E218" t="str">
        <f>IF(original!E218&lt;&gt;"",MID(original!E218,1,50),"xxx")</f>
        <v>Yes</v>
      </c>
      <c r="F218" t="str">
        <f>IF(original!F218&lt;&gt;"",original!F218,"xxx")</f>
        <v>xxx</v>
      </c>
      <c r="G218" t="str">
        <f>IF(original!G218&lt;&gt;"",CONCATENATE("x-", original!G218),"xxx")</f>
        <v>xxx</v>
      </c>
      <c r="H218" t="str">
        <f>IF(original!H218&lt;&gt;"",original!H218,99)</f>
        <v>Unknown</v>
      </c>
      <c r="I218" s="131">
        <f>IF((OR(original!I218="",original!I218="Unknown")),DATE(1900,1,1),original!I218)</f>
        <v>1</v>
      </c>
      <c r="J218" t="str">
        <f>IF(original!J218&lt;&gt;"",MID(original!J218,1,50),"xxx")</f>
        <v>Unknown</v>
      </c>
      <c r="K218" t="str">
        <f>IF(original!K218&lt;&gt;"",MID(original!K218,1,50),"xxx")</f>
        <v>xxx</v>
      </c>
      <c r="L218" t="str">
        <f>IF(original!L218&lt;&gt;"",MID(original!L218,1,50),"xxx")</f>
        <v>143135</v>
      </c>
      <c r="M218" t="str">
        <f>IF(original!M218&lt;&gt;"",MID(original!M218,1,50),"xxx")</f>
        <v>U U U U</v>
      </c>
      <c r="N218" t="str">
        <f>IF(original!N218&lt;&gt;"",MID(original!N218,1,50),"xxx")</f>
        <v>U U U U U U</v>
      </c>
      <c r="O218" t="str">
        <f>IF(original!O218&lt;&gt;"",MID(original!O218,1,50),"xxx")</f>
        <v>- R -</v>
      </c>
      <c r="P218" t="str">
        <f>IF(original!P218&lt;&gt;"",MID(original!P218,1,50),"xxx")</f>
        <v>- - U</v>
      </c>
      <c r="Q218" t="str">
        <f>IF(original!Q218&lt;&gt;"",MID(original!Q218,1,50),"xxx")</f>
        <v>xxx</v>
      </c>
      <c r="R218" t="str">
        <f>IF(original!R218&lt;&gt;"",MID(original!R218,1,50),"xxx")</f>
        <v>MTBc</v>
      </c>
      <c r="S218" t="str">
        <f>IF(original!S218&lt;&gt;"",MID(original!S218,1,50),"xxx")</f>
        <v>NT</v>
      </c>
      <c r="T218" t="str">
        <f>IF(original!T218&lt;&gt;"",MID(original!T218,1,50),"xxx")</f>
        <v>NT</v>
      </c>
      <c r="U218" t="str">
        <f>IF(original!U218&lt;&gt;"",MID(original!U218,1,50),"xxx")</f>
        <v>NT</v>
      </c>
      <c r="V218" t="str">
        <f>IF(original!V218&lt;&gt;"",MID(original!V218,1,50),"xxx")</f>
        <v>U</v>
      </c>
      <c r="W218" t="str">
        <f>IF(original!W218&lt;&gt;"",MID(original!W218,1,50),"xxx")</f>
        <v>NT</v>
      </c>
      <c r="X218" t="str">
        <f>IF(original!X218&lt;&gt;"",MID(original!X218,1,50),"xxx")</f>
        <v>U</v>
      </c>
      <c r="Y218" t="str">
        <f>IF(original!Y218&lt;&gt;"",MID(original!Y218,1,50),"xxx")</f>
        <v>NT</v>
      </c>
      <c r="Z218" t="str">
        <f>IF(original!Z218&lt;&gt;"",MID(original!Z218,1,50),"xxx")</f>
        <v>U</v>
      </c>
      <c r="AA218" t="str">
        <f>IF(original!AA218&lt;&gt;"",MID(original!AA218,1,50),"xxx")</f>
        <v>NT</v>
      </c>
      <c r="AB218" t="str">
        <f>IF(original!AB218&lt;&gt;"",MID(original!AB218,1,50),"xxx")</f>
        <v>U</v>
      </c>
      <c r="AC218" t="str">
        <f>IF(original!AC218&lt;&gt;"",MID(original!AC218,1,50),"xxx")</f>
        <v>NT</v>
      </c>
      <c r="AD218" t="str">
        <f>IF(original!AD218&lt;&gt;"",MID(original!AD218,1,50),"xxx")</f>
        <v>U</v>
      </c>
      <c r="AE218" t="str">
        <f>IF(original!AE218&lt;&gt;"",MID(original!AE218,1,50),"xxx")</f>
        <v>NT</v>
      </c>
      <c r="AF218" t="str">
        <f>IF(original!AF218&lt;&gt;"",MID(original!AF218,1,50),"xxx")</f>
        <v>NT</v>
      </c>
      <c r="AG218" t="str">
        <f>IF(original!AG218&lt;&gt;"",MID(original!AG218,1,50),"xxx")</f>
        <v>U</v>
      </c>
      <c r="AH218" t="str">
        <f>IF(original!AH218&lt;&gt;"",MID(original!AH218,1,50),"xxx")</f>
        <v>NT</v>
      </c>
      <c r="AI218" t="str">
        <f>IF(original!AI218&lt;&gt;"",MID(original!AI218,1,50),"xxx")</f>
        <v>U</v>
      </c>
      <c r="AJ218" t="str">
        <f>IF(original!AJ218&lt;&gt;"",MID(original!AJ218,1,50),"xxx")</f>
        <v>NT</v>
      </c>
      <c r="AK218" t="str">
        <f>IF(original!AK218&lt;&gt;"",MID(original!AK218,1,50),"xxx")</f>
        <v>U</v>
      </c>
      <c r="AL218" t="str">
        <f>IF(original!AL218&lt;&gt;"",MID(original!AL218,1,50),"xxx")</f>
        <v>NT</v>
      </c>
      <c r="AM218" t="str">
        <f>IF(original!AM218&lt;&gt;"",MID(original!AM218,1,50),"xxx")</f>
        <v>U</v>
      </c>
      <c r="AN218" t="str">
        <f>IF(original!AN218&lt;&gt;"",MID(original!AN218,1,50),"xxx")</f>
        <v>NT</v>
      </c>
      <c r="AO218" t="str">
        <f>IF(original!AO218&lt;&gt;"",MID(original!AO218,1,50),"xxx")</f>
        <v>U</v>
      </c>
      <c r="AP218" t="str">
        <f>IF(original!AP218&lt;&gt;"",MID(original!AP218,1,50),"xxx")</f>
        <v>20150029</v>
      </c>
      <c r="AQ218" t="str">
        <f>IF(original!AQ218&lt;&gt;"",MID(original!AQ218,1,50),"xxx")</f>
        <v>150682 ( TE8P23)</v>
      </c>
      <c r="AR218" t="str">
        <f>IF(original!AR218&lt;&gt;"",MID(original!AR218,1,50),"xxx")</f>
        <v>522Leu</v>
      </c>
      <c r="AS218" t="str">
        <f>IF(original!AS218&lt;&gt;"",MID(original!AS218,1,50),"xxx")</f>
        <v>R</v>
      </c>
      <c r="AT218" t="str">
        <f>IF(original!AT218&lt;&gt;"",MID(original!AT218,1,50),"xxx")</f>
        <v>R</v>
      </c>
      <c r="AU218" t="str">
        <f>IF(original!AU218&lt;&gt;"",MID(original!AU218,1,50),"xxx")</f>
        <v>Wildtype</v>
      </c>
      <c r="AV218" t="str">
        <f>IF(original!AV218&lt;&gt;"",MID(original!AV218,1,50),"xxx")</f>
        <v>Wildtype</v>
      </c>
      <c r="AW218" t="str">
        <f>IF(original!AW218&lt;&gt;"",MID(original!AW218,1,50),"xxx")</f>
        <v>S</v>
      </c>
      <c r="AX218" t="str">
        <f>IF(original!AX218&lt;&gt;"",MID(original!AX218,1,50),"xxx")</f>
        <v>-</v>
      </c>
      <c r="AY218" t="str">
        <f>IF(original!AY218&lt;&gt;"",MID(original!AY218,1,50),"xxx")</f>
        <v>NT</v>
      </c>
      <c r="AZ218" t="str">
        <f>IF(original!AZ218&lt;&gt;"",MID(original!AZ218,1,50),"xxx")</f>
        <v>NT</v>
      </c>
      <c r="BA218" t="str">
        <f>IF(original!BA218&lt;&gt;"",MID(original!BA218,1,50),"xxx")</f>
        <v>NT</v>
      </c>
      <c r="BB218" t="str">
        <f>IF(original!BB218&lt;&gt;"",MID(original!BB218,1,50),"xxx")</f>
        <v>Wildtype</v>
      </c>
      <c r="BC218" t="str">
        <f>IF(original!BC218&lt;&gt;"",MID(original!BC218,1,50),"xxx")</f>
        <v>S</v>
      </c>
      <c r="BD218" t="str">
        <f>IF(original!BD218&lt;&gt;"",MID(original!BD218,1,50),"xxx")</f>
        <v>-</v>
      </c>
      <c r="BE218" t="str">
        <f>IF(original!BE218&lt;&gt;"",MID(original!BE218,1,50),"xxx")</f>
        <v>Wildtype</v>
      </c>
      <c r="BF218" t="str">
        <f>IF(original!BF218&lt;&gt;"",MID(original!BF218,1,50),"xxx")</f>
        <v>S</v>
      </c>
      <c r="BG218" t="str">
        <f>IF(original!BG218&lt;&gt;"",MID(original!BG218,1,50),"xxx")</f>
        <v>-</v>
      </c>
      <c r="BH218" t="str">
        <f>IF(original!BH218&lt;&gt;"",MID(original!BH218,1,50),"xxx")</f>
        <v>Wildtype</v>
      </c>
      <c r="BI218" t="str">
        <f>IF(original!BI218&lt;&gt;"",MID(original!BI218,1,50),"xxx")</f>
        <v>NT</v>
      </c>
      <c r="BJ218" t="str">
        <f>IF(original!BJ218&lt;&gt;"",MID(original!BJ218,1,50),"xxx")</f>
        <v>NT</v>
      </c>
      <c r="BK218" t="str">
        <f>IF(original!BK218&lt;&gt;"",MID(original!BK218,1,50),"xxx")</f>
        <v>S</v>
      </c>
      <c r="BL218" t="str">
        <f>IF(original!BL218&lt;&gt;"",MID(original!BL218,1,50),"xxx")</f>
        <v>-</v>
      </c>
      <c r="BM218" t="str">
        <f>IF(original!BM218&lt;&gt;"",MID(original!BM218,1,50),"xxx")</f>
        <v>NT</v>
      </c>
      <c r="BN218" t="str">
        <f>IF(original!BN218&lt;&gt;"",MID(original!BN218,1,50),"xxx")</f>
        <v>NT</v>
      </c>
      <c r="BO218" t="str">
        <f>IF(original!BO218&lt;&gt;"",MID(original!BO218,1,50),"xxx")</f>
        <v>U</v>
      </c>
    </row>
    <row r="219" spans="1:67" x14ac:dyDescent="0.35">
      <c r="A219" t="str">
        <f>IF(original!A219&lt;&gt;"",original!A219,"9")</f>
        <v>D</v>
      </c>
      <c r="B219" t="str">
        <f>IF(original!B219&lt;&gt;"",original!B219,"xxx")</f>
        <v>Yes</v>
      </c>
      <c r="C219" t="str">
        <f>IF(original!C219&lt;&gt;"",original!C219,"xxx")</f>
        <v>13-296</v>
      </c>
      <c r="D219" t="str">
        <f>IF(original!D219&lt;&gt;"",MID(original!D219,1,50),"xxx")</f>
        <v>colonies</v>
      </c>
      <c r="E219" t="str">
        <f>IF(original!E219&lt;&gt;"",MID(original!E219,1,50),"xxx")</f>
        <v>Yes</v>
      </c>
      <c r="F219" t="str">
        <f>IF(original!F219&lt;&gt;"",original!F219,"xxx")</f>
        <v xml:space="preserve"> 2013-02-003-00</v>
      </c>
      <c r="G219" t="str">
        <f>IF(original!G219&lt;&gt;"",CONCATENATE("x-", original!G219),"xxx")</f>
        <v>x- 2013-02-003</v>
      </c>
      <c r="H219">
        <f>IF(original!H219&lt;&gt;"",original!H219,99)</f>
        <v>0</v>
      </c>
      <c r="I219" s="131">
        <f>IF((OR(original!I219="",original!I219="Unknown")),DATE(1900,1,1),original!I219)</f>
        <v>1</v>
      </c>
      <c r="J219" t="str">
        <f>IF(original!J219&lt;&gt;"",MID(original!J219,1,50),"xxx")</f>
        <v>Unknown</v>
      </c>
      <c r="K219" t="str">
        <f>IF(original!K219&lt;&gt;"",MID(original!K219,1,50),"xxx")</f>
        <v>xxx</v>
      </c>
      <c r="L219" t="str">
        <f>IF(original!L219&lt;&gt;"",MID(original!L219,1,50),"xxx")</f>
        <v>150143</v>
      </c>
      <c r="M219" t="str">
        <f>IF(original!M219&lt;&gt;"",MID(original!M219,1,50),"xxx")</f>
        <v>U U U U</v>
      </c>
      <c r="N219" t="str">
        <f>IF(original!N219&lt;&gt;"",MID(original!N219,1,50),"xxx")</f>
        <v>U U U U U U</v>
      </c>
      <c r="O219" t="str">
        <f>IF(original!O219&lt;&gt;"",MID(original!O219,1,50),"xxx")</f>
        <v>Hh R U</v>
      </c>
      <c r="P219" t="str">
        <f>IF(original!P219&lt;&gt;"",MID(original!P219,1,50),"xxx")</f>
        <v>U - U</v>
      </c>
      <c r="Q219" t="str">
        <f>IF(original!Q219&lt;&gt;"",MID(original!Q219,1,50),"xxx")</f>
        <v>xxx</v>
      </c>
      <c r="R219" t="str">
        <f>IF(original!R219&lt;&gt;"",MID(original!R219,1,50),"xxx")</f>
        <v>MTBc</v>
      </c>
      <c r="S219" t="str">
        <f>IF(original!S219&lt;&gt;"",MID(original!S219,1,50),"xxx")</f>
        <v>NT</v>
      </c>
      <c r="T219" t="str">
        <f>IF(original!T219&lt;&gt;"",MID(original!T219,1,50),"xxx")</f>
        <v>NT</v>
      </c>
      <c r="U219" t="str">
        <f>IF(original!U219&lt;&gt;"",MID(original!U219,1,50),"xxx")</f>
        <v>NT</v>
      </c>
      <c r="V219" t="str">
        <f>IF(original!V219&lt;&gt;"",MID(original!V219,1,50),"xxx")</f>
        <v>U</v>
      </c>
      <c r="W219" t="str">
        <f>IF(original!W219&lt;&gt;"",MID(original!W219,1,50),"xxx")</f>
        <v>NT</v>
      </c>
      <c r="X219" t="str">
        <f>IF(original!X219&lt;&gt;"",MID(original!X219,1,50),"xxx")</f>
        <v>U</v>
      </c>
      <c r="Y219" t="str">
        <f>IF(original!Y219&lt;&gt;"",MID(original!Y219,1,50),"xxx")</f>
        <v>NT</v>
      </c>
      <c r="Z219" t="str">
        <f>IF(original!Z219&lt;&gt;"",MID(original!Z219,1,50),"xxx")</f>
        <v>U</v>
      </c>
      <c r="AA219" t="str">
        <f>IF(original!AA219&lt;&gt;"",MID(original!AA219,1,50),"xxx")</f>
        <v>NT</v>
      </c>
      <c r="AB219" t="str">
        <f>IF(original!AB219&lt;&gt;"",MID(original!AB219,1,50),"xxx")</f>
        <v>U</v>
      </c>
      <c r="AC219" t="str">
        <f>IF(original!AC219&lt;&gt;"",MID(original!AC219,1,50),"xxx")</f>
        <v>NT</v>
      </c>
      <c r="AD219" t="str">
        <f>IF(original!AD219&lt;&gt;"",MID(original!AD219,1,50),"xxx")</f>
        <v>U</v>
      </c>
      <c r="AE219" t="str">
        <f>IF(original!AE219&lt;&gt;"",MID(original!AE219,1,50),"xxx")</f>
        <v>NT</v>
      </c>
      <c r="AF219" t="str">
        <f>IF(original!AF219&lt;&gt;"",MID(original!AF219,1,50),"xxx")</f>
        <v>NT</v>
      </c>
      <c r="AG219" t="str">
        <f>IF(original!AG219&lt;&gt;"",MID(original!AG219,1,50),"xxx")</f>
        <v>U</v>
      </c>
      <c r="AH219" t="str">
        <f>IF(original!AH219&lt;&gt;"",MID(original!AH219,1,50),"xxx")</f>
        <v>NT</v>
      </c>
      <c r="AI219" t="str">
        <f>IF(original!AI219&lt;&gt;"",MID(original!AI219,1,50),"xxx")</f>
        <v>U</v>
      </c>
      <c r="AJ219" t="str">
        <f>IF(original!AJ219&lt;&gt;"",MID(original!AJ219,1,50),"xxx")</f>
        <v>NT</v>
      </c>
      <c r="AK219" t="str">
        <f>IF(original!AK219&lt;&gt;"",MID(original!AK219,1,50),"xxx")</f>
        <v>U</v>
      </c>
      <c r="AL219" t="str">
        <f>IF(original!AL219&lt;&gt;"",MID(original!AL219,1,50),"xxx")</f>
        <v>NT</v>
      </c>
      <c r="AM219" t="str">
        <f>IF(original!AM219&lt;&gt;"",MID(original!AM219,1,50),"xxx")</f>
        <v>U</v>
      </c>
      <c r="AN219" t="str">
        <f>IF(original!AN219&lt;&gt;"",MID(original!AN219,1,50),"xxx")</f>
        <v>NT</v>
      </c>
      <c r="AO219" t="str">
        <f>IF(original!AO219&lt;&gt;"",MID(original!AO219,1,50),"xxx")</f>
        <v>U</v>
      </c>
      <c r="AP219" t="str">
        <f>IF(original!AP219&lt;&gt;"",MID(original!AP219,1,50),"xxx")</f>
        <v>20150024</v>
      </c>
      <c r="AQ219" t="str">
        <f>IF(original!AQ219&lt;&gt;"",MID(original!AQ219,1,50),"xxx")</f>
        <v>xxx</v>
      </c>
      <c r="AR219" t="str">
        <f>IF(original!AR219&lt;&gt;"",MID(original!AR219,1,50),"xxx")</f>
        <v>526Asp</v>
      </c>
      <c r="AS219" t="str">
        <f>IF(original!AS219&lt;&gt;"",MID(original!AS219,1,50),"xxx")</f>
        <v>R</v>
      </c>
      <c r="AT219" t="str">
        <f>IF(original!AT219&lt;&gt;"",MID(original!AT219,1,50),"xxx")</f>
        <v>R</v>
      </c>
      <c r="AU219" t="str">
        <f>IF(original!AU219&lt;&gt;"",MID(original!AU219,1,50),"xxx")</f>
        <v>315Thr</v>
      </c>
      <c r="AV219" t="str">
        <f>IF(original!AV219&lt;&gt;"",MID(original!AV219,1,50),"xxx")</f>
        <v>Wildtype</v>
      </c>
      <c r="AW219" t="str">
        <f>IF(original!AW219&lt;&gt;"",MID(original!AW219,1,50),"xxx")</f>
        <v>Rh</v>
      </c>
      <c r="AX219" t="str">
        <f>IF(original!AX219&lt;&gt;"",MID(original!AX219,1,50),"xxx")</f>
        <v>Hh</v>
      </c>
      <c r="AY219" t="str">
        <f>IF(original!AY219&lt;&gt;"",MID(original!AY219,1,50),"xxx")</f>
        <v>NT</v>
      </c>
      <c r="AZ219" t="str">
        <f>IF(original!AZ219&lt;&gt;"",MID(original!AZ219,1,50),"xxx")</f>
        <v>NT</v>
      </c>
      <c r="BA219" t="str">
        <f>IF(original!BA219&lt;&gt;"",MID(original!BA219,1,50),"xxx")</f>
        <v>NT</v>
      </c>
      <c r="BB219" t="str">
        <f>IF(original!BB219&lt;&gt;"",MID(original!BB219,1,50),"xxx")</f>
        <v>Mengsel</v>
      </c>
      <c r="BC219" t="str">
        <f>IF(original!BC219&lt;&gt;"",MID(original!BC219,1,50),"xxx")</f>
        <v>impossible</v>
      </c>
      <c r="BD219" t="str">
        <f>IF(original!BD219&lt;&gt;"",MID(original!BD219,1,50),"xxx")</f>
        <v>U</v>
      </c>
      <c r="BE219" t="str">
        <f>IF(original!BE219&lt;&gt;"",MID(original!BE219,1,50),"xxx")</f>
        <v>échec PCR</v>
      </c>
      <c r="BF219" t="str">
        <f>IF(original!BF219&lt;&gt;"",MID(original!BF219,1,50),"xxx")</f>
        <v>échec PCR</v>
      </c>
      <c r="BG219" t="str">
        <f>IF(original!BG219&lt;&gt;"",MID(original!BG219,1,50),"xxx")</f>
        <v>U</v>
      </c>
      <c r="BH219" t="str">
        <f>IF(original!BH219&lt;&gt;"",MID(original!BH219,1,50),"xxx")</f>
        <v>Wildtype</v>
      </c>
      <c r="BI219" t="str">
        <f>IF(original!BI219&lt;&gt;"",MID(original!BI219,1,50),"xxx")</f>
        <v>NT</v>
      </c>
      <c r="BJ219" t="str">
        <f>IF(original!BJ219&lt;&gt;"",MID(original!BJ219,1,50),"xxx")</f>
        <v>NT</v>
      </c>
      <c r="BK219" t="str">
        <f>IF(original!BK219&lt;&gt;"",MID(original!BK219,1,50),"xxx")</f>
        <v>S</v>
      </c>
      <c r="BL219" t="str">
        <f>IF(original!BL219&lt;&gt;"",MID(original!BL219,1,50),"xxx")</f>
        <v>-</v>
      </c>
      <c r="BM219" t="str">
        <f>IF(original!BM219&lt;&gt;"",MID(original!BM219,1,50),"xxx")</f>
        <v>NT</v>
      </c>
      <c r="BN219" t="str">
        <f>IF(original!BN219&lt;&gt;"",MID(original!BN219,1,50),"xxx")</f>
        <v>NT</v>
      </c>
      <c r="BO219" t="str">
        <f>IF(original!BO219&lt;&gt;"",MID(original!BO219,1,50),"xxx")</f>
        <v>U</v>
      </c>
    </row>
    <row r="220" spans="1:67" x14ac:dyDescent="0.35">
      <c r="A220" t="str">
        <f>IF(original!A220&lt;&gt;"",original!A220,"9")</f>
        <v>D</v>
      </c>
      <c r="B220" t="str">
        <f>IF(original!B220&lt;&gt;"",original!B220,"xxx")</f>
        <v>Yes</v>
      </c>
      <c r="C220" t="str">
        <f>IF(original!C220&lt;&gt;"",original!C220,"xxx")</f>
        <v>13-839</v>
      </c>
      <c r="D220" t="str">
        <f>IF(original!D220&lt;&gt;"",MID(original!D220,1,50),"xxx")</f>
        <v>colonies</v>
      </c>
      <c r="E220" t="str">
        <f>IF(original!E220&lt;&gt;"",MID(original!E220,1,50),"xxx")</f>
        <v>Yes</v>
      </c>
      <c r="F220" t="str">
        <f>IF(original!F220&lt;&gt;"",original!F220,"xxx")</f>
        <v xml:space="preserve"> 2013-02-003-02</v>
      </c>
      <c r="G220" t="str">
        <f>IF(original!G220&lt;&gt;"",CONCATENATE("x-", original!G220),"xxx")</f>
        <v>x- 2013-02-003</v>
      </c>
      <c r="H220">
        <f>IF(original!H220&lt;&gt;"",original!H220,99)</f>
        <v>2</v>
      </c>
      <c r="I220" s="131">
        <f>IF((OR(original!I220="",original!I220="Unknown")),DATE(1900,1,1),original!I220)</f>
        <v>1</v>
      </c>
      <c r="J220" t="str">
        <f>IF(original!J220&lt;&gt;"",MID(original!J220,1,50),"xxx")</f>
        <v>Unknown</v>
      </c>
      <c r="K220" t="str">
        <f>IF(original!K220&lt;&gt;"",MID(original!K220,1,50),"xxx")</f>
        <v>xxx</v>
      </c>
      <c r="L220" t="str">
        <f>IF(original!L220&lt;&gt;"",MID(original!L220,1,50),"xxx")</f>
        <v>150145</v>
      </c>
      <c r="M220" t="str">
        <f>IF(original!M220&lt;&gt;"",MID(original!M220,1,50),"xxx")</f>
        <v>U U U U</v>
      </c>
      <c r="N220" t="str">
        <f>IF(original!N220&lt;&gt;"",MID(original!N220,1,50),"xxx")</f>
        <v>U U U U U U</v>
      </c>
      <c r="O220" t="str">
        <f>IF(original!O220&lt;&gt;"",MID(original!O220,1,50),"xxx")</f>
        <v>Hh R U</v>
      </c>
      <c r="P220" t="str">
        <f>IF(original!P220&lt;&gt;"",MID(original!P220,1,50),"xxx")</f>
        <v>- - U</v>
      </c>
      <c r="Q220" t="str">
        <f>IF(original!Q220&lt;&gt;"",MID(original!Q220,1,50),"xxx")</f>
        <v>xxx</v>
      </c>
      <c r="R220" t="str">
        <f>IF(original!R220&lt;&gt;"",MID(original!R220,1,50),"xxx")</f>
        <v>MTBc</v>
      </c>
      <c r="S220" t="str">
        <f>IF(original!S220&lt;&gt;"",MID(original!S220,1,50),"xxx")</f>
        <v>NT</v>
      </c>
      <c r="T220" t="str">
        <f>IF(original!T220&lt;&gt;"",MID(original!T220,1,50),"xxx")</f>
        <v>NT</v>
      </c>
      <c r="U220" t="str">
        <f>IF(original!U220&lt;&gt;"",MID(original!U220,1,50),"xxx")</f>
        <v>NT</v>
      </c>
      <c r="V220" t="str">
        <f>IF(original!V220&lt;&gt;"",MID(original!V220,1,50),"xxx")</f>
        <v>U</v>
      </c>
      <c r="W220" t="str">
        <f>IF(original!W220&lt;&gt;"",MID(original!W220,1,50),"xxx")</f>
        <v>NT</v>
      </c>
      <c r="X220" t="str">
        <f>IF(original!X220&lt;&gt;"",MID(original!X220,1,50),"xxx")</f>
        <v>U</v>
      </c>
      <c r="Y220" t="str">
        <f>IF(original!Y220&lt;&gt;"",MID(original!Y220,1,50),"xxx")</f>
        <v>NT</v>
      </c>
      <c r="Z220" t="str">
        <f>IF(original!Z220&lt;&gt;"",MID(original!Z220,1,50),"xxx")</f>
        <v>U</v>
      </c>
      <c r="AA220" t="str">
        <f>IF(original!AA220&lt;&gt;"",MID(original!AA220,1,50),"xxx")</f>
        <v>NT</v>
      </c>
      <c r="AB220" t="str">
        <f>IF(original!AB220&lt;&gt;"",MID(original!AB220,1,50),"xxx")</f>
        <v>U</v>
      </c>
      <c r="AC220" t="str">
        <f>IF(original!AC220&lt;&gt;"",MID(original!AC220,1,50),"xxx")</f>
        <v>NT</v>
      </c>
      <c r="AD220" t="str">
        <f>IF(original!AD220&lt;&gt;"",MID(original!AD220,1,50),"xxx")</f>
        <v>U</v>
      </c>
      <c r="AE220" t="str">
        <f>IF(original!AE220&lt;&gt;"",MID(original!AE220,1,50),"xxx")</f>
        <v>NT</v>
      </c>
      <c r="AF220" t="str">
        <f>IF(original!AF220&lt;&gt;"",MID(original!AF220,1,50),"xxx")</f>
        <v>NT</v>
      </c>
      <c r="AG220" t="str">
        <f>IF(original!AG220&lt;&gt;"",MID(original!AG220,1,50),"xxx")</f>
        <v>U</v>
      </c>
      <c r="AH220" t="str">
        <f>IF(original!AH220&lt;&gt;"",MID(original!AH220,1,50),"xxx")</f>
        <v>NT</v>
      </c>
      <c r="AI220" t="str">
        <f>IF(original!AI220&lt;&gt;"",MID(original!AI220,1,50),"xxx")</f>
        <v>U</v>
      </c>
      <c r="AJ220" t="str">
        <f>IF(original!AJ220&lt;&gt;"",MID(original!AJ220,1,50),"xxx")</f>
        <v>NT</v>
      </c>
      <c r="AK220" t="str">
        <f>IF(original!AK220&lt;&gt;"",MID(original!AK220,1,50),"xxx")</f>
        <v>U</v>
      </c>
      <c r="AL220" t="str">
        <f>IF(original!AL220&lt;&gt;"",MID(original!AL220,1,50),"xxx")</f>
        <v>NT</v>
      </c>
      <c r="AM220" t="str">
        <f>IF(original!AM220&lt;&gt;"",MID(original!AM220,1,50),"xxx")</f>
        <v>U</v>
      </c>
      <c r="AN220" t="str">
        <f>IF(original!AN220&lt;&gt;"",MID(original!AN220,1,50),"xxx")</f>
        <v>NT</v>
      </c>
      <c r="AO220" t="str">
        <f>IF(original!AO220&lt;&gt;"",MID(original!AO220,1,50),"xxx")</f>
        <v>U</v>
      </c>
      <c r="AP220" t="str">
        <f>IF(original!AP220&lt;&gt;"",MID(original!AP220,1,50),"xxx")</f>
        <v>20150024</v>
      </c>
      <c r="AQ220" t="str">
        <f>IF(original!AQ220&lt;&gt;"",MID(original!AQ220,1,50),"xxx")</f>
        <v>xxx</v>
      </c>
      <c r="AR220" t="str">
        <f>IF(original!AR220&lt;&gt;"",MID(original!AR220,1,50),"xxx")</f>
        <v>526Asp</v>
      </c>
      <c r="AS220" t="str">
        <f>IF(original!AS220&lt;&gt;"",MID(original!AS220,1,50),"xxx")</f>
        <v>R</v>
      </c>
      <c r="AT220" t="str">
        <f>IF(original!AT220&lt;&gt;"",MID(original!AT220,1,50),"xxx")</f>
        <v>R</v>
      </c>
      <c r="AU220" t="str">
        <f>IF(original!AU220&lt;&gt;"",MID(original!AU220,1,50),"xxx")</f>
        <v>315Thr</v>
      </c>
      <c r="AV220" t="str">
        <f>IF(original!AV220&lt;&gt;"",MID(original!AV220,1,50),"xxx")</f>
        <v>Wildtype</v>
      </c>
      <c r="AW220" t="str">
        <f>IF(original!AW220&lt;&gt;"",MID(original!AW220,1,50),"xxx")</f>
        <v>Rh</v>
      </c>
      <c r="AX220" t="str">
        <f>IF(original!AX220&lt;&gt;"",MID(original!AX220,1,50),"xxx")</f>
        <v>Hh</v>
      </c>
      <c r="AY220" t="str">
        <f>IF(original!AY220&lt;&gt;"",MID(original!AY220,1,50),"xxx")</f>
        <v>NT</v>
      </c>
      <c r="AZ220" t="str">
        <f>IF(original!AZ220&lt;&gt;"",MID(original!AZ220,1,50),"xxx")</f>
        <v>NT</v>
      </c>
      <c r="BA220" t="str">
        <f>IF(original!BA220&lt;&gt;"",MID(original!BA220,1,50),"xxx")</f>
        <v>NT</v>
      </c>
      <c r="BB220" t="str">
        <f>IF(original!BB220&lt;&gt;"",MID(original!BB220,1,50),"xxx")</f>
        <v>Mengsel</v>
      </c>
      <c r="BC220" t="str">
        <f>IF(original!BC220&lt;&gt;"",MID(original!BC220,1,50),"xxx")</f>
        <v>impossible</v>
      </c>
      <c r="BD220" t="str">
        <f>IF(original!BD220&lt;&gt;"",MID(original!BD220,1,50),"xxx")</f>
        <v>U</v>
      </c>
      <c r="BE220" t="str">
        <f>IF(original!BE220&lt;&gt;"",MID(original!BE220,1,50),"xxx")</f>
        <v>Wildtype</v>
      </c>
      <c r="BF220" t="str">
        <f>IF(original!BF220&lt;&gt;"",MID(original!BF220,1,50),"xxx")</f>
        <v>S</v>
      </c>
      <c r="BG220" t="str">
        <f>IF(original!BG220&lt;&gt;"",MID(original!BG220,1,50),"xxx")</f>
        <v>-</v>
      </c>
      <c r="BH220" t="str">
        <f>IF(original!BH220&lt;&gt;"",MID(original!BH220,1,50),"xxx")</f>
        <v>Wildtype</v>
      </c>
      <c r="BI220" t="str">
        <f>IF(original!BI220&lt;&gt;"",MID(original!BI220,1,50),"xxx")</f>
        <v>NT</v>
      </c>
      <c r="BJ220" t="str">
        <f>IF(original!BJ220&lt;&gt;"",MID(original!BJ220,1,50),"xxx")</f>
        <v>NT</v>
      </c>
      <c r="BK220" t="str">
        <f>IF(original!BK220&lt;&gt;"",MID(original!BK220,1,50),"xxx")</f>
        <v>S</v>
      </c>
      <c r="BL220" t="str">
        <f>IF(original!BL220&lt;&gt;"",MID(original!BL220,1,50),"xxx")</f>
        <v>-</v>
      </c>
      <c r="BM220" t="str">
        <f>IF(original!BM220&lt;&gt;"",MID(original!BM220,1,50),"xxx")</f>
        <v>NT</v>
      </c>
      <c r="BN220" t="str">
        <f>IF(original!BN220&lt;&gt;"",MID(original!BN220,1,50),"xxx")</f>
        <v>NT</v>
      </c>
      <c r="BO220" t="str">
        <f>IF(original!BO220&lt;&gt;"",MID(original!BO220,1,50),"xxx")</f>
        <v>U</v>
      </c>
    </row>
    <row r="221" spans="1:67" x14ac:dyDescent="0.35">
      <c r="A221" t="str">
        <f>IF(original!A221&lt;&gt;"",original!A221,"9")</f>
        <v>D</v>
      </c>
      <c r="B221" t="str">
        <f>IF(original!B221&lt;&gt;"",original!B221,"xxx")</f>
        <v>Yes</v>
      </c>
      <c r="C221" t="str">
        <f>IF(original!C221&lt;&gt;"",original!C221,"xxx")</f>
        <v>13-401</v>
      </c>
      <c r="D221" t="str">
        <f>IF(original!D221&lt;&gt;"",MID(original!D221,1,50),"xxx")</f>
        <v>colonies</v>
      </c>
      <c r="E221" t="str">
        <f>IF(original!E221&lt;&gt;"",MID(original!E221,1,50),"xxx")</f>
        <v>Yes</v>
      </c>
      <c r="F221" t="str">
        <f>IF(original!F221&lt;&gt;"",original!F221,"xxx")</f>
        <v xml:space="preserve"> 2013-02-004-00</v>
      </c>
      <c r="G221" t="str">
        <f>IF(original!G221&lt;&gt;"",CONCATENATE("x-", original!G221),"xxx")</f>
        <v>x- 2013-02-004</v>
      </c>
      <c r="H221">
        <f>IF(original!H221&lt;&gt;"",original!H221,99)</f>
        <v>0</v>
      </c>
      <c r="I221" s="131">
        <f>IF((OR(original!I221="",original!I221="Unknown")),DATE(1900,1,1),original!I221)</f>
        <v>1</v>
      </c>
      <c r="J221" t="str">
        <f>IF(original!J221&lt;&gt;"",MID(original!J221,1,50),"xxx")</f>
        <v>Unknown</v>
      </c>
      <c r="K221" t="str">
        <f>IF(original!K221&lt;&gt;"",MID(original!K221,1,50),"xxx")</f>
        <v>xxx</v>
      </c>
      <c r="L221" t="str">
        <f>IF(original!L221&lt;&gt;"",MID(original!L221,1,50),"xxx")</f>
        <v>150155</v>
      </c>
      <c r="M221" t="str">
        <f>IF(original!M221&lt;&gt;"",MID(original!M221,1,50),"xxx")</f>
        <v>U U U U</v>
      </c>
      <c r="N221" t="str">
        <f>IF(original!N221&lt;&gt;"",MID(original!N221,1,50),"xxx")</f>
        <v>U U U U U U</v>
      </c>
      <c r="O221" t="str">
        <f>IF(original!O221&lt;&gt;"",MID(original!O221,1,50),"xxx")</f>
        <v>Hh R Z</v>
      </c>
      <c r="P221" t="str">
        <f>IF(original!P221&lt;&gt;"",MID(original!P221,1,50),"xxx")</f>
        <v>- - U</v>
      </c>
      <c r="Q221" t="str">
        <f>IF(original!Q221&lt;&gt;"",MID(original!Q221,1,50),"xxx")</f>
        <v>xxx</v>
      </c>
      <c r="R221" t="str">
        <f>IF(original!R221&lt;&gt;"",MID(original!R221,1,50),"xxx")</f>
        <v>MTBc</v>
      </c>
      <c r="S221" t="str">
        <f>IF(original!S221&lt;&gt;"",MID(original!S221,1,50),"xxx")</f>
        <v>NT</v>
      </c>
      <c r="T221" t="str">
        <f>IF(original!T221&lt;&gt;"",MID(original!T221,1,50),"xxx")</f>
        <v>NT</v>
      </c>
      <c r="U221" t="str">
        <f>IF(original!U221&lt;&gt;"",MID(original!U221,1,50),"xxx")</f>
        <v>NT</v>
      </c>
      <c r="V221" t="str">
        <f>IF(original!V221&lt;&gt;"",MID(original!V221,1,50),"xxx")</f>
        <v>U</v>
      </c>
      <c r="W221" t="str">
        <f>IF(original!W221&lt;&gt;"",MID(original!W221,1,50),"xxx")</f>
        <v>NT</v>
      </c>
      <c r="X221" t="str">
        <f>IF(original!X221&lt;&gt;"",MID(original!X221,1,50),"xxx")</f>
        <v>U</v>
      </c>
      <c r="Y221" t="str">
        <f>IF(original!Y221&lt;&gt;"",MID(original!Y221,1,50),"xxx")</f>
        <v>NT</v>
      </c>
      <c r="Z221" t="str">
        <f>IF(original!Z221&lt;&gt;"",MID(original!Z221,1,50),"xxx")</f>
        <v>U</v>
      </c>
      <c r="AA221" t="str">
        <f>IF(original!AA221&lt;&gt;"",MID(original!AA221,1,50),"xxx")</f>
        <v>NT</v>
      </c>
      <c r="AB221" t="str">
        <f>IF(original!AB221&lt;&gt;"",MID(original!AB221,1,50),"xxx")</f>
        <v>U</v>
      </c>
      <c r="AC221" t="str">
        <f>IF(original!AC221&lt;&gt;"",MID(original!AC221,1,50),"xxx")</f>
        <v>NT</v>
      </c>
      <c r="AD221" t="str">
        <f>IF(original!AD221&lt;&gt;"",MID(original!AD221,1,50),"xxx")</f>
        <v>U</v>
      </c>
      <c r="AE221" t="str">
        <f>IF(original!AE221&lt;&gt;"",MID(original!AE221,1,50),"xxx")</f>
        <v>NT</v>
      </c>
      <c r="AF221" t="str">
        <f>IF(original!AF221&lt;&gt;"",MID(original!AF221,1,50),"xxx")</f>
        <v>NT</v>
      </c>
      <c r="AG221" t="str">
        <f>IF(original!AG221&lt;&gt;"",MID(original!AG221,1,50),"xxx")</f>
        <v>U</v>
      </c>
      <c r="AH221" t="str">
        <f>IF(original!AH221&lt;&gt;"",MID(original!AH221,1,50),"xxx")</f>
        <v>NT</v>
      </c>
      <c r="AI221" t="str">
        <f>IF(original!AI221&lt;&gt;"",MID(original!AI221,1,50),"xxx")</f>
        <v>U</v>
      </c>
      <c r="AJ221" t="str">
        <f>IF(original!AJ221&lt;&gt;"",MID(original!AJ221,1,50),"xxx")</f>
        <v>NT</v>
      </c>
      <c r="AK221" t="str">
        <f>IF(original!AK221&lt;&gt;"",MID(original!AK221,1,50),"xxx")</f>
        <v>U</v>
      </c>
      <c r="AL221" t="str">
        <f>IF(original!AL221&lt;&gt;"",MID(original!AL221,1,50),"xxx")</f>
        <v>NT</v>
      </c>
      <c r="AM221" t="str">
        <f>IF(original!AM221&lt;&gt;"",MID(original!AM221,1,50),"xxx")</f>
        <v>U</v>
      </c>
      <c r="AN221" t="str">
        <f>IF(original!AN221&lt;&gt;"",MID(original!AN221,1,50),"xxx")</f>
        <v>NT</v>
      </c>
      <c r="AO221" t="str">
        <f>IF(original!AO221&lt;&gt;"",MID(original!AO221,1,50),"xxx")</f>
        <v>U</v>
      </c>
      <c r="AP221" t="str">
        <f>IF(original!AP221&lt;&gt;"",MID(original!AP221,1,50),"xxx")</f>
        <v>20150024</v>
      </c>
      <c r="AQ221" t="str">
        <f>IF(original!AQ221&lt;&gt;"",MID(original!AQ221,1,50),"xxx")</f>
        <v>xxx</v>
      </c>
      <c r="AR221" t="str">
        <f>IF(original!AR221&lt;&gt;"",MID(original!AR221,1,50),"xxx")</f>
        <v>531Leu</v>
      </c>
      <c r="AS221" t="str">
        <f>IF(original!AS221&lt;&gt;"",MID(original!AS221,1,50),"xxx")</f>
        <v>R</v>
      </c>
      <c r="AT221" t="str">
        <f>IF(original!AT221&lt;&gt;"",MID(original!AT221,1,50),"xxx")</f>
        <v>R</v>
      </c>
      <c r="AU221" t="str">
        <f>IF(original!AU221&lt;&gt;"",MID(original!AU221,1,50),"xxx")</f>
        <v>315Thr</v>
      </c>
      <c r="AV221" t="str">
        <f>IF(original!AV221&lt;&gt;"",MID(original!AV221,1,50),"xxx")</f>
        <v>Wildtype</v>
      </c>
      <c r="AW221" t="str">
        <f>IF(original!AW221&lt;&gt;"",MID(original!AW221,1,50),"xxx")</f>
        <v>Rh</v>
      </c>
      <c r="AX221" t="str">
        <f>IF(original!AX221&lt;&gt;"",MID(original!AX221,1,50),"xxx")</f>
        <v>Hh</v>
      </c>
      <c r="AY221" t="str">
        <f>IF(original!AY221&lt;&gt;"",MID(original!AY221,1,50),"xxx")</f>
        <v>NT</v>
      </c>
      <c r="AZ221" t="str">
        <f>IF(original!AZ221&lt;&gt;"",MID(original!AZ221,1,50),"xxx")</f>
        <v>NT</v>
      </c>
      <c r="BA221" t="str">
        <f>IF(original!BA221&lt;&gt;"",MID(original!BA221,1,50),"xxx")</f>
        <v>NT</v>
      </c>
      <c r="BB221" t="str">
        <f>IF(original!BB221&lt;&gt;"",MID(original!BB221,1,50),"xxx")</f>
        <v>Vanaf codon 66 to upstream additional DNA (hypothe</v>
      </c>
      <c r="BC221" t="str">
        <f>IF(original!BC221&lt;&gt;"",MID(original!BC221,1,50),"xxx")</f>
        <v>R</v>
      </c>
      <c r="BD221" t="str">
        <f>IF(original!BD221&lt;&gt;"",MID(original!BD221,1,50),"xxx")</f>
        <v>Z</v>
      </c>
      <c r="BE221" t="str">
        <f>IF(original!BE221&lt;&gt;"",MID(original!BE221,1,50),"xxx")</f>
        <v>Wildtype</v>
      </c>
      <c r="BF221" t="str">
        <f>IF(original!BF221&lt;&gt;"",MID(original!BF221,1,50),"xxx")</f>
        <v>S</v>
      </c>
      <c r="BG221" t="str">
        <f>IF(original!BG221&lt;&gt;"",MID(original!BG221,1,50),"xxx")</f>
        <v>-</v>
      </c>
      <c r="BH221" t="str">
        <f>IF(original!BH221&lt;&gt;"",MID(original!BH221,1,50),"xxx")</f>
        <v>Wildtype</v>
      </c>
      <c r="BI221" t="str">
        <f>IF(original!BI221&lt;&gt;"",MID(original!BI221,1,50),"xxx")</f>
        <v>NT</v>
      </c>
      <c r="BJ221" t="str">
        <f>IF(original!BJ221&lt;&gt;"",MID(original!BJ221,1,50),"xxx")</f>
        <v>NT</v>
      </c>
      <c r="BK221" t="str">
        <f>IF(original!BK221&lt;&gt;"",MID(original!BK221,1,50),"xxx")</f>
        <v>S</v>
      </c>
      <c r="BL221" t="str">
        <f>IF(original!BL221&lt;&gt;"",MID(original!BL221,1,50),"xxx")</f>
        <v>-</v>
      </c>
      <c r="BM221" t="str">
        <f>IF(original!BM221&lt;&gt;"",MID(original!BM221,1,50),"xxx")</f>
        <v>NT</v>
      </c>
      <c r="BN221" t="str">
        <f>IF(original!BN221&lt;&gt;"",MID(original!BN221,1,50),"xxx")</f>
        <v>NT</v>
      </c>
      <c r="BO221" t="str">
        <f>IF(original!BO221&lt;&gt;"",MID(original!BO221,1,50),"xxx")</f>
        <v>U</v>
      </c>
    </row>
    <row r="222" spans="1:67" x14ac:dyDescent="0.35">
      <c r="A222" t="str">
        <f>IF(original!A222&lt;&gt;"",original!A222,"9")</f>
        <v>D</v>
      </c>
      <c r="B222" t="str">
        <f>IF(original!B222&lt;&gt;"",original!B222,"xxx")</f>
        <v>Yes</v>
      </c>
      <c r="C222" t="str">
        <f>IF(original!C222&lt;&gt;"",original!C222,"xxx")</f>
        <v>13-53</v>
      </c>
      <c r="D222" t="str">
        <f>IF(original!D222&lt;&gt;"",MID(original!D222,1,50),"xxx")</f>
        <v>colonies</v>
      </c>
      <c r="E222" t="str">
        <f>IF(original!E222&lt;&gt;"",MID(original!E222,1,50),"xxx")</f>
        <v>Yes</v>
      </c>
      <c r="F222" t="str">
        <f>IF(original!F222&lt;&gt;"",original!F222,"xxx")</f>
        <v xml:space="preserve"> 2013-02-006-00</v>
      </c>
      <c r="G222" t="str">
        <f>IF(original!G222&lt;&gt;"",CONCATENATE("x-", original!G222),"xxx")</f>
        <v>x- 2013-02-006</v>
      </c>
      <c r="H222">
        <f>IF(original!H222&lt;&gt;"",original!H222,99)</f>
        <v>0</v>
      </c>
      <c r="I222" s="131">
        <f>IF((OR(original!I222="",original!I222="Unknown")),DATE(1900,1,1),original!I222)</f>
        <v>1</v>
      </c>
      <c r="J222" t="str">
        <f>IF(original!J222&lt;&gt;"",MID(original!J222,1,50),"xxx")</f>
        <v>Unknown</v>
      </c>
      <c r="K222" t="str">
        <f>IF(original!K222&lt;&gt;"",MID(original!K222,1,50),"xxx")</f>
        <v>xxx</v>
      </c>
      <c r="L222" t="str">
        <f>IF(original!L222&lt;&gt;"",MID(original!L222,1,50),"xxx")</f>
        <v>150128</v>
      </c>
      <c r="M222" t="str">
        <f>IF(original!M222&lt;&gt;"",MID(original!M222,1,50),"xxx")</f>
        <v>U U U U</v>
      </c>
      <c r="N222" t="str">
        <f>IF(original!N222&lt;&gt;"",MID(original!N222,1,50),"xxx")</f>
        <v>U U U U U U</v>
      </c>
      <c r="O222" t="str">
        <f>IF(original!O222&lt;&gt;"",MID(original!O222,1,50),"xxx")</f>
        <v>Hh R -</v>
      </c>
      <c r="P222" t="str">
        <f>IF(original!P222&lt;&gt;"",MID(original!P222,1,50),"xxx")</f>
        <v>- - U</v>
      </c>
      <c r="Q222" t="str">
        <f>IF(original!Q222&lt;&gt;"",MID(original!Q222,1,50),"xxx")</f>
        <v>xxx</v>
      </c>
      <c r="R222" t="str">
        <f>IF(original!R222&lt;&gt;"",MID(original!R222,1,50),"xxx")</f>
        <v>MTBc</v>
      </c>
      <c r="S222" t="str">
        <f>IF(original!S222&lt;&gt;"",MID(original!S222,1,50),"xxx")</f>
        <v>NT</v>
      </c>
      <c r="T222" t="str">
        <f>IF(original!T222&lt;&gt;"",MID(original!T222,1,50),"xxx")</f>
        <v>NT</v>
      </c>
      <c r="U222" t="str">
        <f>IF(original!U222&lt;&gt;"",MID(original!U222,1,50),"xxx")</f>
        <v>NT</v>
      </c>
      <c r="V222" t="str">
        <f>IF(original!V222&lt;&gt;"",MID(original!V222,1,50),"xxx")</f>
        <v>U</v>
      </c>
      <c r="W222" t="str">
        <f>IF(original!W222&lt;&gt;"",MID(original!W222,1,50),"xxx")</f>
        <v>NT</v>
      </c>
      <c r="X222" t="str">
        <f>IF(original!X222&lt;&gt;"",MID(original!X222,1,50),"xxx")</f>
        <v>U</v>
      </c>
      <c r="Y222" t="str">
        <f>IF(original!Y222&lt;&gt;"",MID(original!Y222,1,50),"xxx")</f>
        <v>NT</v>
      </c>
      <c r="Z222" t="str">
        <f>IF(original!Z222&lt;&gt;"",MID(original!Z222,1,50),"xxx")</f>
        <v>U</v>
      </c>
      <c r="AA222" t="str">
        <f>IF(original!AA222&lt;&gt;"",MID(original!AA222,1,50),"xxx")</f>
        <v>NT</v>
      </c>
      <c r="AB222" t="str">
        <f>IF(original!AB222&lt;&gt;"",MID(original!AB222,1,50),"xxx")</f>
        <v>U</v>
      </c>
      <c r="AC222" t="str">
        <f>IF(original!AC222&lt;&gt;"",MID(original!AC222,1,50),"xxx")</f>
        <v>NT</v>
      </c>
      <c r="AD222" t="str">
        <f>IF(original!AD222&lt;&gt;"",MID(original!AD222,1,50),"xxx")</f>
        <v>U</v>
      </c>
      <c r="AE222" t="str">
        <f>IF(original!AE222&lt;&gt;"",MID(original!AE222,1,50),"xxx")</f>
        <v>NT</v>
      </c>
      <c r="AF222" t="str">
        <f>IF(original!AF222&lt;&gt;"",MID(original!AF222,1,50),"xxx")</f>
        <v>NT</v>
      </c>
      <c r="AG222" t="str">
        <f>IF(original!AG222&lt;&gt;"",MID(original!AG222,1,50),"xxx")</f>
        <v>U</v>
      </c>
      <c r="AH222" t="str">
        <f>IF(original!AH222&lt;&gt;"",MID(original!AH222,1,50),"xxx")</f>
        <v>NT</v>
      </c>
      <c r="AI222" t="str">
        <f>IF(original!AI222&lt;&gt;"",MID(original!AI222,1,50),"xxx")</f>
        <v>U</v>
      </c>
      <c r="AJ222" t="str">
        <f>IF(original!AJ222&lt;&gt;"",MID(original!AJ222,1,50),"xxx")</f>
        <v>NT</v>
      </c>
      <c r="AK222" t="str">
        <f>IF(original!AK222&lt;&gt;"",MID(original!AK222,1,50),"xxx")</f>
        <v>U</v>
      </c>
      <c r="AL222" t="str">
        <f>IF(original!AL222&lt;&gt;"",MID(original!AL222,1,50),"xxx")</f>
        <v>NT</v>
      </c>
      <c r="AM222" t="str">
        <f>IF(original!AM222&lt;&gt;"",MID(original!AM222,1,50),"xxx")</f>
        <v>U</v>
      </c>
      <c r="AN222" t="str">
        <f>IF(original!AN222&lt;&gt;"",MID(original!AN222,1,50),"xxx")</f>
        <v>NT</v>
      </c>
      <c r="AO222" t="str">
        <f>IF(original!AO222&lt;&gt;"",MID(original!AO222,1,50),"xxx")</f>
        <v>U</v>
      </c>
      <c r="AP222" t="str">
        <f>IF(original!AP222&lt;&gt;"",MID(original!AP222,1,50),"xxx")</f>
        <v>20150024</v>
      </c>
      <c r="AQ222" t="str">
        <f>IF(original!AQ222&lt;&gt;"",MID(original!AQ222,1,50),"xxx")</f>
        <v>xxx</v>
      </c>
      <c r="AR222" t="str">
        <f>IF(original!AR222&lt;&gt;"",MID(original!AR222,1,50),"xxx")</f>
        <v>531Leu</v>
      </c>
      <c r="AS222" t="str">
        <f>IF(original!AS222&lt;&gt;"",MID(original!AS222,1,50),"xxx")</f>
        <v>R</v>
      </c>
      <c r="AT222" t="str">
        <f>IF(original!AT222&lt;&gt;"",MID(original!AT222,1,50),"xxx")</f>
        <v>R</v>
      </c>
      <c r="AU222" t="str">
        <f>IF(original!AU222&lt;&gt;"",MID(original!AU222,1,50),"xxx")</f>
        <v>315Thr</v>
      </c>
      <c r="AV222" t="str">
        <f>IF(original!AV222&lt;&gt;"",MID(original!AV222,1,50),"xxx")</f>
        <v>Wildtype</v>
      </c>
      <c r="AW222" t="str">
        <f>IF(original!AW222&lt;&gt;"",MID(original!AW222,1,50),"xxx")</f>
        <v>Rh</v>
      </c>
      <c r="AX222" t="str">
        <f>IF(original!AX222&lt;&gt;"",MID(original!AX222,1,50),"xxx")</f>
        <v>Hh</v>
      </c>
      <c r="AY222" t="str">
        <f>IF(original!AY222&lt;&gt;"",MID(original!AY222,1,50),"xxx")</f>
        <v>NT</v>
      </c>
      <c r="AZ222" t="str">
        <f>IF(original!AZ222&lt;&gt;"",MID(original!AZ222,1,50),"xxx")</f>
        <v>NT</v>
      </c>
      <c r="BA222" t="str">
        <f>IF(original!BA222&lt;&gt;"",MID(original!BA222,1,50),"xxx")</f>
        <v>NT</v>
      </c>
      <c r="BB222" t="str">
        <f>IF(original!BB222&lt;&gt;"",MID(original!BB222,1,50),"xxx")</f>
        <v>Wildtype</v>
      </c>
      <c r="BC222" t="str">
        <f>IF(original!BC222&lt;&gt;"",MID(original!BC222,1,50),"xxx")</f>
        <v>S</v>
      </c>
      <c r="BD222" t="str">
        <f>IF(original!BD222&lt;&gt;"",MID(original!BD222,1,50),"xxx")</f>
        <v>-</v>
      </c>
      <c r="BE222" t="str">
        <f>IF(original!BE222&lt;&gt;"",MID(original!BE222,1,50),"xxx")</f>
        <v>Wildtype</v>
      </c>
      <c r="BF222" t="str">
        <f>IF(original!BF222&lt;&gt;"",MID(original!BF222,1,50),"xxx")</f>
        <v>S</v>
      </c>
      <c r="BG222" t="str">
        <f>IF(original!BG222&lt;&gt;"",MID(original!BG222,1,50),"xxx")</f>
        <v>-</v>
      </c>
      <c r="BH222" t="str">
        <f>IF(original!BH222&lt;&gt;"",MID(original!BH222,1,50),"xxx")</f>
        <v>G 1473 A</v>
      </c>
      <c r="BI222" t="str">
        <f>IF(original!BI222&lt;&gt;"",MID(original!BI222,1,50),"xxx")</f>
        <v>NT</v>
      </c>
      <c r="BJ222" t="str">
        <f>IF(original!BJ222&lt;&gt;"",MID(original!BJ222,1,50),"xxx")</f>
        <v>NT</v>
      </c>
      <c r="BK222" t="str">
        <f>IF(original!BK222&lt;&gt;"",MID(original!BK222,1,50),"xxx")</f>
        <v>S</v>
      </c>
      <c r="BL222" t="str">
        <f>IF(original!BL222&lt;&gt;"",MID(original!BL222,1,50),"xxx")</f>
        <v>-</v>
      </c>
      <c r="BM222" t="str">
        <f>IF(original!BM222&lt;&gt;"",MID(original!BM222,1,50),"xxx")</f>
        <v>NT</v>
      </c>
      <c r="BN222" t="str">
        <f>IF(original!BN222&lt;&gt;"",MID(original!BN222,1,50),"xxx")</f>
        <v>NT</v>
      </c>
      <c r="BO222" t="str">
        <f>IF(original!BO222&lt;&gt;"",MID(original!BO222,1,50),"xxx")</f>
        <v>U</v>
      </c>
    </row>
    <row r="223" spans="1:67" x14ac:dyDescent="0.35">
      <c r="A223" t="str">
        <f>IF(original!A223&lt;&gt;"",original!A223,"9")</f>
        <v>D</v>
      </c>
      <c r="B223" t="str">
        <f>IF(original!B223&lt;&gt;"",original!B223,"xxx")</f>
        <v>Yes</v>
      </c>
      <c r="C223" t="str">
        <f>IF(original!C223&lt;&gt;"",original!C223,"xxx")</f>
        <v>13-683</v>
      </c>
      <c r="D223" t="str">
        <f>IF(original!D223&lt;&gt;"",MID(original!D223,1,50),"xxx")</f>
        <v>colonies</v>
      </c>
      <c r="E223" t="str">
        <f>IF(original!E223&lt;&gt;"",MID(original!E223,1,50),"xxx")</f>
        <v>Yes</v>
      </c>
      <c r="F223" t="str">
        <f>IF(original!F223&lt;&gt;"",original!F223,"xxx")</f>
        <v xml:space="preserve"> 2013-02-006-01</v>
      </c>
      <c r="G223" t="str">
        <f>IF(original!G223&lt;&gt;"",CONCATENATE("x-", original!G223),"xxx")</f>
        <v>x- 2013-02-006</v>
      </c>
      <c r="H223">
        <f>IF(original!H223&lt;&gt;"",original!H223,99)</f>
        <v>1</v>
      </c>
      <c r="I223" s="131">
        <f>IF((OR(original!I223="",original!I223="Unknown")),DATE(1900,1,1),original!I223)</f>
        <v>1</v>
      </c>
      <c r="J223" t="str">
        <f>IF(original!J223&lt;&gt;"",MID(original!J223,1,50),"xxx")</f>
        <v>Unknown</v>
      </c>
      <c r="K223" t="str">
        <f>IF(original!K223&lt;&gt;"",MID(original!K223,1,50),"xxx")</f>
        <v>xxx</v>
      </c>
      <c r="L223" t="str">
        <f>IF(original!L223&lt;&gt;"",MID(original!L223,1,50),"xxx")</f>
        <v>150132</v>
      </c>
      <c r="M223" t="str">
        <f>IF(original!M223&lt;&gt;"",MID(original!M223,1,50),"xxx")</f>
        <v>U U U U</v>
      </c>
      <c r="N223" t="str">
        <f>IF(original!N223&lt;&gt;"",MID(original!N223,1,50),"xxx")</f>
        <v>U U U U U U</v>
      </c>
      <c r="O223" t="str">
        <f>IF(original!O223&lt;&gt;"",MID(original!O223,1,50),"xxx")</f>
        <v>Hh R U</v>
      </c>
      <c r="P223" t="str">
        <f>IF(original!P223&lt;&gt;"",MID(original!P223,1,50),"xxx")</f>
        <v>- U U</v>
      </c>
      <c r="Q223" t="str">
        <f>IF(original!Q223&lt;&gt;"",MID(original!Q223,1,50),"xxx")</f>
        <v>xxx</v>
      </c>
      <c r="R223" t="str">
        <f>IF(original!R223&lt;&gt;"",MID(original!R223,1,50),"xxx")</f>
        <v>MTBc</v>
      </c>
      <c r="S223" t="str">
        <f>IF(original!S223&lt;&gt;"",MID(original!S223,1,50),"xxx")</f>
        <v>NT</v>
      </c>
      <c r="T223" t="str">
        <f>IF(original!T223&lt;&gt;"",MID(original!T223,1,50),"xxx")</f>
        <v>NT</v>
      </c>
      <c r="U223" t="str">
        <f>IF(original!U223&lt;&gt;"",MID(original!U223,1,50),"xxx")</f>
        <v>NT</v>
      </c>
      <c r="V223" t="str">
        <f>IF(original!V223&lt;&gt;"",MID(original!V223,1,50),"xxx")</f>
        <v>U</v>
      </c>
      <c r="W223" t="str">
        <f>IF(original!W223&lt;&gt;"",MID(original!W223,1,50),"xxx")</f>
        <v>NT</v>
      </c>
      <c r="X223" t="str">
        <f>IF(original!X223&lt;&gt;"",MID(original!X223,1,50),"xxx")</f>
        <v>U</v>
      </c>
      <c r="Y223" t="str">
        <f>IF(original!Y223&lt;&gt;"",MID(original!Y223,1,50),"xxx")</f>
        <v>NT</v>
      </c>
      <c r="Z223" t="str">
        <f>IF(original!Z223&lt;&gt;"",MID(original!Z223,1,50),"xxx")</f>
        <v>U</v>
      </c>
      <c r="AA223" t="str">
        <f>IF(original!AA223&lt;&gt;"",MID(original!AA223,1,50),"xxx")</f>
        <v>NT</v>
      </c>
      <c r="AB223" t="str">
        <f>IF(original!AB223&lt;&gt;"",MID(original!AB223,1,50),"xxx")</f>
        <v>U</v>
      </c>
      <c r="AC223" t="str">
        <f>IF(original!AC223&lt;&gt;"",MID(original!AC223,1,50),"xxx")</f>
        <v>NT</v>
      </c>
      <c r="AD223" t="str">
        <f>IF(original!AD223&lt;&gt;"",MID(original!AD223,1,50),"xxx")</f>
        <v>U</v>
      </c>
      <c r="AE223" t="str">
        <f>IF(original!AE223&lt;&gt;"",MID(original!AE223,1,50),"xxx")</f>
        <v>NT</v>
      </c>
      <c r="AF223" t="str">
        <f>IF(original!AF223&lt;&gt;"",MID(original!AF223,1,50),"xxx")</f>
        <v>NT</v>
      </c>
      <c r="AG223" t="str">
        <f>IF(original!AG223&lt;&gt;"",MID(original!AG223,1,50),"xxx")</f>
        <v>U</v>
      </c>
      <c r="AH223" t="str">
        <f>IF(original!AH223&lt;&gt;"",MID(original!AH223,1,50),"xxx")</f>
        <v>NT</v>
      </c>
      <c r="AI223" t="str">
        <f>IF(original!AI223&lt;&gt;"",MID(original!AI223,1,50),"xxx")</f>
        <v>U</v>
      </c>
      <c r="AJ223" t="str">
        <f>IF(original!AJ223&lt;&gt;"",MID(original!AJ223,1,50),"xxx")</f>
        <v>NT</v>
      </c>
      <c r="AK223" t="str">
        <f>IF(original!AK223&lt;&gt;"",MID(original!AK223,1,50),"xxx")</f>
        <v>U</v>
      </c>
      <c r="AL223" t="str">
        <f>IF(original!AL223&lt;&gt;"",MID(original!AL223,1,50),"xxx")</f>
        <v>NT</v>
      </c>
      <c r="AM223" t="str">
        <f>IF(original!AM223&lt;&gt;"",MID(original!AM223,1,50),"xxx")</f>
        <v>U</v>
      </c>
      <c r="AN223" t="str">
        <f>IF(original!AN223&lt;&gt;"",MID(original!AN223,1,50),"xxx")</f>
        <v>NT</v>
      </c>
      <c r="AO223" t="str">
        <f>IF(original!AO223&lt;&gt;"",MID(original!AO223,1,50),"xxx")</f>
        <v>U</v>
      </c>
      <c r="AP223" t="str">
        <f>IF(original!AP223&lt;&gt;"",MID(original!AP223,1,50),"xxx")</f>
        <v>20150024</v>
      </c>
      <c r="AQ223" t="str">
        <f>IF(original!AQ223&lt;&gt;"",MID(original!AQ223,1,50),"xxx")</f>
        <v>xxx</v>
      </c>
      <c r="AR223" t="str">
        <f>IF(original!AR223&lt;&gt;"",MID(original!AR223,1,50),"xxx")</f>
        <v>531Leu</v>
      </c>
      <c r="AS223" t="str">
        <f>IF(original!AS223&lt;&gt;"",MID(original!AS223,1,50),"xxx")</f>
        <v>R</v>
      </c>
      <c r="AT223" t="str">
        <f>IF(original!AT223&lt;&gt;"",MID(original!AT223,1,50),"xxx")</f>
        <v>R</v>
      </c>
      <c r="AU223" t="str">
        <f>IF(original!AU223&lt;&gt;"",MID(original!AU223,1,50),"xxx")</f>
        <v>315Thr</v>
      </c>
      <c r="AV223" t="str">
        <f>IF(original!AV223&lt;&gt;"",MID(original!AV223,1,50),"xxx")</f>
        <v>échec PCR</v>
      </c>
      <c r="AW223" t="str">
        <f>IF(original!AW223&lt;&gt;"",MID(original!AW223,1,50),"xxx")</f>
        <v>Rh</v>
      </c>
      <c r="AX223" t="str">
        <f>IF(original!AX223&lt;&gt;"",MID(original!AX223,1,50),"xxx")</f>
        <v>Hh</v>
      </c>
      <c r="AY223" t="str">
        <f>IF(original!AY223&lt;&gt;"",MID(original!AY223,1,50),"xxx")</f>
        <v>NT</v>
      </c>
      <c r="AZ223" t="str">
        <f>IF(original!AZ223&lt;&gt;"",MID(original!AZ223,1,50),"xxx")</f>
        <v>NT</v>
      </c>
      <c r="BA223" t="str">
        <f>IF(original!BA223&lt;&gt;"",MID(original!BA223,1,50),"xxx")</f>
        <v>NT</v>
      </c>
      <c r="BB223" t="str">
        <f>IF(original!BB223&lt;&gt;"",MID(original!BB223,1,50),"xxx")</f>
        <v>échec PCR</v>
      </c>
      <c r="BC223" t="str">
        <f>IF(original!BC223&lt;&gt;"",MID(original!BC223,1,50),"xxx")</f>
        <v>impossible</v>
      </c>
      <c r="BD223" t="str">
        <f>IF(original!BD223&lt;&gt;"",MID(original!BD223,1,50),"xxx")</f>
        <v>U</v>
      </c>
      <c r="BE223" t="str">
        <f>IF(original!BE223&lt;&gt;"",MID(original!BE223,1,50),"xxx")</f>
        <v>Wildtype</v>
      </c>
      <c r="BF223" t="str">
        <f>IF(original!BF223&lt;&gt;"",MID(original!BF223,1,50),"xxx")</f>
        <v>S</v>
      </c>
      <c r="BG223" t="str">
        <f>IF(original!BG223&lt;&gt;"",MID(original!BG223,1,50),"xxx")</f>
        <v>-</v>
      </c>
      <c r="BH223" t="str">
        <f>IF(original!BH223&lt;&gt;"",MID(original!BH223,1,50),"xxx")</f>
        <v>échec PCR</v>
      </c>
      <c r="BI223" t="str">
        <f>IF(original!BI223&lt;&gt;"",MID(original!BI223,1,50),"xxx")</f>
        <v>NT</v>
      </c>
      <c r="BJ223" t="str">
        <f>IF(original!BJ223&lt;&gt;"",MID(original!BJ223,1,50),"xxx")</f>
        <v>NT</v>
      </c>
      <c r="BK223" t="str">
        <f>IF(original!BK223&lt;&gt;"",MID(original!BK223,1,50),"xxx")</f>
        <v>Impossible</v>
      </c>
      <c r="BL223" t="str">
        <f>IF(original!BL223&lt;&gt;"",MID(original!BL223,1,50),"xxx")</f>
        <v>U</v>
      </c>
      <c r="BM223" t="str">
        <f>IF(original!BM223&lt;&gt;"",MID(original!BM223,1,50),"xxx")</f>
        <v>NT</v>
      </c>
      <c r="BN223" t="str">
        <f>IF(original!BN223&lt;&gt;"",MID(original!BN223,1,50),"xxx")</f>
        <v>NT</v>
      </c>
      <c r="BO223" t="str">
        <f>IF(original!BO223&lt;&gt;"",MID(original!BO223,1,50),"xxx")</f>
        <v>U</v>
      </c>
    </row>
    <row r="224" spans="1:67" x14ac:dyDescent="0.35">
      <c r="A224" t="str">
        <f>IF(original!A224&lt;&gt;"",original!A224,"9")</f>
        <v>D</v>
      </c>
      <c r="B224" t="str">
        <f>IF(original!B224&lt;&gt;"",original!B224,"xxx")</f>
        <v>Yes</v>
      </c>
      <c r="C224" t="str">
        <f>IF(original!C224&lt;&gt;"",original!C224,"xxx")</f>
        <v>13-489</v>
      </c>
      <c r="D224" t="str">
        <f>IF(original!D224&lt;&gt;"",MID(original!D224,1,50),"xxx")</f>
        <v>colonies</v>
      </c>
      <c r="E224" t="str">
        <f>IF(original!E224&lt;&gt;"",MID(original!E224,1,50),"xxx")</f>
        <v>Yes</v>
      </c>
      <c r="F224" t="str">
        <f>IF(original!F224&lt;&gt;"",original!F224,"xxx")</f>
        <v xml:space="preserve"> 2013-02-007-00</v>
      </c>
      <c r="G224" t="str">
        <f>IF(original!G224&lt;&gt;"",CONCATENATE("x-", original!G224),"xxx")</f>
        <v>x- 2013-02-007</v>
      </c>
      <c r="H224">
        <f>IF(original!H224&lt;&gt;"",original!H224,99)</f>
        <v>0</v>
      </c>
      <c r="I224" s="131">
        <f>IF((OR(original!I224="",original!I224="Unknown")),DATE(1900,1,1),original!I224)</f>
        <v>1</v>
      </c>
      <c r="J224" t="str">
        <f>IF(original!J224&lt;&gt;"",MID(original!J224,1,50),"xxx")</f>
        <v>Unknown</v>
      </c>
      <c r="K224" t="str">
        <f>IF(original!K224&lt;&gt;"",MID(original!K224,1,50),"xxx")</f>
        <v>xxx</v>
      </c>
      <c r="L224" t="str">
        <f>IF(original!L224&lt;&gt;"",MID(original!L224,1,50),"xxx")</f>
        <v>150156</v>
      </c>
      <c r="M224" t="str">
        <f>IF(original!M224&lt;&gt;"",MID(original!M224,1,50),"xxx")</f>
        <v>U U U U</v>
      </c>
      <c r="N224" t="str">
        <f>IF(original!N224&lt;&gt;"",MID(original!N224,1,50),"xxx")</f>
        <v>U U U U U U</v>
      </c>
      <c r="O224" t="str">
        <f>IF(original!O224&lt;&gt;"",MID(original!O224,1,50),"xxx")</f>
        <v>U R -</v>
      </c>
      <c r="P224" t="str">
        <f>IF(original!P224&lt;&gt;"",MID(original!P224,1,50),"xxx")</f>
        <v>- - U</v>
      </c>
      <c r="Q224" t="str">
        <f>IF(original!Q224&lt;&gt;"",MID(original!Q224,1,50),"xxx")</f>
        <v>xxx</v>
      </c>
      <c r="R224" t="str">
        <f>IF(original!R224&lt;&gt;"",MID(original!R224,1,50),"xxx")</f>
        <v>MTBc</v>
      </c>
      <c r="S224" t="str">
        <f>IF(original!S224&lt;&gt;"",MID(original!S224,1,50),"xxx")</f>
        <v>NT</v>
      </c>
      <c r="T224" t="str">
        <f>IF(original!T224&lt;&gt;"",MID(original!T224,1,50),"xxx")</f>
        <v>NT</v>
      </c>
      <c r="U224" t="str">
        <f>IF(original!U224&lt;&gt;"",MID(original!U224,1,50),"xxx")</f>
        <v>NT</v>
      </c>
      <c r="V224" t="str">
        <f>IF(original!V224&lt;&gt;"",MID(original!V224,1,50),"xxx")</f>
        <v>U</v>
      </c>
      <c r="W224" t="str">
        <f>IF(original!W224&lt;&gt;"",MID(original!W224,1,50),"xxx")</f>
        <v>NT</v>
      </c>
      <c r="X224" t="str">
        <f>IF(original!X224&lt;&gt;"",MID(original!X224,1,50),"xxx")</f>
        <v>U</v>
      </c>
      <c r="Y224" t="str">
        <f>IF(original!Y224&lt;&gt;"",MID(original!Y224,1,50),"xxx")</f>
        <v>NT</v>
      </c>
      <c r="Z224" t="str">
        <f>IF(original!Z224&lt;&gt;"",MID(original!Z224,1,50),"xxx")</f>
        <v>U</v>
      </c>
      <c r="AA224" t="str">
        <f>IF(original!AA224&lt;&gt;"",MID(original!AA224,1,50),"xxx")</f>
        <v>NT</v>
      </c>
      <c r="AB224" t="str">
        <f>IF(original!AB224&lt;&gt;"",MID(original!AB224,1,50),"xxx")</f>
        <v>U</v>
      </c>
      <c r="AC224" t="str">
        <f>IF(original!AC224&lt;&gt;"",MID(original!AC224,1,50),"xxx")</f>
        <v>NT</v>
      </c>
      <c r="AD224" t="str">
        <f>IF(original!AD224&lt;&gt;"",MID(original!AD224,1,50),"xxx")</f>
        <v>U</v>
      </c>
      <c r="AE224" t="str">
        <f>IF(original!AE224&lt;&gt;"",MID(original!AE224,1,50),"xxx")</f>
        <v>NT</v>
      </c>
      <c r="AF224" t="str">
        <f>IF(original!AF224&lt;&gt;"",MID(original!AF224,1,50),"xxx")</f>
        <v>NT</v>
      </c>
      <c r="AG224" t="str">
        <f>IF(original!AG224&lt;&gt;"",MID(original!AG224,1,50),"xxx")</f>
        <v>U</v>
      </c>
      <c r="AH224" t="str">
        <f>IF(original!AH224&lt;&gt;"",MID(original!AH224,1,50),"xxx")</f>
        <v>NT</v>
      </c>
      <c r="AI224" t="str">
        <f>IF(original!AI224&lt;&gt;"",MID(original!AI224,1,50),"xxx")</f>
        <v>U</v>
      </c>
      <c r="AJ224" t="str">
        <f>IF(original!AJ224&lt;&gt;"",MID(original!AJ224,1,50),"xxx")</f>
        <v>NT</v>
      </c>
      <c r="AK224" t="str">
        <f>IF(original!AK224&lt;&gt;"",MID(original!AK224,1,50),"xxx")</f>
        <v>U</v>
      </c>
      <c r="AL224" t="str">
        <f>IF(original!AL224&lt;&gt;"",MID(original!AL224,1,50),"xxx")</f>
        <v>NT</v>
      </c>
      <c r="AM224" t="str">
        <f>IF(original!AM224&lt;&gt;"",MID(original!AM224,1,50),"xxx")</f>
        <v>U</v>
      </c>
      <c r="AN224" t="str">
        <f>IF(original!AN224&lt;&gt;"",MID(original!AN224,1,50),"xxx")</f>
        <v>NT</v>
      </c>
      <c r="AO224" t="str">
        <f>IF(original!AO224&lt;&gt;"",MID(original!AO224,1,50),"xxx")</f>
        <v>U</v>
      </c>
      <c r="AP224" t="str">
        <f>IF(original!AP224&lt;&gt;"",MID(original!AP224,1,50),"xxx")</f>
        <v>20150024</v>
      </c>
      <c r="AQ224" t="str">
        <f>IF(original!AQ224&lt;&gt;"",MID(original!AQ224,1,50),"xxx")</f>
        <v>xxx</v>
      </c>
      <c r="AR224" t="str">
        <f>IF(original!AR224&lt;&gt;"",MID(original!AR224,1,50),"xxx")</f>
        <v>531Leu</v>
      </c>
      <c r="AS224" t="str">
        <f>IF(original!AS224&lt;&gt;"",MID(original!AS224,1,50),"xxx")</f>
        <v>R</v>
      </c>
      <c r="AT224" t="str">
        <f>IF(original!AT224&lt;&gt;"",MID(original!AT224,1,50),"xxx")</f>
        <v>R</v>
      </c>
      <c r="AU224" t="str">
        <f>IF(original!AU224&lt;&gt;"",MID(original!AU224,1,50),"xxx")</f>
        <v>échec PCR</v>
      </c>
      <c r="AV224" t="str">
        <f>IF(original!AV224&lt;&gt;"",MID(original!AV224,1,50),"xxx")</f>
        <v>Wildtype</v>
      </c>
      <c r="AW224" t="str">
        <f>IF(original!AW224&lt;&gt;"",MID(original!AW224,1,50),"xxx")</f>
        <v>S?</v>
      </c>
      <c r="AX224" t="str">
        <f>IF(original!AX224&lt;&gt;"",MID(original!AX224,1,50),"xxx")</f>
        <v>U</v>
      </c>
      <c r="AY224" t="str">
        <f>IF(original!AY224&lt;&gt;"",MID(original!AY224,1,50),"xxx")</f>
        <v>NT</v>
      </c>
      <c r="AZ224" t="str">
        <f>IF(original!AZ224&lt;&gt;"",MID(original!AZ224,1,50),"xxx")</f>
        <v>NT</v>
      </c>
      <c r="BA224" t="str">
        <f>IF(original!BA224&lt;&gt;"",MID(original!BA224,1,50),"xxx")</f>
        <v>NT</v>
      </c>
      <c r="BB224" t="str">
        <f>IF(original!BB224&lt;&gt;"",MID(original!BB224,1,50),"xxx")</f>
        <v>Wildtype</v>
      </c>
      <c r="BC224" t="str">
        <f>IF(original!BC224&lt;&gt;"",MID(original!BC224,1,50),"xxx")</f>
        <v>S</v>
      </c>
      <c r="BD224" t="str">
        <f>IF(original!BD224&lt;&gt;"",MID(original!BD224,1,50),"xxx")</f>
        <v>-</v>
      </c>
      <c r="BE224" t="str">
        <f>IF(original!BE224&lt;&gt;"",MID(original!BE224,1,50),"xxx")</f>
        <v>Wildtype</v>
      </c>
      <c r="BF224" t="str">
        <f>IF(original!BF224&lt;&gt;"",MID(original!BF224,1,50),"xxx")</f>
        <v>S</v>
      </c>
      <c r="BG224" t="str">
        <f>IF(original!BG224&lt;&gt;"",MID(original!BG224,1,50),"xxx")</f>
        <v>-</v>
      </c>
      <c r="BH224" t="str">
        <f>IF(original!BH224&lt;&gt;"",MID(original!BH224,1,50),"xxx")</f>
        <v>Wildtype</v>
      </c>
      <c r="BI224" t="str">
        <f>IF(original!BI224&lt;&gt;"",MID(original!BI224,1,50),"xxx")</f>
        <v>NT</v>
      </c>
      <c r="BJ224" t="str">
        <f>IF(original!BJ224&lt;&gt;"",MID(original!BJ224,1,50),"xxx")</f>
        <v>NT</v>
      </c>
      <c r="BK224" t="str">
        <f>IF(original!BK224&lt;&gt;"",MID(original!BK224,1,50),"xxx")</f>
        <v>S</v>
      </c>
      <c r="BL224" t="str">
        <f>IF(original!BL224&lt;&gt;"",MID(original!BL224,1,50),"xxx")</f>
        <v>-</v>
      </c>
      <c r="BM224" t="str">
        <f>IF(original!BM224&lt;&gt;"",MID(original!BM224,1,50),"xxx")</f>
        <v>NT</v>
      </c>
      <c r="BN224" t="str">
        <f>IF(original!BN224&lt;&gt;"",MID(original!BN224,1,50),"xxx")</f>
        <v>NT</v>
      </c>
      <c r="BO224" t="str">
        <f>IF(original!BO224&lt;&gt;"",MID(original!BO224,1,50),"xxx")</f>
        <v>U</v>
      </c>
    </row>
    <row r="225" spans="1:67" x14ac:dyDescent="0.35">
      <c r="A225" t="str">
        <f>IF(original!A225&lt;&gt;"",original!A225,"9")</f>
        <v>D</v>
      </c>
      <c r="B225" t="str">
        <f>IF(original!B225&lt;&gt;"",original!B225,"xxx")</f>
        <v>Yes</v>
      </c>
      <c r="C225" t="str">
        <f>IF(original!C225&lt;&gt;"",original!C225,"xxx")</f>
        <v>13-784</v>
      </c>
      <c r="D225" t="str">
        <f>IF(original!D225&lt;&gt;"",MID(original!D225,1,50),"xxx")</f>
        <v>colonies</v>
      </c>
      <c r="E225" t="str">
        <f>IF(original!E225&lt;&gt;"",MID(original!E225,1,50),"xxx")</f>
        <v>Yes</v>
      </c>
      <c r="F225" t="str">
        <f>IF(original!F225&lt;&gt;"",original!F225,"xxx")</f>
        <v xml:space="preserve"> 2013-02-007-01</v>
      </c>
      <c r="G225" t="str">
        <f>IF(original!G225&lt;&gt;"",CONCATENATE("x-", original!G225),"xxx")</f>
        <v>x- 2013-02-007</v>
      </c>
      <c r="H225">
        <f>IF(original!H225&lt;&gt;"",original!H225,99)</f>
        <v>1</v>
      </c>
      <c r="I225" s="131">
        <f>IF((OR(original!I225="",original!I225="Unknown")),DATE(1900,1,1),original!I225)</f>
        <v>1</v>
      </c>
      <c r="J225" t="str">
        <f>IF(original!J225&lt;&gt;"",MID(original!J225,1,50),"xxx")</f>
        <v>Unknown</v>
      </c>
      <c r="K225" t="str">
        <f>IF(original!K225&lt;&gt;"",MID(original!K225,1,50),"xxx")</f>
        <v>xxx</v>
      </c>
      <c r="L225" t="str">
        <f>IF(original!L225&lt;&gt;"",MID(original!L225,1,50),"xxx")</f>
        <v>150138</v>
      </c>
      <c r="M225" t="str">
        <f>IF(original!M225&lt;&gt;"",MID(original!M225,1,50),"xxx")</f>
        <v>U U U U</v>
      </c>
      <c r="N225" t="str">
        <f>IF(original!N225&lt;&gt;"",MID(original!N225,1,50),"xxx")</f>
        <v>U U U U U U</v>
      </c>
      <c r="O225" t="str">
        <f>IF(original!O225&lt;&gt;"",MID(original!O225,1,50),"xxx")</f>
        <v>U R Z</v>
      </c>
      <c r="P225" t="str">
        <f>IF(original!P225&lt;&gt;"",MID(original!P225,1,50),"xxx")</f>
        <v>- - U</v>
      </c>
      <c r="Q225" t="str">
        <f>IF(original!Q225&lt;&gt;"",MID(original!Q225,1,50),"xxx")</f>
        <v>xxx</v>
      </c>
      <c r="R225" t="str">
        <f>IF(original!R225&lt;&gt;"",MID(original!R225,1,50),"xxx")</f>
        <v>MTBc</v>
      </c>
      <c r="S225" t="str">
        <f>IF(original!S225&lt;&gt;"",MID(original!S225,1,50),"xxx")</f>
        <v>NT</v>
      </c>
      <c r="T225" t="str">
        <f>IF(original!T225&lt;&gt;"",MID(original!T225,1,50),"xxx")</f>
        <v>NT</v>
      </c>
      <c r="U225" t="str">
        <f>IF(original!U225&lt;&gt;"",MID(original!U225,1,50),"xxx")</f>
        <v>NT</v>
      </c>
      <c r="V225" t="str">
        <f>IF(original!V225&lt;&gt;"",MID(original!V225,1,50),"xxx")</f>
        <v>U</v>
      </c>
      <c r="W225" t="str">
        <f>IF(original!W225&lt;&gt;"",MID(original!W225,1,50),"xxx")</f>
        <v>NT</v>
      </c>
      <c r="X225" t="str">
        <f>IF(original!X225&lt;&gt;"",MID(original!X225,1,50),"xxx")</f>
        <v>U</v>
      </c>
      <c r="Y225" t="str">
        <f>IF(original!Y225&lt;&gt;"",MID(original!Y225,1,50),"xxx")</f>
        <v>NT</v>
      </c>
      <c r="Z225" t="str">
        <f>IF(original!Z225&lt;&gt;"",MID(original!Z225,1,50),"xxx")</f>
        <v>U</v>
      </c>
      <c r="AA225" t="str">
        <f>IF(original!AA225&lt;&gt;"",MID(original!AA225,1,50),"xxx")</f>
        <v>NT</v>
      </c>
      <c r="AB225" t="str">
        <f>IF(original!AB225&lt;&gt;"",MID(original!AB225,1,50),"xxx")</f>
        <v>U</v>
      </c>
      <c r="AC225" t="str">
        <f>IF(original!AC225&lt;&gt;"",MID(original!AC225,1,50),"xxx")</f>
        <v>NT</v>
      </c>
      <c r="AD225" t="str">
        <f>IF(original!AD225&lt;&gt;"",MID(original!AD225,1,50),"xxx")</f>
        <v>U</v>
      </c>
      <c r="AE225" t="str">
        <f>IF(original!AE225&lt;&gt;"",MID(original!AE225,1,50),"xxx")</f>
        <v>NT</v>
      </c>
      <c r="AF225" t="str">
        <f>IF(original!AF225&lt;&gt;"",MID(original!AF225,1,50),"xxx")</f>
        <v>NT</v>
      </c>
      <c r="AG225" t="str">
        <f>IF(original!AG225&lt;&gt;"",MID(original!AG225,1,50),"xxx")</f>
        <v>U</v>
      </c>
      <c r="AH225" t="str">
        <f>IF(original!AH225&lt;&gt;"",MID(original!AH225,1,50),"xxx")</f>
        <v>NT</v>
      </c>
      <c r="AI225" t="str">
        <f>IF(original!AI225&lt;&gt;"",MID(original!AI225,1,50),"xxx")</f>
        <v>U</v>
      </c>
      <c r="AJ225" t="str">
        <f>IF(original!AJ225&lt;&gt;"",MID(original!AJ225,1,50),"xxx")</f>
        <v>NT</v>
      </c>
      <c r="AK225" t="str">
        <f>IF(original!AK225&lt;&gt;"",MID(original!AK225,1,50),"xxx")</f>
        <v>U</v>
      </c>
      <c r="AL225" t="str">
        <f>IF(original!AL225&lt;&gt;"",MID(original!AL225,1,50),"xxx")</f>
        <v>NT</v>
      </c>
      <c r="AM225" t="str">
        <f>IF(original!AM225&lt;&gt;"",MID(original!AM225,1,50),"xxx")</f>
        <v>U</v>
      </c>
      <c r="AN225" t="str">
        <f>IF(original!AN225&lt;&gt;"",MID(original!AN225,1,50),"xxx")</f>
        <v>NT</v>
      </c>
      <c r="AO225" t="str">
        <f>IF(original!AO225&lt;&gt;"",MID(original!AO225,1,50),"xxx")</f>
        <v>U</v>
      </c>
      <c r="AP225" t="str">
        <f>IF(original!AP225&lt;&gt;"",MID(original!AP225,1,50),"xxx")</f>
        <v>20150024</v>
      </c>
      <c r="AQ225" t="str">
        <f>IF(original!AQ225&lt;&gt;"",MID(original!AQ225,1,50),"xxx")</f>
        <v>xxx</v>
      </c>
      <c r="AR225" t="str">
        <f>IF(original!AR225&lt;&gt;"",MID(original!AR225,1,50),"xxx")</f>
        <v>531Leu</v>
      </c>
      <c r="AS225" t="str">
        <f>IF(original!AS225&lt;&gt;"",MID(original!AS225,1,50),"xxx")</f>
        <v>R</v>
      </c>
      <c r="AT225" t="str">
        <f>IF(original!AT225&lt;&gt;"",MID(original!AT225,1,50),"xxx")</f>
        <v>R</v>
      </c>
      <c r="AU225" t="str">
        <f>IF(original!AU225&lt;&gt;"",MID(original!AU225,1,50),"xxx")</f>
        <v>échec PCR</v>
      </c>
      <c r="AV225" t="str">
        <f>IF(original!AV225&lt;&gt;"",MID(original!AV225,1,50),"xxx")</f>
        <v>Wildtype</v>
      </c>
      <c r="AW225" t="str">
        <f>IF(original!AW225&lt;&gt;"",MID(original!AW225,1,50),"xxx")</f>
        <v>S?</v>
      </c>
      <c r="AX225" t="str">
        <f>IF(original!AX225&lt;&gt;"",MID(original!AX225,1,50),"xxx")</f>
        <v>U</v>
      </c>
      <c r="AY225" t="str">
        <f>IF(original!AY225&lt;&gt;"",MID(original!AY225,1,50),"xxx")</f>
        <v>NT</v>
      </c>
      <c r="AZ225" t="str">
        <f>IF(original!AZ225&lt;&gt;"",MID(original!AZ225,1,50),"xxx")</f>
        <v>NT</v>
      </c>
      <c r="BA225" t="str">
        <f>IF(original!BA225&lt;&gt;"",MID(original!BA225,1,50),"xxx")</f>
        <v>NT</v>
      </c>
      <c r="BB225" t="str">
        <f>IF(original!BB225&lt;&gt;"",MID(original!BB225,1,50),"xxx")</f>
        <v>Mix: WT +  pos. -50 A</v>
      </c>
      <c r="BC225" t="str">
        <f>IF(original!BC225&lt;&gt;"",MID(original!BC225,1,50),"xxx")</f>
        <v>R</v>
      </c>
      <c r="BD225" t="str">
        <f>IF(original!BD225&lt;&gt;"",MID(original!BD225,1,50),"xxx")</f>
        <v>Z</v>
      </c>
      <c r="BE225" t="str">
        <f>IF(original!BE225&lt;&gt;"",MID(original!BE225,1,50),"xxx")</f>
        <v>Wildtype</v>
      </c>
      <c r="BF225" t="str">
        <f>IF(original!BF225&lt;&gt;"",MID(original!BF225,1,50),"xxx")</f>
        <v>S</v>
      </c>
      <c r="BG225" t="str">
        <f>IF(original!BG225&lt;&gt;"",MID(original!BG225,1,50),"xxx")</f>
        <v>-</v>
      </c>
      <c r="BH225" t="str">
        <f>IF(original!BH225&lt;&gt;"",MID(original!BH225,1,50),"xxx")</f>
        <v>Wildtype</v>
      </c>
      <c r="BI225" t="str">
        <f>IF(original!BI225&lt;&gt;"",MID(original!BI225,1,50),"xxx")</f>
        <v>NT</v>
      </c>
      <c r="BJ225" t="str">
        <f>IF(original!BJ225&lt;&gt;"",MID(original!BJ225,1,50),"xxx")</f>
        <v>NT</v>
      </c>
      <c r="BK225" t="str">
        <f>IF(original!BK225&lt;&gt;"",MID(original!BK225,1,50),"xxx")</f>
        <v>S</v>
      </c>
      <c r="BL225" t="str">
        <f>IF(original!BL225&lt;&gt;"",MID(original!BL225,1,50),"xxx")</f>
        <v>-</v>
      </c>
      <c r="BM225" t="str">
        <f>IF(original!BM225&lt;&gt;"",MID(original!BM225,1,50),"xxx")</f>
        <v>NT</v>
      </c>
      <c r="BN225" t="str">
        <f>IF(original!BN225&lt;&gt;"",MID(original!BN225,1,50),"xxx")</f>
        <v>NT</v>
      </c>
      <c r="BO225" t="str">
        <f>IF(original!BO225&lt;&gt;"",MID(original!BO225,1,50),"xxx")</f>
        <v>U</v>
      </c>
    </row>
    <row r="226" spans="1:67" x14ac:dyDescent="0.35">
      <c r="A226" t="str">
        <f>IF(original!A226&lt;&gt;"",original!A226,"9")</f>
        <v>D</v>
      </c>
      <c r="B226" t="str">
        <f>IF(original!B226&lt;&gt;"",original!B226,"xxx")</f>
        <v>Yes</v>
      </c>
      <c r="C226" t="str">
        <f>IF(original!C226&lt;&gt;"",original!C226,"xxx")</f>
        <v>13-958</v>
      </c>
      <c r="D226" t="str">
        <f>IF(original!D226&lt;&gt;"",MID(original!D226,1,50),"xxx")</f>
        <v>colonies</v>
      </c>
      <c r="E226" t="str">
        <f>IF(original!E226&lt;&gt;"",MID(original!E226,1,50),"xxx")</f>
        <v>Yes</v>
      </c>
      <c r="F226" t="str">
        <f>IF(original!F226&lt;&gt;"",original!F226,"xxx")</f>
        <v xml:space="preserve"> 2013-02-007-02</v>
      </c>
      <c r="G226" t="str">
        <f>IF(original!G226&lt;&gt;"",CONCATENATE("x-", original!G226),"xxx")</f>
        <v>x- 2013-02-007</v>
      </c>
      <c r="H226">
        <f>IF(original!H226&lt;&gt;"",original!H226,99)</f>
        <v>2</v>
      </c>
      <c r="I226" s="131">
        <f>IF((OR(original!I226="",original!I226="Unknown")),DATE(1900,1,1),original!I226)</f>
        <v>1</v>
      </c>
      <c r="J226" t="str">
        <f>IF(original!J226&lt;&gt;"",MID(original!J226,1,50),"xxx")</f>
        <v>Unknown</v>
      </c>
      <c r="K226" t="str">
        <f>IF(original!K226&lt;&gt;"",MID(original!K226,1,50),"xxx")</f>
        <v>xxx</v>
      </c>
      <c r="L226" t="str">
        <f>IF(original!L226&lt;&gt;"",MID(original!L226,1,50),"xxx")</f>
        <v>150129</v>
      </c>
      <c r="M226" t="str">
        <f>IF(original!M226&lt;&gt;"",MID(original!M226,1,50),"xxx")</f>
        <v>U U U U</v>
      </c>
      <c r="N226" t="str">
        <f>IF(original!N226&lt;&gt;"",MID(original!N226,1,50),"xxx")</f>
        <v>U U U U U U</v>
      </c>
      <c r="O226" t="str">
        <f>IF(original!O226&lt;&gt;"",MID(original!O226,1,50),"xxx")</f>
        <v>U R -</v>
      </c>
      <c r="P226" t="str">
        <f>IF(original!P226&lt;&gt;"",MID(original!P226,1,50),"xxx")</f>
        <v>- - U</v>
      </c>
      <c r="Q226" t="str">
        <f>IF(original!Q226&lt;&gt;"",MID(original!Q226,1,50),"xxx")</f>
        <v>xxx</v>
      </c>
      <c r="R226" t="str">
        <f>IF(original!R226&lt;&gt;"",MID(original!R226,1,50),"xxx")</f>
        <v>MTBc</v>
      </c>
      <c r="S226" t="str">
        <f>IF(original!S226&lt;&gt;"",MID(original!S226,1,50),"xxx")</f>
        <v>NT</v>
      </c>
      <c r="T226" t="str">
        <f>IF(original!T226&lt;&gt;"",MID(original!T226,1,50),"xxx")</f>
        <v>NT</v>
      </c>
      <c r="U226" t="str">
        <f>IF(original!U226&lt;&gt;"",MID(original!U226,1,50),"xxx")</f>
        <v>NT</v>
      </c>
      <c r="V226" t="str">
        <f>IF(original!V226&lt;&gt;"",MID(original!V226,1,50),"xxx")</f>
        <v>U</v>
      </c>
      <c r="W226" t="str">
        <f>IF(original!W226&lt;&gt;"",MID(original!W226,1,50),"xxx")</f>
        <v>NT</v>
      </c>
      <c r="X226" t="str">
        <f>IF(original!X226&lt;&gt;"",MID(original!X226,1,50),"xxx")</f>
        <v>U</v>
      </c>
      <c r="Y226" t="str">
        <f>IF(original!Y226&lt;&gt;"",MID(original!Y226,1,50),"xxx")</f>
        <v>NT</v>
      </c>
      <c r="Z226" t="str">
        <f>IF(original!Z226&lt;&gt;"",MID(original!Z226,1,50),"xxx")</f>
        <v>U</v>
      </c>
      <c r="AA226" t="str">
        <f>IF(original!AA226&lt;&gt;"",MID(original!AA226,1,50),"xxx")</f>
        <v>NT</v>
      </c>
      <c r="AB226" t="str">
        <f>IF(original!AB226&lt;&gt;"",MID(original!AB226,1,50),"xxx")</f>
        <v>U</v>
      </c>
      <c r="AC226" t="str">
        <f>IF(original!AC226&lt;&gt;"",MID(original!AC226,1,50),"xxx")</f>
        <v>NT</v>
      </c>
      <c r="AD226" t="str">
        <f>IF(original!AD226&lt;&gt;"",MID(original!AD226,1,50),"xxx")</f>
        <v>U</v>
      </c>
      <c r="AE226" t="str">
        <f>IF(original!AE226&lt;&gt;"",MID(original!AE226,1,50),"xxx")</f>
        <v>NT</v>
      </c>
      <c r="AF226" t="str">
        <f>IF(original!AF226&lt;&gt;"",MID(original!AF226,1,50),"xxx")</f>
        <v>NT</v>
      </c>
      <c r="AG226" t="str">
        <f>IF(original!AG226&lt;&gt;"",MID(original!AG226,1,50),"xxx")</f>
        <v>U</v>
      </c>
      <c r="AH226" t="str">
        <f>IF(original!AH226&lt;&gt;"",MID(original!AH226,1,50),"xxx")</f>
        <v>NT</v>
      </c>
      <c r="AI226" t="str">
        <f>IF(original!AI226&lt;&gt;"",MID(original!AI226,1,50),"xxx")</f>
        <v>U</v>
      </c>
      <c r="AJ226" t="str">
        <f>IF(original!AJ226&lt;&gt;"",MID(original!AJ226,1,50),"xxx")</f>
        <v>NT</v>
      </c>
      <c r="AK226" t="str">
        <f>IF(original!AK226&lt;&gt;"",MID(original!AK226,1,50),"xxx")</f>
        <v>U</v>
      </c>
      <c r="AL226" t="str">
        <f>IF(original!AL226&lt;&gt;"",MID(original!AL226,1,50),"xxx")</f>
        <v>NT</v>
      </c>
      <c r="AM226" t="str">
        <f>IF(original!AM226&lt;&gt;"",MID(original!AM226,1,50),"xxx")</f>
        <v>U</v>
      </c>
      <c r="AN226" t="str">
        <f>IF(original!AN226&lt;&gt;"",MID(original!AN226,1,50),"xxx")</f>
        <v>NT</v>
      </c>
      <c r="AO226" t="str">
        <f>IF(original!AO226&lt;&gt;"",MID(original!AO226,1,50),"xxx")</f>
        <v>U</v>
      </c>
      <c r="AP226" t="str">
        <f>IF(original!AP226&lt;&gt;"",MID(original!AP226,1,50),"xxx")</f>
        <v>20150024</v>
      </c>
      <c r="AQ226" t="str">
        <f>IF(original!AQ226&lt;&gt;"",MID(original!AQ226,1,50),"xxx")</f>
        <v>xxx</v>
      </c>
      <c r="AR226" t="str">
        <f>IF(original!AR226&lt;&gt;"",MID(original!AR226,1,50),"xxx")</f>
        <v>531Leu</v>
      </c>
      <c r="AS226" t="str">
        <f>IF(original!AS226&lt;&gt;"",MID(original!AS226,1,50),"xxx")</f>
        <v>R</v>
      </c>
      <c r="AT226" t="str">
        <f>IF(original!AT226&lt;&gt;"",MID(original!AT226,1,50),"xxx")</f>
        <v>R</v>
      </c>
      <c r="AU226" t="str">
        <f>IF(original!AU226&lt;&gt;"",MID(original!AU226,1,50),"xxx")</f>
        <v>échec PCR</v>
      </c>
      <c r="AV226" t="str">
        <f>IF(original!AV226&lt;&gt;"",MID(original!AV226,1,50),"xxx")</f>
        <v>Wildtype</v>
      </c>
      <c r="AW226" t="str">
        <f>IF(original!AW226&lt;&gt;"",MID(original!AW226,1,50),"xxx")</f>
        <v>S?</v>
      </c>
      <c r="AX226" t="str">
        <f>IF(original!AX226&lt;&gt;"",MID(original!AX226,1,50),"xxx")</f>
        <v>U</v>
      </c>
      <c r="AY226" t="str">
        <f>IF(original!AY226&lt;&gt;"",MID(original!AY226,1,50),"xxx")</f>
        <v>NT</v>
      </c>
      <c r="AZ226" t="str">
        <f>IF(original!AZ226&lt;&gt;"",MID(original!AZ226,1,50),"xxx")</f>
        <v>NT</v>
      </c>
      <c r="BA226" t="str">
        <f>IF(original!BA226&lt;&gt;"",MID(original!BA226,1,50),"xxx")</f>
        <v>NT</v>
      </c>
      <c r="BB226" t="str">
        <f>IF(original!BB226&lt;&gt;"",MID(original!BB226,1,50),"xxx")</f>
        <v>Wildtype</v>
      </c>
      <c r="BC226" t="str">
        <f>IF(original!BC226&lt;&gt;"",MID(original!BC226,1,50),"xxx")</f>
        <v>S</v>
      </c>
      <c r="BD226" t="str">
        <f>IF(original!BD226&lt;&gt;"",MID(original!BD226,1,50),"xxx")</f>
        <v>-</v>
      </c>
      <c r="BE226" t="str">
        <f>IF(original!BE226&lt;&gt;"",MID(original!BE226,1,50),"xxx")</f>
        <v>Wildtype</v>
      </c>
      <c r="BF226" t="str">
        <f>IF(original!BF226&lt;&gt;"",MID(original!BF226,1,50),"xxx")</f>
        <v>S</v>
      </c>
      <c r="BG226" t="str">
        <f>IF(original!BG226&lt;&gt;"",MID(original!BG226,1,50),"xxx")</f>
        <v>-</v>
      </c>
      <c r="BH226" t="str">
        <f>IF(original!BH226&lt;&gt;"",MID(original!BH226,1,50),"xxx")</f>
        <v>Wildtype</v>
      </c>
      <c r="BI226" t="str">
        <f>IF(original!BI226&lt;&gt;"",MID(original!BI226,1,50),"xxx")</f>
        <v>NT</v>
      </c>
      <c r="BJ226" t="str">
        <f>IF(original!BJ226&lt;&gt;"",MID(original!BJ226,1,50),"xxx")</f>
        <v>NT</v>
      </c>
      <c r="BK226" t="str">
        <f>IF(original!BK226&lt;&gt;"",MID(original!BK226,1,50),"xxx")</f>
        <v>S</v>
      </c>
      <c r="BL226" t="str">
        <f>IF(original!BL226&lt;&gt;"",MID(original!BL226,1,50),"xxx")</f>
        <v>-</v>
      </c>
      <c r="BM226" t="str">
        <f>IF(original!BM226&lt;&gt;"",MID(original!BM226,1,50),"xxx")</f>
        <v>NT</v>
      </c>
      <c r="BN226" t="str">
        <f>IF(original!BN226&lt;&gt;"",MID(original!BN226,1,50),"xxx")</f>
        <v>NT</v>
      </c>
      <c r="BO226" t="str">
        <f>IF(original!BO226&lt;&gt;"",MID(original!BO226,1,50),"xxx")</f>
        <v>U</v>
      </c>
    </row>
    <row r="227" spans="1:67" x14ac:dyDescent="0.35">
      <c r="A227" t="str">
        <f>IF(original!A227&lt;&gt;"",original!A227,"9")</f>
        <v>D</v>
      </c>
      <c r="B227" t="str">
        <f>IF(original!B227&lt;&gt;"",original!B227,"xxx")</f>
        <v>Yes</v>
      </c>
      <c r="C227" t="str">
        <f>IF(original!C227&lt;&gt;"",original!C227,"xxx")</f>
        <v>13-752</v>
      </c>
      <c r="D227" t="str">
        <f>IF(original!D227&lt;&gt;"",MID(original!D227,1,50),"xxx")</f>
        <v>colonies</v>
      </c>
      <c r="E227" t="str">
        <f>IF(original!E227&lt;&gt;"",MID(original!E227,1,50),"xxx")</f>
        <v>Yes</v>
      </c>
      <c r="F227" t="str">
        <f>IF(original!F227&lt;&gt;"",original!F227,"xxx")</f>
        <v xml:space="preserve"> 2013-02-008-00</v>
      </c>
      <c r="G227" t="str">
        <f>IF(original!G227&lt;&gt;"",CONCATENATE("x-", original!G227),"xxx")</f>
        <v>x- 2013-02-008</v>
      </c>
      <c r="H227">
        <f>IF(original!H227&lt;&gt;"",original!H227,99)</f>
        <v>0</v>
      </c>
      <c r="I227" s="131">
        <f>IF((OR(original!I227="",original!I227="Unknown")),DATE(1900,1,1),original!I227)</f>
        <v>1</v>
      </c>
      <c r="J227" t="str">
        <f>IF(original!J227&lt;&gt;"",MID(original!J227,1,50),"xxx")</f>
        <v>Unknown</v>
      </c>
      <c r="K227" t="str">
        <f>IF(original!K227&lt;&gt;"",MID(original!K227,1,50),"xxx")</f>
        <v>xxx</v>
      </c>
      <c r="L227" t="str">
        <f>IF(original!L227&lt;&gt;"",MID(original!L227,1,50),"xxx")</f>
        <v>150149</v>
      </c>
      <c r="M227" t="str">
        <f>IF(original!M227&lt;&gt;"",MID(original!M227,1,50),"xxx")</f>
        <v>U U U U</v>
      </c>
      <c r="N227" t="str">
        <f>IF(original!N227&lt;&gt;"",MID(original!N227,1,50),"xxx")</f>
        <v>U U U U U U</v>
      </c>
      <c r="O227" t="str">
        <f>IF(original!O227&lt;&gt;"",MID(original!O227,1,50),"xxx")</f>
        <v>Hh R -</v>
      </c>
      <c r="P227" t="str">
        <f>IF(original!P227&lt;&gt;"",MID(original!P227,1,50),"xxx")</f>
        <v>- - U</v>
      </c>
      <c r="Q227" t="str">
        <f>IF(original!Q227&lt;&gt;"",MID(original!Q227,1,50),"xxx")</f>
        <v>xxx</v>
      </c>
      <c r="R227" t="str">
        <f>IF(original!R227&lt;&gt;"",MID(original!R227,1,50),"xxx")</f>
        <v>MTBc</v>
      </c>
      <c r="S227" t="str">
        <f>IF(original!S227&lt;&gt;"",MID(original!S227,1,50),"xxx")</f>
        <v>NT</v>
      </c>
      <c r="T227" t="str">
        <f>IF(original!T227&lt;&gt;"",MID(original!T227,1,50),"xxx")</f>
        <v>NT</v>
      </c>
      <c r="U227" t="str">
        <f>IF(original!U227&lt;&gt;"",MID(original!U227,1,50),"xxx")</f>
        <v>NT</v>
      </c>
      <c r="V227" t="str">
        <f>IF(original!V227&lt;&gt;"",MID(original!V227,1,50),"xxx")</f>
        <v>U</v>
      </c>
      <c r="W227" t="str">
        <f>IF(original!W227&lt;&gt;"",MID(original!W227,1,50),"xxx")</f>
        <v>NT</v>
      </c>
      <c r="X227" t="str">
        <f>IF(original!X227&lt;&gt;"",MID(original!X227,1,50),"xxx")</f>
        <v>U</v>
      </c>
      <c r="Y227" t="str">
        <f>IF(original!Y227&lt;&gt;"",MID(original!Y227,1,50),"xxx")</f>
        <v>NT</v>
      </c>
      <c r="Z227" t="str">
        <f>IF(original!Z227&lt;&gt;"",MID(original!Z227,1,50),"xxx")</f>
        <v>U</v>
      </c>
      <c r="AA227" t="str">
        <f>IF(original!AA227&lt;&gt;"",MID(original!AA227,1,50),"xxx")</f>
        <v>NT</v>
      </c>
      <c r="AB227" t="str">
        <f>IF(original!AB227&lt;&gt;"",MID(original!AB227,1,50),"xxx")</f>
        <v>U</v>
      </c>
      <c r="AC227" t="str">
        <f>IF(original!AC227&lt;&gt;"",MID(original!AC227,1,50),"xxx")</f>
        <v>NT</v>
      </c>
      <c r="AD227" t="str">
        <f>IF(original!AD227&lt;&gt;"",MID(original!AD227,1,50),"xxx")</f>
        <v>U</v>
      </c>
      <c r="AE227" t="str">
        <f>IF(original!AE227&lt;&gt;"",MID(original!AE227,1,50),"xxx")</f>
        <v>NT</v>
      </c>
      <c r="AF227" t="str">
        <f>IF(original!AF227&lt;&gt;"",MID(original!AF227,1,50),"xxx")</f>
        <v>NT</v>
      </c>
      <c r="AG227" t="str">
        <f>IF(original!AG227&lt;&gt;"",MID(original!AG227,1,50),"xxx")</f>
        <v>U</v>
      </c>
      <c r="AH227" t="str">
        <f>IF(original!AH227&lt;&gt;"",MID(original!AH227,1,50),"xxx")</f>
        <v>NT</v>
      </c>
      <c r="AI227" t="str">
        <f>IF(original!AI227&lt;&gt;"",MID(original!AI227,1,50),"xxx")</f>
        <v>U</v>
      </c>
      <c r="AJ227" t="str">
        <f>IF(original!AJ227&lt;&gt;"",MID(original!AJ227,1,50),"xxx")</f>
        <v>NT</v>
      </c>
      <c r="AK227" t="str">
        <f>IF(original!AK227&lt;&gt;"",MID(original!AK227,1,50),"xxx")</f>
        <v>U</v>
      </c>
      <c r="AL227" t="str">
        <f>IF(original!AL227&lt;&gt;"",MID(original!AL227,1,50),"xxx")</f>
        <v>NT</v>
      </c>
      <c r="AM227" t="str">
        <f>IF(original!AM227&lt;&gt;"",MID(original!AM227,1,50),"xxx")</f>
        <v>U</v>
      </c>
      <c r="AN227" t="str">
        <f>IF(original!AN227&lt;&gt;"",MID(original!AN227,1,50),"xxx")</f>
        <v>NT</v>
      </c>
      <c r="AO227" t="str">
        <f>IF(original!AO227&lt;&gt;"",MID(original!AO227,1,50),"xxx")</f>
        <v>U</v>
      </c>
      <c r="AP227" t="str">
        <f>IF(original!AP227&lt;&gt;"",MID(original!AP227,1,50),"xxx")</f>
        <v>20150024</v>
      </c>
      <c r="AQ227" t="str">
        <f>IF(original!AQ227&lt;&gt;"",MID(original!AQ227,1,50),"xxx")</f>
        <v>xxx</v>
      </c>
      <c r="AR227" t="str">
        <f>IF(original!AR227&lt;&gt;"",MID(original!AR227,1,50),"xxx")</f>
        <v>WT + 526Arg, 516Val, 511pro511,583Pro</v>
      </c>
      <c r="AS227" t="str">
        <f>IF(original!AS227&lt;&gt;"",MID(original!AS227,1,50),"xxx")</f>
        <v>R</v>
      </c>
      <c r="AT227" t="str">
        <f>IF(original!AT227&lt;&gt;"",MID(original!AT227,1,50),"xxx")</f>
        <v>R</v>
      </c>
      <c r="AU227" t="str">
        <f>IF(original!AU227&lt;&gt;"",MID(original!AU227,1,50),"xxx")</f>
        <v>315Thr</v>
      </c>
      <c r="AV227" t="str">
        <f>IF(original!AV227&lt;&gt;"",MID(original!AV227,1,50),"xxx")</f>
        <v>pos. -47(C)</v>
      </c>
      <c r="AW227" t="str">
        <f>IF(original!AW227&lt;&gt;"",MID(original!AW227,1,50),"xxx")</f>
        <v>Rh</v>
      </c>
      <c r="AX227" t="str">
        <f>IF(original!AX227&lt;&gt;"",MID(original!AX227,1,50),"xxx")</f>
        <v>Hh</v>
      </c>
      <c r="AY227" t="str">
        <f>IF(original!AY227&lt;&gt;"",MID(original!AY227,1,50),"xxx")</f>
        <v>NT</v>
      </c>
      <c r="AZ227" t="str">
        <f>IF(original!AZ227&lt;&gt;"",MID(original!AZ227,1,50),"xxx")</f>
        <v>NT</v>
      </c>
      <c r="BA227" t="str">
        <f>IF(original!BA227&lt;&gt;"",MID(original!BA227,1,50),"xxx")</f>
        <v>NT</v>
      </c>
      <c r="BB227" t="str">
        <f>IF(original!BB227&lt;&gt;"",MID(original!BB227,1,50),"xxx")</f>
        <v>Wildtype</v>
      </c>
      <c r="BC227" t="str">
        <f>IF(original!BC227&lt;&gt;"",MID(original!BC227,1,50),"xxx")</f>
        <v>S</v>
      </c>
      <c r="BD227" t="str">
        <f>IF(original!BD227&lt;&gt;"",MID(original!BD227,1,50),"xxx")</f>
        <v>-</v>
      </c>
      <c r="BE227" t="str">
        <f>IF(original!BE227&lt;&gt;"",MID(original!BE227,1,50),"xxx")</f>
        <v>Wildtype</v>
      </c>
      <c r="BF227" t="str">
        <f>IF(original!BF227&lt;&gt;"",MID(original!BF227,1,50),"xxx")</f>
        <v>S</v>
      </c>
      <c r="BG227" t="str">
        <f>IF(original!BG227&lt;&gt;"",MID(original!BG227,1,50),"xxx")</f>
        <v>-</v>
      </c>
      <c r="BH227" t="str">
        <f>IF(original!BH227&lt;&gt;"",MID(original!BH227,1,50),"xxx")</f>
        <v>Wildtype</v>
      </c>
      <c r="BI227" t="str">
        <f>IF(original!BI227&lt;&gt;"",MID(original!BI227,1,50),"xxx")</f>
        <v>NT</v>
      </c>
      <c r="BJ227" t="str">
        <f>IF(original!BJ227&lt;&gt;"",MID(original!BJ227,1,50),"xxx")</f>
        <v>NT</v>
      </c>
      <c r="BK227" t="str">
        <f>IF(original!BK227&lt;&gt;"",MID(original!BK227,1,50),"xxx")</f>
        <v>S</v>
      </c>
      <c r="BL227" t="str">
        <f>IF(original!BL227&lt;&gt;"",MID(original!BL227,1,50),"xxx")</f>
        <v>-</v>
      </c>
      <c r="BM227" t="str">
        <f>IF(original!BM227&lt;&gt;"",MID(original!BM227,1,50),"xxx")</f>
        <v>NT</v>
      </c>
      <c r="BN227" t="str">
        <f>IF(original!BN227&lt;&gt;"",MID(original!BN227,1,50),"xxx")</f>
        <v>NT</v>
      </c>
      <c r="BO227" t="str">
        <f>IF(original!BO227&lt;&gt;"",MID(original!BO227,1,50),"xxx")</f>
        <v>U</v>
      </c>
    </row>
    <row r="228" spans="1:67" x14ac:dyDescent="0.35">
      <c r="A228" t="str">
        <f>IF(original!A228&lt;&gt;"",original!A228,"9")</f>
        <v>D</v>
      </c>
      <c r="B228" t="str">
        <f>IF(original!B228&lt;&gt;"",original!B228,"xxx")</f>
        <v>Yes</v>
      </c>
      <c r="C228" t="str">
        <f>IF(original!C228&lt;&gt;"",original!C228,"xxx")</f>
        <v>13-297</v>
      </c>
      <c r="D228" t="str">
        <f>IF(original!D228&lt;&gt;"",MID(original!D228,1,50),"xxx")</f>
        <v>colonies</v>
      </c>
      <c r="E228" t="str">
        <f>IF(original!E228&lt;&gt;"",MID(original!E228,1,50),"xxx")</f>
        <v>Yes</v>
      </c>
      <c r="F228" t="str">
        <f>IF(original!F228&lt;&gt;"",original!F228,"xxx")</f>
        <v xml:space="preserve"> 2013-02-009-00</v>
      </c>
      <c r="G228" t="str">
        <f>IF(original!G228&lt;&gt;"",CONCATENATE("x-", original!G228),"xxx")</f>
        <v>x- 2013-02-009</v>
      </c>
      <c r="H228">
        <f>IF(original!H228&lt;&gt;"",original!H228,99)</f>
        <v>0</v>
      </c>
      <c r="I228" s="131">
        <f>IF((OR(original!I228="",original!I228="Unknown")),DATE(1900,1,1),original!I228)</f>
        <v>1</v>
      </c>
      <c r="J228" t="str">
        <f>IF(original!J228&lt;&gt;"",MID(original!J228,1,50),"xxx")</f>
        <v>Unknown</v>
      </c>
      <c r="K228" t="str">
        <f>IF(original!K228&lt;&gt;"",MID(original!K228,1,50),"xxx")</f>
        <v>xxx</v>
      </c>
      <c r="L228" t="str">
        <f>IF(original!L228&lt;&gt;"",MID(original!L228,1,50),"xxx")</f>
        <v>150136</v>
      </c>
      <c r="M228" t="str">
        <f>IF(original!M228&lt;&gt;"",MID(original!M228,1,50),"xxx")</f>
        <v>U U U U</v>
      </c>
      <c r="N228" t="str">
        <f>IF(original!N228&lt;&gt;"",MID(original!N228,1,50),"xxx")</f>
        <v>U U U U U U</v>
      </c>
      <c r="O228" t="str">
        <f>IF(original!O228&lt;&gt;"",MID(original!O228,1,50),"xxx")</f>
        <v>Hh R Z</v>
      </c>
      <c r="P228" t="str">
        <f>IF(original!P228&lt;&gt;"",MID(original!P228,1,50),"xxx")</f>
        <v>- - U</v>
      </c>
      <c r="Q228" t="str">
        <f>IF(original!Q228&lt;&gt;"",MID(original!Q228,1,50),"xxx")</f>
        <v>xxx</v>
      </c>
      <c r="R228" t="str">
        <f>IF(original!R228&lt;&gt;"",MID(original!R228,1,50),"xxx")</f>
        <v>MTBc</v>
      </c>
      <c r="S228" t="str">
        <f>IF(original!S228&lt;&gt;"",MID(original!S228,1,50),"xxx")</f>
        <v>NT</v>
      </c>
      <c r="T228" t="str">
        <f>IF(original!T228&lt;&gt;"",MID(original!T228,1,50),"xxx")</f>
        <v>NT</v>
      </c>
      <c r="U228" t="str">
        <f>IF(original!U228&lt;&gt;"",MID(original!U228,1,50),"xxx")</f>
        <v>NT</v>
      </c>
      <c r="V228" t="str">
        <f>IF(original!V228&lt;&gt;"",MID(original!V228,1,50),"xxx")</f>
        <v>U</v>
      </c>
      <c r="W228" t="str">
        <f>IF(original!W228&lt;&gt;"",MID(original!W228,1,50),"xxx")</f>
        <v>NT</v>
      </c>
      <c r="X228" t="str">
        <f>IF(original!X228&lt;&gt;"",MID(original!X228,1,50),"xxx")</f>
        <v>U</v>
      </c>
      <c r="Y228" t="str">
        <f>IF(original!Y228&lt;&gt;"",MID(original!Y228,1,50),"xxx")</f>
        <v>NT</v>
      </c>
      <c r="Z228" t="str">
        <f>IF(original!Z228&lt;&gt;"",MID(original!Z228,1,50),"xxx")</f>
        <v>U</v>
      </c>
      <c r="AA228" t="str">
        <f>IF(original!AA228&lt;&gt;"",MID(original!AA228,1,50),"xxx")</f>
        <v>NT</v>
      </c>
      <c r="AB228" t="str">
        <f>IF(original!AB228&lt;&gt;"",MID(original!AB228,1,50),"xxx")</f>
        <v>U</v>
      </c>
      <c r="AC228" t="str">
        <f>IF(original!AC228&lt;&gt;"",MID(original!AC228,1,50),"xxx")</f>
        <v>NT</v>
      </c>
      <c r="AD228" t="str">
        <f>IF(original!AD228&lt;&gt;"",MID(original!AD228,1,50),"xxx")</f>
        <v>U</v>
      </c>
      <c r="AE228" t="str">
        <f>IF(original!AE228&lt;&gt;"",MID(original!AE228,1,50),"xxx")</f>
        <v>NT</v>
      </c>
      <c r="AF228" t="str">
        <f>IF(original!AF228&lt;&gt;"",MID(original!AF228,1,50),"xxx")</f>
        <v>NT</v>
      </c>
      <c r="AG228" t="str">
        <f>IF(original!AG228&lt;&gt;"",MID(original!AG228,1,50),"xxx")</f>
        <v>U</v>
      </c>
      <c r="AH228" t="str">
        <f>IF(original!AH228&lt;&gt;"",MID(original!AH228,1,50),"xxx")</f>
        <v>NT</v>
      </c>
      <c r="AI228" t="str">
        <f>IF(original!AI228&lt;&gt;"",MID(original!AI228,1,50),"xxx")</f>
        <v>U</v>
      </c>
      <c r="AJ228" t="str">
        <f>IF(original!AJ228&lt;&gt;"",MID(original!AJ228,1,50),"xxx")</f>
        <v>NT</v>
      </c>
      <c r="AK228" t="str">
        <f>IF(original!AK228&lt;&gt;"",MID(original!AK228,1,50),"xxx")</f>
        <v>U</v>
      </c>
      <c r="AL228" t="str">
        <f>IF(original!AL228&lt;&gt;"",MID(original!AL228,1,50),"xxx")</f>
        <v>NT</v>
      </c>
      <c r="AM228" t="str">
        <f>IF(original!AM228&lt;&gt;"",MID(original!AM228,1,50),"xxx")</f>
        <v>U</v>
      </c>
      <c r="AN228" t="str">
        <f>IF(original!AN228&lt;&gt;"",MID(original!AN228,1,50),"xxx")</f>
        <v>NT</v>
      </c>
      <c r="AO228" t="str">
        <f>IF(original!AO228&lt;&gt;"",MID(original!AO228,1,50),"xxx")</f>
        <v>U</v>
      </c>
      <c r="AP228" t="str">
        <f>IF(original!AP228&lt;&gt;"",MID(original!AP228,1,50),"xxx")</f>
        <v>20150024</v>
      </c>
      <c r="AQ228" t="str">
        <f>IF(original!AQ228&lt;&gt;"",MID(original!AQ228,1,50),"xxx")</f>
        <v>xxx</v>
      </c>
      <c r="AR228" t="str">
        <f>IF(original!AR228&lt;&gt;"",MID(original!AR228,1,50),"xxx")</f>
        <v>526Tyr</v>
      </c>
      <c r="AS228" t="str">
        <f>IF(original!AS228&lt;&gt;"",MID(original!AS228,1,50),"xxx")</f>
        <v>R</v>
      </c>
      <c r="AT228" t="str">
        <f>IF(original!AT228&lt;&gt;"",MID(original!AT228,1,50),"xxx")</f>
        <v>R</v>
      </c>
      <c r="AU228" t="str">
        <f>IF(original!AU228&lt;&gt;"",MID(original!AU228,1,50),"xxx")</f>
        <v>315Thr</v>
      </c>
      <c r="AV228" t="str">
        <f>IF(original!AV228&lt;&gt;"",MID(original!AV228,1,50),"xxx")</f>
        <v>C -15 T</v>
      </c>
      <c r="AW228" t="str">
        <f>IF(original!AW228&lt;&gt;"",MID(original!AW228,1,50),"xxx")</f>
        <v>Rh</v>
      </c>
      <c r="AX228" t="str">
        <f>IF(original!AX228&lt;&gt;"",MID(original!AX228,1,50),"xxx")</f>
        <v>Hh</v>
      </c>
      <c r="AY228" t="str">
        <f>IF(original!AY228&lt;&gt;"",MID(original!AY228,1,50),"xxx")</f>
        <v>NT</v>
      </c>
      <c r="AZ228" t="str">
        <f>IF(original!AZ228&lt;&gt;"",MID(original!AZ228,1,50),"xxx")</f>
        <v>NT</v>
      </c>
      <c r="BA228" t="str">
        <f>IF(original!BA228&lt;&gt;"",MID(original!BA228,1,50),"xxx")</f>
        <v>NT</v>
      </c>
      <c r="BB228" t="str">
        <f>IF(original!BB228&lt;&gt;"",MID(original!BB228,1,50),"xxx")</f>
        <v>Deletion A in codon 100 (-CC)</v>
      </c>
      <c r="BC228" t="str">
        <f>IF(original!BC228&lt;&gt;"",MID(original!BC228,1,50),"xxx")</f>
        <v>R</v>
      </c>
      <c r="BD228" t="str">
        <f>IF(original!BD228&lt;&gt;"",MID(original!BD228,1,50),"xxx")</f>
        <v>Z</v>
      </c>
      <c r="BE228" t="str">
        <f>IF(original!BE228&lt;&gt;"",MID(original!BE228,1,50),"xxx")</f>
        <v>599Asn</v>
      </c>
      <c r="BF228" t="str">
        <f>IF(original!BF228&lt;&gt;"",MID(original!BF228,1,50),"xxx")</f>
        <v>S</v>
      </c>
      <c r="BG228" t="str">
        <f>IF(original!BG228&lt;&gt;"",MID(original!BG228,1,50),"xxx")</f>
        <v>-</v>
      </c>
      <c r="BH228" t="str">
        <f>IF(original!BH228&lt;&gt;"",MID(original!BH228,1,50),"xxx")</f>
        <v>Wildtype</v>
      </c>
      <c r="BI228" t="str">
        <f>IF(original!BI228&lt;&gt;"",MID(original!BI228,1,50),"xxx")</f>
        <v>NT</v>
      </c>
      <c r="BJ228" t="str">
        <f>IF(original!BJ228&lt;&gt;"",MID(original!BJ228,1,50),"xxx")</f>
        <v>NT</v>
      </c>
      <c r="BK228" t="str">
        <f>IF(original!BK228&lt;&gt;"",MID(original!BK228,1,50),"xxx")</f>
        <v>S</v>
      </c>
      <c r="BL228" t="str">
        <f>IF(original!BL228&lt;&gt;"",MID(original!BL228,1,50),"xxx")</f>
        <v>-</v>
      </c>
      <c r="BM228" t="str">
        <f>IF(original!BM228&lt;&gt;"",MID(original!BM228,1,50),"xxx")</f>
        <v>NT</v>
      </c>
      <c r="BN228" t="str">
        <f>IF(original!BN228&lt;&gt;"",MID(original!BN228,1,50),"xxx")</f>
        <v>NT</v>
      </c>
      <c r="BO228" t="str">
        <f>IF(original!BO228&lt;&gt;"",MID(original!BO228,1,50),"xxx")</f>
        <v>U</v>
      </c>
    </row>
    <row r="229" spans="1:67" x14ac:dyDescent="0.35">
      <c r="A229" t="str">
        <f>IF(original!A229&lt;&gt;"",original!A229,"9")</f>
        <v>D</v>
      </c>
      <c r="B229" t="str">
        <f>IF(original!B229&lt;&gt;"",original!B229,"xxx")</f>
        <v>Yes</v>
      </c>
      <c r="C229" t="str">
        <f>IF(original!C229&lt;&gt;"",original!C229,"xxx")</f>
        <v>13-916</v>
      </c>
      <c r="D229" t="str">
        <f>IF(original!D229&lt;&gt;"",MID(original!D229,1,50),"xxx")</f>
        <v>colonies</v>
      </c>
      <c r="E229" t="str">
        <f>IF(original!E229&lt;&gt;"",MID(original!E229,1,50),"xxx")</f>
        <v>Yes</v>
      </c>
      <c r="F229" t="str">
        <f>IF(original!F229&lt;&gt;"",original!F229,"xxx")</f>
        <v xml:space="preserve"> 2013-02-009-01</v>
      </c>
      <c r="G229" t="str">
        <f>IF(original!G229&lt;&gt;"",CONCATENATE("x-", original!G229),"xxx")</f>
        <v>x- 2013-02-009</v>
      </c>
      <c r="H229">
        <f>IF(original!H229&lt;&gt;"",original!H229,99)</f>
        <v>1</v>
      </c>
      <c r="I229" s="131">
        <f>IF((OR(original!I229="",original!I229="Unknown")),DATE(1900,1,1),original!I229)</f>
        <v>1</v>
      </c>
      <c r="J229" t="str">
        <f>IF(original!J229&lt;&gt;"",MID(original!J229,1,50),"xxx")</f>
        <v>Unknown</v>
      </c>
      <c r="K229" t="str">
        <f>IF(original!K229&lt;&gt;"",MID(original!K229,1,50),"xxx")</f>
        <v>xxx</v>
      </c>
      <c r="L229" t="str">
        <f>IF(original!L229&lt;&gt;"",MID(original!L229,1,50),"xxx")</f>
        <v>150150</v>
      </c>
      <c r="M229" t="str">
        <f>IF(original!M229&lt;&gt;"",MID(original!M229,1,50),"xxx")</f>
        <v>U U U U</v>
      </c>
      <c r="N229" t="str">
        <f>IF(original!N229&lt;&gt;"",MID(original!N229,1,50),"xxx")</f>
        <v>U U U U U U</v>
      </c>
      <c r="O229" t="str">
        <f>IF(original!O229&lt;&gt;"",MID(original!O229,1,50),"xxx")</f>
        <v>Hh R Z</v>
      </c>
      <c r="P229" t="str">
        <f>IF(original!P229&lt;&gt;"",MID(original!P229,1,50),"xxx")</f>
        <v>- - U</v>
      </c>
      <c r="Q229" t="str">
        <f>IF(original!Q229&lt;&gt;"",MID(original!Q229,1,50),"xxx")</f>
        <v>xxx</v>
      </c>
      <c r="R229" t="str">
        <f>IF(original!R229&lt;&gt;"",MID(original!R229,1,50),"xxx")</f>
        <v>MTBc</v>
      </c>
      <c r="S229" t="str">
        <f>IF(original!S229&lt;&gt;"",MID(original!S229,1,50),"xxx")</f>
        <v>NT</v>
      </c>
      <c r="T229" t="str">
        <f>IF(original!T229&lt;&gt;"",MID(original!T229,1,50),"xxx")</f>
        <v>NT</v>
      </c>
      <c r="U229" t="str">
        <f>IF(original!U229&lt;&gt;"",MID(original!U229,1,50),"xxx")</f>
        <v>NT</v>
      </c>
      <c r="V229" t="str">
        <f>IF(original!V229&lt;&gt;"",MID(original!V229,1,50),"xxx")</f>
        <v>U</v>
      </c>
      <c r="W229" t="str">
        <f>IF(original!W229&lt;&gt;"",MID(original!W229,1,50),"xxx")</f>
        <v>NT</v>
      </c>
      <c r="X229" t="str">
        <f>IF(original!X229&lt;&gt;"",MID(original!X229,1,50),"xxx")</f>
        <v>U</v>
      </c>
      <c r="Y229" t="str">
        <f>IF(original!Y229&lt;&gt;"",MID(original!Y229,1,50),"xxx")</f>
        <v>NT</v>
      </c>
      <c r="Z229" t="str">
        <f>IF(original!Z229&lt;&gt;"",MID(original!Z229,1,50),"xxx")</f>
        <v>U</v>
      </c>
      <c r="AA229" t="str">
        <f>IF(original!AA229&lt;&gt;"",MID(original!AA229,1,50),"xxx")</f>
        <v>NT</v>
      </c>
      <c r="AB229" t="str">
        <f>IF(original!AB229&lt;&gt;"",MID(original!AB229,1,50),"xxx")</f>
        <v>U</v>
      </c>
      <c r="AC229" t="str">
        <f>IF(original!AC229&lt;&gt;"",MID(original!AC229,1,50),"xxx")</f>
        <v>NT</v>
      </c>
      <c r="AD229" t="str">
        <f>IF(original!AD229&lt;&gt;"",MID(original!AD229,1,50),"xxx")</f>
        <v>U</v>
      </c>
      <c r="AE229" t="str">
        <f>IF(original!AE229&lt;&gt;"",MID(original!AE229,1,50),"xxx")</f>
        <v>NT</v>
      </c>
      <c r="AF229" t="str">
        <f>IF(original!AF229&lt;&gt;"",MID(original!AF229,1,50),"xxx")</f>
        <v>NT</v>
      </c>
      <c r="AG229" t="str">
        <f>IF(original!AG229&lt;&gt;"",MID(original!AG229,1,50),"xxx")</f>
        <v>U</v>
      </c>
      <c r="AH229" t="str">
        <f>IF(original!AH229&lt;&gt;"",MID(original!AH229,1,50),"xxx")</f>
        <v>NT</v>
      </c>
      <c r="AI229" t="str">
        <f>IF(original!AI229&lt;&gt;"",MID(original!AI229,1,50),"xxx")</f>
        <v>U</v>
      </c>
      <c r="AJ229" t="str">
        <f>IF(original!AJ229&lt;&gt;"",MID(original!AJ229,1,50),"xxx")</f>
        <v>NT</v>
      </c>
      <c r="AK229" t="str">
        <f>IF(original!AK229&lt;&gt;"",MID(original!AK229,1,50),"xxx")</f>
        <v>U</v>
      </c>
      <c r="AL229" t="str">
        <f>IF(original!AL229&lt;&gt;"",MID(original!AL229,1,50),"xxx")</f>
        <v>NT</v>
      </c>
      <c r="AM229" t="str">
        <f>IF(original!AM229&lt;&gt;"",MID(original!AM229,1,50),"xxx")</f>
        <v>U</v>
      </c>
      <c r="AN229" t="str">
        <f>IF(original!AN229&lt;&gt;"",MID(original!AN229,1,50),"xxx")</f>
        <v>NT</v>
      </c>
      <c r="AO229" t="str">
        <f>IF(original!AO229&lt;&gt;"",MID(original!AO229,1,50),"xxx")</f>
        <v>U</v>
      </c>
      <c r="AP229" t="str">
        <f>IF(original!AP229&lt;&gt;"",MID(original!AP229,1,50),"xxx")</f>
        <v>20150024</v>
      </c>
      <c r="AQ229" t="str">
        <f>IF(original!AQ229&lt;&gt;"",MID(original!AQ229,1,50),"xxx")</f>
        <v>xxx</v>
      </c>
      <c r="AR229" t="str">
        <f>IF(original!AR229&lt;&gt;"",MID(original!AR229,1,50),"xxx")</f>
        <v>526Tyr</v>
      </c>
      <c r="AS229" t="str">
        <f>IF(original!AS229&lt;&gt;"",MID(original!AS229,1,50),"xxx")</f>
        <v>R</v>
      </c>
      <c r="AT229" t="str">
        <f>IF(original!AT229&lt;&gt;"",MID(original!AT229,1,50),"xxx")</f>
        <v>R</v>
      </c>
      <c r="AU229" t="str">
        <f>IF(original!AU229&lt;&gt;"",MID(original!AU229,1,50),"xxx")</f>
        <v>315Thr</v>
      </c>
      <c r="AV229" t="str">
        <f>IF(original!AV229&lt;&gt;"",MID(original!AV229,1,50),"xxx")</f>
        <v>C -15 T</v>
      </c>
      <c r="AW229" t="str">
        <f>IF(original!AW229&lt;&gt;"",MID(original!AW229,1,50),"xxx")</f>
        <v>Rh</v>
      </c>
      <c r="AX229" t="str">
        <f>IF(original!AX229&lt;&gt;"",MID(original!AX229,1,50),"xxx")</f>
        <v>Hh</v>
      </c>
      <c r="AY229" t="str">
        <f>IF(original!AY229&lt;&gt;"",MID(original!AY229,1,50),"xxx")</f>
        <v>NT</v>
      </c>
      <c r="AZ229" t="str">
        <f>IF(original!AZ229&lt;&gt;"",MID(original!AZ229,1,50),"xxx")</f>
        <v>NT</v>
      </c>
      <c r="BA229" t="str">
        <f>IF(original!BA229&lt;&gt;"",MID(original!BA229,1,50),"xxx")</f>
        <v>NT</v>
      </c>
      <c r="BB229" t="str">
        <f>IF(original!BB229&lt;&gt;"",MID(original!BB229,1,50),"xxx")</f>
        <v>Deletion A in codon 100 (-CC)</v>
      </c>
      <c r="BC229" t="str">
        <f>IF(original!BC229&lt;&gt;"",MID(original!BC229,1,50),"xxx")</f>
        <v>R</v>
      </c>
      <c r="BD229" t="str">
        <f>IF(original!BD229&lt;&gt;"",MID(original!BD229,1,50),"xxx")</f>
        <v>Z</v>
      </c>
      <c r="BE229" t="str">
        <f>IF(original!BE229&lt;&gt;"",MID(original!BE229,1,50),"xxx")</f>
        <v>594Asn</v>
      </c>
      <c r="BF229" t="str">
        <f>IF(original!BF229&lt;&gt;"",MID(original!BF229,1,50),"xxx")</f>
        <v>S</v>
      </c>
      <c r="BG229" t="str">
        <f>IF(original!BG229&lt;&gt;"",MID(original!BG229,1,50),"xxx")</f>
        <v>-</v>
      </c>
      <c r="BH229" t="str">
        <f>IF(original!BH229&lt;&gt;"",MID(original!BH229,1,50),"xxx")</f>
        <v>Wildtype</v>
      </c>
      <c r="BI229" t="str">
        <f>IF(original!BI229&lt;&gt;"",MID(original!BI229,1,50),"xxx")</f>
        <v>NT</v>
      </c>
      <c r="BJ229" t="str">
        <f>IF(original!BJ229&lt;&gt;"",MID(original!BJ229,1,50),"xxx")</f>
        <v>NT</v>
      </c>
      <c r="BK229" t="str">
        <f>IF(original!BK229&lt;&gt;"",MID(original!BK229,1,50),"xxx")</f>
        <v>S</v>
      </c>
      <c r="BL229" t="str">
        <f>IF(original!BL229&lt;&gt;"",MID(original!BL229,1,50),"xxx")</f>
        <v>-</v>
      </c>
      <c r="BM229" t="str">
        <f>IF(original!BM229&lt;&gt;"",MID(original!BM229,1,50),"xxx")</f>
        <v>NT</v>
      </c>
      <c r="BN229" t="str">
        <f>IF(original!BN229&lt;&gt;"",MID(original!BN229,1,50),"xxx")</f>
        <v>NT</v>
      </c>
      <c r="BO229" t="str">
        <f>IF(original!BO229&lt;&gt;"",MID(original!BO229,1,50),"xxx")</f>
        <v>U</v>
      </c>
    </row>
    <row r="230" spans="1:67" x14ac:dyDescent="0.35">
      <c r="A230" t="str">
        <f>IF(original!A230&lt;&gt;"",original!A230,"9")</f>
        <v>D</v>
      </c>
      <c r="B230" t="str">
        <f>IF(original!B230&lt;&gt;"",original!B230,"xxx")</f>
        <v>Yes</v>
      </c>
      <c r="C230" t="str">
        <f>IF(original!C230&lt;&gt;"",original!C230,"xxx")</f>
        <v>13-516</v>
      </c>
      <c r="D230" t="str">
        <f>IF(original!D230&lt;&gt;"",MID(original!D230,1,50),"xxx")</f>
        <v>colonies</v>
      </c>
      <c r="E230" t="str">
        <f>IF(original!E230&lt;&gt;"",MID(original!E230,1,50),"xxx")</f>
        <v>Yes</v>
      </c>
      <c r="F230" t="str">
        <f>IF(original!F230&lt;&gt;"",original!F230,"xxx")</f>
        <v xml:space="preserve"> 2013-02-010-00</v>
      </c>
      <c r="G230" t="str">
        <f>IF(original!G230&lt;&gt;"",CONCATENATE("x-", original!G230),"xxx")</f>
        <v>x- 2013-02-010</v>
      </c>
      <c r="H230">
        <f>IF(original!H230&lt;&gt;"",original!H230,99)</f>
        <v>0</v>
      </c>
      <c r="I230" s="131">
        <f>IF((OR(original!I230="",original!I230="Unknown")),DATE(1900,1,1),original!I230)</f>
        <v>1</v>
      </c>
      <c r="J230" t="str">
        <f>IF(original!J230&lt;&gt;"",MID(original!J230,1,50),"xxx")</f>
        <v>Unknown</v>
      </c>
      <c r="K230" t="str">
        <f>IF(original!K230&lt;&gt;"",MID(original!K230,1,50),"xxx")</f>
        <v>xxx</v>
      </c>
      <c r="L230" t="str">
        <f>IF(original!L230&lt;&gt;"",MID(original!L230,1,50),"xxx")</f>
        <v>150154</v>
      </c>
      <c r="M230" t="str">
        <f>IF(original!M230&lt;&gt;"",MID(original!M230,1,50),"xxx")</f>
        <v>U U U U</v>
      </c>
      <c r="N230" t="str">
        <f>IF(original!N230&lt;&gt;"",MID(original!N230,1,50),"xxx")</f>
        <v>U U U U U U</v>
      </c>
      <c r="O230" t="str">
        <f>IF(original!O230&lt;&gt;"",MID(original!O230,1,50),"xxx")</f>
        <v>Hh R Z</v>
      </c>
      <c r="P230" t="str">
        <f>IF(original!P230&lt;&gt;"",MID(original!P230,1,50),"xxx")</f>
        <v>- - U</v>
      </c>
      <c r="Q230" t="str">
        <f>IF(original!Q230&lt;&gt;"",MID(original!Q230,1,50),"xxx")</f>
        <v>xxx</v>
      </c>
      <c r="R230" t="str">
        <f>IF(original!R230&lt;&gt;"",MID(original!R230,1,50),"xxx")</f>
        <v>MTBc</v>
      </c>
      <c r="S230" t="str">
        <f>IF(original!S230&lt;&gt;"",MID(original!S230,1,50),"xxx")</f>
        <v>NT</v>
      </c>
      <c r="T230" t="str">
        <f>IF(original!T230&lt;&gt;"",MID(original!T230,1,50),"xxx")</f>
        <v>NT</v>
      </c>
      <c r="U230" t="str">
        <f>IF(original!U230&lt;&gt;"",MID(original!U230,1,50),"xxx")</f>
        <v>NT</v>
      </c>
      <c r="V230" t="str">
        <f>IF(original!V230&lt;&gt;"",MID(original!V230,1,50),"xxx")</f>
        <v>U</v>
      </c>
      <c r="W230" t="str">
        <f>IF(original!W230&lt;&gt;"",MID(original!W230,1,50),"xxx")</f>
        <v>NT</v>
      </c>
      <c r="X230" t="str">
        <f>IF(original!X230&lt;&gt;"",MID(original!X230,1,50),"xxx")</f>
        <v>U</v>
      </c>
      <c r="Y230" t="str">
        <f>IF(original!Y230&lt;&gt;"",MID(original!Y230,1,50),"xxx")</f>
        <v>NT</v>
      </c>
      <c r="Z230" t="str">
        <f>IF(original!Z230&lt;&gt;"",MID(original!Z230,1,50),"xxx")</f>
        <v>U</v>
      </c>
      <c r="AA230" t="str">
        <f>IF(original!AA230&lt;&gt;"",MID(original!AA230,1,50),"xxx")</f>
        <v>NT</v>
      </c>
      <c r="AB230" t="str">
        <f>IF(original!AB230&lt;&gt;"",MID(original!AB230,1,50),"xxx")</f>
        <v>U</v>
      </c>
      <c r="AC230" t="str">
        <f>IF(original!AC230&lt;&gt;"",MID(original!AC230,1,50),"xxx")</f>
        <v>NT</v>
      </c>
      <c r="AD230" t="str">
        <f>IF(original!AD230&lt;&gt;"",MID(original!AD230,1,50),"xxx")</f>
        <v>U</v>
      </c>
      <c r="AE230" t="str">
        <f>IF(original!AE230&lt;&gt;"",MID(original!AE230,1,50),"xxx")</f>
        <v>NT</v>
      </c>
      <c r="AF230" t="str">
        <f>IF(original!AF230&lt;&gt;"",MID(original!AF230,1,50),"xxx")</f>
        <v>NT</v>
      </c>
      <c r="AG230" t="str">
        <f>IF(original!AG230&lt;&gt;"",MID(original!AG230,1,50),"xxx")</f>
        <v>U</v>
      </c>
      <c r="AH230" t="str">
        <f>IF(original!AH230&lt;&gt;"",MID(original!AH230,1,50),"xxx")</f>
        <v>NT</v>
      </c>
      <c r="AI230" t="str">
        <f>IF(original!AI230&lt;&gt;"",MID(original!AI230,1,50),"xxx")</f>
        <v>U</v>
      </c>
      <c r="AJ230" t="str">
        <f>IF(original!AJ230&lt;&gt;"",MID(original!AJ230,1,50),"xxx")</f>
        <v>NT</v>
      </c>
      <c r="AK230" t="str">
        <f>IF(original!AK230&lt;&gt;"",MID(original!AK230,1,50),"xxx")</f>
        <v>U</v>
      </c>
      <c r="AL230" t="str">
        <f>IF(original!AL230&lt;&gt;"",MID(original!AL230,1,50),"xxx")</f>
        <v>NT</v>
      </c>
      <c r="AM230" t="str">
        <f>IF(original!AM230&lt;&gt;"",MID(original!AM230,1,50),"xxx")</f>
        <v>U</v>
      </c>
      <c r="AN230" t="str">
        <f>IF(original!AN230&lt;&gt;"",MID(original!AN230,1,50),"xxx")</f>
        <v>NT</v>
      </c>
      <c r="AO230" t="str">
        <f>IF(original!AO230&lt;&gt;"",MID(original!AO230,1,50),"xxx")</f>
        <v>U</v>
      </c>
      <c r="AP230" t="str">
        <f>IF(original!AP230&lt;&gt;"",MID(original!AP230,1,50),"xxx")</f>
        <v>20150024</v>
      </c>
      <c r="AQ230" t="str">
        <f>IF(original!AQ230&lt;&gt;"",MID(original!AQ230,1,50),"xxx")</f>
        <v>xxx</v>
      </c>
      <c r="AR230" t="str">
        <f>IF(original!AR230&lt;&gt;"",MID(original!AR230,1,50),"xxx")</f>
        <v>516Val</v>
      </c>
      <c r="AS230" t="str">
        <f>IF(original!AS230&lt;&gt;"",MID(original!AS230,1,50),"xxx")</f>
        <v>R</v>
      </c>
      <c r="AT230" t="str">
        <f>IF(original!AT230&lt;&gt;"",MID(original!AT230,1,50),"xxx")</f>
        <v>R</v>
      </c>
      <c r="AU230" t="str">
        <f>IF(original!AU230&lt;&gt;"",MID(original!AU230,1,50),"xxx")</f>
        <v>Mix WT + 315Thr</v>
      </c>
      <c r="AV230" t="str">
        <f>IF(original!AV230&lt;&gt;"",MID(original!AV230,1,50),"xxx")</f>
        <v>Wildtype</v>
      </c>
      <c r="AW230" t="str">
        <f>IF(original!AW230&lt;&gt;"",MID(original!AW230,1,50),"xxx")</f>
        <v>Rh</v>
      </c>
      <c r="AX230" t="str">
        <f>IF(original!AX230&lt;&gt;"",MID(original!AX230,1,50),"xxx")</f>
        <v>Hh</v>
      </c>
      <c r="AY230" t="str">
        <f>IF(original!AY230&lt;&gt;"",MID(original!AY230,1,50),"xxx")</f>
        <v>NT</v>
      </c>
      <c r="AZ230" t="str">
        <f>IF(original!AZ230&lt;&gt;"",MID(original!AZ230,1,50),"xxx")</f>
        <v>NT</v>
      </c>
      <c r="BA230" t="str">
        <f>IF(original!BA230&lt;&gt;"",MID(original!BA230,1,50),"xxx")</f>
        <v>NT</v>
      </c>
      <c r="BB230" t="str">
        <f>IF(original!BB230&lt;&gt;"",MID(original!BB230,1,50),"xxx")</f>
        <v>Mix: WT + stop95(TAA)</v>
      </c>
      <c r="BC230" t="str">
        <f>IF(original!BC230&lt;&gt;"",MID(original!BC230,1,50),"xxx")</f>
        <v>R</v>
      </c>
      <c r="BD230" t="str">
        <f>IF(original!BD230&lt;&gt;"",MID(original!BD230,1,50),"xxx")</f>
        <v>Z</v>
      </c>
      <c r="BE230" t="str">
        <f>IF(original!BE230&lt;&gt;"",MID(original!BE230,1,50),"xxx")</f>
        <v>Wildtype</v>
      </c>
      <c r="BF230" t="str">
        <f>IF(original!BF230&lt;&gt;"",MID(original!BF230,1,50),"xxx")</f>
        <v>S</v>
      </c>
      <c r="BG230" t="str">
        <f>IF(original!BG230&lt;&gt;"",MID(original!BG230,1,50),"xxx")</f>
        <v>-</v>
      </c>
      <c r="BH230" t="str">
        <f>IF(original!BH230&lt;&gt;"",MID(original!BH230,1,50),"xxx")</f>
        <v>Wildtype</v>
      </c>
      <c r="BI230" t="str">
        <f>IF(original!BI230&lt;&gt;"",MID(original!BI230,1,50),"xxx")</f>
        <v>NT</v>
      </c>
      <c r="BJ230" t="str">
        <f>IF(original!BJ230&lt;&gt;"",MID(original!BJ230,1,50),"xxx")</f>
        <v>NT</v>
      </c>
      <c r="BK230" t="str">
        <f>IF(original!BK230&lt;&gt;"",MID(original!BK230,1,50),"xxx")</f>
        <v>S</v>
      </c>
      <c r="BL230" t="str">
        <f>IF(original!BL230&lt;&gt;"",MID(original!BL230,1,50),"xxx")</f>
        <v>-</v>
      </c>
      <c r="BM230" t="str">
        <f>IF(original!BM230&lt;&gt;"",MID(original!BM230,1,50),"xxx")</f>
        <v>NT</v>
      </c>
      <c r="BN230" t="str">
        <f>IF(original!BN230&lt;&gt;"",MID(original!BN230,1,50),"xxx")</f>
        <v>NT</v>
      </c>
      <c r="BO230" t="str">
        <f>IF(original!BO230&lt;&gt;"",MID(original!BO230,1,50),"xxx")</f>
        <v>U</v>
      </c>
    </row>
    <row r="231" spans="1:67" x14ac:dyDescent="0.35">
      <c r="A231" t="str">
        <f>IF(original!A231&lt;&gt;"",original!A231,"9")</f>
        <v>D</v>
      </c>
      <c r="B231" t="str">
        <f>IF(original!B231&lt;&gt;"",original!B231,"xxx")</f>
        <v>Yes</v>
      </c>
      <c r="C231" t="str">
        <f>IF(original!C231&lt;&gt;"",original!C231,"xxx")</f>
        <v>13-806</v>
      </c>
      <c r="D231" t="str">
        <f>IF(original!D231&lt;&gt;"",MID(original!D231,1,50),"xxx")</f>
        <v>colonies</v>
      </c>
      <c r="E231" t="str">
        <f>IF(original!E231&lt;&gt;"",MID(original!E231,1,50),"xxx")</f>
        <v>Yes</v>
      </c>
      <c r="F231" t="str">
        <f>IF(original!F231&lt;&gt;"",original!F231,"xxx")</f>
        <v xml:space="preserve"> 2013-02-010-01</v>
      </c>
      <c r="G231" t="str">
        <f>IF(original!G231&lt;&gt;"",CONCATENATE("x-", original!G231),"xxx")</f>
        <v>x- 2013-02-010</v>
      </c>
      <c r="H231">
        <f>IF(original!H231&lt;&gt;"",original!H231,99)</f>
        <v>1</v>
      </c>
      <c r="I231" s="131">
        <f>IF((OR(original!I231="",original!I231="Unknown")),DATE(1900,1,1),original!I231)</f>
        <v>1</v>
      </c>
      <c r="J231" t="str">
        <f>IF(original!J231&lt;&gt;"",MID(original!J231,1,50),"xxx")</f>
        <v>Unknown</v>
      </c>
      <c r="K231" t="str">
        <f>IF(original!K231&lt;&gt;"",MID(original!K231,1,50),"xxx")</f>
        <v>xxx</v>
      </c>
      <c r="L231" t="str">
        <f>IF(original!L231&lt;&gt;"",MID(original!L231,1,50),"xxx")</f>
        <v>150147</v>
      </c>
      <c r="M231" t="str">
        <f>IF(original!M231&lt;&gt;"",MID(original!M231,1,50),"xxx")</f>
        <v>U U U U</v>
      </c>
      <c r="N231" t="str">
        <f>IF(original!N231&lt;&gt;"",MID(original!N231,1,50),"xxx")</f>
        <v>U U U U U U</v>
      </c>
      <c r="O231" t="str">
        <f>IF(original!O231&lt;&gt;"",MID(original!O231,1,50),"xxx")</f>
        <v>Hh R Z</v>
      </c>
      <c r="P231" t="str">
        <f>IF(original!P231&lt;&gt;"",MID(original!P231,1,50),"xxx")</f>
        <v>- - U</v>
      </c>
      <c r="Q231" t="str">
        <f>IF(original!Q231&lt;&gt;"",MID(original!Q231,1,50),"xxx")</f>
        <v>xxx</v>
      </c>
      <c r="R231" t="str">
        <f>IF(original!R231&lt;&gt;"",MID(original!R231,1,50),"xxx")</f>
        <v>MTBc</v>
      </c>
      <c r="S231" t="str">
        <f>IF(original!S231&lt;&gt;"",MID(original!S231,1,50),"xxx")</f>
        <v>NT</v>
      </c>
      <c r="T231" t="str">
        <f>IF(original!T231&lt;&gt;"",MID(original!T231,1,50),"xxx")</f>
        <v>NT</v>
      </c>
      <c r="U231" t="str">
        <f>IF(original!U231&lt;&gt;"",MID(original!U231,1,50),"xxx")</f>
        <v>NT</v>
      </c>
      <c r="V231" t="str">
        <f>IF(original!V231&lt;&gt;"",MID(original!V231,1,50),"xxx")</f>
        <v>U</v>
      </c>
      <c r="W231" t="str">
        <f>IF(original!W231&lt;&gt;"",MID(original!W231,1,50),"xxx")</f>
        <v>NT</v>
      </c>
      <c r="X231" t="str">
        <f>IF(original!X231&lt;&gt;"",MID(original!X231,1,50),"xxx")</f>
        <v>U</v>
      </c>
      <c r="Y231" t="str">
        <f>IF(original!Y231&lt;&gt;"",MID(original!Y231,1,50),"xxx")</f>
        <v>NT</v>
      </c>
      <c r="Z231" t="str">
        <f>IF(original!Z231&lt;&gt;"",MID(original!Z231,1,50),"xxx")</f>
        <v>U</v>
      </c>
      <c r="AA231" t="str">
        <f>IF(original!AA231&lt;&gt;"",MID(original!AA231,1,50),"xxx")</f>
        <v>NT</v>
      </c>
      <c r="AB231" t="str">
        <f>IF(original!AB231&lt;&gt;"",MID(original!AB231,1,50),"xxx")</f>
        <v>U</v>
      </c>
      <c r="AC231" t="str">
        <f>IF(original!AC231&lt;&gt;"",MID(original!AC231,1,50),"xxx")</f>
        <v>NT</v>
      </c>
      <c r="AD231" t="str">
        <f>IF(original!AD231&lt;&gt;"",MID(original!AD231,1,50),"xxx")</f>
        <v>U</v>
      </c>
      <c r="AE231" t="str">
        <f>IF(original!AE231&lt;&gt;"",MID(original!AE231,1,50),"xxx")</f>
        <v>NT</v>
      </c>
      <c r="AF231" t="str">
        <f>IF(original!AF231&lt;&gt;"",MID(original!AF231,1,50),"xxx")</f>
        <v>NT</v>
      </c>
      <c r="AG231" t="str">
        <f>IF(original!AG231&lt;&gt;"",MID(original!AG231,1,50),"xxx")</f>
        <v>U</v>
      </c>
      <c r="AH231" t="str">
        <f>IF(original!AH231&lt;&gt;"",MID(original!AH231,1,50),"xxx")</f>
        <v>NT</v>
      </c>
      <c r="AI231" t="str">
        <f>IF(original!AI231&lt;&gt;"",MID(original!AI231,1,50),"xxx")</f>
        <v>U</v>
      </c>
      <c r="AJ231" t="str">
        <f>IF(original!AJ231&lt;&gt;"",MID(original!AJ231,1,50),"xxx")</f>
        <v>NT</v>
      </c>
      <c r="AK231" t="str">
        <f>IF(original!AK231&lt;&gt;"",MID(original!AK231,1,50),"xxx")</f>
        <v>U</v>
      </c>
      <c r="AL231" t="str">
        <f>IF(original!AL231&lt;&gt;"",MID(original!AL231,1,50),"xxx")</f>
        <v>NT</v>
      </c>
      <c r="AM231" t="str">
        <f>IF(original!AM231&lt;&gt;"",MID(original!AM231,1,50),"xxx")</f>
        <v>U</v>
      </c>
      <c r="AN231" t="str">
        <f>IF(original!AN231&lt;&gt;"",MID(original!AN231,1,50),"xxx")</f>
        <v>NT</v>
      </c>
      <c r="AO231" t="str">
        <f>IF(original!AO231&lt;&gt;"",MID(original!AO231,1,50),"xxx")</f>
        <v>U</v>
      </c>
      <c r="AP231" t="str">
        <f>IF(original!AP231&lt;&gt;"",MID(original!AP231,1,50),"xxx")</f>
        <v>20150024</v>
      </c>
      <c r="AQ231" t="str">
        <f>IF(original!AQ231&lt;&gt;"",MID(original!AQ231,1,50),"xxx")</f>
        <v>xxx</v>
      </c>
      <c r="AR231" t="str">
        <f>IF(original!AR231&lt;&gt;"",MID(original!AR231,1,50),"xxx")</f>
        <v>516Val</v>
      </c>
      <c r="AS231" t="str">
        <f>IF(original!AS231&lt;&gt;"",MID(original!AS231,1,50),"xxx")</f>
        <v>R</v>
      </c>
      <c r="AT231" t="str">
        <f>IF(original!AT231&lt;&gt;"",MID(original!AT231,1,50),"xxx")</f>
        <v>R</v>
      </c>
      <c r="AU231" t="str">
        <f>IF(original!AU231&lt;&gt;"",MID(original!AU231,1,50),"xxx")</f>
        <v>315Thr</v>
      </c>
      <c r="AV231" t="str">
        <f>IF(original!AV231&lt;&gt;"",MID(original!AV231,1,50),"xxx")</f>
        <v>Wildtype</v>
      </c>
      <c r="AW231" t="str">
        <f>IF(original!AW231&lt;&gt;"",MID(original!AW231,1,50),"xxx")</f>
        <v>Rh</v>
      </c>
      <c r="AX231" t="str">
        <f>IF(original!AX231&lt;&gt;"",MID(original!AX231,1,50),"xxx")</f>
        <v>Hh</v>
      </c>
      <c r="AY231" t="str">
        <f>IF(original!AY231&lt;&gt;"",MID(original!AY231,1,50),"xxx")</f>
        <v>NT</v>
      </c>
      <c r="AZ231" t="str">
        <f>IF(original!AZ231&lt;&gt;"",MID(original!AZ231,1,50),"xxx")</f>
        <v>NT</v>
      </c>
      <c r="BA231" t="str">
        <f>IF(original!BA231&lt;&gt;"",MID(original!BA231,1,50),"xxx")</f>
        <v>NT</v>
      </c>
      <c r="BB231" t="str">
        <f>IF(original!BB231&lt;&gt;"",MID(original!BB231,1,50),"xxx")</f>
        <v>Mengsel, Insertion G in codon 54(CCGG)</v>
      </c>
      <c r="BC231" t="str">
        <f>IF(original!BC231&lt;&gt;"",MID(original!BC231,1,50),"xxx")</f>
        <v>R</v>
      </c>
      <c r="BD231" t="str">
        <f>IF(original!BD231&lt;&gt;"",MID(original!BD231,1,50),"xxx")</f>
        <v>Z</v>
      </c>
      <c r="BE231" t="str">
        <f>IF(original!BE231&lt;&gt;"",MID(original!BE231,1,50),"xxx")</f>
        <v>Wildtype</v>
      </c>
      <c r="BF231" t="str">
        <f>IF(original!BF231&lt;&gt;"",MID(original!BF231,1,50),"xxx")</f>
        <v>S</v>
      </c>
      <c r="BG231" t="str">
        <f>IF(original!BG231&lt;&gt;"",MID(original!BG231,1,50),"xxx")</f>
        <v>-</v>
      </c>
      <c r="BH231" t="str">
        <f>IF(original!BH231&lt;&gt;"",MID(original!BH231,1,50),"xxx")</f>
        <v>Wildtype</v>
      </c>
      <c r="BI231" t="str">
        <f>IF(original!BI231&lt;&gt;"",MID(original!BI231,1,50),"xxx")</f>
        <v>NT</v>
      </c>
      <c r="BJ231" t="str">
        <f>IF(original!BJ231&lt;&gt;"",MID(original!BJ231,1,50),"xxx")</f>
        <v>NT</v>
      </c>
      <c r="BK231" t="str">
        <f>IF(original!BK231&lt;&gt;"",MID(original!BK231,1,50),"xxx")</f>
        <v>S</v>
      </c>
      <c r="BL231" t="str">
        <f>IF(original!BL231&lt;&gt;"",MID(original!BL231,1,50),"xxx")</f>
        <v>-</v>
      </c>
      <c r="BM231" t="str">
        <f>IF(original!BM231&lt;&gt;"",MID(original!BM231,1,50),"xxx")</f>
        <v>NT</v>
      </c>
      <c r="BN231" t="str">
        <f>IF(original!BN231&lt;&gt;"",MID(original!BN231,1,50),"xxx")</f>
        <v>NT</v>
      </c>
      <c r="BO231" t="str">
        <f>IF(original!BO231&lt;&gt;"",MID(original!BO231,1,50),"xxx")</f>
        <v>U</v>
      </c>
    </row>
    <row r="232" spans="1:67" x14ac:dyDescent="0.35">
      <c r="A232" t="str">
        <f>IF(original!A232&lt;&gt;"",original!A232,"9")</f>
        <v>D</v>
      </c>
      <c r="B232" t="str">
        <f>IF(original!B232&lt;&gt;"",original!B232,"xxx")</f>
        <v>Yes</v>
      </c>
      <c r="C232" t="str">
        <f>IF(original!C232&lt;&gt;"",original!C232,"xxx")</f>
        <v>13-750</v>
      </c>
      <c r="D232" t="str">
        <f>IF(original!D232&lt;&gt;"",MID(original!D232,1,50),"xxx")</f>
        <v>colonies</v>
      </c>
      <c r="E232" t="str">
        <f>IF(original!E232&lt;&gt;"",MID(original!E232,1,50),"xxx")</f>
        <v>Yes</v>
      </c>
      <c r="F232" t="str">
        <f>IF(original!F232&lt;&gt;"",original!F232,"xxx")</f>
        <v xml:space="preserve"> 2013-02-010-01</v>
      </c>
      <c r="G232" t="str">
        <f>IF(original!G232&lt;&gt;"",CONCATENATE("x-", original!G232),"xxx")</f>
        <v>x- 2013-02-010</v>
      </c>
      <c r="H232">
        <f>IF(original!H232&lt;&gt;"",original!H232,99)</f>
        <v>1</v>
      </c>
      <c r="I232" s="131">
        <f>IF((OR(original!I232="",original!I232="Unknown")),DATE(1900,1,1),original!I232)</f>
        <v>1</v>
      </c>
      <c r="J232" t="str">
        <f>IF(original!J232&lt;&gt;"",MID(original!J232,1,50),"xxx")</f>
        <v>Unknown</v>
      </c>
      <c r="K232" t="str">
        <f>IF(original!K232&lt;&gt;"",MID(original!K232,1,50),"xxx")</f>
        <v>xxx</v>
      </c>
      <c r="L232" t="str">
        <f>IF(original!L232&lt;&gt;"",MID(original!L232,1,50),"xxx")</f>
        <v>150152</v>
      </c>
      <c r="M232" t="str">
        <f>IF(original!M232&lt;&gt;"",MID(original!M232,1,50),"xxx")</f>
        <v>U U U U</v>
      </c>
      <c r="N232" t="str">
        <f>IF(original!N232&lt;&gt;"",MID(original!N232,1,50),"xxx")</f>
        <v>U U U U U U</v>
      </c>
      <c r="O232" t="str">
        <f>IF(original!O232&lt;&gt;"",MID(original!O232,1,50),"xxx")</f>
        <v>Hh R -</v>
      </c>
      <c r="P232" t="str">
        <f>IF(original!P232&lt;&gt;"",MID(original!P232,1,50),"xxx")</f>
        <v>- - U</v>
      </c>
      <c r="Q232" t="str">
        <f>IF(original!Q232&lt;&gt;"",MID(original!Q232,1,50),"xxx")</f>
        <v>xxx</v>
      </c>
      <c r="R232" t="str">
        <f>IF(original!R232&lt;&gt;"",MID(original!R232,1,50),"xxx")</f>
        <v>MTBc</v>
      </c>
      <c r="S232" t="str">
        <f>IF(original!S232&lt;&gt;"",MID(original!S232,1,50),"xxx")</f>
        <v>NT</v>
      </c>
      <c r="T232" t="str">
        <f>IF(original!T232&lt;&gt;"",MID(original!T232,1,50),"xxx")</f>
        <v>NT</v>
      </c>
      <c r="U232" t="str">
        <f>IF(original!U232&lt;&gt;"",MID(original!U232,1,50),"xxx")</f>
        <v>NT</v>
      </c>
      <c r="V232" t="str">
        <f>IF(original!V232&lt;&gt;"",MID(original!V232,1,50),"xxx")</f>
        <v>U</v>
      </c>
      <c r="W232" t="str">
        <f>IF(original!W232&lt;&gt;"",MID(original!W232,1,50),"xxx")</f>
        <v>NT</v>
      </c>
      <c r="X232" t="str">
        <f>IF(original!X232&lt;&gt;"",MID(original!X232,1,50),"xxx")</f>
        <v>U</v>
      </c>
      <c r="Y232" t="str">
        <f>IF(original!Y232&lt;&gt;"",MID(original!Y232,1,50),"xxx")</f>
        <v>NT</v>
      </c>
      <c r="Z232" t="str">
        <f>IF(original!Z232&lt;&gt;"",MID(original!Z232,1,50),"xxx")</f>
        <v>U</v>
      </c>
      <c r="AA232" t="str">
        <f>IF(original!AA232&lt;&gt;"",MID(original!AA232,1,50),"xxx")</f>
        <v>NT</v>
      </c>
      <c r="AB232" t="str">
        <f>IF(original!AB232&lt;&gt;"",MID(original!AB232,1,50),"xxx")</f>
        <v>U</v>
      </c>
      <c r="AC232" t="str">
        <f>IF(original!AC232&lt;&gt;"",MID(original!AC232,1,50),"xxx")</f>
        <v>NT</v>
      </c>
      <c r="AD232" t="str">
        <f>IF(original!AD232&lt;&gt;"",MID(original!AD232,1,50),"xxx")</f>
        <v>U</v>
      </c>
      <c r="AE232" t="str">
        <f>IF(original!AE232&lt;&gt;"",MID(original!AE232,1,50),"xxx")</f>
        <v>NT</v>
      </c>
      <c r="AF232" t="str">
        <f>IF(original!AF232&lt;&gt;"",MID(original!AF232,1,50),"xxx")</f>
        <v>NT</v>
      </c>
      <c r="AG232" t="str">
        <f>IF(original!AG232&lt;&gt;"",MID(original!AG232,1,50),"xxx")</f>
        <v>U</v>
      </c>
      <c r="AH232" t="str">
        <f>IF(original!AH232&lt;&gt;"",MID(original!AH232,1,50),"xxx")</f>
        <v>NT</v>
      </c>
      <c r="AI232" t="str">
        <f>IF(original!AI232&lt;&gt;"",MID(original!AI232,1,50),"xxx")</f>
        <v>U</v>
      </c>
      <c r="AJ232" t="str">
        <f>IF(original!AJ232&lt;&gt;"",MID(original!AJ232,1,50),"xxx")</f>
        <v>NT</v>
      </c>
      <c r="AK232" t="str">
        <f>IF(original!AK232&lt;&gt;"",MID(original!AK232,1,50),"xxx")</f>
        <v>U</v>
      </c>
      <c r="AL232" t="str">
        <f>IF(original!AL232&lt;&gt;"",MID(original!AL232,1,50),"xxx")</f>
        <v>NT</v>
      </c>
      <c r="AM232" t="str">
        <f>IF(original!AM232&lt;&gt;"",MID(original!AM232,1,50),"xxx")</f>
        <v>U</v>
      </c>
      <c r="AN232" t="str">
        <f>IF(original!AN232&lt;&gt;"",MID(original!AN232,1,50),"xxx")</f>
        <v>NT</v>
      </c>
      <c r="AO232" t="str">
        <f>IF(original!AO232&lt;&gt;"",MID(original!AO232,1,50),"xxx")</f>
        <v>U</v>
      </c>
      <c r="AP232" t="str">
        <f>IF(original!AP232&lt;&gt;"",MID(original!AP232,1,50),"xxx")</f>
        <v>20150024</v>
      </c>
      <c r="AQ232" t="str">
        <f>IF(original!AQ232&lt;&gt;"",MID(original!AQ232,1,50),"xxx")</f>
        <v>xxx</v>
      </c>
      <c r="AR232" t="str">
        <f>IF(original!AR232&lt;&gt;"",MID(original!AR232,1,50),"xxx")</f>
        <v>516Val</v>
      </c>
      <c r="AS232" t="str">
        <f>IF(original!AS232&lt;&gt;"",MID(original!AS232,1,50),"xxx")</f>
        <v>R</v>
      </c>
      <c r="AT232" t="str">
        <f>IF(original!AT232&lt;&gt;"",MID(original!AT232,1,50),"xxx")</f>
        <v>R</v>
      </c>
      <c r="AU232" t="str">
        <f>IF(original!AU232&lt;&gt;"",MID(original!AU232,1,50),"xxx")</f>
        <v>315Thr</v>
      </c>
      <c r="AV232" t="str">
        <f>IF(original!AV232&lt;&gt;"",MID(original!AV232,1,50),"xxx")</f>
        <v>Wildtype</v>
      </c>
      <c r="AW232" t="str">
        <f>IF(original!AW232&lt;&gt;"",MID(original!AW232,1,50),"xxx")</f>
        <v>Rh</v>
      </c>
      <c r="AX232" t="str">
        <f>IF(original!AX232&lt;&gt;"",MID(original!AX232,1,50),"xxx")</f>
        <v>Hh</v>
      </c>
      <c r="AY232" t="str">
        <f>IF(original!AY232&lt;&gt;"",MID(original!AY232,1,50),"xxx")</f>
        <v>NT</v>
      </c>
      <c r="AZ232" t="str">
        <f>IF(original!AZ232&lt;&gt;"",MID(original!AZ232,1,50),"xxx")</f>
        <v>NT</v>
      </c>
      <c r="BA232" t="str">
        <f>IF(original!BA232&lt;&gt;"",MID(original!BA232,1,50),"xxx")</f>
        <v>NT</v>
      </c>
      <c r="BB232" t="str">
        <f>IF(original!BB232&lt;&gt;"",MID(original!BB232,1,50),"xxx")</f>
        <v>Wildtype</v>
      </c>
      <c r="BC232" t="str">
        <f>IF(original!BC232&lt;&gt;"",MID(original!BC232,1,50),"xxx")</f>
        <v>S</v>
      </c>
      <c r="BD232" t="str">
        <f>IF(original!BD232&lt;&gt;"",MID(original!BD232,1,50),"xxx")</f>
        <v>-</v>
      </c>
      <c r="BE232" t="str">
        <f>IF(original!BE232&lt;&gt;"",MID(original!BE232,1,50),"xxx")</f>
        <v>Wildtype</v>
      </c>
      <c r="BF232" t="str">
        <f>IF(original!BF232&lt;&gt;"",MID(original!BF232,1,50),"xxx")</f>
        <v>S</v>
      </c>
      <c r="BG232" t="str">
        <f>IF(original!BG232&lt;&gt;"",MID(original!BG232,1,50),"xxx")</f>
        <v>-</v>
      </c>
      <c r="BH232" t="str">
        <f>IF(original!BH232&lt;&gt;"",MID(original!BH232,1,50),"xxx")</f>
        <v>Wildtype</v>
      </c>
      <c r="BI232" t="str">
        <f>IF(original!BI232&lt;&gt;"",MID(original!BI232,1,50),"xxx")</f>
        <v>NT</v>
      </c>
      <c r="BJ232" t="str">
        <f>IF(original!BJ232&lt;&gt;"",MID(original!BJ232,1,50),"xxx")</f>
        <v>NT</v>
      </c>
      <c r="BK232" t="str">
        <f>IF(original!BK232&lt;&gt;"",MID(original!BK232,1,50),"xxx")</f>
        <v>S</v>
      </c>
      <c r="BL232" t="str">
        <f>IF(original!BL232&lt;&gt;"",MID(original!BL232,1,50),"xxx")</f>
        <v>-</v>
      </c>
      <c r="BM232" t="str">
        <f>IF(original!BM232&lt;&gt;"",MID(original!BM232,1,50),"xxx")</f>
        <v>NT</v>
      </c>
      <c r="BN232" t="str">
        <f>IF(original!BN232&lt;&gt;"",MID(original!BN232,1,50),"xxx")</f>
        <v>NT</v>
      </c>
      <c r="BO232" t="str">
        <f>IF(original!BO232&lt;&gt;"",MID(original!BO232,1,50),"xxx")</f>
        <v>U</v>
      </c>
    </row>
    <row r="233" spans="1:67" x14ac:dyDescent="0.35">
      <c r="A233" t="str">
        <f>IF(original!A233&lt;&gt;"",original!A233,"9")</f>
        <v>D</v>
      </c>
      <c r="B233" t="str">
        <f>IF(original!B233&lt;&gt;"",original!B233,"xxx")</f>
        <v>Yes</v>
      </c>
      <c r="C233" t="str">
        <f>IF(original!C233&lt;&gt;"",original!C233,"xxx")</f>
        <v>13-689</v>
      </c>
      <c r="D233" t="str">
        <f>IF(original!D233&lt;&gt;"",MID(original!D233,1,50),"xxx")</f>
        <v>colonies</v>
      </c>
      <c r="E233" t="str">
        <f>IF(original!E233&lt;&gt;"",MID(original!E233,1,50),"xxx")</f>
        <v>Yes</v>
      </c>
      <c r="F233" t="str">
        <f>IF(original!F233&lt;&gt;"",original!F233,"xxx")</f>
        <v xml:space="preserve"> 2013-02-011-00</v>
      </c>
      <c r="G233" t="str">
        <f>IF(original!G233&lt;&gt;"",CONCATENATE("x-", original!G233),"xxx")</f>
        <v>x- 2013-02-011</v>
      </c>
      <c r="H233">
        <f>IF(original!H233&lt;&gt;"",original!H233,99)</f>
        <v>0</v>
      </c>
      <c r="I233" s="131">
        <f>IF((OR(original!I233="",original!I233="Unknown")),DATE(1900,1,1),original!I233)</f>
        <v>1</v>
      </c>
      <c r="J233" t="str">
        <f>IF(original!J233&lt;&gt;"",MID(original!J233,1,50),"xxx")</f>
        <v>Unknown</v>
      </c>
      <c r="K233" t="str">
        <f>IF(original!K233&lt;&gt;"",MID(original!K233,1,50),"xxx")</f>
        <v>xxx</v>
      </c>
      <c r="L233" t="str">
        <f>IF(original!L233&lt;&gt;"",MID(original!L233,1,50),"xxx")</f>
        <v>150131</v>
      </c>
      <c r="M233" t="str">
        <f>IF(original!M233&lt;&gt;"",MID(original!M233,1,50),"xxx")</f>
        <v>U U U U</v>
      </c>
      <c r="N233" t="str">
        <f>IF(original!N233&lt;&gt;"",MID(original!N233,1,50),"xxx")</f>
        <v>U U U U U U</v>
      </c>
      <c r="O233" t="str">
        <f>IF(original!O233&lt;&gt;"",MID(original!O233,1,50),"xxx")</f>
        <v>Hh R Z</v>
      </c>
      <c r="P233" t="str">
        <f>IF(original!P233&lt;&gt;"",MID(original!P233,1,50),"xxx")</f>
        <v>- - U</v>
      </c>
      <c r="Q233" t="str">
        <f>IF(original!Q233&lt;&gt;"",MID(original!Q233,1,50),"xxx")</f>
        <v>xxx</v>
      </c>
      <c r="R233" t="str">
        <f>IF(original!R233&lt;&gt;"",MID(original!R233,1,50),"xxx")</f>
        <v>MTBc</v>
      </c>
      <c r="S233" t="str">
        <f>IF(original!S233&lt;&gt;"",MID(original!S233,1,50),"xxx")</f>
        <v>NT</v>
      </c>
      <c r="T233" t="str">
        <f>IF(original!T233&lt;&gt;"",MID(original!T233,1,50),"xxx")</f>
        <v>NT</v>
      </c>
      <c r="U233" t="str">
        <f>IF(original!U233&lt;&gt;"",MID(original!U233,1,50),"xxx")</f>
        <v>NT</v>
      </c>
      <c r="V233" t="str">
        <f>IF(original!V233&lt;&gt;"",MID(original!V233,1,50),"xxx")</f>
        <v>U</v>
      </c>
      <c r="W233" t="str">
        <f>IF(original!W233&lt;&gt;"",MID(original!W233,1,50),"xxx")</f>
        <v>NT</v>
      </c>
      <c r="X233" t="str">
        <f>IF(original!X233&lt;&gt;"",MID(original!X233,1,50),"xxx")</f>
        <v>U</v>
      </c>
      <c r="Y233" t="str">
        <f>IF(original!Y233&lt;&gt;"",MID(original!Y233,1,50),"xxx")</f>
        <v>NT</v>
      </c>
      <c r="Z233" t="str">
        <f>IF(original!Z233&lt;&gt;"",MID(original!Z233,1,50),"xxx")</f>
        <v>U</v>
      </c>
      <c r="AA233" t="str">
        <f>IF(original!AA233&lt;&gt;"",MID(original!AA233,1,50),"xxx")</f>
        <v>NT</v>
      </c>
      <c r="AB233" t="str">
        <f>IF(original!AB233&lt;&gt;"",MID(original!AB233,1,50),"xxx")</f>
        <v>U</v>
      </c>
      <c r="AC233" t="str">
        <f>IF(original!AC233&lt;&gt;"",MID(original!AC233,1,50),"xxx")</f>
        <v>NT</v>
      </c>
      <c r="AD233" t="str">
        <f>IF(original!AD233&lt;&gt;"",MID(original!AD233,1,50),"xxx")</f>
        <v>U</v>
      </c>
      <c r="AE233" t="str">
        <f>IF(original!AE233&lt;&gt;"",MID(original!AE233,1,50),"xxx")</f>
        <v>NT</v>
      </c>
      <c r="AF233" t="str">
        <f>IF(original!AF233&lt;&gt;"",MID(original!AF233,1,50),"xxx")</f>
        <v>NT</v>
      </c>
      <c r="AG233" t="str">
        <f>IF(original!AG233&lt;&gt;"",MID(original!AG233,1,50),"xxx")</f>
        <v>U</v>
      </c>
      <c r="AH233" t="str">
        <f>IF(original!AH233&lt;&gt;"",MID(original!AH233,1,50),"xxx")</f>
        <v>NT</v>
      </c>
      <c r="AI233" t="str">
        <f>IF(original!AI233&lt;&gt;"",MID(original!AI233,1,50),"xxx")</f>
        <v>U</v>
      </c>
      <c r="AJ233" t="str">
        <f>IF(original!AJ233&lt;&gt;"",MID(original!AJ233,1,50),"xxx")</f>
        <v>NT</v>
      </c>
      <c r="AK233" t="str">
        <f>IF(original!AK233&lt;&gt;"",MID(original!AK233,1,50),"xxx")</f>
        <v>U</v>
      </c>
      <c r="AL233" t="str">
        <f>IF(original!AL233&lt;&gt;"",MID(original!AL233,1,50),"xxx")</f>
        <v>NT</v>
      </c>
      <c r="AM233" t="str">
        <f>IF(original!AM233&lt;&gt;"",MID(original!AM233,1,50),"xxx")</f>
        <v>U</v>
      </c>
      <c r="AN233" t="str">
        <f>IF(original!AN233&lt;&gt;"",MID(original!AN233,1,50),"xxx")</f>
        <v>NT</v>
      </c>
      <c r="AO233" t="str">
        <f>IF(original!AO233&lt;&gt;"",MID(original!AO233,1,50),"xxx")</f>
        <v>U</v>
      </c>
      <c r="AP233" t="str">
        <f>IF(original!AP233&lt;&gt;"",MID(original!AP233,1,50),"xxx")</f>
        <v>20150024</v>
      </c>
      <c r="AQ233" t="str">
        <f>IF(original!AQ233&lt;&gt;"",MID(original!AQ233,1,50),"xxx")</f>
        <v>xxx</v>
      </c>
      <c r="AR233" t="str">
        <f>IF(original!AR233&lt;&gt;"",MID(original!AR233,1,50),"xxx")</f>
        <v>531Leu</v>
      </c>
      <c r="AS233" t="str">
        <f>IF(original!AS233&lt;&gt;"",MID(original!AS233,1,50),"xxx")</f>
        <v>R</v>
      </c>
      <c r="AT233" t="str">
        <f>IF(original!AT233&lt;&gt;"",MID(original!AT233,1,50),"xxx")</f>
        <v>R</v>
      </c>
      <c r="AU233" t="str">
        <f>IF(original!AU233&lt;&gt;"",MID(original!AU233,1,50),"xxx")</f>
        <v>315Thr</v>
      </c>
      <c r="AV233" t="str">
        <f>IF(original!AV233&lt;&gt;"",MID(original!AV233,1,50),"xxx")</f>
        <v>échec PCR</v>
      </c>
      <c r="AW233" t="str">
        <f>IF(original!AW233&lt;&gt;"",MID(original!AW233,1,50),"xxx")</f>
        <v>Rh</v>
      </c>
      <c r="AX233" t="str">
        <f>IF(original!AX233&lt;&gt;"",MID(original!AX233,1,50),"xxx")</f>
        <v>Hh</v>
      </c>
      <c r="AY233" t="str">
        <f>IF(original!AY233&lt;&gt;"",MID(original!AY233,1,50),"xxx")</f>
        <v>NT</v>
      </c>
      <c r="AZ233" t="str">
        <f>IF(original!AZ233&lt;&gt;"",MID(original!AZ233,1,50),"xxx")</f>
        <v>NT</v>
      </c>
      <c r="BA233" t="str">
        <f>IF(original!BA233&lt;&gt;"",MID(original!BA233,1,50),"xxx")</f>
        <v>NT</v>
      </c>
      <c r="BB233" t="str">
        <f>IF(original!BB233&lt;&gt;"",MID(original!BB233,1,50),"xxx")</f>
        <v>104Arg</v>
      </c>
      <c r="BC233" t="str">
        <f>IF(original!BC233&lt;&gt;"",MID(original!BC233,1,50),"xxx")</f>
        <v>R</v>
      </c>
      <c r="BD233" t="str">
        <f>IF(original!BD233&lt;&gt;"",MID(original!BD233,1,50),"xxx")</f>
        <v>Z</v>
      </c>
      <c r="BE233" t="str">
        <f>IF(original!BE233&lt;&gt;"",MID(original!BE233,1,50),"xxx")</f>
        <v>Wildtype</v>
      </c>
      <c r="BF233" t="str">
        <f>IF(original!BF233&lt;&gt;"",MID(original!BF233,1,50),"xxx")</f>
        <v>S</v>
      </c>
      <c r="BG233" t="str">
        <f>IF(original!BG233&lt;&gt;"",MID(original!BG233,1,50),"xxx")</f>
        <v>-</v>
      </c>
      <c r="BH233" t="str">
        <f>IF(original!BH233&lt;&gt;"",MID(original!BH233,1,50),"xxx")</f>
        <v>Wildtype</v>
      </c>
      <c r="BI233" t="str">
        <f>IF(original!BI233&lt;&gt;"",MID(original!BI233,1,50),"xxx")</f>
        <v>NT</v>
      </c>
      <c r="BJ233" t="str">
        <f>IF(original!BJ233&lt;&gt;"",MID(original!BJ233,1,50),"xxx")</f>
        <v>NT</v>
      </c>
      <c r="BK233" t="str">
        <f>IF(original!BK233&lt;&gt;"",MID(original!BK233,1,50),"xxx")</f>
        <v>S</v>
      </c>
      <c r="BL233" t="str">
        <f>IF(original!BL233&lt;&gt;"",MID(original!BL233,1,50),"xxx")</f>
        <v>-</v>
      </c>
      <c r="BM233" t="str">
        <f>IF(original!BM233&lt;&gt;"",MID(original!BM233,1,50),"xxx")</f>
        <v>NT</v>
      </c>
      <c r="BN233" t="str">
        <f>IF(original!BN233&lt;&gt;"",MID(original!BN233,1,50),"xxx")</f>
        <v>NT</v>
      </c>
      <c r="BO233" t="str">
        <f>IF(original!BO233&lt;&gt;"",MID(original!BO233,1,50),"xxx")</f>
        <v>U</v>
      </c>
    </row>
    <row r="234" spans="1:67" x14ac:dyDescent="0.35">
      <c r="A234" t="str">
        <f>IF(original!A234&lt;&gt;"",original!A234,"9")</f>
        <v>D</v>
      </c>
      <c r="B234" t="str">
        <f>IF(original!B234&lt;&gt;"",original!B234,"xxx")</f>
        <v>Yes</v>
      </c>
      <c r="C234" t="str">
        <f>IF(original!C234&lt;&gt;"",original!C234,"xxx")</f>
        <v>13-246</v>
      </c>
      <c r="D234" t="str">
        <f>IF(original!D234&lt;&gt;"",MID(original!D234,1,50),"xxx")</f>
        <v>colonies</v>
      </c>
      <c r="E234" t="str">
        <f>IF(original!E234&lt;&gt;"",MID(original!E234,1,50),"xxx")</f>
        <v>Yes</v>
      </c>
      <c r="F234" t="str">
        <f>IF(original!F234&lt;&gt;"",original!F234,"xxx")</f>
        <v xml:space="preserve"> 2013-02-011-00</v>
      </c>
      <c r="G234" t="str">
        <f>IF(original!G234&lt;&gt;"",CONCATENATE("x-", original!G234),"xxx")</f>
        <v>x- 2013-02-011</v>
      </c>
      <c r="H234">
        <f>IF(original!H234&lt;&gt;"",original!H234,99)</f>
        <v>0</v>
      </c>
      <c r="I234" s="131">
        <f>IF((OR(original!I234="",original!I234="Unknown")),DATE(1900,1,1),original!I234)</f>
        <v>1</v>
      </c>
      <c r="J234" t="str">
        <f>IF(original!J234&lt;&gt;"",MID(original!J234,1,50),"xxx")</f>
        <v>Unknown</v>
      </c>
      <c r="K234" t="str">
        <f>IF(original!K234&lt;&gt;"",MID(original!K234,1,50),"xxx")</f>
        <v>xxx</v>
      </c>
      <c r="L234" t="str">
        <f>IF(original!L234&lt;&gt;"",MID(original!L234,1,50),"xxx")</f>
        <v>150127</v>
      </c>
      <c r="M234" t="str">
        <f>IF(original!M234&lt;&gt;"",MID(original!M234,1,50),"xxx")</f>
        <v>U U U U</v>
      </c>
      <c r="N234" t="str">
        <f>IF(original!N234&lt;&gt;"",MID(original!N234,1,50),"xxx")</f>
        <v>U U U U U U</v>
      </c>
      <c r="O234" t="str">
        <f>IF(original!O234&lt;&gt;"",MID(original!O234,1,50),"xxx")</f>
        <v>Hh R U</v>
      </c>
      <c r="P234" t="str">
        <f>IF(original!P234&lt;&gt;"",MID(original!P234,1,50),"xxx")</f>
        <v>- - U</v>
      </c>
      <c r="Q234" t="str">
        <f>IF(original!Q234&lt;&gt;"",MID(original!Q234,1,50),"xxx")</f>
        <v>xxx</v>
      </c>
      <c r="R234" t="str">
        <f>IF(original!R234&lt;&gt;"",MID(original!R234,1,50),"xxx")</f>
        <v>MTBc</v>
      </c>
      <c r="S234" t="str">
        <f>IF(original!S234&lt;&gt;"",MID(original!S234,1,50),"xxx")</f>
        <v>NT</v>
      </c>
      <c r="T234" t="str">
        <f>IF(original!T234&lt;&gt;"",MID(original!T234,1,50),"xxx")</f>
        <v>NT</v>
      </c>
      <c r="U234" t="str">
        <f>IF(original!U234&lt;&gt;"",MID(original!U234,1,50),"xxx")</f>
        <v>NT</v>
      </c>
      <c r="V234" t="str">
        <f>IF(original!V234&lt;&gt;"",MID(original!V234,1,50),"xxx")</f>
        <v>U</v>
      </c>
      <c r="W234" t="str">
        <f>IF(original!W234&lt;&gt;"",MID(original!W234,1,50),"xxx")</f>
        <v>NT</v>
      </c>
      <c r="X234" t="str">
        <f>IF(original!X234&lt;&gt;"",MID(original!X234,1,50),"xxx")</f>
        <v>U</v>
      </c>
      <c r="Y234" t="str">
        <f>IF(original!Y234&lt;&gt;"",MID(original!Y234,1,50),"xxx")</f>
        <v>NT</v>
      </c>
      <c r="Z234" t="str">
        <f>IF(original!Z234&lt;&gt;"",MID(original!Z234,1,50),"xxx")</f>
        <v>U</v>
      </c>
      <c r="AA234" t="str">
        <f>IF(original!AA234&lt;&gt;"",MID(original!AA234,1,50),"xxx")</f>
        <v>NT</v>
      </c>
      <c r="AB234" t="str">
        <f>IF(original!AB234&lt;&gt;"",MID(original!AB234,1,50),"xxx")</f>
        <v>U</v>
      </c>
      <c r="AC234" t="str">
        <f>IF(original!AC234&lt;&gt;"",MID(original!AC234,1,50),"xxx")</f>
        <v>NT</v>
      </c>
      <c r="AD234" t="str">
        <f>IF(original!AD234&lt;&gt;"",MID(original!AD234,1,50),"xxx")</f>
        <v>U</v>
      </c>
      <c r="AE234" t="str">
        <f>IF(original!AE234&lt;&gt;"",MID(original!AE234,1,50),"xxx")</f>
        <v>NT</v>
      </c>
      <c r="AF234" t="str">
        <f>IF(original!AF234&lt;&gt;"",MID(original!AF234,1,50),"xxx")</f>
        <v>NT</v>
      </c>
      <c r="AG234" t="str">
        <f>IF(original!AG234&lt;&gt;"",MID(original!AG234,1,50),"xxx")</f>
        <v>U</v>
      </c>
      <c r="AH234" t="str">
        <f>IF(original!AH234&lt;&gt;"",MID(original!AH234,1,50),"xxx")</f>
        <v>NT</v>
      </c>
      <c r="AI234" t="str">
        <f>IF(original!AI234&lt;&gt;"",MID(original!AI234,1,50),"xxx")</f>
        <v>U</v>
      </c>
      <c r="AJ234" t="str">
        <f>IF(original!AJ234&lt;&gt;"",MID(original!AJ234,1,50),"xxx")</f>
        <v>NT</v>
      </c>
      <c r="AK234" t="str">
        <f>IF(original!AK234&lt;&gt;"",MID(original!AK234,1,50),"xxx")</f>
        <v>U</v>
      </c>
      <c r="AL234" t="str">
        <f>IF(original!AL234&lt;&gt;"",MID(original!AL234,1,50),"xxx")</f>
        <v>NT</v>
      </c>
      <c r="AM234" t="str">
        <f>IF(original!AM234&lt;&gt;"",MID(original!AM234,1,50),"xxx")</f>
        <v>U</v>
      </c>
      <c r="AN234" t="str">
        <f>IF(original!AN234&lt;&gt;"",MID(original!AN234,1,50),"xxx")</f>
        <v>NT</v>
      </c>
      <c r="AO234" t="str">
        <f>IF(original!AO234&lt;&gt;"",MID(original!AO234,1,50),"xxx")</f>
        <v>U</v>
      </c>
      <c r="AP234" t="str">
        <f>IF(original!AP234&lt;&gt;"",MID(original!AP234,1,50),"xxx")</f>
        <v>20150024</v>
      </c>
      <c r="AQ234" t="str">
        <f>IF(original!AQ234&lt;&gt;"",MID(original!AQ234,1,50),"xxx")</f>
        <v>xxx</v>
      </c>
      <c r="AR234" t="str">
        <f>IF(original!AR234&lt;&gt;"",MID(original!AR234,1,50),"xxx")</f>
        <v>531Leu</v>
      </c>
      <c r="AS234" t="str">
        <f>IF(original!AS234&lt;&gt;"",MID(original!AS234,1,50),"xxx")</f>
        <v>R</v>
      </c>
      <c r="AT234" t="str">
        <f>IF(original!AT234&lt;&gt;"",MID(original!AT234,1,50),"xxx")</f>
        <v>R</v>
      </c>
      <c r="AU234" t="str">
        <f>IF(original!AU234&lt;&gt;"",MID(original!AU234,1,50),"xxx")</f>
        <v>315Thr</v>
      </c>
      <c r="AV234" t="str">
        <f>IF(original!AV234&lt;&gt;"",MID(original!AV234,1,50),"xxx")</f>
        <v>Wildtype</v>
      </c>
      <c r="AW234" t="str">
        <f>IF(original!AW234&lt;&gt;"",MID(original!AW234,1,50),"xxx")</f>
        <v>Rh</v>
      </c>
      <c r="AX234" t="str">
        <f>IF(original!AX234&lt;&gt;"",MID(original!AX234,1,50),"xxx")</f>
        <v>Hh</v>
      </c>
      <c r="AY234" t="str">
        <f>IF(original!AY234&lt;&gt;"",MID(original!AY234,1,50),"xxx")</f>
        <v>NT</v>
      </c>
      <c r="AZ234" t="str">
        <f>IF(original!AZ234&lt;&gt;"",MID(original!AZ234,1,50),"xxx")</f>
        <v>NT</v>
      </c>
      <c r="BA234" t="str">
        <f>IF(original!BA234&lt;&gt;"",MID(original!BA234,1,50),"xxx")</f>
        <v>NT</v>
      </c>
      <c r="BB234" t="str">
        <f>IF(original!BB234&lt;&gt;"",MID(original!BB234,1,50),"xxx")</f>
        <v>échec PCR</v>
      </c>
      <c r="BC234" t="str">
        <f>IF(original!BC234&lt;&gt;"",MID(original!BC234,1,50),"xxx")</f>
        <v>impossible</v>
      </c>
      <c r="BD234" t="str">
        <f>IF(original!BD234&lt;&gt;"",MID(original!BD234,1,50),"xxx")</f>
        <v>U</v>
      </c>
      <c r="BE234" t="str">
        <f>IF(original!BE234&lt;&gt;"",MID(original!BE234,1,50),"xxx")</f>
        <v>Wildtype</v>
      </c>
      <c r="BF234" t="str">
        <f>IF(original!BF234&lt;&gt;"",MID(original!BF234,1,50),"xxx")</f>
        <v>S</v>
      </c>
      <c r="BG234" t="str">
        <f>IF(original!BG234&lt;&gt;"",MID(original!BG234,1,50),"xxx")</f>
        <v>-</v>
      </c>
      <c r="BH234" t="str">
        <f>IF(original!BH234&lt;&gt;"",MID(original!BH234,1,50),"xxx")</f>
        <v>Wildtype</v>
      </c>
      <c r="BI234" t="str">
        <f>IF(original!BI234&lt;&gt;"",MID(original!BI234,1,50),"xxx")</f>
        <v>NT</v>
      </c>
      <c r="BJ234" t="str">
        <f>IF(original!BJ234&lt;&gt;"",MID(original!BJ234,1,50),"xxx")</f>
        <v>NT</v>
      </c>
      <c r="BK234" t="str">
        <f>IF(original!BK234&lt;&gt;"",MID(original!BK234,1,50),"xxx")</f>
        <v>S</v>
      </c>
      <c r="BL234" t="str">
        <f>IF(original!BL234&lt;&gt;"",MID(original!BL234,1,50),"xxx")</f>
        <v>-</v>
      </c>
      <c r="BM234" t="str">
        <f>IF(original!BM234&lt;&gt;"",MID(original!BM234,1,50),"xxx")</f>
        <v>NT</v>
      </c>
      <c r="BN234" t="str">
        <f>IF(original!BN234&lt;&gt;"",MID(original!BN234,1,50),"xxx")</f>
        <v>NT</v>
      </c>
      <c r="BO234" t="str">
        <f>IF(original!BO234&lt;&gt;"",MID(original!BO234,1,50),"xxx")</f>
        <v>U</v>
      </c>
    </row>
    <row r="235" spans="1:67" x14ac:dyDescent="0.35">
      <c r="A235" t="str">
        <f>IF(original!A235&lt;&gt;"",original!A235,"9")</f>
        <v>D</v>
      </c>
      <c r="B235" t="str">
        <f>IF(original!B235&lt;&gt;"",original!B235,"xxx")</f>
        <v>Yes</v>
      </c>
      <c r="C235" t="str">
        <f>IF(original!C235&lt;&gt;"",original!C235,"xxx")</f>
        <v>13-981</v>
      </c>
      <c r="D235" t="str">
        <f>IF(original!D235&lt;&gt;"",MID(original!D235,1,50),"xxx")</f>
        <v>colonies</v>
      </c>
      <c r="E235" t="str">
        <f>IF(original!E235&lt;&gt;"",MID(original!E235,1,50),"xxx")</f>
        <v>Yes</v>
      </c>
      <c r="F235" t="str">
        <f>IF(original!F235&lt;&gt;"",original!F235,"xxx")</f>
        <v xml:space="preserve"> 2013-02-011-01</v>
      </c>
      <c r="G235" t="str">
        <f>IF(original!G235&lt;&gt;"",CONCATENATE("x-", original!G235),"xxx")</f>
        <v>x- 2013-02-011</v>
      </c>
      <c r="H235">
        <f>IF(original!H235&lt;&gt;"",original!H235,99)</f>
        <v>1</v>
      </c>
      <c r="I235" s="131">
        <f>IF((OR(original!I235="",original!I235="Unknown")),DATE(1900,1,1),original!I235)</f>
        <v>1</v>
      </c>
      <c r="J235" t="str">
        <f>IF(original!J235&lt;&gt;"",MID(original!J235,1,50),"xxx")</f>
        <v>Unknown</v>
      </c>
      <c r="K235" t="str">
        <f>IF(original!K235&lt;&gt;"",MID(original!K235,1,50),"xxx")</f>
        <v>xxx</v>
      </c>
      <c r="L235" t="str">
        <f>IF(original!L235&lt;&gt;"",MID(original!L235,1,50),"xxx")</f>
        <v>150133</v>
      </c>
      <c r="M235" t="str">
        <f>IF(original!M235&lt;&gt;"",MID(original!M235,1,50),"xxx")</f>
        <v>U U U U</v>
      </c>
      <c r="N235" t="str">
        <f>IF(original!N235&lt;&gt;"",MID(original!N235,1,50),"xxx")</f>
        <v>U U U U U U</v>
      </c>
      <c r="O235" t="str">
        <f>IF(original!O235&lt;&gt;"",MID(original!O235,1,50),"xxx")</f>
        <v>Hh R Z</v>
      </c>
      <c r="P235" t="str">
        <f>IF(original!P235&lt;&gt;"",MID(original!P235,1,50),"xxx")</f>
        <v>- - U</v>
      </c>
      <c r="Q235" t="str">
        <f>IF(original!Q235&lt;&gt;"",MID(original!Q235,1,50),"xxx")</f>
        <v>xxx</v>
      </c>
      <c r="R235" t="str">
        <f>IF(original!R235&lt;&gt;"",MID(original!R235,1,50),"xxx")</f>
        <v>MTBc</v>
      </c>
      <c r="S235" t="str">
        <f>IF(original!S235&lt;&gt;"",MID(original!S235,1,50),"xxx")</f>
        <v>NT</v>
      </c>
      <c r="T235" t="str">
        <f>IF(original!T235&lt;&gt;"",MID(original!T235,1,50),"xxx")</f>
        <v>NT</v>
      </c>
      <c r="U235" t="str">
        <f>IF(original!U235&lt;&gt;"",MID(original!U235,1,50),"xxx")</f>
        <v>NT</v>
      </c>
      <c r="V235" t="str">
        <f>IF(original!V235&lt;&gt;"",MID(original!V235,1,50),"xxx")</f>
        <v>U</v>
      </c>
      <c r="W235" t="str">
        <f>IF(original!W235&lt;&gt;"",MID(original!W235,1,50),"xxx")</f>
        <v>NT</v>
      </c>
      <c r="X235" t="str">
        <f>IF(original!X235&lt;&gt;"",MID(original!X235,1,50),"xxx")</f>
        <v>U</v>
      </c>
      <c r="Y235" t="str">
        <f>IF(original!Y235&lt;&gt;"",MID(original!Y235,1,50),"xxx")</f>
        <v>NT</v>
      </c>
      <c r="Z235" t="str">
        <f>IF(original!Z235&lt;&gt;"",MID(original!Z235,1,50),"xxx")</f>
        <v>U</v>
      </c>
      <c r="AA235" t="str">
        <f>IF(original!AA235&lt;&gt;"",MID(original!AA235,1,50),"xxx")</f>
        <v>NT</v>
      </c>
      <c r="AB235" t="str">
        <f>IF(original!AB235&lt;&gt;"",MID(original!AB235,1,50),"xxx")</f>
        <v>U</v>
      </c>
      <c r="AC235" t="str">
        <f>IF(original!AC235&lt;&gt;"",MID(original!AC235,1,50),"xxx")</f>
        <v>NT</v>
      </c>
      <c r="AD235" t="str">
        <f>IF(original!AD235&lt;&gt;"",MID(original!AD235,1,50),"xxx")</f>
        <v>U</v>
      </c>
      <c r="AE235" t="str">
        <f>IF(original!AE235&lt;&gt;"",MID(original!AE235,1,50),"xxx")</f>
        <v>NT</v>
      </c>
      <c r="AF235" t="str">
        <f>IF(original!AF235&lt;&gt;"",MID(original!AF235,1,50),"xxx")</f>
        <v>NT</v>
      </c>
      <c r="AG235" t="str">
        <f>IF(original!AG235&lt;&gt;"",MID(original!AG235,1,50),"xxx")</f>
        <v>U</v>
      </c>
      <c r="AH235" t="str">
        <f>IF(original!AH235&lt;&gt;"",MID(original!AH235,1,50),"xxx")</f>
        <v>NT</v>
      </c>
      <c r="AI235" t="str">
        <f>IF(original!AI235&lt;&gt;"",MID(original!AI235,1,50),"xxx")</f>
        <v>U</v>
      </c>
      <c r="AJ235" t="str">
        <f>IF(original!AJ235&lt;&gt;"",MID(original!AJ235,1,50),"xxx")</f>
        <v>NT</v>
      </c>
      <c r="AK235" t="str">
        <f>IF(original!AK235&lt;&gt;"",MID(original!AK235,1,50),"xxx")</f>
        <v>U</v>
      </c>
      <c r="AL235" t="str">
        <f>IF(original!AL235&lt;&gt;"",MID(original!AL235,1,50),"xxx")</f>
        <v>NT</v>
      </c>
      <c r="AM235" t="str">
        <f>IF(original!AM235&lt;&gt;"",MID(original!AM235,1,50),"xxx")</f>
        <v>U</v>
      </c>
      <c r="AN235" t="str">
        <f>IF(original!AN235&lt;&gt;"",MID(original!AN235,1,50),"xxx")</f>
        <v>NT</v>
      </c>
      <c r="AO235" t="str">
        <f>IF(original!AO235&lt;&gt;"",MID(original!AO235,1,50),"xxx")</f>
        <v>U</v>
      </c>
      <c r="AP235" t="str">
        <f>IF(original!AP235&lt;&gt;"",MID(original!AP235,1,50),"xxx")</f>
        <v>20150024</v>
      </c>
      <c r="AQ235" t="str">
        <f>IF(original!AQ235&lt;&gt;"",MID(original!AQ235,1,50),"xxx")</f>
        <v>xxx</v>
      </c>
      <c r="AR235" t="str">
        <f>IF(original!AR235&lt;&gt;"",MID(original!AR235,1,50),"xxx")</f>
        <v>531Leu</v>
      </c>
      <c r="AS235" t="str">
        <f>IF(original!AS235&lt;&gt;"",MID(original!AS235,1,50),"xxx")</f>
        <v>R</v>
      </c>
      <c r="AT235" t="str">
        <f>IF(original!AT235&lt;&gt;"",MID(original!AT235,1,50),"xxx")</f>
        <v>R</v>
      </c>
      <c r="AU235" t="str">
        <f>IF(original!AU235&lt;&gt;"",MID(original!AU235,1,50),"xxx")</f>
        <v>315Thr</v>
      </c>
      <c r="AV235" t="str">
        <f>IF(original!AV235&lt;&gt;"",MID(original!AV235,1,50),"xxx")</f>
        <v>Wildtype</v>
      </c>
      <c r="AW235" t="str">
        <f>IF(original!AW235&lt;&gt;"",MID(original!AW235,1,50),"xxx")</f>
        <v>Rh</v>
      </c>
      <c r="AX235" t="str">
        <f>IF(original!AX235&lt;&gt;"",MID(original!AX235,1,50),"xxx")</f>
        <v>Hh</v>
      </c>
      <c r="AY235" t="str">
        <f>IF(original!AY235&lt;&gt;"",MID(original!AY235,1,50),"xxx")</f>
        <v>NT</v>
      </c>
      <c r="AZ235" t="str">
        <f>IF(original!AZ235&lt;&gt;"",MID(original!AZ235,1,50),"xxx")</f>
        <v>NT</v>
      </c>
      <c r="BA235" t="str">
        <f>IF(original!BA235&lt;&gt;"",MID(original!BA235,1,50),"xxx")</f>
        <v>NT</v>
      </c>
      <c r="BB235" t="str">
        <f>IF(original!BB235&lt;&gt;"",MID(original!BB235,1,50),"xxx")</f>
        <v>104Arg</v>
      </c>
      <c r="BC235" t="str">
        <f>IF(original!BC235&lt;&gt;"",MID(original!BC235,1,50),"xxx")</f>
        <v>R</v>
      </c>
      <c r="BD235" t="str">
        <f>IF(original!BD235&lt;&gt;"",MID(original!BD235,1,50),"xxx")</f>
        <v>Z</v>
      </c>
      <c r="BE235" t="str">
        <f>IF(original!BE235&lt;&gt;"",MID(original!BE235,1,50),"xxx")</f>
        <v>Wildtype</v>
      </c>
      <c r="BF235" t="str">
        <f>IF(original!BF235&lt;&gt;"",MID(original!BF235,1,50),"xxx")</f>
        <v>S</v>
      </c>
      <c r="BG235" t="str">
        <f>IF(original!BG235&lt;&gt;"",MID(original!BG235,1,50),"xxx")</f>
        <v>-</v>
      </c>
      <c r="BH235" t="str">
        <f>IF(original!BH235&lt;&gt;"",MID(original!BH235,1,50),"xxx")</f>
        <v>Wildtype</v>
      </c>
      <c r="BI235" t="str">
        <f>IF(original!BI235&lt;&gt;"",MID(original!BI235,1,50),"xxx")</f>
        <v>NT</v>
      </c>
      <c r="BJ235" t="str">
        <f>IF(original!BJ235&lt;&gt;"",MID(original!BJ235,1,50),"xxx")</f>
        <v>NT</v>
      </c>
      <c r="BK235" t="str">
        <f>IF(original!BK235&lt;&gt;"",MID(original!BK235,1,50),"xxx")</f>
        <v>S</v>
      </c>
      <c r="BL235" t="str">
        <f>IF(original!BL235&lt;&gt;"",MID(original!BL235,1,50),"xxx")</f>
        <v>-</v>
      </c>
      <c r="BM235" t="str">
        <f>IF(original!BM235&lt;&gt;"",MID(original!BM235,1,50),"xxx")</f>
        <v>NT</v>
      </c>
      <c r="BN235" t="str">
        <f>IF(original!BN235&lt;&gt;"",MID(original!BN235,1,50),"xxx")</f>
        <v>NT</v>
      </c>
      <c r="BO235" t="str">
        <f>IF(original!BO235&lt;&gt;"",MID(original!BO235,1,50),"xxx")</f>
        <v>U</v>
      </c>
    </row>
    <row r="236" spans="1:67" x14ac:dyDescent="0.35">
      <c r="A236" t="str">
        <f>IF(original!A236&lt;&gt;"",original!A236,"9")</f>
        <v>D</v>
      </c>
      <c r="B236" t="str">
        <f>IF(original!B236&lt;&gt;"",original!B236,"xxx")</f>
        <v>Yes</v>
      </c>
      <c r="C236" t="str">
        <f>IF(original!C236&lt;&gt;"",original!C236,"xxx")</f>
        <v>13-231</v>
      </c>
      <c r="D236" t="str">
        <f>IF(original!D236&lt;&gt;"",MID(original!D236,1,50),"xxx")</f>
        <v>colonies</v>
      </c>
      <c r="E236" t="str">
        <f>IF(original!E236&lt;&gt;"",MID(original!E236,1,50),"xxx")</f>
        <v>Yes</v>
      </c>
      <c r="F236" t="str">
        <f>IF(original!F236&lt;&gt;"",original!F236,"xxx")</f>
        <v xml:space="preserve"> 2013-02-012-00</v>
      </c>
      <c r="G236" t="str">
        <f>IF(original!G236&lt;&gt;"",CONCATENATE("x-", original!G236),"xxx")</f>
        <v>x- 2013-02-012</v>
      </c>
      <c r="H236">
        <f>IF(original!H236&lt;&gt;"",original!H236,99)</f>
        <v>0</v>
      </c>
      <c r="I236" s="131">
        <f>IF((OR(original!I236="",original!I236="Unknown")),DATE(1900,1,1),original!I236)</f>
        <v>1</v>
      </c>
      <c r="J236" t="str">
        <f>IF(original!J236&lt;&gt;"",MID(original!J236,1,50),"xxx")</f>
        <v>Unknown</v>
      </c>
      <c r="K236" t="str">
        <f>IF(original!K236&lt;&gt;"",MID(original!K236,1,50),"xxx")</f>
        <v>xxx</v>
      </c>
      <c r="L236" t="str">
        <f>IF(original!L236&lt;&gt;"",MID(original!L236,1,50),"xxx")</f>
        <v>150153</v>
      </c>
      <c r="M236" t="str">
        <f>IF(original!M236&lt;&gt;"",MID(original!M236,1,50),"xxx")</f>
        <v>U U U U</v>
      </c>
      <c r="N236" t="str">
        <f>IF(original!N236&lt;&gt;"",MID(original!N236,1,50),"xxx")</f>
        <v>U U U U U U</v>
      </c>
      <c r="O236" t="str">
        <f>IF(original!O236&lt;&gt;"",MID(original!O236,1,50),"xxx")</f>
        <v>Hh R -</v>
      </c>
      <c r="P236" t="str">
        <f>IF(original!P236&lt;&gt;"",MID(original!P236,1,50),"xxx")</f>
        <v>- - U</v>
      </c>
      <c r="Q236" t="str">
        <f>IF(original!Q236&lt;&gt;"",MID(original!Q236,1,50),"xxx")</f>
        <v>xxx</v>
      </c>
      <c r="R236" t="str">
        <f>IF(original!R236&lt;&gt;"",MID(original!R236,1,50),"xxx")</f>
        <v>MTBc</v>
      </c>
      <c r="S236" t="str">
        <f>IF(original!S236&lt;&gt;"",MID(original!S236,1,50),"xxx")</f>
        <v>NT</v>
      </c>
      <c r="T236" t="str">
        <f>IF(original!T236&lt;&gt;"",MID(original!T236,1,50),"xxx")</f>
        <v>NT</v>
      </c>
      <c r="U236" t="str">
        <f>IF(original!U236&lt;&gt;"",MID(original!U236,1,50),"xxx")</f>
        <v>NT</v>
      </c>
      <c r="V236" t="str">
        <f>IF(original!V236&lt;&gt;"",MID(original!V236,1,50),"xxx")</f>
        <v>U</v>
      </c>
      <c r="W236" t="str">
        <f>IF(original!W236&lt;&gt;"",MID(original!W236,1,50),"xxx")</f>
        <v>NT</v>
      </c>
      <c r="X236" t="str">
        <f>IF(original!X236&lt;&gt;"",MID(original!X236,1,50),"xxx")</f>
        <v>U</v>
      </c>
      <c r="Y236" t="str">
        <f>IF(original!Y236&lt;&gt;"",MID(original!Y236,1,50),"xxx")</f>
        <v>NT</v>
      </c>
      <c r="Z236" t="str">
        <f>IF(original!Z236&lt;&gt;"",MID(original!Z236,1,50),"xxx")</f>
        <v>U</v>
      </c>
      <c r="AA236" t="str">
        <f>IF(original!AA236&lt;&gt;"",MID(original!AA236,1,50),"xxx")</f>
        <v>NT</v>
      </c>
      <c r="AB236" t="str">
        <f>IF(original!AB236&lt;&gt;"",MID(original!AB236,1,50),"xxx")</f>
        <v>U</v>
      </c>
      <c r="AC236" t="str">
        <f>IF(original!AC236&lt;&gt;"",MID(original!AC236,1,50),"xxx")</f>
        <v>NT</v>
      </c>
      <c r="AD236" t="str">
        <f>IF(original!AD236&lt;&gt;"",MID(original!AD236,1,50),"xxx")</f>
        <v>U</v>
      </c>
      <c r="AE236" t="str">
        <f>IF(original!AE236&lt;&gt;"",MID(original!AE236,1,50),"xxx")</f>
        <v>NT</v>
      </c>
      <c r="AF236" t="str">
        <f>IF(original!AF236&lt;&gt;"",MID(original!AF236,1,50),"xxx")</f>
        <v>NT</v>
      </c>
      <c r="AG236" t="str">
        <f>IF(original!AG236&lt;&gt;"",MID(original!AG236,1,50),"xxx")</f>
        <v>U</v>
      </c>
      <c r="AH236" t="str">
        <f>IF(original!AH236&lt;&gt;"",MID(original!AH236,1,50),"xxx")</f>
        <v>NT</v>
      </c>
      <c r="AI236" t="str">
        <f>IF(original!AI236&lt;&gt;"",MID(original!AI236,1,50),"xxx")</f>
        <v>U</v>
      </c>
      <c r="AJ236" t="str">
        <f>IF(original!AJ236&lt;&gt;"",MID(original!AJ236,1,50),"xxx")</f>
        <v>NT</v>
      </c>
      <c r="AK236" t="str">
        <f>IF(original!AK236&lt;&gt;"",MID(original!AK236,1,50),"xxx")</f>
        <v>U</v>
      </c>
      <c r="AL236" t="str">
        <f>IF(original!AL236&lt;&gt;"",MID(original!AL236,1,50),"xxx")</f>
        <v>NT</v>
      </c>
      <c r="AM236" t="str">
        <f>IF(original!AM236&lt;&gt;"",MID(original!AM236,1,50),"xxx")</f>
        <v>U</v>
      </c>
      <c r="AN236" t="str">
        <f>IF(original!AN236&lt;&gt;"",MID(original!AN236,1,50),"xxx")</f>
        <v>NT</v>
      </c>
      <c r="AO236" t="str">
        <f>IF(original!AO236&lt;&gt;"",MID(original!AO236,1,50),"xxx")</f>
        <v>U</v>
      </c>
      <c r="AP236" t="str">
        <f>IF(original!AP236&lt;&gt;"",MID(original!AP236,1,50),"xxx")</f>
        <v>20150024</v>
      </c>
      <c r="AQ236" t="str">
        <f>IF(original!AQ236&lt;&gt;"",MID(original!AQ236,1,50),"xxx")</f>
        <v>xxx</v>
      </c>
      <c r="AR236" t="str">
        <f>IF(original!AR236&lt;&gt;"",MID(original!AR236,1,50),"xxx")</f>
        <v>526Asp</v>
      </c>
      <c r="AS236" t="str">
        <f>IF(original!AS236&lt;&gt;"",MID(original!AS236,1,50),"xxx")</f>
        <v>R</v>
      </c>
      <c r="AT236" t="str">
        <f>IF(original!AT236&lt;&gt;"",MID(original!AT236,1,50),"xxx")</f>
        <v>R</v>
      </c>
      <c r="AU236" t="str">
        <f>IF(original!AU236&lt;&gt;"",MID(original!AU236,1,50),"xxx")</f>
        <v>315Thr</v>
      </c>
      <c r="AV236" t="str">
        <f>IF(original!AV236&lt;&gt;"",MID(original!AV236,1,50),"xxx")</f>
        <v>Wildtype</v>
      </c>
      <c r="AW236" t="str">
        <f>IF(original!AW236&lt;&gt;"",MID(original!AW236,1,50),"xxx")</f>
        <v>Rh</v>
      </c>
      <c r="AX236" t="str">
        <f>IF(original!AX236&lt;&gt;"",MID(original!AX236,1,50),"xxx")</f>
        <v>Hh</v>
      </c>
      <c r="AY236" t="str">
        <f>IF(original!AY236&lt;&gt;"",MID(original!AY236,1,50),"xxx")</f>
        <v>NT</v>
      </c>
      <c r="AZ236" t="str">
        <f>IF(original!AZ236&lt;&gt;"",MID(original!AZ236,1,50),"xxx")</f>
        <v>NT</v>
      </c>
      <c r="BA236" t="str">
        <f>IF(original!BA236&lt;&gt;"",MID(original!BA236,1,50),"xxx")</f>
        <v>NT</v>
      </c>
      <c r="BB236" t="str">
        <f>IF(original!BB236&lt;&gt;"",MID(original!BB236,1,50),"xxx")</f>
        <v>Wildtype</v>
      </c>
      <c r="BC236" t="str">
        <f>IF(original!BC236&lt;&gt;"",MID(original!BC236,1,50),"xxx")</f>
        <v>S</v>
      </c>
      <c r="BD236" t="str">
        <f>IF(original!BD236&lt;&gt;"",MID(original!BD236,1,50),"xxx")</f>
        <v>-</v>
      </c>
      <c r="BE236" t="str">
        <f>IF(original!BE236&lt;&gt;"",MID(original!BE236,1,50),"xxx")</f>
        <v>Wildtype</v>
      </c>
      <c r="BF236" t="str">
        <f>IF(original!BF236&lt;&gt;"",MID(original!BF236,1,50),"xxx")</f>
        <v>S</v>
      </c>
      <c r="BG236" t="str">
        <f>IF(original!BG236&lt;&gt;"",MID(original!BG236,1,50),"xxx")</f>
        <v>-</v>
      </c>
      <c r="BH236" t="str">
        <f>IF(original!BH236&lt;&gt;"",MID(original!BH236,1,50),"xxx")</f>
        <v>Wildtype</v>
      </c>
      <c r="BI236" t="str">
        <f>IF(original!BI236&lt;&gt;"",MID(original!BI236,1,50),"xxx")</f>
        <v>NT</v>
      </c>
      <c r="BJ236" t="str">
        <f>IF(original!BJ236&lt;&gt;"",MID(original!BJ236,1,50),"xxx")</f>
        <v>NT</v>
      </c>
      <c r="BK236" t="str">
        <f>IF(original!BK236&lt;&gt;"",MID(original!BK236,1,50),"xxx")</f>
        <v>S</v>
      </c>
      <c r="BL236" t="str">
        <f>IF(original!BL236&lt;&gt;"",MID(original!BL236,1,50),"xxx")</f>
        <v>-</v>
      </c>
      <c r="BM236" t="str">
        <f>IF(original!BM236&lt;&gt;"",MID(original!BM236,1,50),"xxx")</f>
        <v>NT</v>
      </c>
      <c r="BN236" t="str">
        <f>IF(original!BN236&lt;&gt;"",MID(original!BN236,1,50),"xxx")</f>
        <v>NT</v>
      </c>
      <c r="BO236" t="str">
        <f>IF(original!BO236&lt;&gt;"",MID(original!BO236,1,50),"xxx")</f>
        <v>U</v>
      </c>
    </row>
    <row r="237" spans="1:67" x14ac:dyDescent="0.35">
      <c r="A237" t="str">
        <f>IF(original!A237&lt;&gt;"",original!A237,"9")</f>
        <v>D</v>
      </c>
      <c r="B237" t="str">
        <f>IF(original!B237&lt;&gt;"",original!B237,"xxx")</f>
        <v>Yes</v>
      </c>
      <c r="C237" t="str">
        <f>IF(original!C237&lt;&gt;"",original!C237,"xxx")</f>
        <v>13-989</v>
      </c>
      <c r="D237" t="str">
        <f>IF(original!D237&lt;&gt;"",MID(original!D237,1,50),"xxx")</f>
        <v>colonies</v>
      </c>
      <c r="E237" t="str">
        <f>IF(original!E237&lt;&gt;"",MID(original!E237,1,50),"xxx")</f>
        <v>Yes</v>
      </c>
      <c r="F237" t="str">
        <f>IF(original!F237&lt;&gt;"",original!F237,"xxx")</f>
        <v xml:space="preserve"> 2013-02-013-00</v>
      </c>
      <c r="G237" t="str">
        <f>IF(original!G237&lt;&gt;"",CONCATENATE("x-", original!G237),"xxx")</f>
        <v>x- 2013-02-013</v>
      </c>
      <c r="H237">
        <f>IF(original!H237&lt;&gt;"",original!H237,99)</f>
        <v>0</v>
      </c>
      <c r="I237" s="131">
        <f>IF((OR(original!I237="",original!I237="Unknown")),DATE(1900,1,1),original!I237)</f>
        <v>1</v>
      </c>
      <c r="J237" t="str">
        <f>IF(original!J237&lt;&gt;"",MID(original!J237,1,50),"xxx")</f>
        <v>Unknown</v>
      </c>
      <c r="K237" t="str">
        <f>IF(original!K237&lt;&gt;"",MID(original!K237,1,50),"xxx")</f>
        <v>xxx</v>
      </c>
      <c r="L237" t="str">
        <f>IF(original!L237&lt;&gt;"",MID(original!L237,1,50),"xxx")</f>
        <v>150151</v>
      </c>
      <c r="M237" t="str">
        <f>IF(original!M237&lt;&gt;"",MID(original!M237,1,50),"xxx")</f>
        <v>U U U U</v>
      </c>
      <c r="N237" t="str">
        <f>IF(original!N237&lt;&gt;"",MID(original!N237,1,50),"xxx")</f>
        <v>U U U U U U</v>
      </c>
      <c r="O237" t="str">
        <f>IF(original!O237&lt;&gt;"",MID(original!O237,1,50),"xxx")</f>
        <v>Hh R -</v>
      </c>
      <c r="P237" t="str">
        <f>IF(original!P237&lt;&gt;"",MID(original!P237,1,50),"xxx")</f>
        <v>- - U</v>
      </c>
      <c r="Q237" t="str">
        <f>IF(original!Q237&lt;&gt;"",MID(original!Q237,1,50),"xxx")</f>
        <v>xxx</v>
      </c>
      <c r="R237" t="str">
        <f>IF(original!R237&lt;&gt;"",MID(original!R237,1,50),"xxx")</f>
        <v>MTBc</v>
      </c>
      <c r="S237" t="str">
        <f>IF(original!S237&lt;&gt;"",MID(original!S237,1,50),"xxx")</f>
        <v>NT</v>
      </c>
      <c r="T237" t="str">
        <f>IF(original!T237&lt;&gt;"",MID(original!T237,1,50),"xxx")</f>
        <v>NT</v>
      </c>
      <c r="U237" t="str">
        <f>IF(original!U237&lt;&gt;"",MID(original!U237,1,50),"xxx")</f>
        <v>NT</v>
      </c>
      <c r="V237" t="str">
        <f>IF(original!V237&lt;&gt;"",MID(original!V237,1,50),"xxx")</f>
        <v>U</v>
      </c>
      <c r="W237" t="str">
        <f>IF(original!W237&lt;&gt;"",MID(original!W237,1,50),"xxx")</f>
        <v>NT</v>
      </c>
      <c r="X237" t="str">
        <f>IF(original!X237&lt;&gt;"",MID(original!X237,1,50),"xxx")</f>
        <v>U</v>
      </c>
      <c r="Y237" t="str">
        <f>IF(original!Y237&lt;&gt;"",MID(original!Y237,1,50),"xxx")</f>
        <v>NT</v>
      </c>
      <c r="Z237" t="str">
        <f>IF(original!Z237&lt;&gt;"",MID(original!Z237,1,50),"xxx")</f>
        <v>U</v>
      </c>
      <c r="AA237" t="str">
        <f>IF(original!AA237&lt;&gt;"",MID(original!AA237,1,50),"xxx")</f>
        <v>NT</v>
      </c>
      <c r="AB237" t="str">
        <f>IF(original!AB237&lt;&gt;"",MID(original!AB237,1,50),"xxx")</f>
        <v>U</v>
      </c>
      <c r="AC237" t="str">
        <f>IF(original!AC237&lt;&gt;"",MID(original!AC237,1,50),"xxx")</f>
        <v>NT</v>
      </c>
      <c r="AD237" t="str">
        <f>IF(original!AD237&lt;&gt;"",MID(original!AD237,1,50),"xxx")</f>
        <v>U</v>
      </c>
      <c r="AE237" t="str">
        <f>IF(original!AE237&lt;&gt;"",MID(original!AE237,1,50),"xxx")</f>
        <v>NT</v>
      </c>
      <c r="AF237" t="str">
        <f>IF(original!AF237&lt;&gt;"",MID(original!AF237,1,50),"xxx")</f>
        <v>NT</v>
      </c>
      <c r="AG237" t="str">
        <f>IF(original!AG237&lt;&gt;"",MID(original!AG237,1,50),"xxx")</f>
        <v>U</v>
      </c>
      <c r="AH237" t="str">
        <f>IF(original!AH237&lt;&gt;"",MID(original!AH237,1,50),"xxx")</f>
        <v>NT</v>
      </c>
      <c r="AI237" t="str">
        <f>IF(original!AI237&lt;&gt;"",MID(original!AI237,1,50),"xxx")</f>
        <v>U</v>
      </c>
      <c r="AJ237" t="str">
        <f>IF(original!AJ237&lt;&gt;"",MID(original!AJ237,1,50),"xxx")</f>
        <v>NT</v>
      </c>
      <c r="AK237" t="str">
        <f>IF(original!AK237&lt;&gt;"",MID(original!AK237,1,50),"xxx")</f>
        <v>U</v>
      </c>
      <c r="AL237" t="str">
        <f>IF(original!AL237&lt;&gt;"",MID(original!AL237,1,50),"xxx")</f>
        <v>NT</v>
      </c>
      <c r="AM237" t="str">
        <f>IF(original!AM237&lt;&gt;"",MID(original!AM237,1,50),"xxx")</f>
        <v>U</v>
      </c>
      <c r="AN237" t="str">
        <f>IF(original!AN237&lt;&gt;"",MID(original!AN237,1,50),"xxx")</f>
        <v>NT</v>
      </c>
      <c r="AO237" t="str">
        <f>IF(original!AO237&lt;&gt;"",MID(original!AO237,1,50),"xxx")</f>
        <v>U</v>
      </c>
      <c r="AP237" t="str">
        <f>IF(original!AP237&lt;&gt;"",MID(original!AP237,1,50),"xxx")</f>
        <v>20150024</v>
      </c>
      <c r="AQ237" t="str">
        <f>IF(original!AQ237&lt;&gt;"",MID(original!AQ237,1,50),"xxx")</f>
        <v>xxx</v>
      </c>
      <c r="AR237" t="str">
        <f>IF(original!AR237&lt;&gt;"",MID(original!AR237,1,50),"xxx")</f>
        <v>Insertion GCC in codon 512(AGCCGC)</v>
      </c>
      <c r="AS237" t="str">
        <f>IF(original!AS237&lt;&gt;"",MID(original!AS237,1,50),"xxx")</f>
        <v>R</v>
      </c>
      <c r="AT237" t="str">
        <f>IF(original!AT237&lt;&gt;"",MID(original!AT237,1,50),"xxx")</f>
        <v>R</v>
      </c>
      <c r="AU237" t="str">
        <f>IF(original!AU237&lt;&gt;"",MID(original!AU237,1,50),"xxx")</f>
        <v>315Thr</v>
      </c>
      <c r="AV237" t="str">
        <f>IF(original!AV237&lt;&gt;"",MID(original!AV237,1,50),"xxx")</f>
        <v>pos. -47(C)</v>
      </c>
      <c r="AW237" t="str">
        <f>IF(original!AW237&lt;&gt;"",MID(original!AW237,1,50),"xxx")</f>
        <v>Rh</v>
      </c>
      <c r="AX237" t="str">
        <f>IF(original!AX237&lt;&gt;"",MID(original!AX237,1,50),"xxx")</f>
        <v>Hh</v>
      </c>
      <c r="AY237" t="str">
        <f>IF(original!AY237&lt;&gt;"",MID(original!AY237,1,50),"xxx")</f>
        <v>NT</v>
      </c>
      <c r="AZ237" t="str">
        <f>IF(original!AZ237&lt;&gt;"",MID(original!AZ237,1,50),"xxx")</f>
        <v>NT</v>
      </c>
      <c r="BA237" t="str">
        <f>IF(original!BA237&lt;&gt;"",MID(original!BA237,1,50),"xxx")</f>
        <v>NT</v>
      </c>
      <c r="BB237" t="str">
        <f>IF(original!BB237&lt;&gt;"",MID(original!BB237,1,50),"xxx")</f>
        <v>Wildtype</v>
      </c>
      <c r="BC237" t="str">
        <f>IF(original!BC237&lt;&gt;"",MID(original!BC237,1,50),"xxx")</f>
        <v>S</v>
      </c>
      <c r="BD237" t="str">
        <f>IF(original!BD237&lt;&gt;"",MID(original!BD237,1,50),"xxx")</f>
        <v>-</v>
      </c>
      <c r="BE237" t="str">
        <f>IF(original!BE237&lt;&gt;"",MID(original!BE237,1,50),"xxx")</f>
        <v>Wildtype</v>
      </c>
      <c r="BF237" t="str">
        <f>IF(original!BF237&lt;&gt;"",MID(original!BF237,1,50),"xxx")</f>
        <v>S</v>
      </c>
      <c r="BG237" t="str">
        <f>IF(original!BG237&lt;&gt;"",MID(original!BG237,1,50),"xxx")</f>
        <v>-</v>
      </c>
      <c r="BH237" t="str">
        <f>IF(original!BH237&lt;&gt;"",MID(original!BH237,1,50),"xxx")</f>
        <v>Wildtype</v>
      </c>
      <c r="BI237" t="str">
        <f>IF(original!BI237&lt;&gt;"",MID(original!BI237,1,50),"xxx")</f>
        <v>NT</v>
      </c>
      <c r="BJ237" t="str">
        <f>IF(original!BJ237&lt;&gt;"",MID(original!BJ237,1,50),"xxx")</f>
        <v>NT</v>
      </c>
      <c r="BK237" t="str">
        <f>IF(original!BK237&lt;&gt;"",MID(original!BK237,1,50),"xxx")</f>
        <v>S</v>
      </c>
      <c r="BL237" t="str">
        <f>IF(original!BL237&lt;&gt;"",MID(original!BL237,1,50),"xxx")</f>
        <v>-</v>
      </c>
      <c r="BM237" t="str">
        <f>IF(original!BM237&lt;&gt;"",MID(original!BM237,1,50),"xxx")</f>
        <v>NT</v>
      </c>
      <c r="BN237" t="str">
        <f>IF(original!BN237&lt;&gt;"",MID(original!BN237,1,50),"xxx")</f>
        <v>NT</v>
      </c>
      <c r="BO237" t="str">
        <f>IF(original!BO237&lt;&gt;"",MID(original!BO237,1,50),"xxx")</f>
        <v>U</v>
      </c>
    </row>
    <row r="238" spans="1:67" x14ac:dyDescent="0.35">
      <c r="A238" t="str">
        <f>IF(original!A238&lt;&gt;"",original!A238,"9")</f>
        <v>D</v>
      </c>
      <c r="B238" t="str">
        <f>IF(original!B238&lt;&gt;"",original!B238,"xxx")</f>
        <v>Yes</v>
      </c>
      <c r="C238" t="str">
        <f>IF(original!C238&lt;&gt;"",original!C238,"xxx")</f>
        <v>13-753</v>
      </c>
      <c r="D238" t="str">
        <f>IF(original!D238&lt;&gt;"",MID(original!D238,1,50),"xxx")</f>
        <v>colonies</v>
      </c>
      <c r="E238" t="str">
        <f>IF(original!E238&lt;&gt;"",MID(original!E238,1,50),"xxx")</f>
        <v>Yes</v>
      </c>
      <c r="F238" t="str">
        <f>IF(original!F238&lt;&gt;"",original!F238,"xxx")</f>
        <v xml:space="preserve"> 2013-02-014-00</v>
      </c>
      <c r="G238" t="str">
        <f>IF(original!G238&lt;&gt;"",CONCATENATE("x-", original!G238),"xxx")</f>
        <v>x- 2013-02-014</v>
      </c>
      <c r="H238">
        <f>IF(original!H238&lt;&gt;"",original!H238,99)</f>
        <v>0</v>
      </c>
      <c r="I238" s="131">
        <f>IF((OR(original!I238="",original!I238="Unknown")),DATE(1900,1,1),original!I238)</f>
        <v>1</v>
      </c>
      <c r="J238" t="str">
        <f>IF(original!J238&lt;&gt;"",MID(original!J238,1,50),"xxx")</f>
        <v>Unknown</v>
      </c>
      <c r="K238" t="str">
        <f>IF(original!K238&lt;&gt;"",MID(original!K238,1,50),"xxx")</f>
        <v>xxx</v>
      </c>
      <c r="L238" t="str">
        <f>IF(original!L238&lt;&gt;"",MID(original!L238,1,50),"xxx")</f>
        <v>150139</v>
      </c>
      <c r="M238" t="str">
        <f>IF(original!M238&lt;&gt;"",MID(original!M238,1,50),"xxx")</f>
        <v>U U U U</v>
      </c>
      <c r="N238" t="str">
        <f>IF(original!N238&lt;&gt;"",MID(original!N238,1,50),"xxx")</f>
        <v>U U U U U U</v>
      </c>
      <c r="O238" t="str">
        <f>IF(original!O238&lt;&gt;"",MID(original!O238,1,50),"xxx")</f>
        <v>Hh R -</v>
      </c>
      <c r="P238" t="str">
        <f>IF(original!P238&lt;&gt;"",MID(original!P238,1,50),"xxx")</f>
        <v>U - U</v>
      </c>
      <c r="Q238" t="str">
        <f>IF(original!Q238&lt;&gt;"",MID(original!Q238,1,50),"xxx")</f>
        <v>xxx</v>
      </c>
      <c r="R238" t="str">
        <f>IF(original!R238&lt;&gt;"",MID(original!R238,1,50),"xxx")</f>
        <v>MTBc</v>
      </c>
      <c r="S238" t="str">
        <f>IF(original!S238&lt;&gt;"",MID(original!S238,1,50),"xxx")</f>
        <v>NT</v>
      </c>
      <c r="T238" t="str">
        <f>IF(original!T238&lt;&gt;"",MID(original!T238,1,50),"xxx")</f>
        <v>NT</v>
      </c>
      <c r="U238" t="str">
        <f>IF(original!U238&lt;&gt;"",MID(original!U238,1,50),"xxx")</f>
        <v>NT</v>
      </c>
      <c r="V238" t="str">
        <f>IF(original!V238&lt;&gt;"",MID(original!V238,1,50),"xxx")</f>
        <v>U</v>
      </c>
      <c r="W238" t="str">
        <f>IF(original!W238&lt;&gt;"",MID(original!W238,1,50),"xxx")</f>
        <v>NT</v>
      </c>
      <c r="X238" t="str">
        <f>IF(original!X238&lt;&gt;"",MID(original!X238,1,50),"xxx")</f>
        <v>U</v>
      </c>
      <c r="Y238" t="str">
        <f>IF(original!Y238&lt;&gt;"",MID(original!Y238,1,50),"xxx")</f>
        <v>NT</v>
      </c>
      <c r="Z238" t="str">
        <f>IF(original!Z238&lt;&gt;"",MID(original!Z238,1,50),"xxx")</f>
        <v>U</v>
      </c>
      <c r="AA238" t="str">
        <f>IF(original!AA238&lt;&gt;"",MID(original!AA238,1,50),"xxx")</f>
        <v>NT</v>
      </c>
      <c r="AB238" t="str">
        <f>IF(original!AB238&lt;&gt;"",MID(original!AB238,1,50),"xxx")</f>
        <v>U</v>
      </c>
      <c r="AC238" t="str">
        <f>IF(original!AC238&lt;&gt;"",MID(original!AC238,1,50),"xxx")</f>
        <v>NT</v>
      </c>
      <c r="AD238" t="str">
        <f>IF(original!AD238&lt;&gt;"",MID(original!AD238,1,50),"xxx")</f>
        <v>U</v>
      </c>
      <c r="AE238" t="str">
        <f>IF(original!AE238&lt;&gt;"",MID(original!AE238,1,50),"xxx")</f>
        <v>NT</v>
      </c>
      <c r="AF238" t="str">
        <f>IF(original!AF238&lt;&gt;"",MID(original!AF238,1,50),"xxx")</f>
        <v>NT</v>
      </c>
      <c r="AG238" t="str">
        <f>IF(original!AG238&lt;&gt;"",MID(original!AG238,1,50),"xxx")</f>
        <v>U</v>
      </c>
      <c r="AH238" t="str">
        <f>IF(original!AH238&lt;&gt;"",MID(original!AH238,1,50),"xxx")</f>
        <v>NT</v>
      </c>
      <c r="AI238" t="str">
        <f>IF(original!AI238&lt;&gt;"",MID(original!AI238,1,50),"xxx")</f>
        <v>U</v>
      </c>
      <c r="AJ238" t="str">
        <f>IF(original!AJ238&lt;&gt;"",MID(original!AJ238,1,50),"xxx")</f>
        <v>NT</v>
      </c>
      <c r="AK238" t="str">
        <f>IF(original!AK238&lt;&gt;"",MID(original!AK238,1,50),"xxx")</f>
        <v>U</v>
      </c>
      <c r="AL238" t="str">
        <f>IF(original!AL238&lt;&gt;"",MID(original!AL238,1,50),"xxx")</f>
        <v>NT</v>
      </c>
      <c r="AM238" t="str">
        <f>IF(original!AM238&lt;&gt;"",MID(original!AM238,1,50),"xxx")</f>
        <v>U</v>
      </c>
      <c r="AN238" t="str">
        <f>IF(original!AN238&lt;&gt;"",MID(original!AN238,1,50),"xxx")</f>
        <v>NT</v>
      </c>
      <c r="AO238" t="str">
        <f>IF(original!AO238&lt;&gt;"",MID(original!AO238,1,50),"xxx")</f>
        <v>U</v>
      </c>
      <c r="AP238" t="str">
        <f>IF(original!AP238&lt;&gt;"",MID(original!AP238,1,50),"xxx")</f>
        <v>20150024</v>
      </c>
      <c r="AQ238" t="str">
        <f>IF(original!AQ238&lt;&gt;"",MID(original!AQ238,1,50),"xxx")</f>
        <v>xxx</v>
      </c>
      <c r="AR238" t="str">
        <f>IF(original!AR238&lt;&gt;"",MID(original!AR238,1,50),"xxx")</f>
        <v>526Tyr</v>
      </c>
      <c r="AS238" t="str">
        <f>IF(original!AS238&lt;&gt;"",MID(original!AS238,1,50),"xxx")</f>
        <v>R</v>
      </c>
      <c r="AT238" t="str">
        <f>IF(original!AT238&lt;&gt;"",MID(original!AT238,1,50),"xxx")</f>
        <v>R</v>
      </c>
      <c r="AU238" t="str">
        <f>IF(original!AU238&lt;&gt;"",MID(original!AU238,1,50),"xxx")</f>
        <v>315Thr</v>
      </c>
      <c r="AV238" t="str">
        <f>IF(original!AV238&lt;&gt;"",MID(original!AV238,1,50),"xxx")</f>
        <v>Wildtype</v>
      </c>
      <c r="AW238" t="str">
        <f>IF(original!AW238&lt;&gt;"",MID(original!AW238,1,50),"xxx")</f>
        <v>Rh</v>
      </c>
      <c r="AX238" t="str">
        <f>IF(original!AX238&lt;&gt;"",MID(original!AX238,1,50),"xxx")</f>
        <v>Hh</v>
      </c>
      <c r="AY238" t="str">
        <f>IF(original!AY238&lt;&gt;"",MID(original!AY238,1,50),"xxx")</f>
        <v>NT</v>
      </c>
      <c r="AZ238" t="str">
        <f>IF(original!AZ238&lt;&gt;"",MID(original!AZ238,1,50),"xxx")</f>
        <v>NT</v>
      </c>
      <c r="BA238" t="str">
        <f>IF(original!BA238&lt;&gt;"",MID(original!BA238,1,50),"xxx")</f>
        <v>NT</v>
      </c>
      <c r="BB238" t="str">
        <f>IF(original!BB238&lt;&gt;"",MID(original!BB238,1,50),"xxx")</f>
        <v>Wildtype</v>
      </c>
      <c r="BC238" t="str">
        <f>IF(original!BC238&lt;&gt;"",MID(original!BC238,1,50),"xxx")</f>
        <v>S</v>
      </c>
      <c r="BD238" t="str">
        <f>IF(original!BD238&lt;&gt;"",MID(original!BD238,1,50),"xxx")</f>
        <v>-</v>
      </c>
      <c r="BE238" t="str">
        <f>IF(original!BE238&lt;&gt;"",MID(original!BE238,1,50),"xxx")</f>
        <v>échec PCR</v>
      </c>
      <c r="BF238" t="str">
        <f>IF(original!BF238&lt;&gt;"",MID(original!BF238,1,50),"xxx")</f>
        <v>échec PCR</v>
      </c>
      <c r="BG238" t="str">
        <f>IF(original!BG238&lt;&gt;"",MID(original!BG238,1,50),"xxx")</f>
        <v>U</v>
      </c>
      <c r="BH238" t="str">
        <f>IF(original!BH238&lt;&gt;"",MID(original!BH238,1,50),"xxx")</f>
        <v>Wildtype</v>
      </c>
      <c r="BI238" t="str">
        <f>IF(original!BI238&lt;&gt;"",MID(original!BI238,1,50),"xxx")</f>
        <v>NT</v>
      </c>
      <c r="BJ238" t="str">
        <f>IF(original!BJ238&lt;&gt;"",MID(original!BJ238,1,50),"xxx")</f>
        <v>NT</v>
      </c>
      <c r="BK238" t="str">
        <f>IF(original!BK238&lt;&gt;"",MID(original!BK238,1,50),"xxx")</f>
        <v>S</v>
      </c>
      <c r="BL238" t="str">
        <f>IF(original!BL238&lt;&gt;"",MID(original!BL238,1,50),"xxx")</f>
        <v>-</v>
      </c>
      <c r="BM238" t="str">
        <f>IF(original!BM238&lt;&gt;"",MID(original!BM238,1,50),"xxx")</f>
        <v>NT</v>
      </c>
      <c r="BN238" t="str">
        <f>IF(original!BN238&lt;&gt;"",MID(original!BN238,1,50),"xxx")</f>
        <v>NT</v>
      </c>
      <c r="BO238" t="str">
        <f>IF(original!BO238&lt;&gt;"",MID(original!BO238,1,50),"xxx")</f>
        <v>U</v>
      </c>
    </row>
    <row r="239" spans="1:67" x14ac:dyDescent="0.35">
      <c r="A239" t="str">
        <f>IF(original!A239&lt;&gt;"",original!A239,"9")</f>
        <v>D</v>
      </c>
      <c r="B239" t="str">
        <f>IF(original!B239&lt;&gt;"",original!B239,"xxx")</f>
        <v>Yes</v>
      </c>
      <c r="C239" t="str">
        <f>IF(original!C239&lt;&gt;"",original!C239,"xxx")</f>
        <v>13-1451</v>
      </c>
      <c r="D239" t="str">
        <f>IF(original!D239&lt;&gt;"",MID(original!D239,1,50),"xxx")</f>
        <v>colonies</v>
      </c>
      <c r="E239" t="str">
        <f>IF(original!E239&lt;&gt;"",MID(original!E239,1,50),"xxx")</f>
        <v>Yes</v>
      </c>
      <c r="F239" t="str">
        <f>IF(original!F239&lt;&gt;"",original!F239,"xxx")</f>
        <v xml:space="preserve"> 2013-02-014-01</v>
      </c>
      <c r="G239" t="str">
        <f>IF(original!G239&lt;&gt;"",CONCATENATE("x-", original!G239),"xxx")</f>
        <v>x- 2013-02-014</v>
      </c>
      <c r="H239">
        <f>IF(original!H239&lt;&gt;"",original!H239,99)</f>
        <v>1</v>
      </c>
      <c r="I239" s="131">
        <f>IF((OR(original!I239="",original!I239="Unknown")),DATE(1900,1,1),original!I239)</f>
        <v>1</v>
      </c>
      <c r="J239" t="str">
        <f>IF(original!J239&lt;&gt;"",MID(original!J239,1,50),"xxx")</f>
        <v>Unknown</v>
      </c>
      <c r="K239" t="str">
        <f>IF(original!K239&lt;&gt;"",MID(original!K239,1,50),"xxx")</f>
        <v>xxx</v>
      </c>
      <c r="L239" t="str">
        <f>IF(original!L239&lt;&gt;"",MID(original!L239,1,50),"xxx")</f>
        <v>150142</v>
      </c>
      <c r="M239" t="str">
        <f>IF(original!M239&lt;&gt;"",MID(original!M239,1,50),"xxx")</f>
        <v>U U U U</v>
      </c>
      <c r="N239" t="str">
        <f>IF(original!N239&lt;&gt;"",MID(original!N239,1,50),"xxx")</f>
        <v>U U U U U U</v>
      </c>
      <c r="O239" t="str">
        <f>IF(original!O239&lt;&gt;"",MID(original!O239,1,50),"xxx")</f>
        <v>Hh R -</v>
      </c>
      <c r="P239" t="str">
        <f>IF(original!P239&lt;&gt;"",MID(original!P239,1,50),"xxx")</f>
        <v>- - U</v>
      </c>
      <c r="Q239" t="str">
        <f>IF(original!Q239&lt;&gt;"",MID(original!Q239,1,50),"xxx")</f>
        <v>xxx</v>
      </c>
      <c r="R239" t="str">
        <f>IF(original!R239&lt;&gt;"",MID(original!R239,1,50),"xxx")</f>
        <v>MTBc</v>
      </c>
      <c r="S239" t="str">
        <f>IF(original!S239&lt;&gt;"",MID(original!S239,1,50),"xxx")</f>
        <v>NT</v>
      </c>
      <c r="T239" t="str">
        <f>IF(original!T239&lt;&gt;"",MID(original!T239,1,50),"xxx")</f>
        <v>NT</v>
      </c>
      <c r="U239" t="str">
        <f>IF(original!U239&lt;&gt;"",MID(original!U239,1,50),"xxx")</f>
        <v>NT</v>
      </c>
      <c r="V239" t="str">
        <f>IF(original!V239&lt;&gt;"",MID(original!V239,1,50),"xxx")</f>
        <v>U</v>
      </c>
      <c r="W239" t="str">
        <f>IF(original!W239&lt;&gt;"",MID(original!W239,1,50),"xxx")</f>
        <v>NT</v>
      </c>
      <c r="X239" t="str">
        <f>IF(original!X239&lt;&gt;"",MID(original!X239,1,50),"xxx")</f>
        <v>U</v>
      </c>
      <c r="Y239" t="str">
        <f>IF(original!Y239&lt;&gt;"",MID(original!Y239,1,50),"xxx")</f>
        <v>NT</v>
      </c>
      <c r="Z239" t="str">
        <f>IF(original!Z239&lt;&gt;"",MID(original!Z239,1,50),"xxx")</f>
        <v>U</v>
      </c>
      <c r="AA239" t="str">
        <f>IF(original!AA239&lt;&gt;"",MID(original!AA239,1,50),"xxx")</f>
        <v>NT</v>
      </c>
      <c r="AB239" t="str">
        <f>IF(original!AB239&lt;&gt;"",MID(original!AB239,1,50),"xxx")</f>
        <v>U</v>
      </c>
      <c r="AC239" t="str">
        <f>IF(original!AC239&lt;&gt;"",MID(original!AC239,1,50),"xxx")</f>
        <v>NT</v>
      </c>
      <c r="AD239" t="str">
        <f>IF(original!AD239&lt;&gt;"",MID(original!AD239,1,50),"xxx")</f>
        <v>U</v>
      </c>
      <c r="AE239" t="str">
        <f>IF(original!AE239&lt;&gt;"",MID(original!AE239,1,50),"xxx")</f>
        <v>NT</v>
      </c>
      <c r="AF239" t="str">
        <f>IF(original!AF239&lt;&gt;"",MID(original!AF239,1,50),"xxx")</f>
        <v>NT</v>
      </c>
      <c r="AG239" t="str">
        <f>IF(original!AG239&lt;&gt;"",MID(original!AG239,1,50),"xxx")</f>
        <v>U</v>
      </c>
      <c r="AH239" t="str">
        <f>IF(original!AH239&lt;&gt;"",MID(original!AH239,1,50),"xxx")</f>
        <v>NT</v>
      </c>
      <c r="AI239" t="str">
        <f>IF(original!AI239&lt;&gt;"",MID(original!AI239,1,50),"xxx")</f>
        <v>U</v>
      </c>
      <c r="AJ239" t="str">
        <f>IF(original!AJ239&lt;&gt;"",MID(original!AJ239,1,50),"xxx")</f>
        <v>NT</v>
      </c>
      <c r="AK239" t="str">
        <f>IF(original!AK239&lt;&gt;"",MID(original!AK239,1,50),"xxx")</f>
        <v>U</v>
      </c>
      <c r="AL239" t="str">
        <f>IF(original!AL239&lt;&gt;"",MID(original!AL239,1,50),"xxx")</f>
        <v>NT</v>
      </c>
      <c r="AM239" t="str">
        <f>IF(original!AM239&lt;&gt;"",MID(original!AM239,1,50),"xxx")</f>
        <v>U</v>
      </c>
      <c r="AN239" t="str">
        <f>IF(original!AN239&lt;&gt;"",MID(original!AN239,1,50),"xxx")</f>
        <v>NT</v>
      </c>
      <c r="AO239" t="str">
        <f>IF(original!AO239&lt;&gt;"",MID(original!AO239,1,50),"xxx")</f>
        <v>U</v>
      </c>
      <c r="AP239" t="str">
        <f>IF(original!AP239&lt;&gt;"",MID(original!AP239,1,50),"xxx")</f>
        <v>20150024</v>
      </c>
      <c r="AQ239" t="str">
        <f>IF(original!AQ239&lt;&gt;"",MID(original!AQ239,1,50),"xxx")</f>
        <v>xxx</v>
      </c>
      <c r="AR239" t="str">
        <f>IF(original!AR239&lt;&gt;"",MID(original!AR239,1,50),"xxx")</f>
        <v>531Leu</v>
      </c>
      <c r="AS239" t="str">
        <f>IF(original!AS239&lt;&gt;"",MID(original!AS239,1,50),"xxx")</f>
        <v>R</v>
      </c>
      <c r="AT239" t="str">
        <f>IF(original!AT239&lt;&gt;"",MID(original!AT239,1,50),"xxx")</f>
        <v>R</v>
      </c>
      <c r="AU239" t="str">
        <f>IF(original!AU239&lt;&gt;"",MID(original!AU239,1,50),"xxx")</f>
        <v>315Thr</v>
      </c>
      <c r="AV239" t="str">
        <f>IF(original!AV239&lt;&gt;"",MID(original!AV239,1,50),"xxx")</f>
        <v>Wildtype</v>
      </c>
      <c r="AW239" t="str">
        <f>IF(original!AW239&lt;&gt;"",MID(original!AW239,1,50),"xxx")</f>
        <v>Rh</v>
      </c>
      <c r="AX239" t="str">
        <f>IF(original!AX239&lt;&gt;"",MID(original!AX239,1,50),"xxx")</f>
        <v>Hh</v>
      </c>
      <c r="AY239" t="str">
        <f>IF(original!AY239&lt;&gt;"",MID(original!AY239,1,50),"xxx")</f>
        <v>NT</v>
      </c>
      <c r="AZ239" t="str">
        <f>IF(original!AZ239&lt;&gt;"",MID(original!AZ239,1,50),"xxx")</f>
        <v>NT</v>
      </c>
      <c r="BA239" t="str">
        <f>IF(original!BA239&lt;&gt;"",MID(original!BA239,1,50),"xxx")</f>
        <v>NT</v>
      </c>
      <c r="BB239" t="str">
        <f>IF(original!BB239&lt;&gt;"",MID(original!BB239,1,50),"xxx")</f>
        <v>Wildtype</v>
      </c>
      <c r="BC239" t="str">
        <f>IF(original!BC239&lt;&gt;"",MID(original!BC239,1,50),"xxx")</f>
        <v>S</v>
      </c>
      <c r="BD239" t="str">
        <f>IF(original!BD239&lt;&gt;"",MID(original!BD239,1,50),"xxx")</f>
        <v>-</v>
      </c>
      <c r="BE239" t="str">
        <f>IF(original!BE239&lt;&gt;"",MID(original!BE239,1,50),"xxx")</f>
        <v>Wildtype</v>
      </c>
      <c r="BF239" t="str">
        <f>IF(original!BF239&lt;&gt;"",MID(original!BF239,1,50),"xxx")</f>
        <v>S</v>
      </c>
      <c r="BG239" t="str">
        <f>IF(original!BG239&lt;&gt;"",MID(original!BG239,1,50),"xxx")</f>
        <v>-</v>
      </c>
      <c r="BH239" t="str">
        <f>IF(original!BH239&lt;&gt;"",MID(original!BH239,1,50),"xxx")</f>
        <v>Wildtype</v>
      </c>
      <c r="BI239" t="str">
        <f>IF(original!BI239&lt;&gt;"",MID(original!BI239,1,50),"xxx")</f>
        <v>NT</v>
      </c>
      <c r="BJ239" t="str">
        <f>IF(original!BJ239&lt;&gt;"",MID(original!BJ239,1,50),"xxx")</f>
        <v>NT</v>
      </c>
      <c r="BK239" t="str">
        <f>IF(original!BK239&lt;&gt;"",MID(original!BK239,1,50),"xxx")</f>
        <v>S</v>
      </c>
      <c r="BL239" t="str">
        <f>IF(original!BL239&lt;&gt;"",MID(original!BL239,1,50),"xxx")</f>
        <v>-</v>
      </c>
      <c r="BM239" t="str">
        <f>IF(original!BM239&lt;&gt;"",MID(original!BM239,1,50),"xxx")</f>
        <v>NT</v>
      </c>
      <c r="BN239" t="str">
        <f>IF(original!BN239&lt;&gt;"",MID(original!BN239,1,50),"xxx")</f>
        <v>NT</v>
      </c>
      <c r="BO239" t="str">
        <f>IF(original!BO239&lt;&gt;"",MID(original!BO239,1,50),"xxx")</f>
        <v>U</v>
      </c>
    </row>
    <row r="240" spans="1:67" x14ac:dyDescent="0.35">
      <c r="A240" t="str">
        <f>IF(original!A240&lt;&gt;"",original!A240,"9")</f>
        <v>D</v>
      </c>
      <c r="B240" t="str">
        <f>IF(original!B240&lt;&gt;"",original!B240,"xxx")</f>
        <v>Yes</v>
      </c>
      <c r="C240" t="str">
        <f>IF(original!C240&lt;&gt;"",original!C240,"xxx")</f>
        <v>13-1431</v>
      </c>
      <c r="D240" t="str">
        <f>IF(original!D240&lt;&gt;"",MID(original!D240,1,50),"xxx")</f>
        <v>colonies</v>
      </c>
      <c r="E240" t="str">
        <f>IF(original!E240&lt;&gt;"",MID(original!E240,1,50),"xxx")</f>
        <v>Yes</v>
      </c>
      <c r="F240" t="str">
        <f>IF(original!F240&lt;&gt;"",original!F240,"xxx")</f>
        <v xml:space="preserve"> 2013-02-015-00</v>
      </c>
      <c r="G240" t="str">
        <f>IF(original!G240&lt;&gt;"",CONCATENATE("x-", original!G240),"xxx")</f>
        <v>x- 2013-02-015</v>
      </c>
      <c r="H240">
        <f>IF(original!H240&lt;&gt;"",original!H240,99)</f>
        <v>0</v>
      </c>
      <c r="I240" s="131">
        <f>IF((OR(original!I240="",original!I240="Unknown")),DATE(1900,1,1),original!I240)</f>
        <v>1</v>
      </c>
      <c r="J240" t="str">
        <f>IF(original!J240&lt;&gt;"",MID(original!J240,1,50),"xxx")</f>
        <v>Unknown</v>
      </c>
      <c r="K240" t="str">
        <f>IF(original!K240&lt;&gt;"",MID(original!K240,1,50),"xxx")</f>
        <v>xxx</v>
      </c>
      <c r="L240" t="str">
        <f>IF(original!L240&lt;&gt;"",MID(original!L240,1,50),"xxx")</f>
        <v>150148</v>
      </c>
      <c r="M240" t="str">
        <f>IF(original!M240&lt;&gt;"",MID(original!M240,1,50),"xxx")</f>
        <v>U U U U</v>
      </c>
      <c r="N240" t="str">
        <f>IF(original!N240&lt;&gt;"",MID(original!N240,1,50),"xxx")</f>
        <v>U U U U U U</v>
      </c>
      <c r="O240" t="str">
        <f>IF(original!O240&lt;&gt;"",MID(original!O240,1,50),"xxx")</f>
        <v>Hb R Z</v>
      </c>
      <c r="P240" t="str">
        <f>IF(original!P240&lt;&gt;"",MID(original!P240,1,50),"xxx")</f>
        <v>- - U</v>
      </c>
      <c r="Q240" t="str">
        <f>IF(original!Q240&lt;&gt;"",MID(original!Q240,1,50),"xxx")</f>
        <v>xxx</v>
      </c>
      <c r="R240" t="str">
        <f>IF(original!R240&lt;&gt;"",MID(original!R240,1,50),"xxx")</f>
        <v>MTBc</v>
      </c>
      <c r="S240" t="str">
        <f>IF(original!S240&lt;&gt;"",MID(original!S240,1,50),"xxx")</f>
        <v>NT</v>
      </c>
      <c r="T240" t="str">
        <f>IF(original!T240&lt;&gt;"",MID(original!T240,1,50),"xxx")</f>
        <v>NT</v>
      </c>
      <c r="U240" t="str">
        <f>IF(original!U240&lt;&gt;"",MID(original!U240,1,50),"xxx")</f>
        <v>NT</v>
      </c>
      <c r="V240" t="str">
        <f>IF(original!V240&lt;&gt;"",MID(original!V240,1,50),"xxx")</f>
        <v>U</v>
      </c>
      <c r="W240" t="str">
        <f>IF(original!W240&lt;&gt;"",MID(original!W240,1,50),"xxx")</f>
        <v>NT</v>
      </c>
      <c r="X240" t="str">
        <f>IF(original!X240&lt;&gt;"",MID(original!X240,1,50),"xxx")</f>
        <v>U</v>
      </c>
      <c r="Y240" t="str">
        <f>IF(original!Y240&lt;&gt;"",MID(original!Y240,1,50),"xxx")</f>
        <v>NT</v>
      </c>
      <c r="Z240" t="str">
        <f>IF(original!Z240&lt;&gt;"",MID(original!Z240,1,50),"xxx")</f>
        <v>U</v>
      </c>
      <c r="AA240" t="str">
        <f>IF(original!AA240&lt;&gt;"",MID(original!AA240,1,50),"xxx")</f>
        <v>NT</v>
      </c>
      <c r="AB240" t="str">
        <f>IF(original!AB240&lt;&gt;"",MID(original!AB240,1,50),"xxx")</f>
        <v>U</v>
      </c>
      <c r="AC240" t="str">
        <f>IF(original!AC240&lt;&gt;"",MID(original!AC240,1,50),"xxx")</f>
        <v>NT</v>
      </c>
      <c r="AD240" t="str">
        <f>IF(original!AD240&lt;&gt;"",MID(original!AD240,1,50),"xxx")</f>
        <v>U</v>
      </c>
      <c r="AE240" t="str">
        <f>IF(original!AE240&lt;&gt;"",MID(original!AE240,1,50),"xxx")</f>
        <v>NT</v>
      </c>
      <c r="AF240" t="str">
        <f>IF(original!AF240&lt;&gt;"",MID(original!AF240,1,50),"xxx")</f>
        <v>NT</v>
      </c>
      <c r="AG240" t="str">
        <f>IF(original!AG240&lt;&gt;"",MID(original!AG240,1,50),"xxx")</f>
        <v>U</v>
      </c>
      <c r="AH240" t="str">
        <f>IF(original!AH240&lt;&gt;"",MID(original!AH240,1,50),"xxx")</f>
        <v>NT</v>
      </c>
      <c r="AI240" t="str">
        <f>IF(original!AI240&lt;&gt;"",MID(original!AI240,1,50),"xxx")</f>
        <v>U</v>
      </c>
      <c r="AJ240" t="str">
        <f>IF(original!AJ240&lt;&gt;"",MID(original!AJ240,1,50),"xxx")</f>
        <v>NT</v>
      </c>
      <c r="AK240" t="str">
        <f>IF(original!AK240&lt;&gt;"",MID(original!AK240,1,50),"xxx")</f>
        <v>U</v>
      </c>
      <c r="AL240" t="str">
        <f>IF(original!AL240&lt;&gt;"",MID(original!AL240,1,50),"xxx")</f>
        <v>NT</v>
      </c>
      <c r="AM240" t="str">
        <f>IF(original!AM240&lt;&gt;"",MID(original!AM240,1,50),"xxx")</f>
        <v>U</v>
      </c>
      <c r="AN240" t="str">
        <f>IF(original!AN240&lt;&gt;"",MID(original!AN240,1,50),"xxx")</f>
        <v>NT</v>
      </c>
      <c r="AO240" t="str">
        <f>IF(original!AO240&lt;&gt;"",MID(original!AO240,1,50),"xxx")</f>
        <v>U</v>
      </c>
      <c r="AP240" t="str">
        <f>IF(original!AP240&lt;&gt;"",MID(original!AP240,1,50),"xxx")</f>
        <v>20150024</v>
      </c>
      <c r="AQ240" t="str">
        <f>IF(original!AQ240&lt;&gt;"",MID(original!AQ240,1,50),"xxx")</f>
        <v>xxx</v>
      </c>
      <c r="AR240" t="str">
        <f>IF(original!AR240&lt;&gt;"",MID(original!AR240,1,50),"xxx")</f>
        <v>531Leu, 516Val</v>
      </c>
      <c r="AS240" t="str">
        <f>IF(original!AS240&lt;&gt;"",MID(original!AS240,1,50),"xxx")</f>
        <v>R</v>
      </c>
      <c r="AT240" t="str">
        <f>IF(original!AT240&lt;&gt;"",MID(original!AT240,1,50),"xxx")</f>
        <v>R</v>
      </c>
      <c r="AU240" t="str">
        <f>IF(original!AU240&lt;&gt;"",MID(original!AU240,1,50),"xxx")</f>
        <v>Failed (Blast: Mtb complex fadD28 DNA (n=1) )</v>
      </c>
      <c r="AV240" t="str">
        <f>IF(original!AV240&lt;&gt;"",MID(original!AV240,1,50),"xxx")</f>
        <v>pos. -47(C)</v>
      </c>
      <c r="AW240" t="str">
        <f>IF(original!AW240&lt;&gt;"",MID(original!AW240,1,50),"xxx")</f>
        <v>Rb</v>
      </c>
      <c r="AX240" t="str">
        <f>IF(original!AX240&lt;&gt;"",MID(original!AX240,1,50),"xxx")</f>
        <v>Hb</v>
      </c>
      <c r="AY240" t="str">
        <f>IF(original!AY240&lt;&gt;"",MID(original!AY240,1,50),"xxx")</f>
        <v>NT</v>
      </c>
      <c r="AZ240" t="str">
        <f>IF(original!AZ240&lt;&gt;"",MID(original!AZ240,1,50),"xxx")</f>
        <v>NT</v>
      </c>
      <c r="BA240" t="str">
        <f>IF(original!BA240&lt;&gt;"",MID(original!BA240,1,50),"xxx")</f>
        <v>NT</v>
      </c>
      <c r="BB240" t="str">
        <f>IF(original!BB240&lt;&gt;"",MID(original!BB240,1,50),"xxx")</f>
        <v>68Cys</v>
      </c>
      <c r="BC240" t="str">
        <f>IF(original!BC240&lt;&gt;"",MID(original!BC240,1,50),"xxx")</f>
        <v>R</v>
      </c>
      <c r="BD240" t="str">
        <f>IF(original!BD240&lt;&gt;"",MID(original!BD240,1,50),"xxx")</f>
        <v>Z</v>
      </c>
      <c r="BE240" t="str">
        <f>IF(original!BE240&lt;&gt;"",MID(original!BE240,1,50),"xxx")</f>
        <v>Wildtype</v>
      </c>
      <c r="BF240" t="str">
        <f>IF(original!BF240&lt;&gt;"",MID(original!BF240,1,50),"xxx")</f>
        <v>S</v>
      </c>
      <c r="BG240" t="str">
        <f>IF(original!BG240&lt;&gt;"",MID(original!BG240,1,50),"xxx")</f>
        <v>-</v>
      </c>
      <c r="BH240" t="str">
        <f>IF(original!BH240&lt;&gt;"",MID(original!BH240,1,50),"xxx")</f>
        <v>Wildtype</v>
      </c>
      <c r="BI240" t="str">
        <f>IF(original!BI240&lt;&gt;"",MID(original!BI240,1,50),"xxx")</f>
        <v>NT</v>
      </c>
      <c r="BJ240" t="str">
        <f>IF(original!BJ240&lt;&gt;"",MID(original!BJ240,1,50),"xxx")</f>
        <v>NT</v>
      </c>
      <c r="BK240" t="str">
        <f>IF(original!BK240&lt;&gt;"",MID(original!BK240,1,50),"xxx")</f>
        <v>S</v>
      </c>
      <c r="BL240" t="str">
        <f>IF(original!BL240&lt;&gt;"",MID(original!BL240,1,50),"xxx")</f>
        <v>-</v>
      </c>
      <c r="BM240" t="str">
        <f>IF(original!BM240&lt;&gt;"",MID(original!BM240,1,50),"xxx")</f>
        <v>NT</v>
      </c>
      <c r="BN240" t="str">
        <f>IF(original!BN240&lt;&gt;"",MID(original!BN240,1,50),"xxx")</f>
        <v>NT</v>
      </c>
      <c r="BO240" t="str">
        <f>IF(original!BO240&lt;&gt;"",MID(original!BO240,1,50),"xxx")</f>
        <v>U</v>
      </c>
    </row>
    <row r="241" spans="1:67" x14ac:dyDescent="0.35">
      <c r="A241" t="str">
        <f>IF(original!A241&lt;&gt;"",original!A241,"9")</f>
        <v>D</v>
      </c>
      <c r="B241" t="str">
        <f>IF(original!B241&lt;&gt;"",original!B241,"xxx")</f>
        <v>Yes</v>
      </c>
      <c r="C241" t="str">
        <f>IF(original!C241&lt;&gt;"",original!C241,"xxx")</f>
        <v>13-2124</v>
      </c>
      <c r="D241" t="str">
        <f>IF(original!D241&lt;&gt;"",MID(original!D241,1,50),"xxx")</f>
        <v>colonies</v>
      </c>
      <c r="E241" t="str">
        <f>IF(original!E241&lt;&gt;"",MID(original!E241,1,50),"xxx")</f>
        <v>Yes</v>
      </c>
      <c r="F241" t="str">
        <f>IF(original!F241&lt;&gt;"",original!F241,"xxx")</f>
        <v xml:space="preserve"> 2013-02-019-01</v>
      </c>
      <c r="G241" t="str">
        <f>IF(original!G241&lt;&gt;"",CONCATENATE("x-", original!G241),"xxx")</f>
        <v>x- 2013-02-019</v>
      </c>
      <c r="H241">
        <f>IF(original!H241&lt;&gt;"",original!H241,99)</f>
        <v>1</v>
      </c>
      <c r="I241" s="131">
        <f>IF((OR(original!I241="",original!I241="Unknown")),DATE(1900,1,1),original!I241)</f>
        <v>1</v>
      </c>
      <c r="J241" t="str">
        <f>IF(original!J241&lt;&gt;"",MID(original!J241,1,50),"xxx")</f>
        <v>Unknown</v>
      </c>
      <c r="K241" t="str">
        <f>IF(original!K241&lt;&gt;"",MID(original!K241,1,50),"xxx")</f>
        <v>xxx</v>
      </c>
      <c r="L241" t="str">
        <f>IF(original!L241&lt;&gt;"",MID(original!L241,1,50),"xxx")</f>
        <v>150144</v>
      </c>
      <c r="M241" t="str">
        <f>IF(original!M241&lt;&gt;"",MID(original!M241,1,50),"xxx")</f>
        <v>U U U U</v>
      </c>
      <c r="N241" t="str">
        <f>IF(original!N241&lt;&gt;"",MID(original!N241,1,50),"xxx")</f>
        <v>U U U U U U</v>
      </c>
      <c r="O241" t="str">
        <f>IF(original!O241&lt;&gt;"",MID(original!O241,1,50),"xxx")</f>
        <v>Hh R Z</v>
      </c>
      <c r="P241" t="str">
        <f>IF(original!P241&lt;&gt;"",MID(original!P241,1,50),"xxx")</f>
        <v>- - U</v>
      </c>
      <c r="Q241" t="str">
        <f>IF(original!Q241&lt;&gt;"",MID(original!Q241,1,50),"xxx")</f>
        <v>xxx</v>
      </c>
      <c r="R241" t="str">
        <f>IF(original!R241&lt;&gt;"",MID(original!R241,1,50),"xxx")</f>
        <v>MTBc</v>
      </c>
      <c r="S241" t="str">
        <f>IF(original!S241&lt;&gt;"",MID(original!S241,1,50),"xxx")</f>
        <v>NT</v>
      </c>
      <c r="T241" t="str">
        <f>IF(original!T241&lt;&gt;"",MID(original!T241,1,50),"xxx")</f>
        <v>NT</v>
      </c>
      <c r="U241" t="str">
        <f>IF(original!U241&lt;&gt;"",MID(original!U241,1,50),"xxx")</f>
        <v>NT</v>
      </c>
      <c r="V241" t="str">
        <f>IF(original!V241&lt;&gt;"",MID(original!V241,1,50),"xxx")</f>
        <v>U</v>
      </c>
      <c r="W241" t="str">
        <f>IF(original!W241&lt;&gt;"",MID(original!W241,1,50),"xxx")</f>
        <v>NT</v>
      </c>
      <c r="X241" t="str">
        <f>IF(original!X241&lt;&gt;"",MID(original!X241,1,50),"xxx")</f>
        <v>U</v>
      </c>
      <c r="Y241" t="str">
        <f>IF(original!Y241&lt;&gt;"",MID(original!Y241,1,50),"xxx")</f>
        <v>NT</v>
      </c>
      <c r="Z241" t="str">
        <f>IF(original!Z241&lt;&gt;"",MID(original!Z241,1,50),"xxx")</f>
        <v>U</v>
      </c>
      <c r="AA241" t="str">
        <f>IF(original!AA241&lt;&gt;"",MID(original!AA241,1,50),"xxx")</f>
        <v>NT</v>
      </c>
      <c r="AB241" t="str">
        <f>IF(original!AB241&lt;&gt;"",MID(original!AB241,1,50),"xxx")</f>
        <v>U</v>
      </c>
      <c r="AC241" t="str">
        <f>IF(original!AC241&lt;&gt;"",MID(original!AC241,1,50),"xxx")</f>
        <v>NT</v>
      </c>
      <c r="AD241" t="str">
        <f>IF(original!AD241&lt;&gt;"",MID(original!AD241,1,50),"xxx")</f>
        <v>U</v>
      </c>
      <c r="AE241" t="str">
        <f>IF(original!AE241&lt;&gt;"",MID(original!AE241,1,50),"xxx")</f>
        <v>NT</v>
      </c>
      <c r="AF241" t="str">
        <f>IF(original!AF241&lt;&gt;"",MID(original!AF241,1,50),"xxx")</f>
        <v>NT</v>
      </c>
      <c r="AG241" t="str">
        <f>IF(original!AG241&lt;&gt;"",MID(original!AG241,1,50),"xxx")</f>
        <v>U</v>
      </c>
      <c r="AH241" t="str">
        <f>IF(original!AH241&lt;&gt;"",MID(original!AH241,1,50),"xxx")</f>
        <v>NT</v>
      </c>
      <c r="AI241" t="str">
        <f>IF(original!AI241&lt;&gt;"",MID(original!AI241,1,50),"xxx")</f>
        <v>U</v>
      </c>
      <c r="AJ241" t="str">
        <f>IF(original!AJ241&lt;&gt;"",MID(original!AJ241,1,50),"xxx")</f>
        <v>NT</v>
      </c>
      <c r="AK241" t="str">
        <f>IF(original!AK241&lt;&gt;"",MID(original!AK241,1,50),"xxx")</f>
        <v>U</v>
      </c>
      <c r="AL241" t="str">
        <f>IF(original!AL241&lt;&gt;"",MID(original!AL241,1,50),"xxx")</f>
        <v>NT</v>
      </c>
      <c r="AM241" t="str">
        <f>IF(original!AM241&lt;&gt;"",MID(original!AM241,1,50),"xxx")</f>
        <v>U</v>
      </c>
      <c r="AN241" t="str">
        <f>IF(original!AN241&lt;&gt;"",MID(original!AN241,1,50),"xxx")</f>
        <v>NT</v>
      </c>
      <c r="AO241" t="str">
        <f>IF(original!AO241&lt;&gt;"",MID(original!AO241,1,50),"xxx")</f>
        <v>U</v>
      </c>
      <c r="AP241" t="str">
        <f>IF(original!AP241&lt;&gt;"",MID(original!AP241,1,50),"xxx")</f>
        <v>20150024</v>
      </c>
      <c r="AQ241" t="str">
        <f>IF(original!AQ241&lt;&gt;"",MID(original!AQ241,1,50),"xxx")</f>
        <v>xxx</v>
      </c>
      <c r="AR241" t="str">
        <f>IF(original!AR241&lt;&gt;"",MID(original!AR241,1,50),"xxx")</f>
        <v>531Leu</v>
      </c>
      <c r="AS241" t="str">
        <f>IF(original!AS241&lt;&gt;"",MID(original!AS241,1,50),"xxx")</f>
        <v>R</v>
      </c>
      <c r="AT241" t="str">
        <f>IF(original!AT241&lt;&gt;"",MID(original!AT241,1,50),"xxx")</f>
        <v>R</v>
      </c>
      <c r="AU241" t="str">
        <f>IF(original!AU241&lt;&gt;"",MID(original!AU241,1,50),"xxx")</f>
        <v>315Thr</v>
      </c>
      <c r="AV241" t="str">
        <f>IF(original!AV241&lt;&gt;"",MID(original!AV241,1,50),"xxx")</f>
        <v>Wildtype</v>
      </c>
      <c r="AW241" t="str">
        <f>IF(original!AW241&lt;&gt;"",MID(original!AW241,1,50),"xxx")</f>
        <v>Rh</v>
      </c>
      <c r="AX241" t="str">
        <f>IF(original!AX241&lt;&gt;"",MID(original!AX241,1,50),"xxx")</f>
        <v>Hh</v>
      </c>
      <c r="AY241" t="str">
        <f>IF(original!AY241&lt;&gt;"",MID(original!AY241,1,50),"xxx")</f>
        <v>NT</v>
      </c>
      <c r="AZ241" t="str">
        <f>IF(original!AZ241&lt;&gt;"",MID(original!AZ241,1,50),"xxx")</f>
        <v>NT</v>
      </c>
      <c r="BA241" t="str">
        <f>IF(original!BA241&lt;&gt;"",MID(original!BA241,1,50),"xxx")</f>
        <v>NT</v>
      </c>
      <c r="BB241" t="str">
        <f>IF(original!BB241&lt;&gt;"",MID(original!BB241,1,50),"xxx")</f>
        <v>137Gln</v>
      </c>
      <c r="BC241" t="str">
        <f>IF(original!BC241&lt;&gt;"",MID(original!BC241,1,50),"xxx")</f>
        <v>R</v>
      </c>
      <c r="BD241" t="str">
        <f>IF(original!BD241&lt;&gt;"",MID(original!BD241,1,50),"xxx")</f>
        <v>Z</v>
      </c>
      <c r="BE241" t="str">
        <f>IF(original!BE241&lt;&gt;"",MID(original!BE241,1,50),"xxx")</f>
        <v>Wildtype</v>
      </c>
      <c r="BF241" t="str">
        <f>IF(original!BF241&lt;&gt;"",MID(original!BF241,1,50),"xxx")</f>
        <v>S</v>
      </c>
      <c r="BG241" t="str">
        <f>IF(original!BG241&lt;&gt;"",MID(original!BG241,1,50),"xxx")</f>
        <v>-</v>
      </c>
      <c r="BH241" t="str">
        <f>IF(original!BH241&lt;&gt;"",MID(original!BH241,1,50),"xxx")</f>
        <v>Wildtype</v>
      </c>
      <c r="BI241" t="str">
        <f>IF(original!BI241&lt;&gt;"",MID(original!BI241,1,50),"xxx")</f>
        <v>NT</v>
      </c>
      <c r="BJ241" t="str">
        <f>IF(original!BJ241&lt;&gt;"",MID(original!BJ241,1,50),"xxx")</f>
        <v>NT</v>
      </c>
      <c r="BK241" t="str">
        <f>IF(original!BK241&lt;&gt;"",MID(original!BK241,1,50),"xxx")</f>
        <v>S</v>
      </c>
      <c r="BL241" t="str">
        <f>IF(original!BL241&lt;&gt;"",MID(original!BL241,1,50),"xxx")</f>
        <v>-</v>
      </c>
      <c r="BM241" t="str">
        <f>IF(original!BM241&lt;&gt;"",MID(original!BM241,1,50),"xxx")</f>
        <v>NT</v>
      </c>
      <c r="BN241" t="str">
        <f>IF(original!BN241&lt;&gt;"",MID(original!BN241,1,50),"xxx")</f>
        <v>NT</v>
      </c>
      <c r="BO241" t="str">
        <f>IF(original!BO241&lt;&gt;"",MID(original!BO241,1,50),"xxx")</f>
        <v>U</v>
      </c>
    </row>
    <row r="242" spans="1:67" x14ac:dyDescent="0.35">
      <c r="A242" t="str">
        <f>IF(original!A242&lt;&gt;"",original!A242,"9")</f>
        <v>D</v>
      </c>
      <c r="B242" t="str">
        <f>IF(original!B242&lt;&gt;"",original!B242,"xxx")</f>
        <v>Yes</v>
      </c>
      <c r="C242" t="str">
        <f>IF(original!C242&lt;&gt;"",original!C242,"xxx")</f>
        <v>13-1435</v>
      </c>
      <c r="D242" t="str">
        <f>IF(original!D242&lt;&gt;"",MID(original!D242,1,50),"xxx")</f>
        <v>colonies</v>
      </c>
      <c r="E242" t="str">
        <f>IF(original!E242&lt;&gt;"",MID(original!E242,1,50),"xxx")</f>
        <v>Yes</v>
      </c>
      <c r="F242" t="str">
        <f>IF(original!F242&lt;&gt;"",original!F242,"xxx")</f>
        <v xml:space="preserve"> 2013-02-020-00</v>
      </c>
      <c r="G242" t="str">
        <f>IF(original!G242&lt;&gt;"",CONCATENATE("x-", original!G242),"xxx")</f>
        <v>x- 2013-02-020</v>
      </c>
      <c r="H242">
        <f>IF(original!H242&lt;&gt;"",original!H242,99)</f>
        <v>0</v>
      </c>
      <c r="I242" s="131">
        <f>IF((OR(original!I242="",original!I242="Unknown")),DATE(1900,1,1),original!I242)</f>
        <v>1</v>
      </c>
      <c r="J242" t="str">
        <f>IF(original!J242&lt;&gt;"",MID(original!J242,1,50),"xxx")</f>
        <v>Unknown</v>
      </c>
      <c r="K242" t="str">
        <f>IF(original!K242&lt;&gt;"",MID(original!K242,1,50),"xxx")</f>
        <v>xxx</v>
      </c>
      <c r="L242" t="str">
        <f>IF(original!L242&lt;&gt;"",MID(original!L242,1,50),"xxx")</f>
        <v>150146</v>
      </c>
      <c r="M242" t="str">
        <f>IF(original!M242&lt;&gt;"",MID(original!M242,1,50),"xxx")</f>
        <v>U U U U</v>
      </c>
      <c r="N242" t="str">
        <f>IF(original!N242&lt;&gt;"",MID(original!N242,1,50),"xxx")</f>
        <v>U U U U U U</v>
      </c>
      <c r="O242" t="str">
        <f>IF(original!O242&lt;&gt;"",MID(original!O242,1,50),"xxx")</f>
        <v>Hh R -</v>
      </c>
      <c r="P242" t="str">
        <f>IF(original!P242&lt;&gt;"",MID(original!P242,1,50),"xxx")</f>
        <v>- - U</v>
      </c>
      <c r="Q242" t="str">
        <f>IF(original!Q242&lt;&gt;"",MID(original!Q242,1,50),"xxx")</f>
        <v>xxx</v>
      </c>
      <c r="R242" t="str">
        <f>IF(original!R242&lt;&gt;"",MID(original!R242,1,50),"xxx")</f>
        <v>MTBc</v>
      </c>
      <c r="S242" t="str">
        <f>IF(original!S242&lt;&gt;"",MID(original!S242,1,50),"xxx")</f>
        <v>NT</v>
      </c>
      <c r="T242" t="str">
        <f>IF(original!T242&lt;&gt;"",MID(original!T242,1,50),"xxx")</f>
        <v>NT</v>
      </c>
      <c r="U242" t="str">
        <f>IF(original!U242&lt;&gt;"",MID(original!U242,1,50),"xxx")</f>
        <v>NT</v>
      </c>
      <c r="V242" t="str">
        <f>IF(original!V242&lt;&gt;"",MID(original!V242,1,50),"xxx")</f>
        <v>U</v>
      </c>
      <c r="W242" t="str">
        <f>IF(original!W242&lt;&gt;"",MID(original!W242,1,50),"xxx")</f>
        <v>NT</v>
      </c>
      <c r="X242" t="str">
        <f>IF(original!X242&lt;&gt;"",MID(original!X242,1,50),"xxx")</f>
        <v>U</v>
      </c>
      <c r="Y242" t="str">
        <f>IF(original!Y242&lt;&gt;"",MID(original!Y242,1,50),"xxx")</f>
        <v>NT</v>
      </c>
      <c r="Z242" t="str">
        <f>IF(original!Z242&lt;&gt;"",MID(original!Z242,1,50),"xxx")</f>
        <v>U</v>
      </c>
      <c r="AA242" t="str">
        <f>IF(original!AA242&lt;&gt;"",MID(original!AA242,1,50),"xxx")</f>
        <v>NT</v>
      </c>
      <c r="AB242" t="str">
        <f>IF(original!AB242&lt;&gt;"",MID(original!AB242,1,50),"xxx")</f>
        <v>U</v>
      </c>
      <c r="AC242" t="str">
        <f>IF(original!AC242&lt;&gt;"",MID(original!AC242,1,50),"xxx")</f>
        <v>NT</v>
      </c>
      <c r="AD242" t="str">
        <f>IF(original!AD242&lt;&gt;"",MID(original!AD242,1,50),"xxx")</f>
        <v>U</v>
      </c>
      <c r="AE242" t="str">
        <f>IF(original!AE242&lt;&gt;"",MID(original!AE242,1,50),"xxx")</f>
        <v>NT</v>
      </c>
      <c r="AF242" t="str">
        <f>IF(original!AF242&lt;&gt;"",MID(original!AF242,1,50),"xxx")</f>
        <v>NT</v>
      </c>
      <c r="AG242" t="str">
        <f>IF(original!AG242&lt;&gt;"",MID(original!AG242,1,50),"xxx")</f>
        <v>U</v>
      </c>
      <c r="AH242" t="str">
        <f>IF(original!AH242&lt;&gt;"",MID(original!AH242,1,50),"xxx")</f>
        <v>NT</v>
      </c>
      <c r="AI242" t="str">
        <f>IF(original!AI242&lt;&gt;"",MID(original!AI242,1,50),"xxx")</f>
        <v>U</v>
      </c>
      <c r="AJ242" t="str">
        <f>IF(original!AJ242&lt;&gt;"",MID(original!AJ242,1,50),"xxx")</f>
        <v>NT</v>
      </c>
      <c r="AK242" t="str">
        <f>IF(original!AK242&lt;&gt;"",MID(original!AK242,1,50),"xxx")</f>
        <v>U</v>
      </c>
      <c r="AL242" t="str">
        <f>IF(original!AL242&lt;&gt;"",MID(original!AL242,1,50),"xxx")</f>
        <v>NT</v>
      </c>
      <c r="AM242" t="str">
        <f>IF(original!AM242&lt;&gt;"",MID(original!AM242,1,50),"xxx")</f>
        <v>U</v>
      </c>
      <c r="AN242" t="str">
        <f>IF(original!AN242&lt;&gt;"",MID(original!AN242,1,50),"xxx")</f>
        <v>NT</v>
      </c>
      <c r="AO242" t="str">
        <f>IF(original!AO242&lt;&gt;"",MID(original!AO242,1,50),"xxx")</f>
        <v>U</v>
      </c>
      <c r="AP242" t="str">
        <f>IF(original!AP242&lt;&gt;"",MID(original!AP242,1,50),"xxx")</f>
        <v>20150024</v>
      </c>
      <c r="AQ242" t="str">
        <f>IF(original!AQ242&lt;&gt;"",MID(original!AQ242,1,50),"xxx")</f>
        <v>xxx</v>
      </c>
      <c r="AR242" t="str">
        <f>IF(original!AR242&lt;&gt;"",MID(original!AR242,1,50),"xxx")</f>
        <v>531Leu</v>
      </c>
      <c r="AS242" t="str">
        <f>IF(original!AS242&lt;&gt;"",MID(original!AS242,1,50),"xxx")</f>
        <v>R</v>
      </c>
      <c r="AT242" t="str">
        <f>IF(original!AT242&lt;&gt;"",MID(original!AT242,1,50),"xxx")</f>
        <v>R</v>
      </c>
      <c r="AU242" t="str">
        <f>IF(original!AU242&lt;&gt;"",MID(original!AU242,1,50),"xxx")</f>
        <v>315Thr</v>
      </c>
      <c r="AV242" t="str">
        <f>IF(original!AV242&lt;&gt;"",MID(original!AV242,1,50),"xxx")</f>
        <v>Wildtype</v>
      </c>
      <c r="AW242" t="str">
        <f>IF(original!AW242&lt;&gt;"",MID(original!AW242,1,50),"xxx")</f>
        <v>Rh</v>
      </c>
      <c r="AX242" t="str">
        <f>IF(original!AX242&lt;&gt;"",MID(original!AX242,1,50),"xxx")</f>
        <v>Hh</v>
      </c>
      <c r="AY242" t="str">
        <f>IF(original!AY242&lt;&gt;"",MID(original!AY242,1,50),"xxx")</f>
        <v>NT</v>
      </c>
      <c r="AZ242" t="str">
        <f>IF(original!AZ242&lt;&gt;"",MID(original!AZ242,1,50),"xxx")</f>
        <v>NT</v>
      </c>
      <c r="BA242" t="str">
        <f>IF(original!BA242&lt;&gt;"",MID(original!BA242,1,50),"xxx")</f>
        <v>NT</v>
      </c>
      <c r="BB242" t="str">
        <f>IF(original!BB242&lt;&gt;"",MID(original!BB242,1,50),"xxx")</f>
        <v>Wildtype</v>
      </c>
      <c r="BC242" t="str">
        <f>IF(original!BC242&lt;&gt;"",MID(original!BC242,1,50),"xxx")</f>
        <v>S</v>
      </c>
      <c r="BD242" t="str">
        <f>IF(original!BD242&lt;&gt;"",MID(original!BD242,1,50),"xxx")</f>
        <v>-</v>
      </c>
      <c r="BE242" t="str">
        <f>IF(original!BE242&lt;&gt;"",MID(original!BE242,1,50),"xxx")</f>
        <v>Wildtype</v>
      </c>
      <c r="BF242" t="str">
        <f>IF(original!BF242&lt;&gt;"",MID(original!BF242,1,50),"xxx")</f>
        <v>S</v>
      </c>
      <c r="BG242" t="str">
        <f>IF(original!BG242&lt;&gt;"",MID(original!BG242,1,50),"xxx")</f>
        <v>-</v>
      </c>
      <c r="BH242" t="str">
        <f>IF(original!BH242&lt;&gt;"",MID(original!BH242,1,50),"xxx")</f>
        <v>Wildtype</v>
      </c>
      <c r="BI242" t="str">
        <f>IF(original!BI242&lt;&gt;"",MID(original!BI242,1,50),"xxx")</f>
        <v>NT</v>
      </c>
      <c r="BJ242" t="str">
        <f>IF(original!BJ242&lt;&gt;"",MID(original!BJ242,1,50),"xxx")</f>
        <v>NT</v>
      </c>
      <c r="BK242" t="str">
        <f>IF(original!BK242&lt;&gt;"",MID(original!BK242,1,50),"xxx")</f>
        <v>S</v>
      </c>
      <c r="BL242" t="str">
        <f>IF(original!BL242&lt;&gt;"",MID(original!BL242,1,50),"xxx")</f>
        <v>-</v>
      </c>
      <c r="BM242" t="str">
        <f>IF(original!BM242&lt;&gt;"",MID(original!BM242,1,50),"xxx")</f>
        <v>NT</v>
      </c>
      <c r="BN242" t="str">
        <f>IF(original!BN242&lt;&gt;"",MID(original!BN242,1,50),"xxx")</f>
        <v>NT</v>
      </c>
      <c r="BO242" t="str">
        <f>IF(original!BO242&lt;&gt;"",MID(original!BO242,1,50),"xxx")</f>
        <v>U</v>
      </c>
    </row>
    <row r="243" spans="1:67" x14ac:dyDescent="0.35">
      <c r="A243" t="str">
        <f>IF(original!A243&lt;&gt;"",original!A243,"9")</f>
        <v>D</v>
      </c>
      <c r="B243" t="str">
        <f>IF(original!B243&lt;&gt;"",original!B243,"xxx")</f>
        <v>Yes</v>
      </c>
      <c r="C243" t="str">
        <f>IF(original!C243&lt;&gt;"",original!C243,"xxx")</f>
        <v>13-2033</v>
      </c>
      <c r="D243" t="str">
        <f>IF(original!D243&lt;&gt;"",MID(original!D243,1,50),"xxx")</f>
        <v>colonies</v>
      </c>
      <c r="E243" t="str">
        <f>IF(original!E243&lt;&gt;"",MID(original!E243,1,50),"xxx")</f>
        <v>Yes</v>
      </c>
      <c r="F243" t="str">
        <f>IF(original!F243&lt;&gt;"",original!F243,"xxx")</f>
        <v xml:space="preserve"> 2013-02-021-00</v>
      </c>
      <c r="G243" t="str">
        <f>IF(original!G243&lt;&gt;"",CONCATENATE("x-", original!G243),"xxx")</f>
        <v>x- 2013-02-021</v>
      </c>
      <c r="H243">
        <f>IF(original!H243&lt;&gt;"",original!H243,99)</f>
        <v>0</v>
      </c>
      <c r="I243" s="131">
        <f>IF((OR(original!I243="",original!I243="Unknown")),DATE(1900,1,1),original!I243)</f>
        <v>1</v>
      </c>
      <c r="J243" t="str">
        <f>IF(original!J243&lt;&gt;"",MID(original!J243,1,50),"xxx")</f>
        <v>Unknown</v>
      </c>
      <c r="K243" t="str">
        <f>IF(original!K243&lt;&gt;"",MID(original!K243,1,50),"xxx")</f>
        <v>xxx</v>
      </c>
      <c r="L243" t="str">
        <f>IF(original!L243&lt;&gt;"",MID(original!L243,1,50),"xxx")</f>
        <v>150140</v>
      </c>
      <c r="M243" t="str">
        <f>IF(original!M243&lt;&gt;"",MID(original!M243,1,50),"xxx")</f>
        <v>U U U U</v>
      </c>
      <c r="N243" t="str">
        <f>IF(original!N243&lt;&gt;"",MID(original!N243,1,50),"xxx")</f>
        <v>U U U U U U</v>
      </c>
      <c r="O243" t="str">
        <f>IF(original!O243&lt;&gt;"",MID(original!O243,1,50),"xxx")</f>
        <v>Hb R Z</v>
      </c>
      <c r="P243" t="str">
        <f>IF(original!P243&lt;&gt;"",MID(original!P243,1,50),"xxx")</f>
        <v>- - U</v>
      </c>
      <c r="Q243" t="str">
        <f>IF(original!Q243&lt;&gt;"",MID(original!Q243,1,50),"xxx")</f>
        <v>xxx</v>
      </c>
      <c r="R243" t="str">
        <f>IF(original!R243&lt;&gt;"",MID(original!R243,1,50),"xxx")</f>
        <v>MTBc</v>
      </c>
      <c r="S243" t="str">
        <f>IF(original!S243&lt;&gt;"",MID(original!S243,1,50),"xxx")</f>
        <v>NT</v>
      </c>
      <c r="T243" t="str">
        <f>IF(original!T243&lt;&gt;"",MID(original!T243,1,50),"xxx")</f>
        <v>NT</v>
      </c>
      <c r="U243" t="str">
        <f>IF(original!U243&lt;&gt;"",MID(original!U243,1,50),"xxx")</f>
        <v>NT</v>
      </c>
      <c r="V243" t="str">
        <f>IF(original!V243&lt;&gt;"",MID(original!V243,1,50),"xxx")</f>
        <v>U</v>
      </c>
      <c r="W243" t="str">
        <f>IF(original!W243&lt;&gt;"",MID(original!W243,1,50),"xxx")</f>
        <v>NT</v>
      </c>
      <c r="X243" t="str">
        <f>IF(original!X243&lt;&gt;"",MID(original!X243,1,50),"xxx")</f>
        <v>U</v>
      </c>
      <c r="Y243" t="str">
        <f>IF(original!Y243&lt;&gt;"",MID(original!Y243,1,50),"xxx")</f>
        <v>NT</v>
      </c>
      <c r="Z243" t="str">
        <f>IF(original!Z243&lt;&gt;"",MID(original!Z243,1,50),"xxx")</f>
        <v>U</v>
      </c>
      <c r="AA243" t="str">
        <f>IF(original!AA243&lt;&gt;"",MID(original!AA243,1,50),"xxx")</f>
        <v>NT</v>
      </c>
      <c r="AB243" t="str">
        <f>IF(original!AB243&lt;&gt;"",MID(original!AB243,1,50),"xxx")</f>
        <v>U</v>
      </c>
      <c r="AC243" t="str">
        <f>IF(original!AC243&lt;&gt;"",MID(original!AC243,1,50),"xxx")</f>
        <v>NT</v>
      </c>
      <c r="AD243" t="str">
        <f>IF(original!AD243&lt;&gt;"",MID(original!AD243,1,50),"xxx")</f>
        <v>U</v>
      </c>
      <c r="AE243" t="str">
        <f>IF(original!AE243&lt;&gt;"",MID(original!AE243,1,50),"xxx")</f>
        <v>NT</v>
      </c>
      <c r="AF243" t="str">
        <f>IF(original!AF243&lt;&gt;"",MID(original!AF243,1,50),"xxx")</f>
        <v>NT</v>
      </c>
      <c r="AG243" t="str">
        <f>IF(original!AG243&lt;&gt;"",MID(original!AG243,1,50),"xxx")</f>
        <v>U</v>
      </c>
      <c r="AH243" t="str">
        <f>IF(original!AH243&lt;&gt;"",MID(original!AH243,1,50),"xxx")</f>
        <v>NT</v>
      </c>
      <c r="AI243" t="str">
        <f>IF(original!AI243&lt;&gt;"",MID(original!AI243,1,50),"xxx")</f>
        <v>U</v>
      </c>
      <c r="AJ243" t="str">
        <f>IF(original!AJ243&lt;&gt;"",MID(original!AJ243,1,50),"xxx")</f>
        <v>NT</v>
      </c>
      <c r="AK243" t="str">
        <f>IF(original!AK243&lt;&gt;"",MID(original!AK243,1,50),"xxx")</f>
        <v>U</v>
      </c>
      <c r="AL243" t="str">
        <f>IF(original!AL243&lt;&gt;"",MID(original!AL243,1,50),"xxx")</f>
        <v>NT</v>
      </c>
      <c r="AM243" t="str">
        <f>IF(original!AM243&lt;&gt;"",MID(original!AM243,1,50),"xxx")</f>
        <v>U</v>
      </c>
      <c r="AN243" t="str">
        <f>IF(original!AN243&lt;&gt;"",MID(original!AN243,1,50),"xxx")</f>
        <v>NT</v>
      </c>
      <c r="AO243" t="str">
        <f>IF(original!AO243&lt;&gt;"",MID(original!AO243,1,50),"xxx")</f>
        <v>U</v>
      </c>
      <c r="AP243" t="str">
        <f>IF(original!AP243&lt;&gt;"",MID(original!AP243,1,50),"xxx")</f>
        <v>20150024</v>
      </c>
      <c r="AQ243" t="str">
        <f>IF(original!AQ243&lt;&gt;"",MID(original!AQ243,1,50),"xxx")</f>
        <v>xxx</v>
      </c>
      <c r="AR243" t="str">
        <f>IF(original!AR243&lt;&gt;"",MID(original!AR243,1,50),"xxx")</f>
        <v>531Leu, 561Val</v>
      </c>
      <c r="AS243" t="str">
        <f>IF(original!AS243&lt;&gt;"",MID(original!AS243,1,50),"xxx")</f>
        <v>R</v>
      </c>
      <c r="AT243" t="str">
        <f>IF(original!AT243&lt;&gt;"",MID(original!AT243,1,50),"xxx")</f>
        <v>R</v>
      </c>
      <c r="AU243" t="str">
        <f>IF(original!AU243&lt;&gt;"",MID(original!AU243,1,50),"xxx")</f>
        <v>Wildtype</v>
      </c>
      <c r="AV243" t="str">
        <f>IF(original!AV243&lt;&gt;"",MID(original!AV243,1,50),"xxx")</f>
        <v>C -15 T</v>
      </c>
      <c r="AW243" t="str">
        <f>IF(original!AW243&lt;&gt;"",MID(original!AW243,1,50),"xxx")</f>
        <v>Rb</v>
      </c>
      <c r="AX243" t="str">
        <f>IF(original!AX243&lt;&gt;"",MID(original!AX243,1,50),"xxx")</f>
        <v>Hb</v>
      </c>
      <c r="AY243" t="str">
        <f>IF(original!AY243&lt;&gt;"",MID(original!AY243,1,50),"xxx")</f>
        <v>NT</v>
      </c>
      <c r="AZ243" t="str">
        <f>IF(original!AZ243&lt;&gt;"",MID(original!AZ243,1,50),"xxx")</f>
        <v>NT</v>
      </c>
      <c r="BA243" t="str">
        <f>IF(original!BA243&lt;&gt;"",MID(original!BA243,1,50),"xxx")</f>
        <v>NT</v>
      </c>
      <c r="BB243" t="str">
        <f>IF(original!BB243&lt;&gt;"",MID(original!BB243,1,50),"xxx")</f>
        <v>12Ala</v>
      </c>
      <c r="BC243" t="str">
        <f>IF(original!BC243&lt;&gt;"",MID(original!BC243,1,50),"xxx")</f>
        <v>R</v>
      </c>
      <c r="BD243" t="str">
        <f>IF(original!BD243&lt;&gt;"",MID(original!BD243,1,50),"xxx")</f>
        <v>Z</v>
      </c>
      <c r="BE243" t="str">
        <f>IF(original!BE243&lt;&gt;"",MID(original!BE243,1,50),"xxx")</f>
        <v>Wildtype</v>
      </c>
      <c r="BF243" t="str">
        <f>IF(original!BF243&lt;&gt;"",MID(original!BF243,1,50),"xxx")</f>
        <v>S</v>
      </c>
      <c r="BG243" t="str">
        <f>IF(original!BG243&lt;&gt;"",MID(original!BG243,1,50),"xxx")</f>
        <v>-</v>
      </c>
      <c r="BH243" t="str">
        <f>IF(original!BH243&lt;&gt;"",MID(original!BH243,1,50),"xxx")</f>
        <v>Wildtype</v>
      </c>
      <c r="BI243" t="str">
        <f>IF(original!BI243&lt;&gt;"",MID(original!BI243,1,50),"xxx")</f>
        <v>NT</v>
      </c>
      <c r="BJ243" t="str">
        <f>IF(original!BJ243&lt;&gt;"",MID(original!BJ243,1,50),"xxx")</f>
        <v>NT</v>
      </c>
      <c r="BK243" t="str">
        <f>IF(original!BK243&lt;&gt;"",MID(original!BK243,1,50),"xxx")</f>
        <v>S</v>
      </c>
      <c r="BL243" t="str">
        <f>IF(original!BL243&lt;&gt;"",MID(original!BL243,1,50),"xxx")</f>
        <v>-</v>
      </c>
      <c r="BM243" t="str">
        <f>IF(original!BM243&lt;&gt;"",MID(original!BM243,1,50),"xxx")</f>
        <v>NT</v>
      </c>
      <c r="BN243" t="str">
        <f>IF(original!BN243&lt;&gt;"",MID(original!BN243,1,50),"xxx")</f>
        <v>NT</v>
      </c>
      <c r="BO243" t="str">
        <f>IF(original!BO243&lt;&gt;"",MID(original!BO243,1,50),"xxx")</f>
        <v>U</v>
      </c>
    </row>
    <row r="244" spans="1:67" x14ac:dyDescent="0.35">
      <c r="A244" t="str">
        <f>IF(original!A244&lt;&gt;"",original!A244,"9")</f>
        <v>D</v>
      </c>
      <c r="B244" t="str">
        <f>IF(original!B244&lt;&gt;"",original!B244,"xxx")</f>
        <v>Yes</v>
      </c>
      <c r="C244" t="str">
        <f>IF(original!C244&lt;&gt;"",original!C244,"xxx")</f>
        <v>13-1490</v>
      </c>
      <c r="D244" t="str">
        <f>IF(original!D244&lt;&gt;"",MID(original!D244,1,50),"xxx")</f>
        <v>colonies</v>
      </c>
      <c r="E244" t="str">
        <f>IF(original!E244&lt;&gt;"",MID(original!E244,1,50),"xxx")</f>
        <v>Yes</v>
      </c>
      <c r="F244" t="str">
        <f>IF(original!F244&lt;&gt;"",original!F244,"xxx")</f>
        <v xml:space="preserve"> 2013-02-021-00</v>
      </c>
      <c r="G244" t="str">
        <f>IF(original!G244&lt;&gt;"",CONCATENATE("x-", original!G244),"xxx")</f>
        <v>x- 2013-02-021</v>
      </c>
      <c r="H244">
        <f>IF(original!H244&lt;&gt;"",original!H244,99)</f>
        <v>0</v>
      </c>
      <c r="I244" s="131">
        <f>IF((OR(original!I244="",original!I244="Unknown")),DATE(1900,1,1),original!I244)</f>
        <v>1</v>
      </c>
      <c r="J244" t="str">
        <f>IF(original!J244&lt;&gt;"",MID(original!J244,1,50),"xxx")</f>
        <v>Unknown</v>
      </c>
      <c r="K244" t="str">
        <f>IF(original!K244&lt;&gt;"",MID(original!K244,1,50),"xxx")</f>
        <v>xxx</v>
      </c>
      <c r="L244" t="str">
        <f>IF(original!L244&lt;&gt;"",MID(original!L244,1,50),"xxx")</f>
        <v>150141</v>
      </c>
      <c r="M244" t="str">
        <f>IF(original!M244&lt;&gt;"",MID(original!M244,1,50),"xxx")</f>
        <v>U U U U</v>
      </c>
      <c r="N244" t="str">
        <f>IF(original!N244&lt;&gt;"",MID(original!N244,1,50),"xxx")</f>
        <v>U U U U U U</v>
      </c>
      <c r="O244" t="str">
        <f>IF(original!O244&lt;&gt;"",MID(original!O244,1,50),"xxx")</f>
        <v>Hb R Z</v>
      </c>
      <c r="P244" t="str">
        <f>IF(original!P244&lt;&gt;"",MID(original!P244,1,50),"xxx")</f>
        <v>- - U</v>
      </c>
      <c r="Q244" t="str">
        <f>IF(original!Q244&lt;&gt;"",MID(original!Q244,1,50),"xxx")</f>
        <v>xxx</v>
      </c>
      <c r="R244" t="str">
        <f>IF(original!R244&lt;&gt;"",MID(original!R244,1,50),"xxx")</f>
        <v>MTBc</v>
      </c>
      <c r="S244" t="str">
        <f>IF(original!S244&lt;&gt;"",MID(original!S244,1,50),"xxx")</f>
        <v>NT</v>
      </c>
      <c r="T244" t="str">
        <f>IF(original!T244&lt;&gt;"",MID(original!T244,1,50),"xxx")</f>
        <v>NT</v>
      </c>
      <c r="U244" t="str">
        <f>IF(original!U244&lt;&gt;"",MID(original!U244,1,50),"xxx")</f>
        <v>NT</v>
      </c>
      <c r="V244" t="str">
        <f>IF(original!V244&lt;&gt;"",MID(original!V244,1,50),"xxx")</f>
        <v>U</v>
      </c>
      <c r="W244" t="str">
        <f>IF(original!W244&lt;&gt;"",MID(original!W244,1,50),"xxx")</f>
        <v>NT</v>
      </c>
      <c r="X244" t="str">
        <f>IF(original!X244&lt;&gt;"",MID(original!X244,1,50),"xxx")</f>
        <v>U</v>
      </c>
      <c r="Y244" t="str">
        <f>IF(original!Y244&lt;&gt;"",MID(original!Y244,1,50),"xxx")</f>
        <v>NT</v>
      </c>
      <c r="Z244" t="str">
        <f>IF(original!Z244&lt;&gt;"",MID(original!Z244,1,50),"xxx")</f>
        <v>U</v>
      </c>
      <c r="AA244" t="str">
        <f>IF(original!AA244&lt;&gt;"",MID(original!AA244,1,50),"xxx")</f>
        <v>NT</v>
      </c>
      <c r="AB244" t="str">
        <f>IF(original!AB244&lt;&gt;"",MID(original!AB244,1,50),"xxx")</f>
        <v>U</v>
      </c>
      <c r="AC244" t="str">
        <f>IF(original!AC244&lt;&gt;"",MID(original!AC244,1,50),"xxx")</f>
        <v>NT</v>
      </c>
      <c r="AD244" t="str">
        <f>IF(original!AD244&lt;&gt;"",MID(original!AD244,1,50),"xxx")</f>
        <v>U</v>
      </c>
      <c r="AE244" t="str">
        <f>IF(original!AE244&lt;&gt;"",MID(original!AE244,1,50),"xxx")</f>
        <v>NT</v>
      </c>
      <c r="AF244" t="str">
        <f>IF(original!AF244&lt;&gt;"",MID(original!AF244,1,50),"xxx")</f>
        <v>NT</v>
      </c>
      <c r="AG244" t="str">
        <f>IF(original!AG244&lt;&gt;"",MID(original!AG244,1,50),"xxx")</f>
        <v>U</v>
      </c>
      <c r="AH244" t="str">
        <f>IF(original!AH244&lt;&gt;"",MID(original!AH244,1,50),"xxx")</f>
        <v>NT</v>
      </c>
      <c r="AI244" t="str">
        <f>IF(original!AI244&lt;&gt;"",MID(original!AI244,1,50),"xxx")</f>
        <v>U</v>
      </c>
      <c r="AJ244" t="str">
        <f>IF(original!AJ244&lt;&gt;"",MID(original!AJ244,1,50),"xxx")</f>
        <v>NT</v>
      </c>
      <c r="AK244" t="str">
        <f>IF(original!AK244&lt;&gt;"",MID(original!AK244,1,50),"xxx")</f>
        <v>U</v>
      </c>
      <c r="AL244" t="str">
        <f>IF(original!AL244&lt;&gt;"",MID(original!AL244,1,50),"xxx")</f>
        <v>NT</v>
      </c>
      <c r="AM244" t="str">
        <f>IF(original!AM244&lt;&gt;"",MID(original!AM244,1,50),"xxx")</f>
        <v>U</v>
      </c>
      <c r="AN244" t="str">
        <f>IF(original!AN244&lt;&gt;"",MID(original!AN244,1,50),"xxx")</f>
        <v>NT</v>
      </c>
      <c r="AO244" t="str">
        <f>IF(original!AO244&lt;&gt;"",MID(original!AO244,1,50),"xxx")</f>
        <v>U</v>
      </c>
      <c r="AP244" t="str">
        <f>IF(original!AP244&lt;&gt;"",MID(original!AP244,1,50),"xxx")</f>
        <v>20150024</v>
      </c>
      <c r="AQ244" t="str">
        <f>IF(original!AQ244&lt;&gt;"",MID(original!AQ244,1,50),"xxx")</f>
        <v>xxx</v>
      </c>
      <c r="AR244" t="str">
        <f>IF(original!AR244&lt;&gt;"",MID(original!AR244,1,50),"xxx")</f>
        <v>531Leu</v>
      </c>
      <c r="AS244" t="str">
        <f>IF(original!AS244&lt;&gt;"",MID(original!AS244,1,50),"xxx")</f>
        <v>R</v>
      </c>
      <c r="AT244" t="str">
        <f>IF(original!AT244&lt;&gt;"",MID(original!AT244,1,50),"xxx")</f>
        <v>R</v>
      </c>
      <c r="AU244" t="str">
        <f>IF(original!AU244&lt;&gt;"",MID(original!AU244,1,50),"xxx")</f>
        <v>Wildtype</v>
      </c>
      <c r="AV244" t="str">
        <f>IF(original!AV244&lt;&gt;"",MID(original!AV244,1,50),"xxx")</f>
        <v>C -15 T</v>
      </c>
      <c r="AW244" t="str">
        <f>IF(original!AW244&lt;&gt;"",MID(original!AW244,1,50),"xxx")</f>
        <v>Rb</v>
      </c>
      <c r="AX244" t="str">
        <f>IF(original!AX244&lt;&gt;"",MID(original!AX244,1,50),"xxx")</f>
        <v>Hb</v>
      </c>
      <c r="AY244" t="str">
        <f>IF(original!AY244&lt;&gt;"",MID(original!AY244,1,50),"xxx")</f>
        <v>NT</v>
      </c>
      <c r="AZ244" t="str">
        <f>IF(original!AZ244&lt;&gt;"",MID(original!AZ244,1,50),"xxx")</f>
        <v>NT</v>
      </c>
      <c r="BA244" t="str">
        <f>IF(original!BA244&lt;&gt;"",MID(original!BA244,1,50),"xxx")</f>
        <v>NT</v>
      </c>
      <c r="BB244" t="str">
        <f>IF(original!BB244&lt;&gt;"",MID(original!BB244,1,50),"xxx")</f>
        <v>12Ala</v>
      </c>
      <c r="BC244" t="str">
        <f>IF(original!BC244&lt;&gt;"",MID(original!BC244,1,50),"xxx")</f>
        <v>R</v>
      </c>
      <c r="BD244" t="str">
        <f>IF(original!BD244&lt;&gt;"",MID(original!BD244,1,50),"xxx")</f>
        <v>Z</v>
      </c>
      <c r="BE244" t="str">
        <f>IF(original!BE244&lt;&gt;"",MID(original!BE244,1,50),"xxx")</f>
        <v>Wildtype</v>
      </c>
      <c r="BF244" t="str">
        <f>IF(original!BF244&lt;&gt;"",MID(original!BF244,1,50),"xxx")</f>
        <v>S</v>
      </c>
      <c r="BG244" t="str">
        <f>IF(original!BG244&lt;&gt;"",MID(original!BG244,1,50),"xxx")</f>
        <v>-</v>
      </c>
      <c r="BH244" t="str">
        <f>IF(original!BH244&lt;&gt;"",MID(original!BH244,1,50),"xxx")</f>
        <v>Wildtype</v>
      </c>
      <c r="BI244" t="str">
        <f>IF(original!BI244&lt;&gt;"",MID(original!BI244,1,50),"xxx")</f>
        <v>NT</v>
      </c>
      <c r="BJ244" t="str">
        <f>IF(original!BJ244&lt;&gt;"",MID(original!BJ244,1,50),"xxx")</f>
        <v>NT</v>
      </c>
      <c r="BK244" t="str">
        <f>IF(original!BK244&lt;&gt;"",MID(original!BK244,1,50),"xxx")</f>
        <v>S</v>
      </c>
      <c r="BL244" t="str">
        <f>IF(original!BL244&lt;&gt;"",MID(original!BL244,1,50),"xxx")</f>
        <v>-</v>
      </c>
      <c r="BM244" t="str">
        <f>IF(original!BM244&lt;&gt;"",MID(original!BM244,1,50),"xxx")</f>
        <v>NT</v>
      </c>
      <c r="BN244" t="str">
        <f>IF(original!BN244&lt;&gt;"",MID(original!BN244,1,50),"xxx")</f>
        <v>NT</v>
      </c>
      <c r="BO244" t="str">
        <f>IF(original!BO244&lt;&gt;"",MID(original!BO244,1,50),"xxx")</f>
        <v>U</v>
      </c>
    </row>
    <row r="245" spans="1:67" x14ac:dyDescent="0.35">
      <c r="A245" t="str">
        <f>IF(original!A245&lt;&gt;"",original!A245,"9")</f>
        <v>D</v>
      </c>
      <c r="B245" t="str">
        <f>IF(original!B245&lt;&gt;"",original!B245,"xxx")</f>
        <v>Yes</v>
      </c>
      <c r="C245" t="str">
        <f>IF(original!C245&lt;&gt;"",original!C245,"xxx")</f>
        <v>13-2152</v>
      </c>
      <c r="D245" t="str">
        <f>IF(original!D245&lt;&gt;"",MID(original!D245,1,50),"xxx")</f>
        <v>colonies</v>
      </c>
      <c r="E245" t="str">
        <f>IF(original!E245&lt;&gt;"",MID(original!E245,1,50),"xxx")</f>
        <v>Yes</v>
      </c>
      <c r="F245" t="str">
        <f>IF(original!F245&lt;&gt;"",original!F245,"xxx")</f>
        <v xml:space="preserve"> 2013-02-021-01</v>
      </c>
      <c r="G245" t="str">
        <f>IF(original!G245&lt;&gt;"",CONCATENATE("x-", original!G245),"xxx")</f>
        <v>x- 2013-02-021</v>
      </c>
      <c r="H245">
        <f>IF(original!H245&lt;&gt;"",original!H245,99)</f>
        <v>1</v>
      </c>
      <c r="I245" s="131">
        <f>IF((OR(original!I245="",original!I245="Unknown")),DATE(1900,1,1),original!I245)</f>
        <v>1</v>
      </c>
      <c r="J245" t="str">
        <f>IF(original!J245&lt;&gt;"",MID(original!J245,1,50),"xxx")</f>
        <v>Unknown</v>
      </c>
      <c r="K245" t="str">
        <f>IF(original!K245&lt;&gt;"",MID(original!K245,1,50),"xxx")</f>
        <v>xxx</v>
      </c>
      <c r="L245" t="str">
        <f>IF(original!L245&lt;&gt;"",MID(original!L245,1,50),"xxx")</f>
        <v>150126</v>
      </c>
      <c r="M245" t="str">
        <f>IF(original!M245&lt;&gt;"",MID(original!M245,1,50),"xxx")</f>
        <v>U U U U</v>
      </c>
      <c r="N245" t="str">
        <f>IF(original!N245&lt;&gt;"",MID(original!N245,1,50),"xxx")</f>
        <v>U U U U U U</v>
      </c>
      <c r="O245" t="str">
        <f>IF(original!O245&lt;&gt;"",MID(original!O245,1,50),"xxx")</f>
        <v>Hb R Z</v>
      </c>
      <c r="P245" t="str">
        <f>IF(original!P245&lt;&gt;"",MID(original!P245,1,50),"xxx")</f>
        <v>- - U</v>
      </c>
      <c r="Q245" t="str">
        <f>IF(original!Q245&lt;&gt;"",MID(original!Q245,1,50),"xxx")</f>
        <v>xxx</v>
      </c>
      <c r="R245" t="str">
        <f>IF(original!R245&lt;&gt;"",MID(original!R245,1,50),"xxx")</f>
        <v>MTBc</v>
      </c>
      <c r="S245" t="str">
        <f>IF(original!S245&lt;&gt;"",MID(original!S245,1,50),"xxx")</f>
        <v>NT</v>
      </c>
      <c r="T245" t="str">
        <f>IF(original!T245&lt;&gt;"",MID(original!T245,1,50),"xxx")</f>
        <v>NT</v>
      </c>
      <c r="U245" t="str">
        <f>IF(original!U245&lt;&gt;"",MID(original!U245,1,50),"xxx")</f>
        <v>NT</v>
      </c>
      <c r="V245" t="str">
        <f>IF(original!V245&lt;&gt;"",MID(original!V245,1,50),"xxx")</f>
        <v>U</v>
      </c>
      <c r="W245" t="str">
        <f>IF(original!W245&lt;&gt;"",MID(original!W245,1,50),"xxx")</f>
        <v>NT</v>
      </c>
      <c r="X245" t="str">
        <f>IF(original!X245&lt;&gt;"",MID(original!X245,1,50),"xxx")</f>
        <v>U</v>
      </c>
      <c r="Y245" t="str">
        <f>IF(original!Y245&lt;&gt;"",MID(original!Y245,1,50),"xxx")</f>
        <v>NT</v>
      </c>
      <c r="Z245" t="str">
        <f>IF(original!Z245&lt;&gt;"",MID(original!Z245,1,50),"xxx")</f>
        <v>U</v>
      </c>
      <c r="AA245" t="str">
        <f>IF(original!AA245&lt;&gt;"",MID(original!AA245,1,50),"xxx")</f>
        <v>NT</v>
      </c>
      <c r="AB245" t="str">
        <f>IF(original!AB245&lt;&gt;"",MID(original!AB245,1,50),"xxx")</f>
        <v>U</v>
      </c>
      <c r="AC245" t="str">
        <f>IF(original!AC245&lt;&gt;"",MID(original!AC245,1,50),"xxx")</f>
        <v>NT</v>
      </c>
      <c r="AD245" t="str">
        <f>IF(original!AD245&lt;&gt;"",MID(original!AD245,1,50),"xxx")</f>
        <v>U</v>
      </c>
      <c r="AE245" t="str">
        <f>IF(original!AE245&lt;&gt;"",MID(original!AE245,1,50),"xxx")</f>
        <v>NT</v>
      </c>
      <c r="AF245" t="str">
        <f>IF(original!AF245&lt;&gt;"",MID(original!AF245,1,50),"xxx")</f>
        <v>NT</v>
      </c>
      <c r="AG245" t="str">
        <f>IF(original!AG245&lt;&gt;"",MID(original!AG245,1,50),"xxx")</f>
        <v>U</v>
      </c>
      <c r="AH245" t="str">
        <f>IF(original!AH245&lt;&gt;"",MID(original!AH245,1,50),"xxx")</f>
        <v>NT</v>
      </c>
      <c r="AI245" t="str">
        <f>IF(original!AI245&lt;&gt;"",MID(original!AI245,1,50),"xxx")</f>
        <v>U</v>
      </c>
      <c r="AJ245" t="str">
        <f>IF(original!AJ245&lt;&gt;"",MID(original!AJ245,1,50),"xxx")</f>
        <v>NT</v>
      </c>
      <c r="AK245" t="str">
        <f>IF(original!AK245&lt;&gt;"",MID(original!AK245,1,50),"xxx")</f>
        <v>U</v>
      </c>
      <c r="AL245" t="str">
        <f>IF(original!AL245&lt;&gt;"",MID(original!AL245,1,50),"xxx")</f>
        <v>NT</v>
      </c>
      <c r="AM245" t="str">
        <f>IF(original!AM245&lt;&gt;"",MID(original!AM245,1,50),"xxx")</f>
        <v>U</v>
      </c>
      <c r="AN245" t="str">
        <f>IF(original!AN245&lt;&gt;"",MID(original!AN245,1,50),"xxx")</f>
        <v>NT</v>
      </c>
      <c r="AO245" t="str">
        <f>IF(original!AO245&lt;&gt;"",MID(original!AO245,1,50),"xxx")</f>
        <v>U</v>
      </c>
      <c r="AP245" t="str">
        <f>IF(original!AP245&lt;&gt;"",MID(original!AP245,1,50),"xxx")</f>
        <v>20150024</v>
      </c>
      <c r="AQ245" t="str">
        <f>IF(original!AQ245&lt;&gt;"",MID(original!AQ245,1,50),"xxx")</f>
        <v>xxx</v>
      </c>
      <c r="AR245" t="str">
        <f>IF(original!AR245&lt;&gt;"",MID(original!AR245,1,50),"xxx")</f>
        <v>531Leu, 561Val</v>
      </c>
      <c r="AS245" t="str">
        <f>IF(original!AS245&lt;&gt;"",MID(original!AS245,1,50),"xxx")</f>
        <v>R</v>
      </c>
      <c r="AT245" t="str">
        <f>IF(original!AT245&lt;&gt;"",MID(original!AT245,1,50),"xxx")</f>
        <v>R</v>
      </c>
      <c r="AU245" t="str">
        <f>IF(original!AU245&lt;&gt;"",MID(original!AU245,1,50),"xxx")</f>
        <v>Wildtype</v>
      </c>
      <c r="AV245" t="str">
        <f>IF(original!AV245&lt;&gt;"",MID(original!AV245,1,50),"xxx")</f>
        <v>C -15 T</v>
      </c>
      <c r="AW245" t="str">
        <f>IF(original!AW245&lt;&gt;"",MID(original!AW245,1,50),"xxx")</f>
        <v>Rb</v>
      </c>
      <c r="AX245" t="str">
        <f>IF(original!AX245&lt;&gt;"",MID(original!AX245,1,50),"xxx")</f>
        <v>Hb</v>
      </c>
      <c r="AY245" t="str">
        <f>IF(original!AY245&lt;&gt;"",MID(original!AY245,1,50),"xxx")</f>
        <v>NT</v>
      </c>
      <c r="AZ245" t="str">
        <f>IF(original!AZ245&lt;&gt;"",MID(original!AZ245,1,50),"xxx")</f>
        <v>NT</v>
      </c>
      <c r="BA245" t="str">
        <f>IF(original!BA245&lt;&gt;"",MID(original!BA245,1,50),"xxx")</f>
        <v>NT</v>
      </c>
      <c r="BB245" t="str">
        <f>IF(original!BB245&lt;&gt;"",MID(original!BB245,1,50),"xxx")</f>
        <v>12Ala</v>
      </c>
      <c r="BC245" t="str">
        <f>IF(original!BC245&lt;&gt;"",MID(original!BC245,1,50),"xxx")</f>
        <v>R</v>
      </c>
      <c r="BD245" t="str">
        <f>IF(original!BD245&lt;&gt;"",MID(original!BD245,1,50),"xxx")</f>
        <v>Z</v>
      </c>
      <c r="BE245" t="str">
        <f>IF(original!BE245&lt;&gt;"",MID(original!BE245,1,50),"xxx")</f>
        <v>Wildtype</v>
      </c>
      <c r="BF245" t="str">
        <f>IF(original!BF245&lt;&gt;"",MID(original!BF245,1,50),"xxx")</f>
        <v>S</v>
      </c>
      <c r="BG245" t="str">
        <f>IF(original!BG245&lt;&gt;"",MID(original!BG245,1,50),"xxx")</f>
        <v>-</v>
      </c>
      <c r="BH245" t="str">
        <f>IF(original!BH245&lt;&gt;"",MID(original!BH245,1,50),"xxx")</f>
        <v>Wildtype</v>
      </c>
      <c r="BI245" t="str">
        <f>IF(original!BI245&lt;&gt;"",MID(original!BI245,1,50),"xxx")</f>
        <v>NT</v>
      </c>
      <c r="BJ245" t="str">
        <f>IF(original!BJ245&lt;&gt;"",MID(original!BJ245,1,50),"xxx")</f>
        <v>NT</v>
      </c>
      <c r="BK245" t="str">
        <f>IF(original!BK245&lt;&gt;"",MID(original!BK245,1,50),"xxx")</f>
        <v>S</v>
      </c>
      <c r="BL245" t="str">
        <f>IF(original!BL245&lt;&gt;"",MID(original!BL245,1,50),"xxx")</f>
        <v>-</v>
      </c>
      <c r="BM245" t="str">
        <f>IF(original!BM245&lt;&gt;"",MID(original!BM245,1,50),"xxx")</f>
        <v>NT</v>
      </c>
      <c r="BN245" t="str">
        <f>IF(original!BN245&lt;&gt;"",MID(original!BN245,1,50),"xxx")</f>
        <v>NT</v>
      </c>
      <c r="BO245" t="str">
        <f>IF(original!BO245&lt;&gt;"",MID(original!BO245,1,50),"xxx")</f>
        <v>U</v>
      </c>
    </row>
    <row r="246" spans="1:67" x14ac:dyDescent="0.35">
      <c r="A246" t="str">
        <f>IF(original!A246&lt;&gt;"",original!A246,"9")</f>
        <v>D</v>
      </c>
      <c r="B246" t="str">
        <f>IF(original!B246&lt;&gt;"",original!B246,"xxx")</f>
        <v>Yes</v>
      </c>
      <c r="C246" t="str">
        <f>IF(original!C246&lt;&gt;"",original!C246,"xxx")</f>
        <v>13-882</v>
      </c>
      <c r="D246" t="str">
        <f>IF(original!D246&lt;&gt;"",MID(original!D246,1,50),"xxx")</f>
        <v>colonies</v>
      </c>
      <c r="E246" t="str">
        <f>IF(original!E246&lt;&gt;"",MID(original!E246,1,50),"xxx")</f>
        <v>Yes</v>
      </c>
      <c r="F246" t="str">
        <f>IF(original!F246&lt;&gt;"",original!F246,"xxx")</f>
        <v xml:space="preserve"> 2013-02-022-00</v>
      </c>
      <c r="G246" t="str">
        <f>IF(original!G246&lt;&gt;"",CONCATENATE("x-", original!G246),"xxx")</f>
        <v>x- 2013-02-022</v>
      </c>
      <c r="H246">
        <f>IF(original!H246&lt;&gt;"",original!H246,99)</f>
        <v>0</v>
      </c>
      <c r="I246" s="131">
        <f>IF((OR(original!I246="",original!I246="Unknown")),DATE(1900,1,1),original!I246)</f>
        <v>1</v>
      </c>
      <c r="J246" t="str">
        <f>IF(original!J246&lt;&gt;"",MID(original!J246,1,50),"xxx")</f>
        <v>Unknown</v>
      </c>
      <c r="K246" t="str">
        <f>IF(original!K246&lt;&gt;"",MID(original!K246,1,50),"xxx")</f>
        <v>xxx</v>
      </c>
      <c r="L246" t="str">
        <f>IF(original!L246&lt;&gt;"",MID(original!L246,1,50),"xxx")</f>
        <v>150130</v>
      </c>
      <c r="M246" t="str">
        <f>IF(original!M246&lt;&gt;"",MID(original!M246,1,50),"xxx")</f>
        <v>U U U U</v>
      </c>
      <c r="N246" t="str">
        <f>IF(original!N246&lt;&gt;"",MID(original!N246,1,50),"xxx")</f>
        <v>U U U U U U</v>
      </c>
      <c r="O246" t="str">
        <f>IF(original!O246&lt;&gt;"",MID(original!O246,1,50),"xxx")</f>
        <v>Hh R -</v>
      </c>
      <c r="P246" t="str">
        <f>IF(original!P246&lt;&gt;"",MID(original!P246,1,50),"xxx")</f>
        <v>- - U</v>
      </c>
      <c r="Q246" t="str">
        <f>IF(original!Q246&lt;&gt;"",MID(original!Q246,1,50),"xxx")</f>
        <v>xxx</v>
      </c>
      <c r="R246" t="str">
        <f>IF(original!R246&lt;&gt;"",MID(original!R246,1,50),"xxx")</f>
        <v>MTBc</v>
      </c>
      <c r="S246" t="str">
        <f>IF(original!S246&lt;&gt;"",MID(original!S246,1,50),"xxx")</f>
        <v>NT</v>
      </c>
      <c r="T246" t="str">
        <f>IF(original!T246&lt;&gt;"",MID(original!T246,1,50),"xxx")</f>
        <v>NT</v>
      </c>
      <c r="U246" t="str">
        <f>IF(original!U246&lt;&gt;"",MID(original!U246,1,50),"xxx")</f>
        <v>NT</v>
      </c>
      <c r="V246" t="str">
        <f>IF(original!V246&lt;&gt;"",MID(original!V246,1,50),"xxx")</f>
        <v>U</v>
      </c>
      <c r="W246" t="str">
        <f>IF(original!W246&lt;&gt;"",MID(original!W246,1,50),"xxx")</f>
        <v>NT</v>
      </c>
      <c r="X246" t="str">
        <f>IF(original!X246&lt;&gt;"",MID(original!X246,1,50),"xxx")</f>
        <v>U</v>
      </c>
      <c r="Y246" t="str">
        <f>IF(original!Y246&lt;&gt;"",MID(original!Y246,1,50),"xxx")</f>
        <v>NT</v>
      </c>
      <c r="Z246" t="str">
        <f>IF(original!Z246&lt;&gt;"",MID(original!Z246,1,50),"xxx")</f>
        <v>U</v>
      </c>
      <c r="AA246" t="str">
        <f>IF(original!AA246&lt;&gt;"",MID(original!AA246,1,50),"xxx")</f>
        <v>NT</v>
      </c>
      <c r="AB246" t="str">
        <f>IF(original!AB246&lt;&gt;"",MID(original!AB246,1,50),"xxx")</f>
        <v>U</v>
      </c>
      <c r="AC246" t="str">
        <f>IF(original!AC246&lt;&gt;"",MID(original!AC246,1,50),"xxx")</f>
        <v>NT</v>
      </c>
      <c r="AD246" t="str">
        <f>IF(original!AD246&lt;&gt;"",MID(original!AD246,1,50),"xxx")</f>
        <v>U</v>
      </c>
      <c r="AE246" t="str">
        <f>IF(original!AE246&lt;&gt;"",MID(original!AE246,1,50),"xxx")</f>
        <v>NT</v>
      </c>
      <c r="AF246" t="str">
        <f>IF(original!AF246&lt;&gt;"",MID(original!AF246,1,50),"xxx")</f>
        <v>NT</v>
      </c>
      <c r="AG246" t="str">
        <f>IF(original!AG246&lt;&gt;"",MID(original!AG246,1,50),"xxx")</f>
        <v>U</v>
      </c>
      <c r="AH246" t="str">
        <f>IF(original!AH246&lt;&gt;"",MID(original!AH246,1,50),"xxx")</f>
        <v>NT</v>
      </c>
      <c r="AI246" t="str">
        <f>IF(original!AI246&lt;&gt;"",MID(original!AI246,1,50),"xxx")</f>
        <v>U</v>
      </c>
      <c r="AJ246" t="str">
        <f>IF(original!AJ246&lt;&gt;"",MID(original!AJ246,1,50),"xxx")</f>
        <v>NT</v>
      </c>
      <c r="AK246" t="str">
        <f>IF(original!AK246&lt;&gt;"",MID(original!AK246,1,50),"xxx")</f>
        <v>U</v>
      </c>
      <c r="AL246" t="str">
        <f>IF(original!AL246&lt;&gt;"",MID(original!AL246,1,50),"xxx")</f>
        <v>NT</v>
      </c>
      <c r="AM246" t="str">
        <f>IF(original!AM246&lt;&gt;"",MID(original!AM246,1,50),"xxx")</f>
        <v>U</v>
      </c>
      <c r="AN246" t="str">
        <f>IF(original!AN246&lt;&gt;"",MID(original!AN246,1,50),"xxx")</f>
        <v>NT</v>
      </c>
      <c r="AO246" t="str">
        <f>IF(original!AO246&lt;&gt;"",MID(original!AO246,1,50),"xxx")</f>
        <v>U</v>
      </c>
      <c r="AP246" t="str">
        <f>IF(original!AP246&lt;&gt;"",MID(original!AP246,1,50),"xxx")</f>
        <v>20150024</v>
      </c>
      <c r="AQ246" t="str">
        <f>IF(original!AQ246&lt;&gt;"",MID(original!AQ246,1,50),"xxx")</f>
        <v>xxx</v>
      </c>
      <c r="AR246" t="str">
        <f>IF(original!AR246&lt;&gt;"",MID(original!AR246,1,50),"xxx")</f>
        <v>531Leu</v>
      </c>
      <c r="AS246" t="str">
        <f>IF(original!AS246&lt;&gt;"",MID(original!AS246,1,50),"xxx")</f>
        <v>R</v>
      </c>
      <c r="AT246" t="str">
        <f>IF(original!AT246&lt;&gt;"",MID(original!AT246,1,50),"xxx")</f>
        <v>R</v>
      </c>
      <c r="AU246" t="str">
        <f>IF(original!AU246&lt;&gt;"",MID(original!AU246,1,50),"xxx")</f>
        <v>315Thr</v>
      </c>
      <c r="AV246" t="str">
        <f>IF(original!AV246&lt;&gt;"",MID(original!AV246,1,50),"xxx")</f>
        <v>Wildtype</v>
      </c>
      <c r="AW246" t="str">
        <f>IF(original!AW246&lt;&gt;"",MID(original!AW246,1,50),"xxx")</f>
        <v>Rh</v>
      </c>
      <c r="AX246" t="str">
        <f>IF(original!AX246&lt;&gt;"",MID(original!AX246,1,50),"xxx")</f>
        <v>Hh</v>
      </c>
      <c r="AY246" t="str">
        <f>IF(original!AY246&lt;&gt;"",MID(original!AY246,1,50),"xxx")</f>
        <v>NT</v>
      </c>
      <c r="AZ246" t="str">
        <f>IF(original!AZ246&lt;&gt;"",MID(original!AZ246,1,50),"xxx")</f>
        <v>NT</v>
      </c>
      <c r="BA246" t="str">
        <f>IF(original!BA246&lt;&gt;"",MID(original!BA246,1,50),"xxx")</f>
        <v>NT</v>
      </c>
      <c r="BB246" t="str">
        <f>IF(original!BB246&lt;&gt;"",MID(original!BB246,1,50),"xxx")</f>
        <v>Wildtype</v>
      </c>
      <c r="BC246" t="str">
        <f>IF(original!BC246&lt;&gt;"",MID(original!BC246,1,50),"xxx")</f>
        <v>S</v>
      </c>
      <c r="BD246" t="str">
        <f>IF(original!BD246&lt;&gt;"",MID(original!BD246,1,50),"xxx")</f>
        <v>-</v>
      </c>
      <c r="BE246" t="str">
        <f>IF(original!BE246&lt;&gt;"",MID(original!BE246,1,50),"xxx")</f>
        <v>Wildtype</v>
      </c>
      <c r="BF246" t="str">
        <f>IF(original!BF246&lt;&gt;"",MID(original!BF246,1,50),"xxx")</f>
        <v>S</v>
      </c>
      <c r="BG246" t="str">
        <f>IF(original!BG246&lt;&gt;"",MID(original!BG246,1,50),"xxx")</f>
        <v>-</v>
      </c>
      <c r="BH246" t="str">
        <f>IF(original!BH246&lt;&gt;"",MID(original!BH246,1,50),"xxx")</f>
        <v>Wildtype</v>
      </c>
      <c r="BI246" t="str">
        <f>IF(original!BI246&lt;&gt;"",MID(original!BI246,1,50),"xxx")</f>
        <v>NT</v>
      </c>
      <c r="BJ246" t="str">
        <f>IF(original!BJ246&lt;&gt;"",MID(original!BJ246,1,50),"xxx")</f>
        <v>NT</v>
      </c>
      <c r="BK246" t="str">
        <f>IF(original!BK246&lt;&gt;"",MID(original!BK246,1,50),"xxx")</f>
        <v>S</v>
      </c>
      <c r="BL246" t="str">
        <f>IF(original!BL246&lt;&gt;"",MID(original!BL246,1,50),"xxx")</f>
        <v>-</v>
      </c>
      <c r="BM246" t="str">
        <f>IF(original!BM246&lt;&gt;"",MID(original!BM246,1,50),"xxx")</f>
        <v>NT</v>
      </c>
      <c r="BN246" t="str">
        <f>IF(original!BN246&lt;&gt;"",MID(original!BN246,1,50),"xxx")</f>
        <v>NT</v>
      </c>
      <c r="BO246" t="str">
        <f>IF(original!BO246&lt;&gt;"",MID(original!BO246,1,50),"xxx")</f>
        <v>U</v>
      </c>
    </row>
    <row r="247" spans="1:67" x14ac:dyDescent="0.35">
      <c r="A247" t="str">
        <f>IF(original!A247&lt;&gt;"",original!A247,"9")</f>
        <v>D</v>
      </c>
      <c r="B247" t="str">
        <f>IF(original!B247&lt;&gt;"",original!B247,"xxx")</f>
        <v>Yes</v>
      </c>
      <c r="C247" t="str">
        <f>IF(original!C247&lt;&gt;"",original!C247,"xxx")</f>
        <v>13-746</v>
      </c>
      <c r="D247" t="str">
        <f>IF(original!D247&lt;&gt;"",MID(original!D247,1,50),"xxx")</f>
        <v>colonies</v>
      </c>
      <c r="E247" t="str">
        <f>IF(original!E247&lt;&gt;"",MID(original!E247,1,50),"xxx")</f>
        <v>Yes</v>
      </c>
      <c r="F247" t="str">
        <f>IF(original!F247&lt;&gt;"",original!F247,"xxx")</f>
        <v xml:space="preserve"> 2013-02-022-00</v>
      </c>
      <c r="G247" t="str">
        <f>IF(original!G247&lt;&gt;"",CONCATENATE("x-", original!G247),"xxx")</f>
        <v>x- 2013-02-022</v>
      </c>
      <c r="H247">
        <f>IF(original!H247&lt;&gt;"",original!H247,99)</f>
        <v>0</v>
      </c>
      <c r="I247" s="131">
        <f>IF((OR(original!I247="",original!I247="Unknown")),DATE(1900,1,1),original!I247)</f>
        <v>1</v>
      </c>
      <c r="J247" t="str">
        <f>IF(original!J247&lt;&gt;"",MID(original!J247,1,50),"xxx")</f>
        <v>Unknown</v>
      </c>
      <c r="K247" t="str">
        <f>IF(original!K247&lt;&gt;"",MID(original!K247,1,50),"xxx")</f>
        <v>xxx</v>
      </c>
      <c r="L247" t="str">
        <f>IF(original!L247&lt;&gt;"",MID(original!L247,1,50),"xxx")</f>
        <v>150135</v>
      </c>
      <c r="M247" t="str">
        <f>IF(original!M247&lt;&gt;"",MID(original!M247,1,50),"xxx")</f>
        <v>U U U U</v>
      </c>
      <c r="N247" t="str">
        <f>IF(original!N247&lt;&gt;"",MID(original!N247,1,50),"xxx")</f>
        <v>U U U U U U</v>
      </c>
      <c r="O247" t="str">
        <f>IF(original!O247&lt;&gt;"",MID(original!O247,1,50),"xxx")</f>
        <v>Hh R -</v>
      </c>
      <c r="P247" t="str">
        <f>IF(original!P247&lt;&gt;"",MID(original!P247,1,50),"xxx")</f>
        <v>- - U</v>
      </c>
      <c r="Q247" t="str">
        <f>IF(original!Q247&lt;&gt;"",MID(original!Q247,1,50),"xxx")</f>
        <v>xxx</v>
      </c>
      <c r="R247" t="str">
        <f>IF(original!R247&lt;&gt;"",MID(original!R247,1,50),"xxx")</f>
        <v>MTBc</v>
      </c>
      <c r="S247" t="str">
        <f>IF(original!S247&lt;&gt;"",MID(original!S247,1,50),"xxx")</f>
        <v>NT</v>
      </c>
      <c r="T247" t="str">
        <f>IF(original!T247&lt;&gt;"",MID(original!T247,1,50),"xxx")</f>
        <v>NT</v>
      </c>
      <c r="U247" t="str">
        <f>IF(original!U247&lt;&gt;"",MID(original!U247,1,50),"xxx")</f>
        <v>NT</v>
      </c>
      <c r="V247" t="str">
        <f>IF(original!V247&lt;&gt;"",MID(original!V247,1,50),"xxx")</f>
        <v>U</v>
      </c>
      <c r="W247" t="str">
        <f>IF(original!W247&lt;&gt;"",MID(original!W247,1,50),"xxx")</f>
        <v>NT</v>
      </c>
      <c r="X247" t="str">
        <f>IF(original!X247&lt;&gt;"",MID(original!X247,1,50),"xxx")</f>
        <v>U</v>
      </c>
      <c r="Y247" t="str">
        <f>IF(original!Y247&lt;&gt;"",MID(original!Y247,1,50),"xxx")</f>
        <v>NT</v>
      </c>
      <c r="Z247" t="str">
        <f>IF(original!Z247&lt;&gt;"",MID(original!Z247,1,50),"xxx")</f>
        <v>U</v>
      </c>
      <c r="AA247" t="str">
        <f>IF(original!AA247&lt;&gt;"",MID(original!AA247,1,50),"xxx")</f>
        <v>NT</v>
      </c>
      <c r="AB247" t="str">
        <f>IF(original!AB247&lt;&gt;"",MID(original!AB247,1,50),"xxx")</f>
        <v>U</v>
      </c>
      <c r="AC247" t="str">
        <f>IF(original!AC247&lt;&gt;"",MID(original!AC247,1,50),"xxx")</f>
        <v>NT</v>
      </c>
      <c r="AD247" t="str">
        <f>IF(original!AD247&lt;&gt;"",MID(original!AD247,1,50),"xxx")</f>
        <v>U</v>
      </c>
      <c r="AE247" t="str">
        <f>IF(original!AE247&lt;&gt;"",MID(original!AE247,1,50),"xxx")</f>
        <v>NT</v>
      </c>
      <c r="AF247" t="str">
        <f>IF(original!AF247&lt;&gt;"",MID(original!AF247,1,50),"xxx")</f>
        <v>NT</v>
      </c>
      <c r="AG247" t="str">
        <f>IF(original!AG247&lt;&gt;"",MID(original!AG247,1,50),"xxx")</f>
        <v>U</v>
      </c>
      <c r="AH247" t="str">
        <f>IF(original!AH247&lt;&gt;"",MID(original!AH247,1,50),"xxx")</f>
        <v>NT</v>
      </c>
      <c r="AI247" t="str">
        <f>IF(original!AI247&lt;&gt;"",MID(original!AI247,1,50),"xxx")</f>
        <v>U</v>
      </c>
      <c r="AJ247" t="str">
        <f>IF(original!AJ247&lt;&gt;"",MID(original!AJ247,1,50),"xxx")</f>
        <v>NT</v>
      </c>
      <c r="AK247" t="str">
        <f>IF(original!AK247&lt;&gt;"",MID(original!AK247,1,50),"xxx")</f>
        <v>U</v>
      </c>
      <c r="AL247" t="str">
        <f>IF(original!AL247&lt;&gt;"",MID(original!AL247,1,50),"xxx")</f>
        <v>NT</v>
      </c>
      <c r="AM247" t="str">
        <f>IF(original!AM247&lt;&gt;"",MID(original!AM247,1,50),"xxx")</f>
        <v>U</v>
      </c>
      <c r="AN247" t="str">
        <f>IF(original!AN247&lt;&gt;"",MID(original!AN247,1,50),"xxx")</f>
        <v>NT</v>
      </c>
      <c r="AO247" t="str">
        <f>IF(original!AO247&lt;&gt;"",MID(original!AO247,1,50),"xxx")</f>
        <v>U</v>
      </c>
      <c r="AP247" t="str">
        <f>IF(original!AP247&lt;&gt;"",MID(original!AP247,1,50),"xxx")</f>
        <v>20150024</v>
      </c>
      <c r="AQ247" t="str">
        <f>IF(original!AQ247&lt;&gt;"",MID(original!AQ247,1,50),"xxx")</f>
        <v>xxx</v>
      </c>
      <c r="AR247" t="str">
        <f>IF(original!AR247&lt;&gt;"",MID(original!AR247,1,50),"xxx")</f>
        <v>531Leu</v>
      </c>
      <c r="AS247" t="str">
        <f>IF(original!AS247&lt;&gt;"",MID(original!AS247,1,50),"xxx")</f>
        <v>R</v>
      </c>
      <c r="AT247" t="str">
        <f>IF(original!AT247&lt;&gt;"",MID(original!AT247,1,50),"xxx")</f>
        <v>R</v>
      </c>
      <c r="AU247" t="str">
        <f>IF(original!AU247&lt;&gt;"",MID(original!AU247,1,50),"xxx")</f>
        <v>315Thr</v>
      </c>
      <c r="AV247" t="str">
        <f>IF(original!AV247&lt;&gt;"",MID(original!AV247,1,50),"xxx")</f>
        <v>Wildtype</v>
      </c>
      <c r="AW247" t="str">
        <f>IF(original!AW247&lt;&gt;"",MID(original!AW247,1,50),"xxx")</f>
        <v>Rh</v>
      </c>
      <c r="AX247" t="str">
        <f>IF(original!AX247&lt;&gt;"",MID(original!AX247,1,50),"xxx")</f>
        <v>Hh</v>
      </c>
      <c r="AY247" t="str">
        <f>IF(original!AY247&lt;&gt;"",MID(original!AY247,1,50),"xxx")</f>
        <v>NT</v>
      </c>
      <c r="AZ247" t="str">
        <f>IF(original!AZ247&lt;&gt;"",MID(original!AZ247,1,50),"xxx")</f>
        <v>NT</v>
      </c>
      <c r="BA247" t="str">
        <f>IF(original!BA247&lt;&gt;"",MID(original!BA247,1,50),"xxx")</f>
        <v>NT</v>
      </c>
      <c r="BB247" t="str">
        <f>IF(original!BB247&lt;&gt;"",MID(original!BB247,1,50),"xxx")</f>
        <v>Wildtype</v>
      </c>
      <c r="BC247" t="str">
        <f>IF(original!BC247&lt;&gt;"",MID(original!BC247,1,50),"xxx")</f>
        <v>S</v>
      </c>
      <c r="BD247" t="str">
        <f>IF(original!BD247&lt;&gt;"",MID(original!BD247,1,50),"xxx")</f>
        <v>-</v>
      </c>
      <c r="BE247" t="str">
        <f>IF(original!BE247&lt;&gt;"",MID(original!BE247,1,50),"xxx")</f>
        <v>Wildtype</v>
      </c>
      <c r="BF247" t="str">
        <f>IF(original!BF247&lt;&gt;"",MID(original!BF247,1,50),"xxx")</f>
        <v>S</v>
      </c>
      <c r="BG247" t="str">
        <f>IF(original!BG247&lt;&gt;"",MID(original!BG247,1,50),"xxx")</f>
        <v>-</v>
      </c>
      <c r="BH247" t="str">
        <f>IF(original!BH247&lt;&gt;"",MID(original!BH247,1,50),"xxx")</f>
        <v>Wildtype</v>
      </c>
      <c r="BI247" t="str">
        <f>IF(original!BI247&lt;&gt;"",MID(original!BI247,1,50),"xxx")</f>
        <v>NT</v>
      </c>
      <c r="BJ247" t="str">
        <f>IF(original!BJ247&lt;&gt;"",MID(original!BJ247,1,50),"xxx")</f>
        <v>NT</v>
      </c>
      <c r="BK247" t="str">
        <f>IF(original!BK247&lt;&gt;"",MID(original!BK247,1,50),"xxx")</f>
        <v>S</v>
      </c>
      <c r="BL247" t="str">
        <f>IF(original!BL247&lt;&gt;"",MID(original!BL247,1,50),"xxx")</f>
        <v>-</v>
      </c>
      <c r="BM247" t="str">
        <f>IF(original!BM247&lt;&gt;"",MID(original!BM247,1,50),"xxx")</f>
        <v>NT</v>
      </c>
      <c r="BN247" t="str">
        <f>IF(original!BN247&lt;&gt;"",MID(original!BN247,1,50),"xxx")</f>
        <v>NT</v>
      </c>
      <c r="BO247" t="str">
        <f>IF(original!BO247&lt;&gt;"",MID(original!BO247,1,50),"xxx")</f>
        <v>U</v>
      </c>
    </row>
    <row r="248" spans="1:67" x14ac:dyDescent="0.35">
      <c r="A248" t="str">
        <f>IF(original!A248&lt;&gt;"",original!A248,"9")</f>
        <v>D</v>
      </c>
      <c r="B248" t="str">
        <f>IF(original!B248&lt;&gt;"",original!B248,"xxx")</f>
        <v>Yes</v>
      </c>
      <c r="C248" t="str">
        <f>IF(original!C248&lt;&gt;"",original!C248,"xxx")</f>
        <v>13-1720</v>
      </c>
      <c r="D248" t="str">
        <f>IF(original!D248&lt;&gt;"",MID(original!D248,1,50),"xxx")</f>
        <v>colonies</v>
      </c>
      <c r="E248" t="str">
        <f>IF(original!E248&lt;&gt;"",MID(original!E248,1,50),"xxx")</f>
        <v>Yes</v>
      </c>
      <c r="F248" t="str">
        <f>IF(original!F248&lt;&gt;"",original!F248,"xxx")</f>
        <v>2013-02-017-00</v>
      </c>
      <c r="G248" t="str">
        <f>IF(original!G248&lt;&gt;"",CONCATENATE("x-", original!G248),"xxx")</f>
        <v>x-2013-02-017</v>
      </c>
      <c r="H248">
        <f>IF(original!H248&lt;&gt;"",original!H248,99)</f>
        <v>0</v>
      </c>
      <c r="I248" s="131">
        <f>IF((OR(original!I248="",original!I248="Unknown")),DATE(1900,1,1),original!I248)</f>
        <v>1</v>
      </c>
      <c r="J248" t="str">
        <f>IF(original!J248&lt;&gt;"",MID(original!J248,1,50),"xxx")</f>
        <v>Unknown</v>
      </c>
      <c r="K248" t="str">
        <f>IF(original!K248&lt;&gt;"",MID(original!K248,1,50),"xxx")</f>
        <v>xxx</v>
      </c>
      <c r="L248" t="str">
        <f>IF(original!L248&lt;&gt;"",MID(original!L248,1,50),"xxx")</f>
        <v>150134</v>
      </c>
      <c r="M248" t="str">
        <f>IF(original!M248&lt;&gt;"",MID(original!M248,1,50),"xxx")</f>
        <v>U U U U</v>
      </c>
      <c r="N248" t="str">
        <f>IF(original!N248&lt;&gt;"",MID(original!N248,1,50),"xxx")</f>
        <v>U U U U U U</v>
      </c>
      <c r="O248" t="str">
        <f>IF(original!O248&lt;&gt;"",MID(original!O248,1,50),"xxx")</f>
        <v>Hh R -</v>
      </c>
      <c r="P248" t="str">
        <f>IF(original!P248&lt;&gt;"",MID(original!P248,1,50),"xxx")</f>
        <v>- - U</v>
      </c>
      <c r="Q248" t="str">
        <f>IF(original!Q248&lt;&gt;"",MID(original!Q248,1,50),"xxx")</f>
        <v>xxx</v>
      </c>
      <c r="R248" t="str">
        <f>IF(original!R248&lt;&gt;"",MID(original!R248,1,50),"xxx")</f>
        <v>MTBc</v>
      </c>
      <c r="S248" t="str">
        <f>IF(original!S248&lt;&gt;"",MID(original!S248,1,50),"xxx")</f>
        <v>NT</v>
      </c>
      <c r="T248" t="str">
        <f>IF(original!T248&lt;&gt;"",MID(original!T248,1,50),"xxx")</f>
        <v>NT</v>
      </c>
      <c r="U248" t="str">
        <f>IF(original!U248&lt;&gt;"",MID(original!U248,1,50),"xxx")</f>
        <v>NT</v>
      </c>
      <c r="V248" t="str">
        <f>IF(original!V248&lt;&gt;"",MID(original!V248,1,50),"xxx")</f>
        <v>U</v>
      </c>
      <c r="W248" t="str">
        <f>IF(original!W248&lt;&gt;"",MID(original!W248,1,50),"xxx")</f>
        <v>NT</v>
      </c>
      <c r="X248" t="str">
        <f>IF(original!X248&lt;&gt;"",MID(original!X248,1,50),"xxx")</f>
        <v>U</v>
      </c>
      <c r="Y248" t="str">
        <f>IF(original!Y248&lt;&gt;"",MID(original!Y248,1,50),"xxx")</f>
        <v>NT</v>
      </c>
      <c r="Z248" t="str">
        <f>IF(original!Z248&lt;&gt;"",MID(original!Z248,1,50),"xxx")</f>
        <v>U</v>
      </c>
      <c r="AA248" t="str">
        <f>IF(original!AA248&lt;&gt;"",MID(original!AA248,1,50),"xxx")</f>
        <v>NT</v>
      </c>
      <c r="AB248" t="str">
        <f>IF(original!AB248&lt;&gt;"",MID(original!AB248,1,50),"xxx")</f>
        <v>U</v>
      </c>
      <c r="AC248" t="str">
        <f>IF(original!AC248&lt;&gt;"",MID(original!AC248,1,50),"xxx")</f>
        <v>NT</v>
      </c>
      <c r="AD248" t="str">
        <f>IF(original!AD248&lt;&gt;"",MID(original!AD248,1,50),"xxx")</f>
        <v>U</v>
      </c>
      <c r="AE248" t="str">
        <f>IF(original!AE248&lt;&gt;"",MID(original!AE248,1,50),"xxx")</f>
        <v>NT</v>
      </c>
      <c r="AF248" t="str">
        <f>IF(original!AF248&lt;&gt;"",MID(original!AF248,1,50),"xxx")</f>
        <v>NT</v>
      </c>
      <c r="AG248" t="str">
        <f>IF(original!AG248&lt;&gt;"",MID(original!AG248,1,50),"xxx")</f>
        <v>U</v>
      </c>
      <c r="AH248" t="str">
        <f>IF(original!AH248&lt;&gt;"",MID(original!AH248,1,50),"xxx")</f>
        <v>NT</v>
      </c>
      <c r="AI248" t="str">
        <f>IF(original!AI248&lt;&gt;"",MID(original!AI248,1,50),"xxx")</f>
        <v>U</v>
      </c>
      <c r="AJ248" t="str">
        <f>IF(original!AJ248&lt;&gt;"",MID(original!AJ248,1,50),"xxx")</f>
        <v>NT</v>
      </c>
      <c r="AK248" t="str">
        <f>IF(original!AK248&lt;&gt;"",MID(original!AK248,1,50),"xxx")</f>
        <v>U</v>
      </c>
      <c r="AL248" t="str">
        <f>IF(original!AL248&lt;&gt;"",MID(original!AL248,1,50),"xxx")</f>
        <v>NT</v>
      </c>
      <c r="AM248" t="str">
        <f>IF(original!AM248&lt;&gt;"",MID(original!AM248,1,50),"xxx")</f>
        <v>U</v>
      </c>
      <c r="AN248" t="str">
        <f>IF(original!AN248&lt;&gt;"",MID(original!AN248,1,50),"xxx")</f>
        <v>NT</v>
      </c>
      <c r="AO248" t="str">
        <f>IF(original!AO248&lt;&gt;"",MID(original!AO248,1,50),"xxx")</f>
        <v>U</v>
      </c>
      <c r="AP248" t="str">
        <f>IF(original!AP248&lt;&gt;"",MID(original!AP248,1,50),"xxx")</f>
        <v>20150024</v>
      </c>
      <c r="AQ248" t="str">
        <f>IF(original!AQ248&lt;&gt;"",MID(original!AQ248,1,50),"xxx")</f>
        <v>xxx</v>
      </c>
      <c r="AR248" t="str">
        <f>IF(original!AR248&lt;&gt;"",MID(original!AR248,1,50),"xxx")</f>
        <v>531Leu</v>
      </c>
      <c r="AS248" t="str">
        <f>IF(original!AS248&lt;&gt;"",MID(original!AS248,1,50),"xxx")</f>
        <v>R</v>
      </c>
      <c r="AT248" t="str">
        <f>IF(original!AT248&lt;&gt;"",MID(original!AT248,1,50),"xxx")</f>
        <v>R</v>
      </c>
      <c r="AU248" t="str">
        <f>IF(original!AU248&lt;&gt;"",MID(original!AU248,1,50),"xxx")</f>
        <v>315Thr</v>
      </c>
      <c r="AV248" t="str">
        <f>IF(original!AV248&lt;&gt;"",MID(original!AV248,1,50),"xxx")</f>
        <v>Wildtype</v>
      </c>
      <c r="AW248" t="str">
        <f>IF(original!AW248&lt;&gt;"",MID(original!AW248,1,50),"xxx")</f>
        <v>Rh</v>
      </c>
      <c r="AX248" t="str">
        <f>IF(original!AX248&lt;&gt;"",MID(original!AX248,1,50),"xxx")</f>
        <v>Hh</v>
      </c>
      <c r="AY248" t="str">
        <f>IF(original!AY248&lt;&gt;"",MID(original!AY248,1,50),"xxx")</f>
        <v>NT</v>
      </c>
      <c r="AZ248" t="str">
        <f>IF(original!AZ248&lt;&gt;"",MID(original!AZ248,1,50),"xxx")</f>
        <v>NT</v>
      </c>
      <c r="BA248" t="str">
        <f>IF(original!BA248&lt;&gt;"",MID(original!BA248,1,50),"xxx")</f>
        <v>NT</v>
      </c>
      <c r="BB248" t="str">
        <f>IF(original!BB248&lt;&gt;"",MID(original!BB248,1,50),"xxx")</f>
        <v>Wildtype</v>
      </c>
      <c r="BC248" t="str">
        <f>IF(original!BC248&lt;&gt;"",MID(original!BC248,1,50),"xxx")</f>
        <v>S</v>
      </c>
      <c r="BD248" t="str">
        <f>IF(original!BD248&lt;&gt;"",MID(original!BD248,1,50),"xxx")</f>
        <v>-</v>
      </c>
      <c r="BE248" t="str">
        <f>IF(original!BE248&lt;&gt;"",MID(original!BE248,1,50),"xxx")</f>
        <v>Wildtype</v>
      </c>
      <c r="BF248" t="str">
        <f>IF(original!BF248&lt;&gt;"",MID(original!BF248,1,50),"xxx")</f>
        <v>S</v>
      </c>
      <c r="BG248" t="str">
        <f>IF(original!BG248&lt;&gt;"",MID(original!BG248,1,50),"xxx")</f>
        <v>-</v>
      </c>
      <c r="BH248" t="str">
        <f>IF(original!BH248&lt;&gt;"",MID(original!BH248,1,50),"xxx")</f>
        <v>Wildtype</v>
      </c>
      <c r="BI248" t="str">
        <f>IF(original!BI248&lt;&gt;"",MID(original!BI248,1,50),"xxx")</f>
        <v>NT</v>
      </c>
      <c r="BJ248" t="str">
        <f>IF(original!BJ248&lt;&gt;"",MID(original!BJ248,1,50),"xxx")</f>
        <v>NT</v>
      </c>
      <c r="BK248" t="str">
        <f>IF(original!BK248&lt;&gt;"",MID(original!BK248,1,50),"xxx")</f>
        <v>S</v>
      </c>
      <c r="BL248" t="str">
        <f>IF(original!BL248&lt;&gt;"",MID(original!BL248,1,50),"xxx")</f>
        <v>-</v>
      </c>
      <c r="BM248" t="str">
        <f>IF(original!BM248&lt;&gt;"",MID(original!BM248,1,50),"xxx")</f>
        <v>NT</v>
      </c>
      <c r="BN248" t="str">
        <f>IF(original!BN248&lt;&gt;"",MID(original!BN248,1,50),"xxx")</f>
        <v>NT</v>
      </c>
      <c r="BO248" t="str">
        <f>IF(original!BO248&lt;&gt;"",MID(original!BO248,1,50),"xxx")</f>
        <v>U</v>
      </c>
    </row>
    <row r="249" spans="1:67" x14ac:dyDescent="0.35">
      <c r="A249" t="str">
        <f>IF(original!A249&lt;&gt;"",original!A249,"9")</f>
        <v>D</v>
      </c>
      <c r="B249" t="str">
        <f>IF(original!B249&lt;&gt;"",original!B249,"xxx")</f>
        <v>Yes</v>
      </c>
      <c r="C249" t="str">
        <f>IF(original!C249&lt;&gt;"",original!C249,"xxx")</f>
        <v>13-1961</v>
      </c>
      <c r="D249" t="str">
        <f>IF(original!D249&lt;&gt;"",MID(original!D249,1,50),"xxx")</f>
        <v>colonies</v>
      </c>
      <c r="E249" t="str">
        <f>IF(original!E249&lt;&gt;"",MID(original!E249,1,50),"xxx")</f>
        <v>Yes</v>
      </c>
      <c r="F249" t="str">
        <f>IF(original!F249&lt;&gt;"",original!F249,"xxx")</f>
        <v>2013-02-017-01</v>
      </c>
      <c r="G249" t="str">
        <f>IF(original!G249&lt;&gt;"",CONCATENATE("x-", original!G249),"xxx")</f>
        <v>x-2013-02-017</v>
      </c>
      <c r="H249">
        <f>IF(original!H249&lt;&gt;"",original!H249,99)</f>
        <v>1</v>
      </c>
      <c r="I249" s="131">
        <f>IF((OR(original!I249="",original!I249="Unknown")),DATE(1900,1,1),original!I249)</f>
        <v>1</v>
      </c>
      <c r="J249" t="str">
        <f>IF(original!J249&lt;&gt;"",MID(original!J249,1,50),"xxx")</f>
        <v>Unknown</v>
      </c>
      <c r="K249" t="str">
        <f>IF(original!K249&lt;&gt;"",MID(original!K249,1,50),"xxx")</f>
        <v>xxx</v>
      </c>
      <c r="L249" t="str">
        <f>IF(original!L249&lt;&gt;"",MID(original!L249,1,50),"xxx")</f>
        <v>150137</v>
      </c>
      <c r="M249" t="str">
        <f>IF(original!M249&lt;&gt;"",MID(original!M249,1,50),"xxx")</f>
        <v>U U U U</v>
      </c>
      <c r="N249" t="str">
        <f>IF(original!N249&lt;&gt;"",MID(original!N249,1,50),"xxx")</f>
        <v>U U U U U U</v>
      </c>
      <c r="O249" t="str">
        <f>IF(original!O249&lt;&gt;"",MID(original!O249,1,50),"xxx")</f>
        <v>Hh R -</v>
      </c>
      <c r="P249" t="str">
        <f>IF(original!P249&lt;&gt;"",MID(original!P249,1,50),"xxx")</f>
        <v>- - U</v>
      </c>
      <c r="Q249" t="str">
        <f>IF(original!Q249&lt;&gt;"",MID(original!Q249,1,50),"xxx")</f>
        <v>xxx</v>
      </c>
      <c r="R249" t="str">
        <f>IF(original!R249&lt;&gt;"",MID(original!R249,1,50),"xxx")</f>
        <v>MTBc</v>
      </c>
      <c r="S249" t="str">
        <f>IF(original!S249&lt;&gt;"",MID(original!S249,1,50),"xxx")</f>
        <v>NT</v>
      </c>
      <c r="T249" t="str">
        <f>IF(original!T249&lt;&gt;"",MID(original!T249,1,50),"xxx")</f>
        <v>NT</v>
      </c>
      <c r="U249" t="str">
        <f>IF(original!U249&lt;&gt;"",MID(original!U249,1,50),"xxx")</f>
        <v>NT</v>
      </c>
      <c r="V249" t="str">
        <f>IF(original!V249&lt;&gt;"",MID(original!V249,1,50),"xxx")</f>
        <v>U</v>
      </c>
      <c r="W249" t="str">
        <f>IF(original!W249&lt;&gt;"",MID(original!W249,1,50),"xxx")</f>
        <v>NT</v>
      </c>
      <c r="X249" t="str">
        <f>IF(original!X249&lt;&gt;"",MID(original!X249,1,50),"xxx")</f>
        <v>U</v>
      </c>
      <c r="Y249" t="str">
        <f>IF(original!Y249&lt;&gt;"",MID(original!Y249,1,50),"xxx")</f>
        <v>NT</v>
      </c>
      <c r="Z249" t="str">
        <f>IF(original!Z249&lt;&gt;"",MID(original!Z249,1,50),"xxx")</f>
        <v>U</v>
      </c>
      <c r="AA249" t="str">
        <f>IF(original!AA249&lt;&gt;"",MID(original!AA249,1,50),"xxx")</f>
        <v>NT</v>
      </c>
      <c r="AB249" t="str">
        <f>IF(original!AB249&lt;&gt;"",MID(original!AB249,1,50),"xxx")</f>
        <v>U</v>
      </c>
      <c r="AC249" t="str">
        <f>IF(original!AC249&lt;&gt;"",MID(original!AC249,1,50),"xxx")</f>
        <v>NT</v>
      </c>
      <c r="AD249" t="str">
        <f>IF(original!AD249&lt;&gt;"",MID(original!AD249,1,50),"xxx")</f>
        <v>U</v>
      </c>
      <c r="AE249" t="str">
        <f>IF(original!AE249&lt;&gt;"",MID(original!AE249,1,50),"xxx")</f>
        <v>NT</v>
      </c>
      <c r="AF249" t="str">
        <f>IF(original!AF249&lt;&gt;"",MID(original!AF249,1,50),"xxx")</f>
        <v>NT</v>
      </c>
      <c r="AG249" t="str">
        <f>IF(original!AG249&lt;&gt;"",MID(original!AG249,1,50),"xxx")</f>
        <v>U</v>
      </c>
      <c r="AH249" t="str">
        <f>IF(original!AH249&lt;&gt;"",MID(original!AH249,1,50),"xxx")</f>
        <v>NT</v>
      </c>
      <c r="AI249" t="str">
        <f>IF(original!AI249&lt;&gt;"",MID(original!AI249,1,50),"xxx")</f>
        <v>U</v>
      </c>
      <c r="AJ249" t="str">
        <f>IF(original!AJ249&lt;&gt;"",MID(original!AJ249,1,50),"xxx")</f>
        <v>NT</v>
      </c>
      <c r="AK249" t="str">
        <f>IF(original!AK249&lt;&gt;"",MID(original!AK249,1,50),"xxx")</f>
        <v>U</v>
      </c>
      <c r="AL249" t="str">
        <f>IF(original!AL249&lt;&gt;"",MID(original!AL249,1,50),"xxx")</f>
        <v>NT</v>
      </c>
      <c r="AM249" t="str">
        <f>IF(original!AM249&lt;&gt;"",MID(original!AM249,1,50),"xxx")</f>
        <v>U</v>
      </c>
      <c r="AN249" t="str">
        <f>IF(original!AN249&lt;&gt;"",MID(original!AN249,1,50),"xxx")</f>
        <v>NT</v>
      </c>
      <c r="AO249" t="str">
        <f>IF(original!AO249&lt;&gt;"",MID(original!AO249,1,50),"xxx")</f>
        <v>U</v>
      </c>
      <c r="AP249" t="str">
        <f>IF(original!AP249&lt;&gt;"",MID(original!AP249,1,50),"xxx")</f>
        <v>20150024</v>
      </c>
      <c r="AQ249" t="str">
        <f>IF(original!AQ249&lt;&gt;"",MID(original!AQ249,1,50),"xxx")</f>
        <v>xxx</v>
      </c>
      <c r="AR249" t="str">
        <f>IF(original!AR249&lt;&gt;"",MID(original!AR249,1,50),"xxx")</f>
        <v>531Leu</v>
      </c>
      <c r="AS249" t="str">
        <f>IF(original!AS249&lt;&gt;"",MID(original!AS249,1,50),"xxx")</f>
        <v>R</v>
      </c>
      <c r="AT249" t="str">
        <f>IF(original!AT249&lt;&gt;"",MID(original!AT249,1,50),"xxx")</f>
        <v>R</v>
      </c>
      <c r="AU249" t="str">
        <f>IF(original!AU249&lt;&gt;"",MID(original!AU249,1,50),"xxx")</f>
        <v>315Thr</v>
      </c>
      <c r="AV249" t="str">
        <f>IF(original!AV249&lt;&gt;"",MID(original!AV249,1,50),"xxx")</f>
        <v>Wildtype</v>
      </c>
      <c r="AW249" t="str">
        <f>IF(original!AW249&lt;&gt;"",MID(original!AW249,1,50),"xxx")</f>
        <v>Rh</v>
      </c>
      <c r="AX249" t="str">
        <f>IF(original!AX249&lt;&gt;"",MID(original!AX249,1,50),"xxx")</f>
        <v>Hh</v>
      </c>
      <c r="AY249" t="str">
        <f>IF(original!AY249&lt;&gt;"",MID(original!AY249,1,50),"xxx")</f>
        <v>NT</v>
      </c>
      <c r="AZ249" t="str">
        <f>IF(original!AZ249&lt;&gt;"",MID(original!AZ249,1,50),"xxx")</f>
        <v>NT</v>
      </c>
      <c r="BA249" t="str">
        <f>IF(original!BA249&lt;&gt;"",MID(original!BA249,1,50),"xxx")</f>
        <v>NT</v>
      </c>
      <c r="BB249" t="str">
        <f>IF(original!BB249&lt;&gt;"",MID(original!BB249,1,50),"xxx")</f>
        <v>Wildtype</v>
      </c>
      <c r="BC249" t="str">
        <f>IF(original!BC249&lt;&gt;"",MID(original!BC249,1,50),"xxx")</f>
        <v>S</v>
      </c>
      <c r="BD249" t="str">
        <f>IF(original!BD249&lt;&gt;"",MID(original!BD249,1,50),"xxx")</f>
        <v>-</v>
      </c>
      <c r="BE249" t="str">
        <f>IF(original!BE249&lt;&gt;"",MID(original!BE249,1,50),"xxx")</f>
        <v>Wildtype</v>
      </c>
      <c r="BF249" t="str">
        <f>IF(original!BF249&lt;&gt;"",MID(original!BF249,1,50),"xxx")</f>
        <v>S</v>
      </c>
      <c r="BG249" t="str">
        <f>IF(original!BG249&lt;&gt;"",MID(original!BG249,1,50),"xxx")</f>
        <v>-</v>
      </c>
      <c r="BH249" t="str">
        <f>IF(original!BH249&lt;&gt;"",MID(original!BH249,1,50),"xxx")</f>
        <v>Wildtype</v>
      </c>
      <c r="BI249" t="str">
        <f>IF(original!BI249&lt;&gt;"",MID(original!BI249,1,50),"xxx")</f>
        <v>NT</v>
      </c>
      <c r="BJ249" t="str">
        <f>IF(original!BJ249&lt;&gt;"",MID(original!BJ249,1,50),"xxx")</f>
        <v>NT</v>
      </c>
      <c r="BK249" t="str">
        <f>IF(original!BK249&lt;&gt;"",MID(original!BK249,1,50),"xxx")</f>
        <v>S</v>
      </c>
      <c r="BL249" t="str">
        <f>IF(original!BL249&lt;&gt;"",MID(original!BL249,1,50),"xxx")</f>
        <v>-</v>
      </c>
      <c r="BM249" t="str">
        <f>IF(original!BM249&lt;&gt;"",MID(original!BM249,1,50),"xxx")</f>
        <v>NT</v>
      </c>
      <c r="BN249" t="str">
        <f>IF(original!BN249&lt;&gt;"",MID(original!BN249,1,50),"xxx")</f>
        <v>NT</v>
      </c>
      <c r="BO249" t="str">
        <f>IF(original!BO249&lt;&gt;"",MID(original!BO249,1,50),"xxx")</f>
        <v>U</v>
      </c>
    </row>
    <row r="250" spans="1:67" x14ac:dyDescent="0.35">
      <c r="A250" t="str">
        <f>IF(original!A250&lt;&gt;"",original!A250,"9")</f>
        <v>D</v>
      </c>
      <c r="B250" t="str">
        <f>IF(original!B250&lt;&gt;"",original!B250,"xxx")</f>
        <v>Yes</v>
      </c>
      <c r="C250" t="str">
        <f>IF(original!C250&lt;&gt;"",original!C250,"xxx")</f>
        <v>13-1805</v>
      </c>
      <c r="D250" t="str">
        <f>IF(original!D250&lt;&gt;"",MID(original!D250,1,50),"xxx")</f>
        <v>colonies</v>
      </c>
      <c r="E250" t="str">
        <f>IF(original!E250&lt;&gt;"",MID(original!E250,1,50),"xxx")</f>
        <v>No</v>
      </c>
      <c r="F250" t="str">
        <f>IF(original!F250&lt;&gt;"",original!F250,"xxx")</f>
        <v>2014-02-003-00</v>
      </c>
      <c r="G250" t="str">
        <f>IF(original!G250&lt;&gt;"",CONCATENATE("x-", original!G250),"xxx")</f>
        <v>x-2014-02-003</v>
      </c>
      <c r="H250">
        <f>IF(original!H250&lt;&gt;"",original!H250,99)</f>
        <v>0</v>
      </c>
      <c r="I250" s="131">
        <f>IF((OR(original!I250="",original!I250="Unknown")),DATE(1900,1,1),original!I250)</f>
        <v>1</v>
      </c>
      <c r="J250" t="str">
        <f>IF(original!J250&lt;&gt;"",MID(original!J250,1,50),"xxx")</f>
        <v>Unknown</v>
      </c>
      <c r="K250" t="str">
        <f>IF(original!K250&lt;&gt;"",MID(original!K250,1,50),"xxx")</f>
        <v>xxx</v>
      </c>
      <c r="L250" t="str">
        <f>IF(original!L250&lt;&gt;"",MID(original!L250,1,50),"xxx")</f>
        <v>160111</v>
      </c>
      <c r="M250" t="str">
        <f>IF(original!M250&lt;&gt;"",MID(original!M250,1,50),"xxx")</f>
        <v>U U U U</v>
      </c>
      <c r="N250" t="str">
        <f>IF(original!N250&lt;&gt;"",MID(original!N250,1,50),"xxx")</f>
        <v>U U U U U U</v>
      </c>
      <c r="O250" t="str">
        <f>IF(original!O250&lt;&gt;"",MID(original!O250,1,50),"xxx")</f>
        <v>Hh - U</v>
      </c>
      <c r="P250" t="str">
        <f>IF(original!P250&lt;&gt;"",MID(original!P250,1,50),"xxx")</f>
        <v>- - U</v>
      </c>
      <c r="Q250" t="str">
        <f>IF(original!Q250&lt;&gt;"",MID(original!Q250,1,50),"xxx")</f>
        <v>xxx</v>
      </c>
      <c r="R250" t="str">
        <f>IF(original!R250&lt;&gt;"",MID(original!R250,1,50),"xxx")</f>
        <v>MTBc</v>
      </c>
      <c r="S250" t="str">
        <f>IF(original!S250&lt;&gt;"",MID(original!S250,1,50),"xxx")</f>
        <v>NT</v>
      </c>
      <c r="T250" t="str">
        <f>IF(original!T250&lt;&gt;"",MID(original!T250,1,50),"xxx")</f>
        <v>NT</v>
      </c>
      <c r="U250" t="str">
        <f>IF(original!U250&lt;&gt;"",MID(original!U250,1,50),"xxx")</f>
        <v>NT</v>
      </c>
      <c r="V250" t="str">
        <f>IF(original!V250&lt;&gt;"",MID(original!V250,1,50),"xxx")</f>
        <v>U</v>
      </c>
      <c r="W250" t="str">
        <f>IF(original!W250&lt;&gt;"",MID(original!W250,1,50),"xxx")</f>
        <v>NT</v>
      </c>
      <c r="X250" t="str">
        <f>IF(original!X250&lt;&gt;"",MID(original!X250,1,50),"xxx")</f>
        <v>U</v>
      </c>
      <c r="Y250" t="str">
        <f>IF(original!Y250&lt;&gt;"",MID(original!Y250,1,50),"xxx")</f>
        <v>NT</v>
      </c>
      <c r="Z250" t="str">
        <f>IF(original!Z250&lt;&gt;"",MID(original!Z250,1,50),"xxx")</f>
        <v>U</v>
      </c>
      <c r="AA250" t="str">
        <f>IF(original!AA250&lt;&gt;"",MID(original!AA250,1,50),"xxx")</f>
        <v>NT</v>
      </c>
      <c r="AB250" t="str">
        <f>IF(original!AB250&lt;&gt;"",MID(original!AB250,1,50),"xxx")</f>
        <v>U</v>
      </c>
      <c r="AC250" t="str">
        <f>IF(original!AC250&lt;&gt;"",MID(original!AC250,1,50),"xxx")</f>
        <v>NT</v>
      </c>
      <c r="AD250" t="str">
        <f>IF(original!AD250&lt;&gt;"",MID(original!AD250,1,50),"xxx")</f>
        <v>U</v>
      </c>
      <c r="AE250" t="str">
        <f>IF(original!AE250&lt;&gt;"",MID(original!AE250,1,50),"xxx")</f>
        <v>NT</v>
      </c>
      <c r="AF250" t="str">
        <f>IF(original!AF250&lt;&gt;"",MID(original!AF250,1,50),"xxx")</f>
        <v>NT</v>
      </c>
      <c r="AG250" t="str">
        <f>IF(original!AG250&lt;&gt;"",MID(original!AG250,1,50),"xxx")</f>
        <v>U</v>
      </c>
      <c r="AH250" t="str">
        <f>IF(original!AH250&lt;&gt;"",MID(original!AH250,1,50),"xxx")</f>
        <v>NT</v>
      </c>
      <c r="AI250" t="str">
        <f>IF(original!AI250&lt;&gt;"",MID(original!AI250,1,50),"xxx")</f>
        <v>U</v>
      </c>
      <c r="AJ250" t="str">
        <f>IF(original!AJ250&lt;&gt;"",MID(original!AJ250,1,50),"xxx")</f>
        <v>NT</v>
      </c>
      <c r="AK250" t="str">
        <f>IF(original!AK250&lt;&gt;"",MID(original!AK250,1,50),"xxx")</f>
        <v>U</v>
      </c>
      <c r="AL250" t="str">
        <f>IF(original!AL250&lt;&gt;"",MID(original!AL250,1,50),"xxx")</f>
        <v>NT</v>
      </c>
      <c r="AM250" t="str">
        <f>IF(original!AM250&lt;&gt;"",MID(original!AM250,1,50),"xxx")</f>
        <v>U</v>
      </c>
      <c r="AN250" t="str">
        <f>IF(original!AN250&lt;&gt;"",MID(original!AN250,1,50),"xxx")</f>
        <v>NT</v>
      </c>
      <c r="AO250" t="str">
        <f>IF(original!AO250&lt;&gt;"",MID(original!AO250,1,50),"xxx")</f>
        <v>U</v>
      </c>
      <c r="AP250" t="str">
        <f>IF(original!AP250&lt;&gt;"",MID(original!AP250,1,50),"xxx")</f>
        <v>xxx</v>
      </c>
      <c r="AQ250" t="str">
        <f>IF(original!AQ250&lt;&gt;"",MID(original!AQ250,1,50),"xxx")</f>
        <v>xxx</v>
      </c>
      <c r="AR250" t="str">
        <f>IF(original!AR250&lt;&gt;"",MID(original!AR250,1,50),"xxx")</f>
        <v>wildtype</v>
      </c>
      <c r="AS250" t="str">
        <f>IF(original!AS250&lt;&gt;"",MID(original!AS250,1,50),"xxx")</f>
        <v>S</v>
      </c>
      <c r="AT250" t="str">
        <f>IF(original!AT250&lt;&gt;"",MID(original!AT250,1,50),"xxx")</f>
        <v>-</v>
      </c>
      <c r="AU250" t="str">
        <f>IF(original!AU250&lt;&gt;"",MID(original!AU250,1,50),"xxx")</f>
        <v>MUT1</v>
      </c>
      <c r="AV250" t="str">
        <f>IF(original!AV250&lt;&gt;"",MID(original!AV250,1,50),"xxx")</f>
        <v>Wildtype</v>
      </c>
      <c r="AW250" t="str">
        <f>IF(original!AW250&lt;&gt;"",MID(original!AW250,1,50),"xxx")</f>
        <v>Rh</v>
      </c>
      <c r="AX250" t="str">
        <f>IF(original!AX250&lt;&gt;"",MID(original!AX250,1,50),"xxx")</f>
        <v>Hh</v>
      </c>
      <c r="AY250" t="str">
        <f>IF(original!AY250&lt;&gt;"",MID(original!AY250,1,50),"xxx")</f>
        <v>NT</v>
      </c>
      <c r="AZ250" t="str">
        <f>IF(original!AZ250&lt;&gt;"",MID(original!AZ250,1,50),"xxx")</f>
        <v>NT</v>
      </c>
      <c r="BA250" t="str">
        <f>IF(original!BA250&lt;&gt;"",MID(original!BA250,1,50),"xxx")</f>
        <v>NT</v>
      </c>
      <c r="BB250" t="str">
        <f>IF(original!BB250&lt;&gt;"",MID(original!BB250,1,50),"xxx")</f>
        <v>pcr negative</v>
      </c>
      <c r="BC250" t="str">
        <f>IF(original!BC250&lt;&gt;"",MID(original!BC250,1,50),"xxx")</f>
        <v>Impossible</v>
      </c>
      <c r="BD250" t="str">
        <f>IF(original!BD250&lt;&gt;"",MID(original!BD250,1,50),"xxx")</f>
        <v>U</v>
      </c>
      <c r="BE250" t="str">
        <f>IF(original!BE250&lt;&gt;"",MID(original!BE250,1,50),"xxx")</f>
        <v>Wildtype</v>
      </c>
      <c r="BF250" t="str">
        <f>IF(original!BF250&lt;&gt;"",MID(original!BF250,1,50),"xxx")</f>
        <v>S</v>
      </c>
      <c r="BG250" t="str">
        <f>IF(original!BG250&lt;&gt;"",MID(original!BG250,1,50),"xxx")</f>
        <v>-</v>
      </c>
      <c r="BH250" t="str">
        <f>IF(original!BH250&lt;&gt;"",MID(original!BH250,1,50),"xxx")</f>
        <v>Wildtype</v>
      </c>
      <c r="BI250" t="str">
        <f>IF(original!BI250&lt;&gt;"",MID(original!BI250,1,50),"xxx")</f>
        <v>NT</v>
      </c>
      <c r="BJ250" t="str">
        <f>IF(original!BJ250&lt;&gt;"",MID(original!BJ250,1,50),"xxx")</f>
        <v>NT</v>
      </c>
      <c r="BK250" t="str">
        <f>IF(original!BK250&lt;&gt;"",MID(original!BK250,1,50),"xxx")</f>
        <v>S</v>
      </c>
      <c r="BL250" t="str">
        <f>IF(original!BL250&lt;&gt;"",MID(original!BL250,1,50),"xxx")</f>
        <v>-</v>
      </c>
      <c r="BM250" t="str">
        <f>IF(original!BM250&lt;&gt;"",MID(original!BM250,1,50),"xxx")</f>
        <v>NT</v>
      </c>
      <c r="BN250" t="str">
        <f>IF(original!BN250&lt;&gt;"",MID(original!BN250,1,50),"xxx")</f>
        <v>NT</v>
      </c>
      <c r="BO250" t="str">
        <f>IF(original!BO250&lt;&gt;"",MID(original!BO250,1,50),"xxx")</f>
        <v>U</v>
      </c>
    </row>
    <row r="251" spans="1:67" x14ac:dyDescent="0.35">
      <c r="A251" t="str">
        <f>IF(original!A251&lt;&gt;"",original!A251,"9")</f>
        <v>D</v>
      </c>
      <c r="B251" t="str">
        <f>IF(original!B251&lt;&gt;"",original!B251,"xxx")</f>
        <v>Yes</v>
      </c>
      <c r="C251" t="str">
        <f>IF(original!C251&lt;&gt;"",original!C251,"xxx")</f>
        <v>14-475C</v>
      </c>
      <c r="D251" t="str">
        <f>IF(original!D251&lt;&gt;"",MID(original!D251,1,50),"xxx")</f>
        <v>colonies</v>
      </c>
      <c r="E251" t="str">
        <f>IF(original!E251&lt;&gt;"",MID(original!E251,1,50),"xxx")</f>
        <v>No</v>
      </c>
      <c r="F251" t="str">
        <f>IF(original!F251&lt;&gt;"",original!F251,"xxx")</f>
        <v>2014-02-005-00</v>
      </c>
      <c r="G251" t="str">
        <f>IF(original!G251&lt;&gt;"",CONCATENATE("x-", original!G251),"xxx")</f>
        <v>x-2014-02-005</v>
      </c>
      <c r="H251">
        <f>IF(original!H251&lt;&gt;"",original!H251,99)</f>
        <v>0</v>
      </c>
      <c r="I251" s="131">
        <f>IF((OR(original!I251="",original!I251="Unknown")),DATE(1900,1,1),original!I251)</f>
        <v>1</v>
      </c>
      <c r="J251" t="str">
        <f>IF(original!J251&lt;&gt;"",MID(original!J251,1,50),"xxx")</f>
        <v>Unknown</v>
      </c>
      <c r="K251" t="str">
        <f>IF(original!K251&lt;&gt;"",MID(original!K251,1,50),"xxx")</f>
        <v>xxx</v>
      </c>
      <c r="L251" t="str">
        <f>IF(original!L251&lt;&gt;"",MID(original!L251,1,50),"xxx")</f>
        <v>160112</v>
      </c>
      <c r="M251" t="str">
        <f>IF(original!M251&lt;&gt;"",MID(original!M251,1,50),"xxx")</f>
        <v>H1 R E U</v>
      </c>
      <c r="N251" t="str">
        <f>IF(original!N251&lt;&gt;"",MID(original!N251,1,50),"xxx")</f>
        <v>S - - - - U</v>
      </c>
      <c r="O251" t="str">
        <f>IF(original!O251&lt;&gt;"",MID(original!O251,1,50),"xxx")</f>
        <v>U U -</v>
      </c>
      <c r="P251" t="str">
        <f>IF(original!P251&lt;&gt;"",MID(original!P251,1,50),"xxx")</f>
        <v>U U U</v>
      </c>
      <c r="Q251" t="str">
        <f>IF(original!Q251&lt;&gt;"",MID(original!Q251,1,50),"xxx")</f>
        <v>xxx</v>
      </c>
      <c r="R251" t="str">
        <f>IF(original!R251&lt;&gt;"",MID(original!R251,1,50),"xxx")</f>
        <v>MTBc</v>
      </c>
      <c r="S251" t="str">
        <f>IF(original!S251&lt;&gt;"",MID(original!S251,1,50),"xxx")</f>
        <v>R</v>
      </c>
      <c r="T251" t="str">
        <f>IF(original!T251&lt;&gt;"",MID(original!T251,1,50),"xxx")</f>
        <v>R</v>
      </c>
      <c r="U251" t="str">
        <f>IF(original!U251&lt;&gt;"",MID(original!U251,1,50),"xxx")</f>
        <v>S</v>
      </c>
      <c r="V251" t="str">
        <f>IF(original!V251&lt;&gt;"",MID(original!V251,1,50),"xxx")</f>
        <v>H1</v>
      </c>
      <c r="W251" t="str">
        <f>IF(original!W251&lt;&gt;"",MID(original!W251,1,50),"xxx")</f>
        <v>R</v>
      </c>
      <c r="X251" t="str">
        <f>IF(original!X251&lt;&gt;"",MID(original!X251,1,50),"xxx")</f>
        <v>R</v>
      </c>
      <c r="Y251" t="str">
        <f>IF(original!Y251&lt;&gt;"",MID(original!Y251,1,50),"xxx")</f>
        <v>R</v>
      </c>
      <c r="Z251" t="str">
        <f>IF(original!Z251&lt;&gt;"",MID(original!Z251,1,50),"xxx")</f>
        <v>E</v>
      </c>
      <c r="AA251" t="str">
        <f>IF(original!AA251&lt;&gt;"",MID(original!AA251,1,50),"xxx")</f>
        <v>NT</v>
      </c>
      <c r="AB251" t="str">
        <f>IF(original!AB251&lt;&gt;"",MID(original!AB251,1,50),"xxx")</f>
        <v>U</v>
      </c>
      <c r="AC251" t="str">
        <f>IF(original!AC251&lt;&gt;"",MID(original!AC251,1,50),"xxx")</f>
        <v>R</v>
      </c>
      <c r="AD251" t="str">
        <f>IF(original!AD251&lt;&gt;"",MID(original!AD251,1,50),"xxx")</f>
        <v>S</v>
      </c>
      <c r="AE251" t="str">
        <f>IF(original!AE251&lt;&gt;"",MID(original!AE251,1,50),"xxx")</f>
        <v>S</v>
      </c>
      <c r="AF251" t="str">
        <f>IF(original!AF251&lt;&gt;"",MID(original!AF251,1,50),"xxx")</f>
        <v>S</v>
      </c>
      <c r="AG251" t="str">
        <f>IF(original!AG251&lt;&gt;"",MID(original!AG251,1,50),"xxx")</f>
        <v>-</v>
      </c>
      <c r="AH251" t="str">
        <f>IF(original!AH251&lt;&gt;"",MID(original!AH251,1,50),"xxx")</f>
        <v>S</v>
      </c>
      <c r="AI251" t="str">
        <f>IF(original!AI251&lt;&gt;"",MID(original!AI251,1,50),"xxx")</f>
        <v>-</v>
      </c>
      <c r="AJ251" t="str">
        <f>IF(original!AJ251&lt;&gt;"",MID(original!AJ251,1,50),"xxx")</f>
        <v>S</v>
      </c>
      <c r="AK251" t="str">
        <f>IF(original!AK251&lt;&gt;"",MID(original!AK251,1,50),"xxx")</f>
        <v>-</v>
      </c>
      <c r="AL251" t="str">
        <f>IF(original!AL251&lt;&gt;"",MID(original!AL251,1,50),"xxx")</f>
        <v>S</v>
      </c>
      <c r="AM251" t="str">
        <f>IF(original!AM251&lt;&gt;"",MID(original!AM251,1,50),"xxx")</f>
        <v>-</v>
      </c>
      <c r="AN251" t="str">
        <f>IF(original!AN251&lt;&gt;"",MID(original!AN251,1,50),"xxx")</f>
        <v>NT</v>
      </c>
      <c r="AO251" t="str">
        <f>IF(original!AO251&lt;&gt;"",MID(original!AO251,1,50),"xxx")</f>
        <v>U</v>
      </c>
      <c r="AP251" t="str">
        <f>IF(original!AP251&lt;&gt;"",MID(original!AP251,1,50),"xxx")</f>
        <v>xxx</v>
      </c>
      <c r="AQ251" t="str">
        <f>IF(original!AQ251&lt;&gt;"",MID(original!AQ251,1,50),"xxx")</f>
        <v>xxx</v>
      </c>
      <c r="AR251" t="str">
        <f>IF(original!AR251&lt;&gt;"",MID(original!AR251,1,50),"xxx")</f>
        <v>NT</v>
      </c>
      <c r="AS251" t="str">
        <f>IF(original!AS251&lt;&gt;"",MID(original!AS251,1,50),"xxx")</f>
        <v>NT</v>
      </c>
      <c r="AT251" t="str">
        <f>IF(original!AT251&lt;&gt;"",MID(original!AT251,1,50),"xxx")</f>
        <v>U</v>
      </c>
      <c r="AU251" t="str">
        <f>IF(original!AU251&lt;&gt;"",MID(original!AU251,1,50),"xxx")</f>
        <v>NT</v>
      </c>
      <c r="AV251" t="str">
        <f>IF(original!AV251&lt;&gt;"",MID(original!AV251,1,50),"xxx")</f>
        <v>NT</v>
      </c>
      <c r="AW251" t="str">
        <f>IF(original!AW251&lt;&gt;"",MID(original!AW251,1,50),"xxx")</f>
        <v>NT</v>
      </c>
      <c r="AX251" t="str">
        <f>IF(original!AX251&lt;&gt;"",MID(original!AX251,1,50),"xxx")</f>
        <v>U</v>
      </c>
      <c r="AY251" t="str">
        <f>IF(original!AY251&lt;&gt;"",MID(original!AY251,1,50),"xxx")</f>
        <v>NT</v>
      </c>
      <c r="AZ251" t="str">
        <f>IF(original!AZ251&lt;&gt;"",MID(original!AZ251,1,50),"xxx")</f>
        <v>NT</v>
      </c>
      <c r="BA251" t="str">
        <f>IF(original!BA251&lt;&gt;"",MID(original!BA251,1,50),"xxx")</f>
        <v>NT</v>
      </c>
      <c r="BB251" t="str">
        <f>IF(original!BB251&lt;&gt;"",MID(original!BB251,1,50),"xxx")</f>
        <v>Wildtype</v>
      </c>
      <c r="BC251" t="str">
        <f>IF(original!BC251&lt;&gt;"",MID(original!BC251,1,50),"xxx")</f>
        <v>S</v>
      </c>
      <c r="BD251" t="str">
        <f>IF(original!BD251&lt;&gt;"",MID(original!BD251,1,50),"xxx")</f>
        <v>-</v>
      </c>
      <c r="BE251" t="str">
        <f>IF(original!BE251&lt;&gt;"",MID(original!BE251,1,50),"xxx")</f>
        <v>NT</v>
      </c>
      <c r="BF251" t="str">
        <f>IF(original!BF251&lt;&gt;"",MID(original!BF251,1,50),"xxx")</f>
        <v>NT</v>
      </c>
      <c r="BG251" t="str">
        <f>IF(original!BG251&lt;&gt;"",MID(original!BG251,1,50),"xxx")</f>
        <v>U</v>
      </c>
      <c r="BH251" t="str">
        <f>IF(original!BH251&lt;&gt;"",MID(original!BH251,1,50),"xxx")</f>
        <v>NT</v>
      </c>
      <c r="BI251" t="str">
        <f>IF(original!BI251&lt;&gt;"",MID(original!BI251,1,50),"xxx")</f>
        <v>NT</v>
      </c>
      <c r="BJ251" t="str">
        <f>IF(original!BJ251&lt;&gt;"",MID(original!BJ251,1,50),"xxx")</f>
        <v>NT</v>
      </c>
      <c r="BK251" t="str">
        <f>IF(original!BK251&lt;&gt;"",MID(original!BK251,1,50),"xxx")</f>
        <v>NT</v>
      </c>
      <c r="BL251" t="str">
        <f>IF(original!BL251&lt;&gt;"",MID(original!BL251,1,50),"xxx")</f>
        <v>U</v>
      </c>
      <c r="BM251" t="str">
        <f>IF(original!BM251&lt;&gt;"",MID(original!BM251,1,50),"xxx")</f>
        <v>NT</v>
      </c>
      <c r="BN251" t="str">
        <f>IF(original!BN251&lt;&gt;"",MID(original!BN251,1,50),"xxx")</f>
        <v>NT</v>
      </c>
      <c r="BO251" t="str">
        <f>IF(original!BO251&lt;&gt;"",MID(original!BO251,1,50),"xxx")</f>
        <v>U</v>
      </c>
    </row>
    <row r="252" spans="1:67" x14ac:dyDescent="0.35">
      <c r="A252" t="str">
        <f>IF(original!A252&lt;&gt;"",original!A252,"9")</f>
        <v>D</v>
      </c>
      <c r="B252" t="str">
        <f>IF(original!B252&lt;&gt;"",original!B252,"xxx")</f>
        <v>Yes</v>
      </c>
      <c r="C252" t="str">
        <f>IF(original!C252&lt;&gt;"",original!C252,"xxx")</f>
        <v>14-1064</v>
      </c>
      <c r="D252" t="str">
        <f>IF(original!D252&lt;&gt;"",MID(original!D252,1,50),"xxx")</f>
        <v>colonies</v>
      </c>
      <c r="E252" t="str">
        <f>IF(original!E252&lt;&gt;"",MID(original!E252,1,50),"xxx")</f>
        <v>No</v>
      </c>
      <c r="F252" t="str">
        <f>IF(original!F252&lt;&gt;"",original!F252,"xxx")</f>
        <v>2014-02-006-00</v>
      </c>
      <c r="G252" t="str">
        <f>IF(original!G252&lt;&gt;"",CONCATENATE("x-", original!G252),"xxx")</f>
        <v>x-2014-02-006</v>
      </c>
      <c r="H252">
        <f>IF(original!H252&lt;&gt;"",original!H252,99)</f>
        <v>0</v>
      </c>
      <c r="I252" s="131">
        <f>IF((OR(original!I252="",original!I252="Unknown")),DATE(1900,1,1),original!I252)</f>
        <v>1</v>
      </c>
      <c r="J252" t="str">
        <f>IF(original!J252&lt;&gt;"",MID(original!J252,1,50),"xxx")</f>
        <v>Unknown</v>
      </c>
      <c r="K252" t="str">
        <f>IF(original!K252&lt;&gt;"",MID(original!K252,1,50),"xxx")</f>
        <v>xxx</v>
      </c>
      <c r="L252" t="str">
        <f>IF(original!L252&lt;&gt;"",MID(original!L252,1,50),"xxx")</f>
        <v>160113</v>
      </c>
      <c r="M252" t="str">
        <f>IF(original!M252&lt;&gt;"",MID(original!M252,1,50),"xxx")</f>
        <v>H1 R E U</v>
      </c>
      <c r="N252" t="str">
        <f>IF(original!N252&lt;&gt;"",MID(original!N252,1,50),"xxx")</f>
        <v>- - - - - U</v>
      </c>
      <c r="O252" t="str">
        <f>IF(original!O252&lt;&gt;"",MID(original!O252,1,50),"xxx")</f>
        <v>U U Z</v>
      </c>
      <c r="P252" t="str">
        <f>IF(original!P252&lt;&gt;"",MID(original!P252,1,50),"xxx")</f>
        <v>U U U</v>
      </c>
      <c r="Q252" t="str">
        <f>IF(original!Q252&lt;&gt;"",MID(original!Q252,1,50),"xxx")</f>
        <v>xxx</v>
      </c>
      <c r="R252" t="str">
        <f>IF(original!R252&lt;&gt;"",MID(original!R252,1,50),"xxx")</f>
        <v>MTBc</v>
      </c>
      <c r="S252" t="str">
        <f>IF(original!S252&lt;&gt;"",MID(original!S252,1,50),"xxx")</f>
        <v>R</v>
      </c>
      <c r="T252" t="str">
        <f>IF(original!T252&lt;&gt;"",MID(original!T252,1,50),"xxx")</f>
        <v>R</v>
      </c>
      <c r="U252" t="str">
        <f>IF(original!U252&lt;&gt;"",MID(original!U252,1,50),"xxx")</f>
        <v>S</v>
      </c>
      <c r="V252" t="str">
        <f>IF(original!V252&lt;&gt;"",MID(original!V252,1,50),"xxx")</f>
        <v>H1</v>
      </c>
      <c r="W252" t="str">
        <f>IF(original!W252&lt;&gt;"",MID(original!W252,1,50),"xxx")</f>
        <v>R</v>
      </c>
      <c r="X252" t="str">
        <f>IF(original!X252&lt;&gt;"",MID(original!X252,1,50),"xxx")</f>
        <v>R</v>
      </c>
      <c r="Y252" t="str">
        <f>IF(original!Y252&lt;&gt;"",MID(original!Y252,1,50),"xxx")</f>
        <v>R</v>
      </c>
      <c r="Z252" t="str">
        <f>IF(original!Z252&lt;&gt;"",MID(original!Z252,1,50),"xxx")</f>
        <v>E</v>
      </c>
      <c r="AA252" t="str">
        <f>IF(original!AA252&lt;&gt;"",MID(original!AA252,1,50),"xxx")</f>
        <v>NT</v>
      </c>
      <c r="AB252" t="str">
        <f>IF(original!AB252&lt;&gt;"",MID(original!AB252,1,50),"xxx")</f>
        <v>U</v>
      </c>
      <c r="AC252" t="str">
        <f>IF(original!AC252&lt;&gt;"",MID(original!AC252,1,50),"xxx")</f>
        <v>S</v>
      </c>
      <c r="AD252" t="str">
        <f>IF(original!AD252&lt;&gt;"",MID(original!AD252,1,50),"xxx")</f>
        <v>-</v>
      </c>
      <c r="AE252" t="str">
        <f>IF(original!AE252&lt;&gt;"",MID(original!AE252,1,50),"xxx")</f>
        <v>S</v>
      </c>
      <c r="AF252" t="str">
        <f>IF(original!AF252&lt;&gt;"",MID(original!AF252,1,50),"xxx")</f>
        <v>S</v>
      </c>
      <c r="AG252" t="str">
        <f>IF(original!AG252&lt;&gt;"",MID(original!AG252,1,50),"xxx")</f>
        <v>-</v>
      </c>
      <c r="AH252" t="str">
        <f>IF(original!AH252&lt;&gt;"",MID(original!AH252,1,50),"xxx")</f>
        <v>S</v>
      </c>
      <c r="AI252" t="str">
        <f>IF(original!AI252&lt;&gt;"",MID(original!AI252,1,50),"xxx")</f>
        <v>-</v>
      </c>
      <c r="AJ252" t="str">
        <f>IF(original!AJ252&lt;&gt;"",MID(original!AJ252,1,50),"xxx")</f>
        <v>S</v>
      </c>
      <c r="AK252" t="str">
        <f>IF(original!AK252&lt;&gt;"",MID(original!AK252,1,50),"xxx")</f>
        <v>-</v>
      </c>
      <c r="AL252" t="str">
        <f>IF(original!AL252&lt;&gt;"",MID(original!AL252,1,50),"xxx")</f>
        <v>S</v>
      </c>
      <c r="AM252" t="str">
        <f>IF(original!AM252&lt;&gt;"",MID(original!AM252,1,50),"xxx")</f>
        <v>-</v>
      </c>
      <c r="AN252" t="str">
        <f>IF(original!AN252&lt;&gt;"",MID(original!AN252,1,50),"xxx")</f>
        <v>NT</v>
      </c>
      <c r="AO252" t="str">
        <f>IF(original!AO252&lt;&gt;"",MID(original!AO252,1,50),"xxx")</f>
        <v>U</v>
      </c>
      <c r="AP252" t="str">
        <f>IF(original!AP252&lt;&gt;"",MID(original!AP252,1,50),"xxx")</f>
        <v>xxx</v>
      </c>
      <c r="AQ252" t="str">
        <f>IF(original!AQ252&lt;&gt;"",MID(original!AQ252,1,50),"xxx")</f>
        <v>xxx</v>
      </c>
      <c r="AR252" t="str">
        <f>IF(original!AR252&lt;&gt;"",MID(original!AR252,1,50),"xxx")</f>
        <v>NT</v>
      </c>
      <c r="AS252" t="str">
        <f>IF(original!AS252&lt;&gt;"",MID(original!AS252,1,50),"xxx")</f>
        <v>NT</v>
      </c>
      <c r="AT252" t="str">
        <f>IF(original!AT252&lt;&gt;"",MID(original!AT252,1,50),"xxx")</f>
        <v>U</v>
      </c>
      <c r="AU252" t="str">
        <f>IF(original!AU252&lt;&gt;"",MID(original!AU252,1,50),"xxx")</f>
        <v>NT</v>
      </c>
      <c r="AV252" t="str">
        <f>IF(original!AV252&lt;&gt;"",MID(original!AV252,1,50),"xxx")</f>
        <v>NT</v>
      </c>
      <c r="AW252" t="str">
        <f>IF(original!AW252&lt;&gt;"",MID(original!AW252,1,50),"xxx")</f>
        <v>NT</v>
      </c>
      <c r="AX252" t="str">
        <f>IF(original!AX252&lt;&gt;"",MID(original!AX252,1,50),"xxx")</f>
        <v>U</v>
      </c>
      <c r="AY252" t="str">
        <f>IF(original!AY252&lt;&gt;"",MID(original!AY252,1,50),"xxx")</f>
        <v>NT</v>
      </c>
      <c r="AZ252" t="str">
        <f>IF(original!AZ252&lt;&gt;"",MID(original!AZ252,1,50),"xxx")</f>
        <v>NT</v>
      </c>
      <c r="BA252" t="str">
        <f>IF(original!BA252&lt;&gt;"",MID(original!BA252,1,50),"xxx")</f>
        <v>NT</v>
      </c>
      <c r="BB252" t="str">
        <f>IF(original!BB252&lt;&gt;"",MID(original!BB252,1,50),"xxx")</f>
        <v>103His</v>
      </c>
      <c r="BC252" t="str">
        <f>IF(original!BC252&lt;&gt;"",MID(original!BC252,1,50),"xxx")</f>
        <v>R</v>
      </c>
      <c r="BD252" t="str">
        <f>IF(original!BD252&lt;&gt;"",MID(original!BD252,1,50),"xxx")</f>
        <v>Z</v>
      </c>
      <c r="BE252" t="str">
        <f>IF(original!BE252&lt;&gt;"",MID(original!BE252,1,50),"xxx")</f>
        <v>NT</v>
      </c>
      <c r="BF252" t="str">
        <f>IF(original!BF252&lt;&gt;"",MID(original!BF252,1,50),"xxx")</f>
        <v>NT</v>
      </c>
      <c r="BG252" t="str">
        <f>IF(original!BG252&lt;&gt;"",MID(original!BG252,1,50),"xxx")</f>
        <v>U</v>
      </c>
      <c r="BH252" t="str">
        <f>IF(original!BH252&lt;&gt;"",MID(original!BH252,1,50),"xxx")</f>
        <v>NT</v>
      </c>
      <c r="BI252" t="str">
        <f>IF(original!BI252&lt;&gt;"",MID(original!BI252,1,50),"xxx")</f>
        <v>NT</v>
      </c>
      <c r="BJ252" t="str">
        <f>IF(original!BJ252&lt;&gt;"",MID(original!BJ252,1,50),"xxx")</f>
        <v>NT</v>
      </c>
      <c r="BK252" t="str">
        <f>IF(original!BK252&lt;&gt;"",MID(original!BK252,1,50),"xxx")</f>
        <v>NT</v>
      </c>
      <c r="BL252" t="str">
        <f>IF(original!BL252&lt;&gt;"",MID(original!BL252,1,50),"xxx")</f>
        <v>U</v>
      </c>
      <c r="BM252" t="str">
        <f>IF(original!BM252&lt;&gt;"",MID(original!BM252,1,50),"xxx")</f>
        <v>NT</v>
      </c>
      <c r="BN252" t="str">
        <f>IF(original!BN252&lt;&gt;"",MID(original!BN252,1,50),"xxx")</f>
        <v>NT</v>
      </c>
      <c r="BO252" t="str">
        <f>IF(original!BO252&lt;&gt;"",MID(original!BO252,1,50),"xxx")</f>
        <v>U</v>
      </c>
    </row>
    <row r="253" spans="1:67" x14ac:dyDescent="0.35">
      <c r="A253" t="str">
        <f>IF(original!A253&lt;&gt;"",original!A253,"9")</f>
        <v>D</v>
      </c>
      <c r="B253" t="str">
        <f>IF(original!B253&lt;&gt;"",original!B253,"xxx")</f>
        <v>Yes</v>
      </c>
      <c r="C253" t="str">
        <f>IF(original!C253&lt;&gt;"",original!C253,"xxx")</f>
        <v>14-145C</v>
      </c>
      <c r="D253" t="str">
        <f>IF(original!D253&lt;&gt;"",MID(original!D253,1,50),"xxx")</f>
        <v>colonies</v>
      </c>
      <c r="E253" t="str">
        <f>IF(original!E253&lt;&gt;"",MID(original!E253,1,50),"xxx")</f>
        <v>No</v>
      </c>
      <c r="F253" t="str">
        <f>IF(original!F253&lt;&gt;"",original!F253,"xxx")</f>
        <v>2014-02-007-00</v>
      </c>
      <c r="G253" t="str">
        <f>IF(original!G253&lt;&gt;"",CONCATENATE("x-", original!G253),"xxx")</f>
        <v>x-2014-02-007</v>
      </c>
      <c r="H253">
        <f>IF(original!H253&lt;&gt;"",original!H253,99)</f>
        <v>0</v>
      </c>
      <c r="I253" s="131">
        <f>IF((OR(original!I253="",original!I253="Unknown")),DATE(1900,1,1),original!I253)</f>
        <v>1</v>
      </c>
      <c r="J253" t="str">
        <f>IF(original!J253&lt;&gt;"",MID(original!J253,1,50),"xxx")</f>
        <v>Unknown</v>
      </c>
      <c r="K253" t="str">
        <f>IF(original!K253&lt;&gt;"",MID(original!K253,1,50),"xxx")</f>
        <v>xxx</v>
      </c>
      <c r="L253" t="str">
        <f>IF(original!L253&lt;&gt;"",MID(original!L253,1,50),"xxx")</f>
        <v>160114</v>
      </c>
      <c r="M253" t="str">
        <f>IF(original!M253&lt;&gt;"",MID(original!M253,1,50),"xxx")</f>
        <v>H1 R - U</v>
      </c>
      <c r="N253" t="str">
        <f>IF(original!N253&lt;&gt;"",MID(original!N253,1,50),"xxx")</f>
        <v>S - - - - U</v>
      </c>
      <c r="O253" t="str">
        <f>IF(original!O253&lt;&gt;"",MID(original!O253,1,50),"xxx")</f>
        <v>U U -</v>
      </c>
      <c r="P253" t="str">
        <f>IF(original!P253&lt;&gt;"",MID(original!P253,1,50),"xxx")</f>
        <v>U U U</v>
      </c>
      <c r="Q253" t="str">
        <f>IF(original!Q253&lt;&gt;"",MID(original!Q253,1,50),"xxx")</f>
        <v>xxx</v>
      </c>
      <c r="R253" t="str">
        <f>IF(original!R253&lt;&gt;"",MID(original!R253,1,50),"xxx")</f>
        <v>MTBc</v>
      </c>
      <c r="S253" t="str">
        <f>IF(original!S253&lt;&gt;"",MID(original!S253,1,50),"xxx")</f>
        <v>R</v>
      </c>
      <c r="T253" t="str">
        <f>IF(original!T253&lt;&gt;"",MID(original!T253,1,50),"xxx")</f>
        <v>R</v>
      </c>
      <c r="U253" t="str">
        <f>IF(original!U253&lt;&gt;"",MID(original!U253,1,50),"xxx")</f>
        <v>S</v>
      </c>
      <c r="V253" t="str">
        <f>IF(original!V253&lt;&gt;"",MID(original!V253,1,50),"xxx")</f>
        <v>H1</v>
      </c>
      <c r="W253" t="str">
        <f>IF(original!W253&lt;&gt;"",MID(original!W253,1,50),"xxx")</f>
        <v>R</v>
      </c>
      <c r="X253" t="str">
        <f>IF(original!X253&lt;&gt;"",MID(original!X253,1,50),"xxx")</f>
        <v>R</v>
      </c>
      <c r="Y253" t="str">
        <f>IF(original!Y253&lt;&gt;"",MID(original!Y253,1,50),"xxx")</f>
        <v>S</v>
      </c>
      <c r="Z253" t="str">
        <f>IF(original!Z253&lt;&gt;"",MID(original!Z253,1,50),"xxx")</f>
        <v>-</v>
      </c>
      <c r="AA253" t="str">
        <f>IF(original!AA253&lt;&gt;"",MID(original!AA253,1,50),"xxx")</f>
        <v>NT</v>
      </c>
      <c r="AB253" t="str">
        <f>IF(original!AB253&lt;&gt;"",MID(original!AB253,1,50),"xxx")</f>
        <v>U</v>
      </c>
      <c r="AC253" t="str">
        <f>IF(original!AC253&lt;&gt;"",MID(original!AC253,1,50),"xxx")</f>
        <v>R</v>
      </c>
      <c r="AD253" t="str">
        <f>IF(original!AD253&lt;&gt;"",MID(original!AD253,1,50),"xxx")</f>
        <v>S</v>
      </c>
      <c r="AE253" t="str">
        <f>IF(original!AE253&lt;&gt;"",MID(original!AE253,1,50),"xxx")</f>
        <v>S</v>
      </c>
      <c r="AF253" t="str">
        <f>IF(original!AF253&lt;&gt;"",MID(original!AF253,1,50),"xxx")</f>
        <v>S</v>
      </c>
      <c r="AG253" t="str">
        <f>IF(original!AG253&lt;&gt;"",MID(original!AG253,1,50),"xxx")</f>
        <v>-</v>
      </c>
      <c r="AH253" t="str">
        <f>IF(original!AH253&lt;&gt;"",MID(original!AH253,1,50),"xxx")</f>
        <v>S</v>
      </c>
      <c r="AI253" t="str">
        <f>IF(original!AI253&lt;&gt;"",MID(original!AI253,1,50),"xxx")</f>
        <v>-</v>
      </c>
      <c r="AJ253" t="str">
        <f>IF(original!AJ253&lt;&gt;"",MID(original!AJ253,1,50),"xxx")</f>
        <v>S</v>
      </c>
      <c r="AK253" t="str">
        <f>IF(original!AK253&lt;&gt;"",MID(original!AK253,1,50),"xxx")</f>
        <v>-</v>
      </c>
      <c r="AL253" t="str">
        <f>IF(original!AL253&lt;&gt;"",MID(original!AL253,1,50),"xxx")</f>
        <v>S</v>
      </c>
      <c r="AM253" t="str">
        <f>IF(original!AM253&lt;&gt;"",MID(original!AM253,1,50),"xxx")</f>
        <v>-</v>
      </c>
      <c r="AN253" t="str">
        <f>IF(original!AN253&lt;&gt;"",MID(original!AN253,1,50),"xxx")</f>
        <v>NT</v>
      </c>
      <c r="AO253" t="str">
        <f>IF(original!AO253&lt;&gt;"",MID(original!AO253,1,50),"xxx")</f>
        <v>U</v>
      </c>
      <c r="AP253" t="str">
        <f>IF(original!AP253&lt;&gt;"",MID(original!AP253,1,50),"xxx")</f>
        <v>xxx</v>
      </c>
      <c r="AQ253" t="str">
        <f>IF(original!AQ253&lt;&gt;"",MID(original!AQ253,1,50),"xxx")</f>
        <v>xxx</v>
      </c>
      <c r="AR253" t="str">
        <f>IF(original!AR253&lt;&gt;"",MID(original!AR253,1,50),"xxx")</f>
        <v>NT</v>
      </c>
      <c r="AS253" t="str">
        <f>IF(original!AS253&lt;&gt;"",MID(original!AS253,1,50),"xxx")</f>
        <v>NT</v>
      </c>
      <c r="AT253" t="str">
        <f>IF(original!AT253&lt;&gt;"",MID(original!AT253,1,50),"xxx")</f>
        <v>U</v>
      </c>
      <c r="AU253" t="str">
        <f>IF(original!AU253&lt;&gt;"",MID(original!AU253,1,50),"xxx")</f>
        <v>NT</v>
      </c>
      <c r="AV253" t="str">
        <f>IF(original!AV253&lt;&gt;"",MID(original!AV253,1,50),"xxx")</f>
        <v>NT</v>
      </c>
      <c r="AW253" t="str">
        <f>IF(original!AW253&lt;&gt;"",MID(original!AW253,1,50),"xxx")</f>
        <v>NT</v>
      </c>
      <c r="AX253" t="str">
        <f>IF(original!AX253&lt;&gt;"",MID(original!AX253,1,50),"xxx")</f>
        <v>U</v>
      </c>
      <c r="AY253" t="str">
        <f>IF(original!AY253&lt;&gt;"",MID(original!AY253,1,50),"xxx")</f>
        <v>NT</v>
      </c>
      <c r="AZ253" t="str">
        <f>IF(original!AZ253&lt;&gt;"",MID(original!AZ253,1,50),"xxx")</f>
        <v>NT</v>
      </c>
      <c r="BA253" t="str">
        <f>IF(original!BA253&lt;&gt;"",MID(original!BA253,1,50),"xxx")</f>
        <v>NT</v>
      </c>
      <c r="BB253" t="str">
        <f>IF(original!BB253&lt;&gt;"",MID(original!BB253,1,50),"xxx")</f>
        <v>Wildtype</v>
      </c>
      <c r="BC253" t="str">
        <f>IF(original!BC253&lt;&gt;"",MID(original!BC253,1,50),"xxx")</f>
        <v>S</v>
      </c>
      <c r="BD253" t="str">
        <f>IF(original!BD253&lt;&gt;"",MID(original!BD253,1,50),"xxx")</f>
        <v>-</v>
      </c>
      <c r="BE253" t="str">
        <f>IF(original!BE253&lt;&gt;"",MID(original!BE253,1,50),"xxx")</f>
        <v>NT</v>
      </c>
      <c r="BF253" t="str">
        <f>IF(original!BF253&lt;&gt;"",MID(original!BF253,1,50),"xxx")</f>
        <v>NT</v>
      </c>
      <c r="BG253" t="str">
        <f>IF(original!BG253&lt;&gt;"",MID(original!BG253,1,50),"xxx")</f>
        <v>U</v>
      </c>
      <c r="BH253" t="str">
        <f>IF(original!BH253&lt;&gt;"",MID(original!BH253,1,50),"xxx")</f>
        <v>NT</v>
      </c>
      <c r="BI253" t="str">
        <f>IF(original!BI253&lt;&gt;"",MID(original!BI253,1,50),"xxx")</f>
        <v>NT</v>
      </c>
      <c r="BJ253" t="str">
        <f>IF(original!BJ253&lt;&gt;"",MID(original!BJ253,1,50),"xxx")</f>
        <v>NT</v>
      </c>
      <c r="BK253" t="str">
        <f>IF(original!BK253&lt;&gt;"",MID(original!BK253,1,50),"xxx")</f>
        <v>NT</v>
      </c>
      <c r="BL253" t="str">
        <f>IF(original!BL253&lt;&gt;"",MID(original!BL253,1,50),"xxx")</f>
        <v>U</v>
      </c>
      <c r="BM253" t="str">
        <f>IF(original!BM253&lt;&gt;"",MID(original!BM253,1,50),"xxx")</f>
        <v>NT</v>
      </c>
      <c r="BN253" t="str">
        <f>IF(original!BN253&lt;&gt;"",MID(original!BN253,1,50),"xxx")</f>
        <v>NT</v>
      </c>
      <c r="BO253" t="str">
        <f>IF(original!BO253&lt;&gt;"",MID(original!BO253,1,50),"xxx")</f>
        <v>U</v>
      </c>
    </row>
    <row r="254" spans="1:67" x14ac:dyDescent="0.35">
      <c r="A254" t="str">
        <f>IF(original!A254&lt;&gt;"",original!A254,"9")</f>
        <v>D</v>
      </c>
      <c r="B254" t="str">
        <f>IF(original!B254&lt;&gt;"",original!B254,"xxx")</f>
        <v>Yes</v>
      </c>
      <c r="C254" t="str">
        <f>IF(original!C254&lt;&gt;"",original!C254,"xxx")</f>
        <v>14-562C</v>
      </c>
      <c r="D254" t="str">
        <f>IF(original!D254&lt;&gt;"",MID(original!D254,1,50),"xxx")</f>
        <v>colonies</v>
      </c>
      <c r="E254" t="str">
        <f>IF(original!E254&lt;&gt;"",MID(original!E254,1,50),"xxx")</f>
        <v>No</v>
      </c>
      <c r="F254" t="str">
        <f>IF(original!F254&lt;&gt;"",original!F254,"xxx")</f>
        <v>2014-02-008-00</v>
      </c>
      <c r="G254" t="str">
        <f>IF(original!G254&lt;&gt;"",CONCATENATE("x-", original!G254),"xxx")</f>
        <v>x-2014-02-008</v>
      </c>
      <c r="H254">
        <f>IF(original!H254&lt;&gt;"",original!H254,99)</f>
        <v>0</v>
      </c>
      <c r="I254" s="131">
        <f>IF((OR(original!I254="",original!I254="Unknown")),DATE(1900,1,1),original!I254)</f>
        <v>1</v>
      </c>
      <c r="J254" t="str">
        <f>IF(original!J254&lt;&gt;"",MID(original!J254,1,50),"xxx")</f>
        <v>Unknown</v>
      </c>
      <c r="K254" t="str">
        <f>IF(original!K254&lt;&gt;"",MID(original!K254,1,50),"xxx")</f>
        <v>xxx</v>
      </c>
      <c r="L254" t="str">
        <f>IF(original!L254&lt;&gt;"",MID(original!L254,1,50),"xxx")</f>
        <v>160115</v>
      </c>
      <c r="M254" t="str">
        <f>IF(original!M254&lt;&gt;"",MID(original!M254,1,50),"xxx")</f>
        <v>U U U U</v>
      </c>
      <c r="N254" t="str">
        <f>IF(original!N254&lt;&gt;"",MID(original!N254,1,50),"xxx")</f>
        <v>U U U U U U</v>
      </c>
      <c r="O254" t="str">
        <f>IF(original!O254&lt;&gt;"",MID(original!O254,1,50),"xxx")</f>
        <v>U U -</v>
      </c>
      <c r="P254" t="str">
        <f>IF(original!P254&lt;&gt;"",MID(original!P254,1,50),"xxx")</f>
        <v>U U U</v>
      </c>
      <c r="Q254" t="str">
        <f>IF(original!Q254&lt;&gt;"",MID(original!Q254,1,50),"xxx")</f>
        <v>xxx</v>
      </c>
      <c r="R254" t="str">
        <f>IF(original!R254&lt;&gt;"",MID(original!R254,1,50),"xxx")</f>
        <v>MTBc</v>
      </c>
      <c r="S254" t="str">
        <f>IF(original!S254&lt;&gt;"",MID(original!S254,1,50),"xxx")</f>
        <v>NT</v>
      </c>
      <c r="T254" t="str">
        <f>IF(original!T254&lt;&gt;"",MID(original!T254,1,50),"xxx")</f>
        <v>NT</v>
      </c>
      <c r="U254" t="str">
        <f>IF(original!U254&lt;&gt;"",MID(original!U254,1,50),"xxx")</f>
        <v>NT</v>
      </c>
      <c r="V254" t="str">
        <f>IF(original!V254&lt;&gt;"",MID(original!V254,1,50),"xxx")</f>
        <v>U</v>
      </c>
      <c r="W254" t="str">
        <f>IF(original!W254&lt;&gt;"",MID(original!W254,1,50),"xxx")</f>
        <v>NT</v>
      </c>
      <c r="X254" t="str">
        <f>IF(original!X254&lt;&gt;"",MID(original!X254,1,50),"xxx")</f>
        <v>U</v>
      </c>
      <c r="Y254" t="str">
        <f>IF(original!Y254&lt;&gt;"",MID(original!Y254,1,50),"xxx")</f>
        <v>NT</v>
      </c>
      <c r="Z254" t="str">
        <f>IF(original!Z254&lt;&gt;"",MID(original!Z254,1,50),"xxx")</f>
        <v>U</v>
      </c>
      <c r="AA254" t="str">
        <f>IF(original!AA254&lt;&gt;"",MID(original!AA254,1,50),"xxx")</f>
        <v>NT</v>
      </c>
      <c r="AB254" t="str">
        <f>IF(original!AB254&lt;&gt;"",MID(original!AB254,1,50),"xxx")</f>
        <v>U</v>
      </c>
      <c r="AC254" t="str">
        <f>IF(original!AC254&lt;&gt;"",MID(original!AC254,1,50),"xxx")</f>
        <v>NT</v>
      </c>
      <c r="AD254" t="str">
        <f>IF(original!AD254&lt;&gt;"",MID(original!AD254,1,50),"xxx")</f>
        <v>U</v>
      </c>
      <c r="AE254" t="str">
        <f>IF(original!AE254&lt;&gt;"",MID(original!AE254,1,50),"xxx")</f>
        <v>NT</v>
      </c>
      <c r="AF254" t="str">
        <f>IF(original!AF254&lt;&gt;"",MID(original!AF254,1,50),"xxx")</f>
        <v>NT</v>
      </c>
      <c r="AG254" t="str">
        <f>IF(original!AG254&lt;&gt;"",MID(original!AG254,1,50),"xxx")</f>
        <v>U</v>
      </c>
      <c r="AH254" t="str">
        <f>IF(original!AH254&lt;&gt;"",MID(original!AH254,1,50),"xxx")</f>
        <v>NT</v>
      </c>
      <c r="AI254" t="str">
        <f>IF(original!AI254&lt;&gt;"",MID(original!AI254,1,50),"xxx")</f>
        <v>U</v>
      </c>
      <c r="AJ254" t="str">
        <f>IF(original!AJ254&lt;&gt;"",MID(original!AJ254,1,50),"xxx")</f>
        <v>NT</v>
      </c>
      <c r="AK254" t="str">
        <f>IF(original!AK254&lt;&gt;"",MID(original!AK254,1,50),"xxx")</f>
        <v>U</v>
      </c>
      <c r="AL254" t="str">
        <f>IF(original!AL254&lt;&gt;"",MID(original!AL254,1,50),"xxx")</f>
        <v>NT</v>
      </c>
      <c r="AM254" t="str">
        <f>IF(original!AM254&lt;&gt;"",MID(original!AM254,1,50),"xxx")</f>
        <v>U</v>
      </c>
      <c r="AN254" t="str">
        <f>IF(original!AN254&lt;&gt;"",MID(original!AN254,1,50),"xxx")</f>
        <v>NT</v>
      </c>
      <c r="AO254" t="str">
        <f>IF(original!AO254&lt;&gt;"",MID(original!AO254,1,50),"xxx")</f>
        <v>U</v>
      </c>
      <c r="AP254" t="str">
        <f>IF(original!AP254&lt;&gt;"",MID(original!AP254,1,50),"xxx")</f>
        <v>xxx</v>
      </c>
      <c r="AQ254" t="str">
        <f>IF(original!AQ254&lt;&gt;"",MID(original!AQ254,1,50),"xxx")</f>
        <v>xxx</v>
      </c>
      <c r="AR254" t="str">
        <f>IF(original!AR254&lt;&gt;"",MID(original!AR254,1,50),"xxx")</f>
        <v>NT</v>
      </c>
      <c r="AS254" t="str">
        <f>IF(original!AS254&lt;&gt;"",MID(original!AS254,1,50),"xxx")</f>
        <v>NT</v>
      </c>
      <c r="AT254" t="str">
        <f>IF(original!AT254&lt;&gt;"",MID(original!AT254,1,50),"xxx")</f>
        <v>U</v>
      </c>
      <c r="AU254" t="str">
        <f>IF(original!AU254&lt;&gt;"",MID(original!AU254,1,50),"xxx")</f>
        <v>NT</v>
      </c>
      <c r="AV254" t="str">
        <f>IF(original!AV254&lt;&gt;"",MID(original!AV254,1,50),"xxx")</f>
        <v>NT</v>
      </c>
      <c r="AW254" t="str">
        <f>IF(original!AW254&lt;&gt;"",MID(original!AW254,1,50),"xxx")</f>
        <v>NT</v>
      </c>
      <c r="AX254" t="str">
        <f>IF(original!AX254&lt;&gt;"",MID(original!AX254,1,50),"xxx")</f>
        <v>U</v>
      </c>
      <c r="AY254" t="str">
        <f>IF(original!AY254&lt;&gt;"",MID(original!AY254,1,50),"xxx")</f>
        <v>NT</v>
      </c>
      <c r="AZ254" t="str">
        <f>IF(original!AZ254&lt;&gt;"",MID(original!AZ254,1,50),"xxx")</f>
        <v>NT</v>
      </c>
      <c r="BA254" t="str">
        <f>IF(original!BA254&lt;&gt;"",MID(original!BA254,1,50),"xxx")</f>
        <v>NT</v>
      </c>
      <c r="BB254" t="str">
        <f>IF(original!BB254&lt;&gt;"",MID(original!BB254,1,50),"xxx")</f>
        <v>Wildtype</v>
      </c>
      <c r="BC254" t="str">
        <f>IF(original!BC254&lt;&gt;"",MID(original!BC254,1,50),"xxx")</f>
        <v>S</v>
      </c>
      <c r="BD254" t="str">
        <f>IF(original!BD254&lt;&gt;"",MID(original!BD254,1,50),"xxx")</f>
        <v>-</v>
      </c>
      <c r="BE254" t="str">
        <f>IF(original!BE254&lt;&gt;"",MID(original!BE254,1,50),"xxx")</f>
        <v>NT</v>
      </c>
      <c r="BF254" t="str">
        <f>IF(original!BF254&lt;&gt;"",MID(original!BF254,1,50),"xxx")</f>
        <v>NT</v>
      </c>
      <c r="BG254" t="str">
        <f>IF(original!BG254&lt;&gt;"",MID(original!BG254,1,50),"xxx")</f>
        <v>U</v>
      </c>
      <c r="BH254" t="str">
        <f>IF(original!BH254&lt;&gt;"",MID(original!BH254,1,50),"xxx")</f>
        <v>NT</v>
      </c>
      <c r="BI254" t="str">
        <f>IF(original!BI254&lt;&gt;"",MID(original!BI254,1,50),"xxx")</f>
        <v>NT</v>
      </c>
      <c r="BJ254" t="str">
        <f>IF(original!BJ254&lt;&gt;"",MID(original!BJ254,1,50),"xxx")</f>
        <v>NT</v>
      </c>
      <c r="BK254" t="str">
        <f>IF(original!BK254&lt;&gt;"",MID(original!BK254,1,50),"xxx")</f>
        <v>NT</v>
      </c>
      <c r="BL254" t="str">
        <f>IF(original!BL254&lt;&gt;"",MID(original!BL254,1,50),"xxx")</f>
        <v>U</v>
      </c>
      <c r="BM254" t="str">
        <f>IF(original!BM254&lt;&gt;"",MID(original!BM254,1,50),"xxx")</f>
        <v>NT</v>
      </c>
      <c r="BN254" t="str">
        <f>IF(original!BN254&lt;&gt;"",MID(original!BN254,1,50),"xxx")</f>
        <v>NT</v>
      </c>
      <c r="BO254" t="str">
        <f>IF(original!BO254&lt;&gt;"",MID(original!BO254,1,50),"xxx")</f>
        <v>U</v>
      </c>
    </row>
    <row r="255" spans="1:67" x14ac:dyDescent="0.35">
      <c r="A255" t="str">
        <f>IF(original!A255&lt;&gt;"",original!A255,"9")</f>
        <v>D</v>
      </c>
      <c r="B255" t="str">
        <f>IF(original!B255&lt;&gt;"",original!B255,"xxx")</f>
        <v>Yes</v>
      </c>
      <c r="C255" t="str">
        <f>IF(original!C255&lt;&gt;"",original!C255,"xxx")</f>
        <v>14-615C</v>
      </c>
      <c r="D255" t="str">
        <f>IF(original!D255&lt;&gt;"",MID(original!D255,1,50),"xxx")</f>
        <v>colonies</v>
      </c>
      <c r="E255" t="str">
        <f>IF(original!E255&lt;&gt;"",MID(original!E255,1,50),"xxx")</f>
        <v>No</v>
      </c>
      <c r="F255" t="str">
        <f>IF(original!F255&lt;&gt;"",original!F255,"xxx")</f>
        <v>2014-02-009-00</v>
      </c>
      <c r="G255" t="str">
        <f>IF(original!G255&lt;&gt;"",CONCATENATE("x-", original!G255),"xxx")</f>
        <v>x-2014-02-009</v>
      </c>
      <c r="H255">
        <f>IF(original!H255&lt;&gt;"",original!H255,99)</f>
        <v>0</v>
      </c>
      <c r="I255" s="131">
        <f>IF((OR(original!I255="",original!I255="Unknown")),DATE(1900,1,1),original!I255)</f>
        <v>1</v>
      </c>
      <c r="J255" t="str">
        <f>IF(original!J255&lt;&gt;"",MID(original!J255,1,50),"xxx")</f>
        <v>Unknown</v>
      </c>
      <c r="K255" t="str">
        <f>IF(original!K255&lt;&gt;"",MID(original!K255,1,50),"xxx")</f>
        <v>xxx</v>
      </c>
      <c r="L255" t="str">
        <f>IF(original!L255&lt;&gt;"",MID(original!L255,1,50),"xxx")</f>
        <v>160116</v>
      </c>
      <c r="M255" t="str">
        <f>IF(original!M255&lt;&gt;"",MID(original!M255,1,50),"xxx")</f>
        <v>H1 R E U</v>
      </c>
      <c r="N255" t="str">
        <f>IF(original!N255&lt;&gt;"",MID(original!N255,1,50),"xxx")</f>
        <v>S - - - - U</v>
      </c>
      <c r="O255" t="str">
        <f>IF(original!O255&lt;&gt;"",MID(original!O255,1,50),"xxx")</f>
        <v>U U -</v>
      </c>
      <c r="P255" t="str">
        <f>IF(original!P255&lt;&gt;"",MID(original!P255,1,50),"xxx")</f>
        <v>U U U</v>
      </c>
      <c r="Q255" t="str">
        <f>IF(original!Q255&lt;&gt;"",MID(original!Q255,1,50),"xxx")</f>
        <v>xxx</v>
      </c>
      <c r="R255" t="str">
        <f>IF(original!R255&lt;&gt;"",MID(original!R255,1,50),"xxx")</f>
        <v>MTBc</v>
      </c>
      <c r="S255" t="str">
        <f>IF(original!S255&lt;&gt;"",MID(original!S255,1,50),"xxx")</f>
        <v>R</v>
      </c>
      <c r="T255" t="str">
        <f>IF(original!T255&lt;&gt;"",MID(original!T255,1,50),"xxx")</f>
        <v>R</v>
      </c>
      <c r="U255" t="str">
        <f>IF(original!U255&lt;&gt;"",MID(original!U255,1,50),"xxx")</f>
        <v>S</v>
      </c>
      <c r="V255" t="str">
        <f>IF(original!V255&lt;&gt;"",MID(original!V255,1,50),"xxx")</f>
        <v>H1</v>
      </c>
      <c r="W255" t="str">
        <f>IF(original!W255&lt;&gt;"",MID(original!W255,1,50),"xxx")</f>
        <v>R</v>
      </c>
      <c r="X255" t="str">
        <f>IF(original!X255&lt;&gt;"",MID(original!X255,1,50),"xxx")</f>
        <v>R</v>
      </c>
      <c r="Y255" t="str">
        <f>IF(original!Y255&lt;&gt;"",MID(original!Y255,1,50),"xxx")</f>
        <v>R</v>
      </c>
      <c r="Z255" t="str">
        <f>IF(original!Z255&lt;&gt;"",MID(original!Z255,1,50),"xxx")</f>
        <v>E</v>
      </c>
      <c r="AA255" t="str">
        <f>IF(original!AA255&lt;&gt;"",MID(original!AA255,1,50),"xxx")</f>
        <v>NT</v>
      </c>
      <c r="AB255" t="str">
        <f>IF(original!AB255&lt;&gt;"",MID(original!AB255,1,50),"xxx")</f>
        <v>U</v>
      </c>
      <c r="AC255" t="str">
        <f>IF(original!AC255&lt;&gt;"",MID(original!AC255,1,50),"xxx")</f>
        <v>R</v>
      </c>
      <c r="AD255" t="str">
        <f>IF(original!AD255&lt;&gt;"",MID(original!AD255,1,50),"xxx")</f>
        <v>S</v>
      </c>
      <c r="AE255" t="str">
        <f>IF(original!AE255&lt;&gt;"",MID(original!AE255,1,50),"xxx")</f>
        <v>S</v>
      </c>
      <c r="AF255" t="str">
        <f>IF(original!AF255&lt;&gt;"",MID(original!AF255,1,50),"xxx")</f>
        <v>S</v>
      </c>
      <c r="AG255" t="str">
        <f>IF(original!AG255&lt;&gt;"",MID(original!AG255,1,50),"xxx")</f>
        <v>-</v>
      </c>
      <c r="AH255" t="str">
        <f>IF(original!AH255&lt;&gt;"",MID(original!AH255,1,50),"xxx")</f>
        <v>S</v>
      </c>
      <c r="AI255" t="str">
        <f>IF(original!AI255&lt;&gt;"",MID(original!AI255,1,50),"xxx")</f>
        <v>-</v>
      </c>
      <c r="AJ255" t="str">
        <f>IF(original!AJ255&lt;&gt;"",MID(original!AJ255,1,50),"xxx")</f>
        <v>S</v>
      </c>
      <c r="AK255" t="str">
        <f>IF(original!AK255&lt;&gt;"",MID(original!AK255,1,50),"xxx")</f>
        <v>-</v>
      </c>
      <c r="AL255" t="str">
        <f>IF(original!AL255&lt;&gt;"",MID(original!AL255,1,50),"xxx")</f>
        <v>S</v>
      </c>
      <c r="AM255" t="str">
        <f>IF(original!AM255&lt;&gt;"",MID(original!AM255,1,50),"xxx")</f>
        <v>-</v>
      </c>
      <c r="AN255" t="str">
        <f>IF(original!AN255&lt;&gt;"",MID(original!AN255,1,50),"xxx")</f>
        <v>NT</v>
      </c>
      <c r="AO255" t="str">
        <f>IF(original!AO255&lt;&gt;"",MID(original!AO255,1,50),"xxx")</f>
        <v>U</v>
      </c>
      <c r="AP255" t="str">
        <f>IF(original!AP255&lt;&gt;"",MID(original!AP255,1,50),"xxx")</f>
        <v>xxx</v>
      </c>
      <c r="AQ255" t="str">
        <f>IF(original!AQ255&lt;&gt;"",MID(original!AQ255,1,50),"xxx")</f>
        <v>xxx</v>
      </c>
      <c r="AR255" t="str">
        <f>IF(original!AR255&lt;&gt;"",MID(original!AR255,1,50),"xxx")</f>
        <v>NT</v>
      </c>
      <c r="AS255" t="str">
        <f>IF(original!AS255&lt;&gt;"",MID(original!AS255,1,50),"xxx")</f>
        <v>NT</v>
      </c>
      <c r="AT255" t="str">
        <f>IF(original!AT255&lt;&gt;"",MID(original!AT255,1,50),"xxx")</f>
        <v>U</v>
      </c>
      <c r="AU255" t="str">
        <f>IF(original!AU255&lt;&gt;"",MID(original!AU255,1,50),"xxx")</f>
        <v>NT</v>
      </c>
      <c r="AV255" t="str">
        <f>IF(original!AV255&lt;&gt;"",MID(original!AV255,1,50),"xxx")</f>
        <v>NT</v>
      </c>
      <c r="AW255" t="str">
        <f>IF(original!AW255&lt;&gt;"",MID(original!AW255,1,50),"xxx")</f>
        <v>NT</v>
      </c>
      <c r="AX255" t="str">
        <f>IF(original!AX255&lt;&gt;"",MID(original!AX255,1,50),"xxx")</f>
        <v>U</v>
      </c>
      <c r="AY255" t="str">
        <f>IF(original!AY255&lt;&gt;"",MID(original!AY255,1,50),"xxx")</f>
        <v>NT</v>
      </c>
      <c r="AZ255" t="str">
        <f>IF(original!AZ255&lt;&gt;"",MID(original!AZ255,1,50),"xxx")</f>
        <v>NT</v>
      </c>
      <c r="BA255" t="str">
        <f>IF(original!BA255&lt;&gt;"",MID(original!BA255,1,50),"xxx")</f>
        <v>NT</v>
      </c>
      <c r="BB255" t="str">
        <f>IF(original!BB255&lt;&gt;"",MID(original!BB255,1,50),"xxx")</f>
        <v>Wildtype</v>
      </c>
      <c r="BC255" t="str">
        <f>IF(original!BC255&lt;&gt;"",MID(original!BC255,1,50),"xxx")</f>
        <v>S</v>
      </c>
      <c r="BD255" t="str">
        <f>IF(original!BD255&lt;&gt;"",MID(original!BD255,1,50),"xxx")</f>
        <v>-</v>
      </c>
      <c r="BE255" t="str">
        <f>IF(original!BE255&lt;&gt;"",MID(original!BE255,1,50),"xxx")</f>
        <v>NT</v>
      </c>
      <c r="BF255" t="str">
        <f>IF(original!BF255&lt;&gt;"",MID(original!BF255,1,50),"xxx")</f>
        <v>NT</v>
      </c>
      <c r="BG255" t="str">
        <f>IF(original!BG255&lt;&gt;"",MID(original!BG255,1,50),"xxx")</f>
        <v>U</v>
      </c>
      <c r="BH255" t="str">
        <f>IF(original!BH255&lt;&gt;"",MID(original!BH255,1,50),"xxx")</f>
        <v>NT</v>
      </c>
      <c r="BI255" t="str">
        <f>IF(original!BI255&lt;&gt;"",MID(original!BI255,1,50),"xxx")</f>
        <v>NT</v>
      </c>
      <c r="BJ255" t="str">
        <f>IF(original!BJ255&lt;&gt;"",MID(original!BJ255,1,50),"xxx")</f>
        <v>NT</v>
      </c>
      <c r="BK255" t="str">
        <f>IF(original!BK255&lt;&gt;"",MID(original!BK255,1,50),"xxx")</f>
        <v>NT</v>
      </c>
      <c r="BL255" t="str">
        <f>IF(original!BL255&lt;&gt;"",MID(original!BL255,1,50),"xxx")</f>
        <v>U</v>
      </c>
      <c r="BM255" t="str">
        <f>IF(original!BM255&lt;&gt;"",MID(original!BM255,1,50),"xxx")</f>
        <v>NT</v>
      </c>
      <c r="BN255" t="str">
        <f>IF(original!BN255&lt;&gt;"",MID(original!BN255,1,50),"xxx")</f>
        <v>NT</v>
      </c>
      <c r="BO255" t="str">
        <f>IF(original!BO255&lt;&gt;"",MID(original!BO255,1,50),"xxx")</f>
        <v>U</v>
      </c>
    </row>
    <row r="256" spans="1:67" x14ac:dyDescent="0.35">
      <c r="A256" t="str">
        <f>IF(original!A256&lt;&gt;"",original!A256,"9")</f>
        <v>D</v>
      </c>
      <c r="B256" t="str">
        <f>IF(original!B256&lt;&gt;"",original!B256,"xxx")</f>
        <v>Yes</v>
      </c>
      <c r="C256" t="str">
        <f>IF(original!C256&lt;&gt;"",original!C256,"xxx")</f>
        <v>14-466C</v>
      </c>
      <c r="D256" t="str">
        <f>IF(original!D256&lt;&gt;"",MID(original!D256,1,50),"xxx")</f>
        <v>colonies</v>
      </c>
      <c r="E256" t="str">
        <f>IF(original!E256&lt;&gt;"",MID(original!E256,1,50),"xxx")</f>
        <v>No</v>
      </c>
      <c r="F256" t="str">
        <f>IF(original!F256&lt;&gt;"",original!F256,"xxx")</f>
        <v>2014-02-010-00</v>
      </c>
      <c r="G256" t="str">
        <f>IF(original!G256&lt;&gt;"",CONCATENATE("x-", original!G256),"xxx")</f>
        <v>x-2014-02-010</v>
      </c>
      <c r="H256">
        <f>IF(original!H256&lt;&gt;"",original!H256,99)</f>
        <v>0</v>
      </c>
      <c r="I256" s="131">
        <f>IF((OR(original!I256="",original!I256="Unknown")),DATE(1900,1,1),original!I256)</f>
        <v>1</v>
      </c>
      <c r="J256" t="str">
        <f>IF(original!J256&lt;&gt;"",MID(original!J256,1,50),"xxx")</f>
        <v>Unknown</v>
      </c>
      <c r="K256" t="str">
        <f>IF(original!K256&lt;&gt;"",MID(original!K256,1,50),"xxx")</f>
        <v>xxx</v>
      </c>
      <c r="L256" t="str">
        <f>IF(original!L256&lt;&gt;"",MID(original!L256,1,50),"xxx")</f>
        <v>160117</v>
      </c>
      <c r="M256" t="str">
        <f>IF(original!M256&lt;&gt;"",MID(original!M256,1,50),"xxx")</f>
        <v>H1 R - U</v>
      </c>
      <c r="N256" t="str">
        <f>IF(original!N256&lt;&gt;"",MID(original!N256,1,50),"xxx")</f>
        <v>S - - - - U</v>
      </c>
      <c r="O256" t="str">
        <f>IF(original!O256&lt;&gt;"",MID(original!O256,1,50),"xxx")</f>
        <v>U U Z</v>
      </c>
      <c r="P256" t="str">
        <f>IF(original!P256&lt;&gt;"",MID(original!P256,1,50),"xxx")</f>
        <v>U U U</v>
      </c>
      <c r="Q256" t="str">
        <f>IF(original!Q256&lt;&gt;"",MID(original!Q256,1,50),"xxx")</f>
        <v>xxx</v>
      </c>
      <c r="R256" t="str">
        <f>IF(original!R256&lt;&gt;"",MID(original!R256,1,50),"xxx")</f>
        <v>MTBc</v>
      </c>
      <c r="S256" t="str">
        <f>IF(original!S256&lt;&gt;"",MID(original!S256,1,50),"xxx")</f>
        <v>R</v>
      </c>
      <c r="T256" t="str">
        <f>IF(original!T256&lt;&gt;"",MID(original!T256,1,50),"xxx")</f>
        <v>R</v>
      </c>
      <c r="U256" t="str">
        <f>IF(original!U256&lt;&gt;"",MID(original!U256,1,50),"xxx")</f>
        <v>S</v>
      </c>
      <c r="V256" t="str">
        <f>IF(original!V256&lt;&gt;"",MID(original!V256,1,50),"xxx")</f>
        <v>H1</v>
      </c>
      <c r="W256" t="str">
        <f>IF(original!W256&lt;&gt;"",MID(original!W256,1,50),"xxx")</f>
        <v>R</v>
      </c>
      <c r="X256" t="str">
        <f>IF(original!X256&lt;&gt;"",MID(original!X256,1,50),"xxx")</f>
        <v>R</v>
      </c>
      <c r="Y256" t="str">
        <f>IF(original!Y256&lt;&gt;"",MID(original!Y256,1,50),"xxx")</f>
        <v>S</v>
      </c>
      <c r="Z256" t="str">
        <f>IF(original!Z256&lt;&gt;"",MID(original!Z256,1,50),"xxx")</f>
        <v>-</v>
      </c>
      <c r="AA256" t="str">
        <f>IF(original!AA256&lt;&gt;"",MID(original!AA256,1,50),"xxx")</f>
        <v>NT</v>
      </c>
      <c r="AB256" t="str">
        <f>IF(original!AB256&lt;&gt;"",MID(original!AB256,1,50),"xxx")</f>
        <v>U</v>
      </c>
      <c r="AC256" t="str">
        <f>IF(original!AC256&lt;&gt;"",MID(original!AC256,1,50),"xxx")</f>
        <v>R</v>
      </c>
      <c r="AD256" t="str">
        <f>IF(original!AD256&lt;&gt;"",MID(original!AD256,1,50),"xxx")</f>
        <v>S</v>
      </c>
      <c r="AE256" t="str">
        <f>IF(original!AE256&lt;&gt;"",MID(original!AE256,1,50),"xxx")</f>
        <v>S</v>
      </c>
      <c r="AF256" t="str">
        <f>IF(original!AF256&lt;&gt;"",MID(original!AF256,1,50),"xxx")</f>
        <v>S</v>
      </c>
      <c r="AG256" t="str">
        <f>IF(original!AG256&lt;&gt;"",MID(original!AG256,1,50),"xxx")</f>
        <v>-</v>
      </c>
      <c r="AH256" t="str">
        <f>IF(original!AH256&lt;&gt;"",MID(original!AH256,1,50),"xxx")</f>
        <v>S</v>
      </c>
      <c r="AI256" t="str">
        <f>IF(original!AI256&lt;&gt;"",MID(original!AI256,1,50),"xxx")</f>
        <v>-</v>
      </c>
      <c r="AJ256" t="str">
        <f>IF(original!AJ256&lt;&gt;"",MID(original!AJ256,1,50),"xxx")</f>
        <v>S</v>
      </c>
      <c r="AK256" t="str">
        <f>IF(original!AK256&lt;&gt;"",MID(original!AK256,1,50),"xxx")</f>
        <v>-</v>
      </c>
      <c r="AL256" t="str">
        <f>IF(original!AL256&lt;&gt;"",MID(original!AL256,1,50),"xxx")</f>
        <v>S</v>
      </c>
      <c r="AM256" t="str">
        <f>IF(original!AM256&lt;&gt;"",MID(original!AM256,1,50),"xxx")</f>
        <v>-</v>
      </c>
      <c r="AN256" t="str">
        <f>IF(original!AN256&lt;&gt;"",MID(original!AN256,1,50),"xxx")</f>
        <v>NT</v>
      </c>
      <c r="AO256" t="str">
        <f>IF(original!AO256&lt;&gt;"",MID(original!AO256,1,50),"xxx")</f>
        <v>U</v>
      </c>
      <c r="AP256" t="str">
        <f>IF(original!AP256&lt;&gt;"",MID(original!AP256,1,50),"xxx")</f>
        <v>xxx</v>
      </c>
      <c r="AQ256" t="str">
        <f>IF(original!AQ256&lt;&gt;"",MID(original!AQ256,1,50),"xxx")</f>
        <v>xxx</v>
      </c>
      <c r="AR256" t="str">
        <f>IF(original!AR256&lt;&gt;"",MID(original!AR256,1,50),"xxx")</f>
        <v>NT</v>
      </c>
      <c r="AS256" t="str">
        <f>IF(original!AS256&lt;&gt;"",MID(original!AS256,1,50),"xxx")</f>
        <v>NT</v>
      </c>
      <c r="AT256" t="str">
        <f>IF(original!AT256&lt;&gt;"",MID(original!AT256,1,50),"xxx")</f>
        <v>U</v>
      </c>
      <c r="AU256" t="str">
        <f>IF(original!AU256&lt;&gt;"",MID(original!AU256,1,50),"xxx")</f>
        <v>NT</v>
      </c>
      <c r="AV256" t="str">
        <f>IF(original!AV256&lt;&gt;"",MID(original!AV256,1,50),"xxx")</f>
        <v>NT</v>
      </c>
      <c r="AW256" t="str">
        <f>IF(original!AW256&lt;&gt;"",MID(original!AW256,1,50),"xxx")</f>
        <v>NT</v>
      </c>
      <c r="AX256" t="str">
        <f>IF(original!AX256&lt;&gt;"",MID(original!AX256,1,50),"xxx")</f>
        <v>U</v>
      </c>
      <c r="AY256" t="str">
        <f>IF(original!AY256&lt;&gt;"",MID(original!AY256,1,50),"xxx")</f>
        <v>NT</v>
      </c>
      <c r="AZ256" t="str">
        <f>IF(original!AZ256&lt;&gt;"",MID(original!AZ256,1,50),"xxx")</f>
        <v>NT</v>
      </c>
      <c r="BA256" t="str">
        <f>IF(original!BA256&lt;&gt;"",MID(original!BA256,1,50),"xxx")</f>
        <v>NT</v>
      </c>
      <c r="BB256" t="str">
        <f>IF(original!BB256&lt;&gt;"",MID(original!BB256,1,50),"xxx")</f>
        <v>142Pro</v>
      </c>
      <c r="BC256" t="str">
        <f>IF(original!BC256&lt;&gt;"",MID(original!BC256,1,50),"xxx")</f>
        <v>R</v>
      </c>
      <c r="BD256" t="str">
        <f>IF(original!BD256&lt;&gt;"",MID(original!BD256,1,50),"xxx")</f>
        <v>Z</v>
      </c>
      <c r="BE256" t="str">
        <f>IF(original!BE256&lt;&gt;"",MID(original!BE256,1,50),"xxx")</f>
        <v>NT</v>
      </c>
      <c r="BF256" t="str">
        <f>IF(original!BF256&lt;&gt;"",MID(original!BF256,1,50),"xxx")</f>
        <v>NT</v>
      </c>
      <c r="BG256" t="str">
        <f>IF(original!BG256&lt;&gt;"",MID(original!BG256,1,50),"xxx")</f>
        <v>U</v>
      </c>
      <c r="BH256" t="str">
        <f>IF(original!BH256&lt;&gt;"",MID(original!BH256,1,50),"xxx")</f>
        <v>NT</v>
      </c>
      <c r="BI256" t="str">
        <f>IF(original!BI256&lt;&gt;"",MID(original!BI256,1,50),"xxx")</f>
        <v>NT</v>
      </c>
      <c r="BJ256" t="str">
        <f>IF(original!BJ256&lt;&gt;"",MID(original!BJ256,1,50),"xxx")</f>
        <v>NT</v>
      </c>
      <c r="BK256" t="str">
        <f>IF(original!BK256&lt;&gt;"",MID(original!BK256,1,50),"xxx")</f>
        <v>NT</v>
      </c>
      <c r="BL256" t="str">
        <f>IF(original!BL256&lt;&gt;"",MID(original!BL256,1,50),"xxx")</f>
        <v>U</v>
      </c>
      <c r="BM256" t="str">
        <f>IF(original!BM256&lt;&gt;"",MID(original!BM256,1,50),"xxx")</f>
        <v>NT</v>
      </c>
      <c r="BN256" t="str">
        <f>IF(original!BN256&lt;&gt;"",MID(original!BN256,1,50),"xxx")</f>
        <v>NT</v>
      </c>
      <c r="BO256" t="str">
        <f>IF(original!BO256&lt;&gt;"",MID(original!BO256,1,50),"xxx")</f>
        <v>U</v>
      </c>
    </row>
    <row r="257" spans="1:67" x14ac:dyDescent="0.35">
      <c r="A257" t="str">
        <f>IF(original!A257&lt;&gt;"",original!A257,"9")</f>
        <v>D</v>
      </c>
      <c r="B257" t="str">
        <f>IF(original!B257&lt;&gt;"",original!B257,"xxx")</f>
        <v>Yes</v>
      </c>
      <c r="C257" t="str">
        <f>IF(original!C257&lt;&gt;"",original!C257,"xxx")</f>
        <v>14-843</v>
      </c>
      <c r="D257" t="str">
        <f>IF(original!D257&lt;&gt;"",MID(original!D257,1,50),"xxx")</f>
        <v>colonies</v>
      </c>
      <c r="E257" t="str">
        <f>IF(original!E257&lt;&gt;"",MID(original!E257,1,50),"xxx")</f>
        <v>No</v>
      </c>
      <c r="F257" t="str">
        <f>IF(original!F257&lt;&gt;"",original!F257,"xxx")</f>
        <v>2014-02-011-00</v>
      </c>
      <c r="G257" t="str">
        <f>IF(original!G257&lt;&gt;"",CONCATENATE("x-", original!G257),"xxx")</f>
        <v>x-2014-02-011</v>
      </c>
      <c r="H257">
        <f>IF(original!H257&lt;&gt;"",original!H257,99)</f>
        <v>0</v>
      </c>
      <c r="I257" s="131">
        <f>IF((OR(original!I257="",original!I257="Unknown")),DATE(1900,1,1),original!I257)</f>
        <v>1</v>
      </c>
      <c r="J257" t="str">
        <f>IF(original!J257&lt;&gt;"",MID(original!J257,1,50),"xxx")</f>
        <v>Unknown</v>
      </c>
      <c r="K257" t="str">
        <f>IF(original!K257&lt;&gt;"",MID(original!K257,1,50),"xxx")</f>
        <v>xxx</v>
      </c>
      <c r="L257" t="str">
        <f>IF(original!L257&lt;&gt;"",MID(original!L257,1,50),"xxx")</f>
        <v>160118</v>
      </c>
      <c r="M257" t="str">
        <f>IF(original!M257&lt;&gt;"",MID(original!M257,1,50),"xxx")</f>
        <v>H0,2 R - U</v>
      </c>
      <c r="N257" t="str">
        <f>IF(original!N257&lt;&gt;"",MID(original!N257,1,50),"xxx")</f>
        <v>S - - - - U</v>
      </c>
      <c r="O257" t="str">
        <f>IF(original!O257&lt;&gt;"",MID(original!O257,1,50),"xxx")</f>
        <v>U U -</v>
      </c>
      <c r="P257" t="str">
        <f>IF(original!P257&lt;&gt;"",MID(original!P257,1,50),"xxx")</f>
        <v>U U U</v>
      </c>
      <c r="Q257" t="str">
        <f>IF(original!Q257&lt;&gt;"",MID(original!Q257,1,50),"xxx")</f>
        <v>xxx</v>
      </c>
      <c r="R257" t="str">
        <f>IF(original!R257&lt;&gt;"",MID(original!R257,1,50),"xxx")</f>
        <v>MTBc</v>
      </c>
      <c r="S257" t="str">
        <f>IF(original!S257&lt;&gt;"",MID(original!S257,1,50),"xxx")</f>
        <v>R</v>
      </c>
      <c r="T257" t="str">
        <f>IF(original!T257&lt;&gt;"",MID(original!T257,1,50),"xxx")</f>
        <v>S</v>
      </c>
      <c r="U257" t="str">
        <f>IF(original!U257&lt;&gt;"",MID(original!U257,1,50),"xxx")</f>
        <v>S</v>
      </c>
      <c r="V257" t="str">
        <f>IF(original!V257&lt;&gt;"",MID(original!V257,1,50),"xxx")</f>
        <v>H0,2</v>
      </c>
      <c r="W257" t="str">
        <f>IF(original!W257&lt;&gt;"",MID(original!W257,1,50),"xxx")</f>
        <v>R</v>
      </c>
      <c r="X257" t="str">
        <f>IF(original!X257&lt;&gt;"",MID(original!X257,1,50),"xxx")</f>
        <v>R</v>
      </c>
      <c r="Y257" t="str">
        <f>IF(original!Y257&lt;&gt;"",MID(original!Y257,1,50),"xxx")</f>
        <v>S</v>
      </c>
      <c r="Z257" t="str">
        <f>IF(original!Z257&lt;&gt;"",MID(original!Z257,1,50),"xxx")</f>
        <v>-</v>
      </c>
      <c r="AA257" t="str">
        <f>IF(original!AA257&lt;&gt;"",MID(original!AA257,1,50),"xxx")</f>
        <v>NT</v>
      </c>
      <c r="AB257" t="str">
        <f>IF(original!AB257&lt;&gt;"",MID(original!AB257,1,50),"xxx")</f>
        <v>U</v>
      </c>
      <c r="AC257" t="str">
        <f>IF(original!AC257&lt;&gt;"",MID(original!AC257,1,50),"xxx")</f>
        <v>R</v>
      </c>
      <c r="AD257" t="str">
        <f>IF(original!AD257&lt;&gt;"",MID(original!AD257,1,50),"xxx")</f>
        <v>S</v>
      </c>
      <c r="AE257" t="str">
        <f>IF(original!AE257&lt;&gt;"",MID(original!AE257,1,50),"xxx")</f>
        <v>S</v>
      </c>
      <c r="AF257" t="str">
        <f>IF(original!AF257&lt;&gt;"",MID(original!AF257,1,50),"xxx")</f>
        <v>S</v>
      </c>
      <c r="AG257" t="str">
        <f>IF(original!AG257&lt;&gt;"",MID(original!AG257,1,50),"xxx")</f>
        <v>-</v>
      </c>
      <c r="AH257" t="str">
        <f>IF(original!AH257&lt;&gt;"",MID(original!AH257,1,50),"xxx")</f>
        <v>S</v>
      </c>
      <c r="AI257" t="str">
        <f>IF(original!AI257&lt;&gt;"",MID(original!AI257,1,50),"xxx")</f>
        <v>-</v>
      </c>
      <c r="AJ257" t="str">
        <f>IF(original!AJ257&lt;&gt;"",MID(original!AJ257,1,50),"xxx")</f>
        <v>S</v>
      </c>
      <c r="AK257" t="str">
        <f>IF(original!AK257&lt;&gt;"",MID(original!AK257,1,50),"xxx")</f>
        <v>-</v>
      </c>
      <c r="AL257" t="str">
        <f>IF(original!AL257&lt;&gt;"",MID(original!AL257,1,50),"xxx")</f>
        <v>S</v>
      </c>
      <c r="AM257" t="str">
        <f>IF(original!AM257&lt;&gt;"",MID(original!AM257,1,50),"xxx")</f>
        <v>-</v>
      </c>
      <c r="AN257" t="str">
        <f>IF(original!AN257&lt;&gt;"",MID(original!AN257,1,50),"xxx")</f>
        <v>NT</v>
      </c>
      <c r="AO257" t="str">
        <f>IF(original!AO257&lt;&gt;"",MID(original!AO257,1,50),"xxx")</f>
        <v>U</v>
      </c>
      <c r="AP257" t="str">
        <f>IF(original!AP257&lt;&gt;"",MID(original!AP257,1,50),"xxx")</f>
        <v>xxx</v>
      </c>
      <c r="AQ257" t="str">
        <f>IF(original!AQ257&lt;&gt;"",MID(original!AQ257,1,50),"xxx")</f>
        <v>xxx</v>
      </c>
      <c r="AR257" t="str">
        <f>IF(original!AR257&lt;&gt;"",MID(original!AR257,1,50),"xxx")</f>
        <v>NT</v>
      </c>
      <c r="AS257" t="str">
        <f>IF(original!AS257&lt;&gt;"",MID(original!AS257,1,50),"xxx")</f>
        <v>NT</v>
      </c>
      <c r="AT257" t="str">
        <f>IF(original!AT257&lt;&gt;"",MID(original!AT257,1,50),"xxx")</f>
        <v>U</v>
      </c>
      <c r="AU257" t="str">
        <f>IF(original!AU257&lt;&gt;"",MID(original!AU257,1,50),"xxx")</f>
        <v>NT</v>
      </c>
      <c r="AV257" t="str">
        <f>IF(original!AV257&lt;&gt;"",MID(original!AV257,1,50),"xxx")</f>
        <v>NT</v>
      </c>
      <c r="AW257" t="str">
        <f>IF(original!AW257&lt;&gt;"",MID(original!AW257,1,50),"xxx")</f>
        <v>NT</v>
      </c>
      <c r="AX257" t="str">
        <f>IF(original!AX257&lt;&gt;"",MID(original!AX257,1,50),"xxx")</f>
        <v>U</v>
      </c>
      <c r="AY257" t="str">
        <f>IF(original!AY257&lt;&gt;"",MID(original!AY257,1,50),"xxx")</f>
        <v>NT</v>
      </c>
      <c r="AZ257" t="str">
        <f>IF(original!AZ257&lt;&gt;"",MID(original!AZ257,1,50),"xxx")</f>
        <v>NT</v>
      </c>
      <c r="BA257" t="str">
        <f>IF(original!BA257&lt;&gt;"",MID(original!BA257,1,50),"xxx")</f>
        <v>NT</v>
      </c>
      <c r="BB257" t="str">
        <f>IF(original!BB257&lt;&gt;"",MID(original!BB257,1,50),"xxx")</f>
        <v>Wildtype</v>
      </c>
      <c r="BC257" t="str">
        <f>IF(original!BC257&lt;&gt;"",MID(original!BC257,1,50),"xxx")</f>
        <v>S</v>
      </c>
      <c r="BD257" t="str">
        <f>IF(original!BD257&lt;&gt;"",MID(original!BD257,1,50),"xxx")</f>
        <v>-</v>
      </c>
      <c r="BE257" t="str">
        <f>IF(original!BE257&lt;&gt;"",MID(original!BE257,1,50),"xxx")</f>
        <v>NT</v>
      </c>
      <c r="BF257" t="str">
        <f>IF(original!BF257&lt;&gt;"",MID(original!BF257,1,50),"xxx")</f>
        <v>NT</v>
      </c>
      <c r="BG257" t="str">
        <f>IF(original!BG257&lt;&gt;"",MID(original!BG257,1,50),"xxx")</f>
        <v>U</v>
      </c>
      <c r="BH257" t="str">
        <f>IF(original!BH257&lt;&gt;"",MID(original!BH257,1,50),"xxx")</f>
        <v>NT</v>
      </c>
      <c r="BI257" t="str">
        <f>IF(original!BI257&lt;&gt;"",MID(original!BI257,1,50),"xxx")</f>
        <v>NT</v>
      </c>
      <c r="BJ257" t="str">
        <f>IF(original!BJ257&lt;&gt;"",MID(original!BJ257,1,50),"xxx")</f>
        <v>NT</v>
      </c>
      <c r="BK257" t="str">
        <f>IF(original!BK257&lt;&gt;"",MID(original!BK257,1,50),"xxx")</f>
        <v>NT</v>
      </c>
      <c r="BL257" t="str">
        <f>IF(original!BL257&lt;&gt;"",MID(original!BL257,1,50),"xxx")</f>
        <v>U</v>
      </c>
      <c r="BM257" t="str">
        <f>IF(original!BM257&lt;&gt;"",MID(original!BM257,1,50),"xxx")</f>
        <v>NT</v>
      </c>
      <c r="BN257" t="str">
        <f>IF(original!BN257&lt;&gt;"",MID(original!BN257,1,50),"xxx")</f>
        <v>NT</v>
      </c>
      <c r="BO257" t="str">
        <f>IF(original!BO257&lt;&gt;"",MID(original!BO257,1,50),"xxx")</f>
        <v>U</v>
      </c>
    </row>
    <row r="258" spans="1:67" x14ac:dyDescent="0.35">
      <c r="A258" t="str">
        <f>IF(original!A258&lt;&gt;"",original!A258,"9")</f>
        <v>D</v>
      </c>
      <c r="B258" t="str">
        <f>IF(original!B258&lt;&gt;"",original!B258,"xxx")</f>
        <v>Yes</v>
      </c>
      <c r="C258" t="str">
        <f>IF(original!C258&lt;&gt;"",original!C258,"xxx")</f>
        <v>14-1408C</v>
      </c>
      <c r="D258" t="str">
        <f>IF(original!D258&lt;&gt;"",MID(original!D258,1,50),"xxx")</f>
        <v>colonies</v>
      </c>
      <c r="E258" t="str">
        <f>IF(original!E258&lt;&gt;"",MID(original!E258,1,50),"xxx")</f>
        <v>No</v>
      </c>
      <c r="F258" t="str">
        <f>IF(original!F258&lt;&gt;"",original!F258,"xxx")</f>
        <v>2014-02-014-00</v>
      </c>
      <c r="G258" t="str">
        <f>IF(original!G258&lt;&gt;"",CONCATENATE("x-", original!G258),"xxx")</f>
        <v>x-2014-02-014</v>
      </c>
      <c r="H258">
        <f>IF(original!H258&lt;&gt;"",original!H258,99)</f>
        <v>0</v>
      </c>
      <c r="I258" s="131">
        <f>IF((OR(original!I258="",original!I258="Unknown")),DATE(1900,1,1),original!I258)</f>
        <v>1</v>
      </c>
      <c r="J258" t="str">
        <f>IF(original!J258&lt;&gt;"",MID(original!J258,1,50),"xxx")</f>
        <v>Unknown</v>
      </c>
      <c r="K258" t="str">
        <f>IF(original!K258&lt;&gt;"",MID(original!K258,1,50),"xxx")</f>
        <v>xxx</v>
      </c>
      <c r="L258" t="str">
        <f>IF(original!L258&lt;&gt;"",MID(original!L258,1,50),"xxx")</f>
        <v>160119</v>
      </c>
      <c r="M258" t="str">
        <f>IF(original!M258&lt;&gt;"",MID(original!M258,1,50),"xxx")</f>
        <v>H1 R - U</v>
      </c>
      <c r="N258" t="str">
        <f>IF(original!N258&lt;&gt;"",MID(original!N258,1,50),"xxx")</f>
        <v>S - - - - U</v>
      </c>
      <c r="O258" t="str">
        <f>IF(original!O258&lt;&gt;"",MID(original!O258,1,50),"xxx")</f>
        <v>U U -</v>
      </c>
      <c r="P258" t="str">
        <f>IF(original!P258&lt;&gt;"",MID(original!P258,1,50),"xxx")</f>
        <v>U U U</v>
      </c>
      <c r="Q258" t="str">
        <f>IF(original!Q258&lt;&gt;"",MID(original!Q258,1,50),"xxx")</f>
        <v>xxx</v>
      </c>
      <c r="R258" t="str">
        <f>IF(original!R258&lt;&gt;"",MID(original!R258,1,50),"xxx")</f>
        <v>MTBc</v>
      </c>
      <c r="S258" t="str">
        <f>IF(original!S258&lt;&gt;"",MID(original!S258,1,50),"xxx")</f>
        <v>R</v>
      </c>
      <c r="T258" t="str">
        <f>IF(original!T258&lt;&gt;"",MID(original!T258,1,50),"xxx")</f>
        <v>R</v>
      </c>
      <c r="U258" t="str">
        <f>IF(original!U258&lt;&gt;"",MID(original!U258,1,50),"xxx")</f>
        <v>S</v>
      </c>
      <c r="V258" t="str">
        <f>IF(original!V258&lt;&gt;"",MID(original!V258,1,50),"xxx")</f>
        <v>H1</v>
      </c>
      <c r="W258" t="str">
        <f>IF(original!W258&lt;&gt;"",MID(original!W258,1,50),"xxx")</f>
        <v>R</v>
      </c>
      <c r="X258" t="str">
        <f>IF(original!X258&lt;&gt;"",MID(original!X258,1,50),"xxx")</f>
        <v>R</v>
      </c>
      <c r="Y258" t="str">
        <f>IF(original!Y258&lt;&gt;"",MID(original!Y258,1,50),"xxx")</f>
        <v>S</v>
      </c>
      <c r="Z258" t="str">
        <f>IF(original!Z258&lt;&gt;"",MID(original!Z258,1,50),"xxx")</f>
        <v>-</v>
      </c>
      <c r="AA258" t="str">
        <f>IF(original!AA258&lt;&gt;"",MID(original!AA258,1,50),"xxx")</f>
        <v>NT</v>
      </c>
      <c r="AB258" t="str">
        <f>IF(original!AB258&lt;&gt;"",MID(original!AB258,1,50),"xxx")</f>
        <v>U</v>
      </c>
      <c r="AC258" t="str">
        <f>IF(original!AC258&lt;&gt;"",MID(original!AC258,1,50),"xxx")</f>
        <v>R</v>
      </c>
      <c r="AD258" t="str">
        <f>IF(original!AD258&lt;&gt;"",MID(original!AD258,1,50),"xxx")</f>
        <v>S</v>
      </c>
      <c r="AE258" t="str">
        <f>IF(original!AE258&lt;&gt;"",MID(original!AE258,1,50),"xxx")</f>
        <v>S</v>
      </c>
      <c r="AF258" t="str">
        <f>IF(original!AF258&lt;&gt;"",MID(original!AF258,1,50),"xxx")</f>
        <v>S</v>
      </c>
      <c r="AG258" t="str">
        <f>IF(original!AG258&lt;&gt;"",MID(original!AG258,1,50),"xxx")</f>
        <v>-</v>
      </c>
      <c r="AH258" t="str">
        <f>IF(original!AH258&lt;&gt;"",MID(original!AH258,1,50),"xxx")</f>
        <v>S</v>
      </c>
      <c r="AI258" t="str">
        <f>IF(original!AI258&lt;&gt;"",MID(original!AI258,1,50),"xxx")</f>
        <v>-</v>
      </c>
      <c r="AJ258" t="str">
        <f>IF(original!AJ258&lt;&gt;"",MID(original!AJ258,1,50),"xxx")</f>
        <v>S</v>
      </c>
      <c r="AK258" t="str">
        <f>IF(original!AK258&lt;&gt;"",MID(original!AK258,1,50),"xxx")</f>
        <v>-</v>
      </c>
      <c r="AL258" t="str">
        <f>IF(original!AL258&lt;&gt;"",MID(original!AL258,1,50),"xxx")</f>
        <v>S</v>
      </c>
      <c r="AM258" t="str">
        <f>IF(original!AM258&lt;&gt;"",MID(original!AM258,1,50),"xxx")</f>
        <v>-</v>
      </c>
      <c r="AN258" t="str">
        <f>IF(original!AN258&lt;&gt;"",MID(original!AN258,1,50),"xxx")</f>
        <v>NT</v>
      </c>
      <c r="AO258" t="str">
        <f>IF(original!AO258&lt;&gt;"",MID(original!AO258,1,50),"xxx")</f>
        <v>U</v>
      </c>
      <c r="AP258" t="str">
        <f>IF(original!AP258&lt;&gt;"",MID(original!AP258,1,50),"xxx")</f>
        <v>xxx</v>
      </c>
      <c r="AQ258" t="str">
        <f>IF(original!AQ258&lt;&gt;"",MID(original!AQ258,1,50),"xxx")</f>
        <v>xxx</v>
      </c>
      <c r="AR258" t="str">
        <f>IF(original!AR258&lt;&gt;"",MID(original!AR258,1,50),"xxx")</f>
        <v>NT</v>
      </c>
      <c r="AS258" t="str">
        <f>IF(original!AS258&lt;&gt;"",MID(original!AS258,1,50),"xxx")</f>
        <v>NT</v>
      </c>
      <c r="AT258" t="str">
        <f>IF(original!AT258&lt;&gt;"",MID(original!AT258,1,50),"xxx")</f>
        <v>U</v>
      </c>
      <c r="AU258" t="str">
        <f>IF(original!AU258&lt;&gt;"",MID(original!AU258,1,50),"xxx")</f>
        <v>NT</v>
      </c>
      <c r="AV258" t="str">
        <f>IF(original!AV258&lt;&gt;"",MID(original!AV258,1,50),"xxx")</f>
        <v>NT</v>
      </c>
      <c r="AW258" t="str">
        <f>IF(original!AW258&lt;&gt;"",MID(original!AW258,1,50),"xxx")</f>
        <v>NT</v>
      </c>
      <c r="AX258" t="str">
        <f>IF(original!AX258&lt;&gt;"",MID(original!AX258,1,50),"xxx")</f>
        <v>U</v>
      </c>
      <c r="AY258" t="str">
        <f>IF(original!AY258&lt;&gt;"",MID(original!AY258,1,50),"xxx")</f>
        <v>NT</v>
      </c>
      <c r="AZ258" t="str">
        <f>IF(original!AZ258&lt;&gt;"",MID(original!AZ258,1,50),"xxx")</f>
        <v>NT</v>
      </c>
      <c r="BA258" t="str">
        <f>IF(original!BA258&lt;&gt;"",MID(original!BA258,1,50),"xxx")</f>
        <v>NT</v>
      </c>
      <c r="BB258" t="str">
        <f>IF(original!BB258&lt;&gt;"",MID(original!BB258,1,50),"xxx")</f>
        <v>Wildtype</v>
      </c>
      <c r="BC258" t="str">
        <f>IF(original!BC258&lt;&gt;"",MID(original!BC258,1,50),"xxx")</f>
        <v>S</v>
      </c>
      <c r="BD258" t="str">
        <f>IF(original!BD258&lt;&gt;"",MID(original!BD258,1,50),"xxx")</f>
        <v>-</v>
      </c>
      <c r="BE258" t="str">
        <f>IF(original!BE258&lt;&gt;"",MID(original!BE258,1,50),"xxx")</f>
        <v>NT</v>
      </c>
      <c r="BF258" t="str">
        <f>IF(original!BF258&lt;&gt;"",MID(original!BF258,1,50),"xxx")</f>
        <v>NT</v>
      </c>
      <c r="BG258" t="str">
        <f>IF(original!BG258&lt;&gt;"",MID(original!BG258,1,50),"xxx")</f>
        <v>U</v>
      </c>
      <c r="BH258" t="str">
        <f>IF(original!BH258&lt;&gt;"",MID(original!BH258,1,50),"xxx")</f>
        <v>NT</v>
      </c>
      <c r="BI258" t="str">
        <f>IF(original!BI258&lt;&gt;"",MID(original!BI258,1,50),"xxx")</f>
        <v>NT</v>
      </c>
      <c r="BJ258" t="str">
        <f>IF(original!BJ258&lt;&gt;"",MID(original!BJ258,1,50),"xxx")</f>
        <v>NT</v>
      </c>
      <c r="BK258" t="str">
        <f>IF(original!BK258&lt;&gt;"",MID(original!BK258,1,50),"xxx")</f>
        <v>NT</v>
      </c>
      <c r="BL258" t="str">
        <f>IF(original!BL258&lt;&gt;"",MID(original!BL258,1,50),"xxx")</f>
        <v>U</v>
      </c>
      <c r="BM258" t="str">
        <f>IF(original!BM258&lt;&gt;"",MID(original!BM258,1,50),"xxx")</f>
        <v>NT</v>
      </c>
      <c r="BN258" t="str">
        <f>IF(original!BN258&lt;&gt;"",MID(original!BN258,1,50),"xxx")</f>
        <v>NT</v>
      </c>
      <c r="BO258" t="str">
        <f>IF(original!BO258&lt;&gt;"",MID(original!BO258,1,50),"xxx")</f>
        <v>U</v>
      </c>
    </row>
    <row r="259" spans="1:67" x14ac:dyDescent="0.35">
      <c r="A259" t="str">
        <f>IF(original!A259&lt;&gt;"",original!A259,"9")</f>
        <v>D</v>
      </c>
      <c r="B259" t="str">
        <f>IF(original!B259&lt;&gt;"",original!B259,"xxx")</f>
        <v>Yes</v>
      </c>
      <c r="C259" t="str">
        <f>IF(original!C259&lt;&gt;"",original!C259,"xxx")</f>
        <v>14-1728C</v>
      </c>
      <c r="D259" t="str">
        <f>IF(original!D259&lt;&gt;"",MID(original!D259,1,50),"xxx")</f>
        <v>colonies</v>
      </c>
      <c r="E259" t="str">
        <f>IF(original!E259&lt;&gt;"",MID(original!E259,1,50),"xxx")</f>
        <v>No</v>
      </c>
      <c r="F259" t="str">
        <f>IF(original!F259&lt;&gt;"",original!F259,"xxx")</f>
        <v>2014-02-015-00</v>
      </c>
      <c r="G259" t="str">
        <f>IF(original!G259&lt;&gt;"",CONCATENATE("x-", original!G259),"xxx")</f>
        <v>x-2014-02-015</v>
      </c>
      <c r="H259">
        <f>IF(original!H259&lt;&gt;"",original!H259,99)</f>
        <v>0</v>
      </c>
      <c r="I259" s="131">
        <f>IF((OR(original!I259="",original!I259="Unknown")),DATE(1900,1,1),original!I259)</f>
        <v>1</v>
      </c>
      <c r="J259" t="str">
        <f>IF(original!J259&lt;&gt;"",MID(original!J259,1,50),"xxx")</f>
        <v>Unknown</v>
      </c>
      <c r="K259" t="str">
        <f>IF(original!K259&lt;&gt;"",MID(original!K259,1,50),"xxx")</f>
        <v>xxx</v>
      </c>
      <c r="L259" t="str">
        <f>IF(original!L259&lt;&gt;"",MID(original!L259,1,50),"xxx")</f>
        <v>160120</v>
      </c>
      <c r="M259" t="str">
        <f>IF(original!M259&lt;&gt;"",MID(original!M259,1,50),"xxx")</f>
        <v>H5 R E U</v>
      </c>
      <c r="N259" t="str">
        <f>IF(original!N259&lt;&gt;"",MID(original!N259,1,50),"xxx")</f>
        <v>S - - - - U</v>
      </c>
      <c r="O259" t="str">
        <f>IF(original!O259&lt;&gt;"",MID(original!O259,1,50),"xxx")</f>
        <v>U U Z</v>
      </c>
      <c r="P259" t="str">
        <f>IF(original!P259&lt;&gt;"",MID(original!P259,1,50),"xxx")</f>
        <v>U U U</v>
      </c>
      <c r="Q259" t="str">
        <f>IF(original!Q259&lt;&gt;"",MID(original!Q259,1,50),"xxx")</f>
        <v>xxx</v>
      </c>
      <c r="R259" t="str">
        <f>IF(original!R259&lt;&gt;"",MID(original!R259,1,50),"xxx")</f>
        <v>MTBc</v>
      </c>
      <c r="S259" t="str">
        <f>IF(original!S259&lt;&gt;"",MID(original!S259,1,50),"xxx")</f>
        <v>R</v>
      </c>
      <c r="T259" t="str">
        <f>IF(original!T259&lt;&gt;"",MID(original!T259,1,50),"xxx")</f>
        <v>R</v>
      </c>
      <c r="U259" t="str">
        <f>IF(original!U259&lt;&gt;"",MID(original!U259,1,50),"xxx")</f>
        <v>R</v>
      </c>
      <c r="V259" t="str">
        <f>IF(original!V259&lt;&gt;"",MID(original!V259,1,50),"xxx")</f>
        <v>H5</v>
      </c>
      <c r="W259" t="str">
        <f>IF(original!W259&lt;&gt;"",MID(original!W259,1,50),"xxx")</f>
        <v>R</v>
      </c>
      <c r="X259" t="str">
        <f>IF(original!X259&lt;&gt;"",MID(original!X259,1,50),"xxx")</f>
        <v>R</v>
      </c>
      <c r="Y259" t="str">
        <f>IF(original!Y259&lt;&gt;"",MID(original!Y259,1,50),"xxx")</f>
        <v>R</v>
      </c>
      <c r="Z259" t="str">
        <f>IF(original!Z259&lt;&gt;"",MID(original!Z259,1,50),"xxx")</f>
        <v>E</v>
      </c>
      <c r="AA259" t="str">
        <f>IF(original!AA259&lt;&gt;"",MID(original!AA259,1,50),"xxx")</f>
        <v>NT</v>
      </c>
      <c r="AB259" t="str">
        <f>IF(original!AB259&lt;&gt;"",MID(original!AB259,1,50),"xxx")</f>
        <v>U</v>
      </c>
      <c r="AC259" t="str">
        <f>IF(original!AC259&lt;&gt;"",MID(original!AC259,1,50),"xxx")</f>
        <v>R</v>
      </c>
      <c r="AD259" t="str">
        <f>IF(original!AD259&lt;&gt;"",MID(original!AD259,1,50),"xxx")</f>
        <v>S</v>
      </c>
      <c r="AE259" t="str">
        <f>IF(original!AE259&lt;&gt;"",MID(original!AE259,1,50),"xxx")</f>
        <v>S</v>
      </c>
      <c r="AF259" t="str">
        <f>IF(original!AF259&lt;&gt;"",MID(original!AF259,1,50),"xxx")</f>
        <v>S</v>
      </c>
      <c r="AG259" t="str">
        <f>IF(original!AG259&lt;&gt;"",MID(original!AG259,1,50),"xxx")</f>
        <v>-</v>
      </c>
      <c r="AH259" t="str">
        <f>IF(original!AH259&lt;&gt;"",MID(original!AH259,1,50),"xxx")</f>
        <v>S</v>
      </c>
      <c r="AI259" t="str">
        <f>IF(original!AI259&lt;&gt;"",MID(original!AI259,1,50),"xxx")</f>
        <v>-</v>
      </c>
      <c r="AJ259" t="str">
        <f>IF(original!AJ259&lt;&gt;"",MID(original!AJ259,1,50),"xxx")</f>
        <v>S</v>
      </c>
      <c r="AK259" t="str">
        <f>IF(original!AK259&lt;&gt;"",MID(original!AK259,1,50),"xxx")</f>
        <v>-</v>
      </c>
      <c r="AL259" t="str">
        <f>IF(original!AL259&lt;&gt;"",MID(original!AL259,1,50),"xxx")</f>
        <v>S</v>
      </c>
      <c r="AM259" t="str">
        <f>IF(original!AM259&lt;&gt;"",MID(original!AM259,1,50),"xxx")</f>
        <v>-</v>
      </c>
      <c r="AN259" t="str">
        <f>IF(original!AN259&lt;&gt;"",MID(original!AN259,1,50),"xxx")</f>
        <v>NT</v>
      </c>
      <c r="AO259" t="str">
        <f>IF(original!AO259&lt;&gt;"",MID(original!AO259,1,50),"xxx")</f>
        <v>U</v>
      </c>
      <c r="AP259" t="str">
        <f>IF(original!AP259&lt;&gt;"",MID(original!AP259,1,50),"xxx")</f>
        <v>xxx</v>
      </c>
      <c r="AQ259" t="str">
        <f>IF(original!AQ259&lt;&gt;"",MID(original!AQ259,1,50),"xxx")</f>
        <v>xxx</v>
      </c>
      <c r="AR259" t="str">
        <f>IF(original!AR259&lt;&gt;"",MID(original!AR259,1,50),"xxx")</f>
        <v>NT</v>
      </c>
      <c r="AS259" t="str">
        <f>IF(original!AS259&lt;&gt;"",MID(original!AS259,1,50),"xxx")</f>
        <v>NT</v>
      </c>
      <c r="AT259" t="str">
        <f>IF(original!AT259&lt;&gt;"",MID(original!AT259,1,50),"xxx")</f>
        <v>U</v>
      </c>
      <c r="AU259" t="str">
        <f>IF(original!AU259&lt;&gt;"",MID(original!AU259,1,50),"xxx")</f>
        <v>NT</v>
      </c>
      <c r="AV259" t="str">
        <f>IF(original!AV259&lt;&gt;"",MID(original!AV259,1,50),"xxx")</f>
        <v>NT</v>
      </c>
      <c r="AW259" t="str">
        <f>IF(original!AW259&lt;&gt;"",MID(original!AW259,1,50),"xxx")</f>
        <v>NT</v>
      </c>
      <c r="AX259" t="str">
        <f>IF(original!AX259&lt;&gt;"",MID(original!AX259,1,50),"xxx")</f>
        <v>U</v>
      </c>
      <c r="AY259" t="str">
        <f>IF(original!AY259&lt;&gt;"",MID(original!AY259,1,50),"xxx")</f>
        <v>NT</v>
      </c>
      <c r="AZ259" t="str">
        <f>IF(original!AZ259&lt;&gt;"",MID(original!AZ259,1,50),"xxx")</f>
        <v>NT</v>
      </c>
      <c r="BA259" t="str">
        <f>IF(original!BA259&lt;&gt;"",MID(original!BA259,1,50),"xxx")</f>
        <v>NT</v>
      </c>
      <c r="BB259" t="str">
        <f>IF(original!BB259&lt;&gt;"",MID(original!BB259,1,50),"xxx")</f>
        <v>Mix: WT + 12Asn</v>
      </c>
      <c r="BC259" t="str">
        <f>IF(original!BC259&lt;&gt;"",MID(original!BC259,1,50),"xxx")</f>
        <v>R</v>
      </c>
      <c r="BD259" t="str">
        <f>IF(original!BD259&lt;&gt;"",MID(original!BD259,1,50),"xxx")</f>
        <v>Z</v>
      </c>
      <c r="BE259" t="str">
        <f>IF(original!BE259&lt;&gt;"",MID(original!BE259,1,50),"xxx")</f>
        <v>NT</v>
      </c>
      <c r="BF259" t="str">
        <f>IF(original!BF259&lt;&gt;"",MID(original!BF259,1,50),"xxx")</f>
        <v>NT</v>
      </c>
      <c r="BG259" t="str">
        <f>IF(original!BG259&lt;&gt;"",MID(original!BG259,1,50),"xxx")</f>
        <v>U</v>
      </c>
      <c r="BH259" t="str">
        <f>IF(original!BH259&lt;&gt;"",MID(original!BH259,1,50),"xxx")</f>
        <v>NT</v>
      </c>
      <c r="BI259" t="str">
        <f>IF(original!BI259&lt;&gt;"",MID(original!BI259,1,50),"xxx")</f>
        <v>NT</v>
      </c>
      <c r="BJ259" t="str">
        <f>IF(original!BJ259&lt;&gt;"",MID(original!BJ259,1,50),"xxx")</f>
        <v>NT</v>
      </c>
      <c r="BK259" t="str">
        <f>IF(original!BK259&lt;&gt;"",MID(original!BK259,1,50),"xxx")</f>
        <v>NT</v>
      </c>
      <c r="BL259" t="str">
        <f>IF(original!BL259&lt;&gt;"",MID(original!BL259,1,50),"xxx")</f>
        <v>U</v>
      </c>
      <c r="BM259" t="str">
        <f>IF(original!BM259&lt;&gt;"",MID(original!BM259,1,50),"xxx")</f>
        <v>NT</v>
      </c>
      <c r="BN259" t="str">
        <f>IF(original!BN259&lt;&gt;"",MID(original!BN259,1,50),"xxx")</f>
        <v>NT</v>
      </c>
      <c r="BO259" t="str">
        <f>IF(original!BO259&lt;&gt;"",MID(original!BO259,1,50),"xxx")</f>
        <v>U</v>
      </c>
    </row>
    <row r="260" spans="1:67" x14ac:dyDescent="0.35">
      <c r="A260" t="str">
        <f>IF(original!A260&lt;&gt;"",original!A260,"9")</f>
        <v>D</v>
      </c>
      <c r="B260" t="str">
        <f>IF(original!B260&lt;&gt;"",original!B260,"xxx")</f>
        <v>Yes</v>
      </c>
      <c r="C260" t="str">
        <f>IF(original!C260&lt;&gt;"",original!C260,"xxx")</f>
        <v>15-503C</v>
      </c>
      <c r="D260" t="str">
        <f>IF(original!D260&lt;&gt;"",MID(original!D260,1,50),"xxx")</f>
        <v>colonies</v>
      </c>
      <c r="E260" t="str">
        <f>IF(original!E260&lt;&gt;"",MID(original!E260,1,50),"xxx")</f>
        <v>No</v>
      </c>
      <c r="F260" t="str">
        <f>IF(original!F260&lt;&gt;"",original!F260,"xxx")</f>
        <v>2014-02-015-08</v>
      </c>
      <c r="G260" t="str">
        <f>IF(original!G260&lt;&gt;"",CONCATENATE("x-", original!G260),"xxx")</f>
        <v>x-2014-02-015</v>
      </c>
      <c r="H260">
        <f>IF(original!H260&lt;&gt;"",original!H260,99)</f>
        <v>8</v>
      </c>
      <c r="I260" s="131">
        <f>IF((OR(original!I260="",original!I260="Unknown")),DATE(1900,1,1),original!I260)</f>
        <v>1</v>
      </c>
      <c r="J260" t="str">
        <f>IF(original!J260&lt;&gt;"",MID(original!J260,1,50),"xxx")</f>
        <v>Unknown</v>
      </c>
      <c r="K260" t="str">
        <f>IF(original!K260&lt;&gt;"",MID(original!K260,1,50),"xxx")</f>
        <v>xxx</v>
      </c>
      <c r="L260" t="str">
        <f>IF(original!L260&lt;&gt;"",MID(original!L260,1,50),"xxx")</f>
        <v>160144</v>
      </c>
      <c r="M260" t="str">
        <f>IF(original!M260&lt;&gt;"",MID(original!M260,1,50),"xxx")</f>
        <v>H1 R - U</v>
      </c>
      <c r="N260" t="str">
        <f>IF(original!N260&lt;&gt;"",MID(original!N260,1,50),"xxx")</f>
        <v>- O8 - - - U</v>
      </c>
      <c r="O260" t="str">
        <f>IF(original!O260&lt;&gt;"",MID(original!O260,1,50),"xxx")</f>
        <v>U U Z</v>
      </c>
      <c r="P260" t="str">
        <f>IF(original!P260&lt;&gt;"",MID(original!P260,1,50),"xxx")</f>
        <v>U U U</v>
      </c>
      <c r="Q260" t="str">
        <f>IF(original!Q260&lt;&gt;"",MID(original!Q260,1,50),"xxx")</f>
        <v>xxx</v>
      </c>
      <c r="R260" t="str">
        <f>IF(original!R260&lt;&gt;"",MID(original!R260,1,50),"xxx")</f>
        <v>MTBc</v>
      </c>
      <c r="S260" t="str">
        <f>IF(original!S260&lt;&gt;"",MID(original!S260,1,50),"xxx")</f>
        <v>R</v>
      </c>
      <c r="T260" t="str">
        <f>IF(original!T260&lt;&gt;"",MID(original!T260,1,50),"xxx")</f>
        <v>R</v>
      </c>
      <c r="U260" t="str">
        <f>IF(original!U260&lt;&gt;"",MID(original!U260,1,50),"xxx")</f>
        <v>S</v>
      </c>
      <c r="V260" t="str">
        <f>IF(original!V260&lt;&gt;"",MID(original!V260,1,50),"xxx")</f>
        <v>H1</v>
      </c>
      <c r="W260" t="str">
        <f>IF(original!W260&lt;&gt;"",MID(original!W260,1,50),"xxx")</f>
        <v>R</v>
      </c>
      <c r="X260" t="str">
        <f>IF(original!X260&lt;&gt;"",MID(original!X260,1,50),"xxx")</f>
        <v>R</v>
      </c>
      <c r="Y260" t="str">
        <f>IF(original!Y260&lt;&gt;"",MID(original!Y260,1,50),"xxx")</f>
        <v>S</v>
      </c>
      <c r="Z260" t="str">
        <f>IF(original!Z260&lt;&gt;"",MID(original!Z260,1,50),"xxx")</f>
        <v>-</v>
      </c>
      <c r="AA260" t="str">
        <f>IF(original!AA260&lt;&gt;"",MID(original!AA260,1,50),"xxx")</f>
        <v>NT</v>
      </c>
      <c r="AB260" t="str">
        <f>IF(original!AB260&lt;&gt;"",MID(original!AB260,1,50),"xxx")</f>
        <v>U</v>
      </c>
      <c r="AC260" t="str">
        <f>IF(original!AC260&lt;&gt;"",MID(original!AC260,1,50),"xxx")</f>
        <v>S</v>
      </c>
      <c r="AD260" t="str">
        <f>IF(original!AD260&lt;&gt;"",MID(original!AD260,1,50),"xxx")</f>
        <v>-</v>
      </c>
      <c r="AE260" t="str">
        <f>IF(original!AE260&lt;&gt;"",MID(original!AE260,1,50),"xxx")</f>
        <v>R</v>
      </c>
      <c r="AF260" t="str">
        <f>IF(original!AF260&lt;&gt;"",MID(original!AF260,1,50),"xxx")</f>
        <v>R</v>
      </c>
      <c r="AG260" t="str">
        <f>IF(original!AG260&lt;&gt;"",MID(original!AG260,1,50),"xxx")</f>
        <v>O8</v>
      </c>
      <c r="AH260" t="str">
        <f>IF(original!AH260&lt;&gt;"",MID(original!AH260,1,50),"xxx")</f>
        <v>S</v>
      </c>
      <c r="AI260" t="str">
        <f>IF(original!AI260&lt;&gt;"",MID(original!AI260,1,50),"xxx")</f>
        <v>-</v>
      </c>
      <c r="AJ260" t="str">
        <f>IF(original!AJ260&lt;&gt;"",MID(original!AJ260,1,50),"xxx")</f>
        <v>S</v>
      </c>
      <c r="AK260" t="str">
        <f>IF(original!AK260&lt;&gt;"",MID(original!AK260,1,50),"xxx")</f>
        <v>-</v>
      </c>
      <c r="AL260" t="str">
        <f>IF(original!AL260&lt;&gt;"",MID(original!AL260,1,50),"xxx")</f>
        <v>S</v>
      </c>
      <c r="AM260" t="str">
        <f>IF(original!AM260&lt;&gt;"",MID(original!AM260,1,50),"xxx")</f>
        <v>-</v>
      </c>
      <c r="AN260" t="str">
        <f>IF(original!AN260&lt;&gt;"",MID(original!AN260,1,50),"xxx")</f>
        <v>NT</v>
      </c>
      <c r="AO260" t="str">
        <f>IF(original!AO260&lt;&gt;"",MID(original!AO260,1,50),"xxx")</f>
        <v>U</v>
      </c>
      <c r="AP260" t="str">
        <f>IF(original!AP260&lt;&gt;"",MID(original!AP260,1,50),"xxx")</f>
        <v>xxx</v>
      </c>
      <c r="AQ260" t="str">
        <f>IF(original!AQ260&lt;&gt;"",MID(original!AQ260,1,50),"xxx")</f>
        <v>xxx</v>
      </c>
      <c r="AR260" t="str">
        <f>IF(original!AR260&lt;&gt;"",MID(original!AR260,1,50),"xxx")</f>
        <v>NT</v>
      </c>
      <c r="AS260" t="str">
        <f>IF(original!AS260&lt;&gt;"",MID(original!AS260,1,50),"xxx")</f>
        <v>NT</v>
      </c>
      <c r="AT260" t="str">
        <f>IF(original!AT260&lt;&gt;"",MID(original!AT260,1,50),"xxx")</f>
        <v>U</v>
      </c>
      <c r="AU260" t="str">
        <f>IF(original!AU260&lt;&gt;"",MID(original!AU260,1,50),"xxx")</f>
        <v>NT</v>
      </c>
      <c r="AV260" t="str">
        <f>IF(original!AV260&lt;&gt;"",MID(original!AV260,1,50),"xxx")</f>
        <v>NT</v>
      </c>
      <c r="AW260" t="str">
        <f>IF(original!AW260&lt;&gt;"",MID(original!AW260,1,50),"xxx")</f>
        <v>NT</v>
      </c>
      <c r="AX260" t="str">
        <f>IF(original!AX260&lt;&gt;"",MID(original!AX260,1,50),"xxx")</f>
        <v>U</v>
      </c>
      <c r="AY260" t="str">
        <f>IF(original!AY260&lt;&gt;"",MID(original!AY260,1,50),"xxx")</f>
        <v>NT</v>
      </c>
      <c r="AZ260" t="str">
        <f>IF(original!AZ260&lt;&gt;"",MID(original!AZ260,1,50),"xxx")</f>
        <v>NT</v>
      </c>
      <c r="BA260" t="str">
        <f>IF(original!BA260&lt;&gt;"",MID(original!BA260,1,50),"xxx")</f>
        <v>NT</v>
      </c>
      <c r="BB260" t="str">
        <f>IF(original!BB260&lt;&gt;"",MID(original!BB260,1,50),"xxx")</f>
        <v>12Asn</v>
      </c>
      <c r="BC260" t="str">
        <f>IF(original!BC260&lt;&gt;"",MID(original!BC260,1,50),"xxx")</f>
        <v>R</v>
      </c>
      <c r="BD260" t="str">
        <f>IF(original!BD260&lt;&gt;"",MID(original!BD260,1,50),"xxx")</f>
        <v>Z</v>
      </c>
      <c r="BE260" t="str">
        <f>IF(original!BE260&lt;&gt;"",MID(original!BE260,1,50),"xxx")</f>
        <v>NT</v>
      </c>
      <c r="BF260" t="str">
        <f>IF(original!BF260&lt;&gt;"",MID(original!BF260,1,50),"xxx")</f>
        <v>NT</v>
      </c>
      <c r="BG260" t="str">
        <f>IF(original!BG260&lt;&gt;"",MID(original!BG260,1,50),"xxx")</f>
        <v>U</v>
      </c>
      <c r="BH260" t="str">
        <f>IF(original!BH260&lt;&gt;"",MID(original!BH260,1,50),"xxx")</f>
        <v>NT</v>
      </c>
      <c r="BI260" t="str">
        <f>IF(original!BI260&lt;&gt;"",MID(original!BI260,1,50),"xxx")</f>
        <v>NT</v>
      </c>
      <c r="BJ260" t="str">
        <f>IF(original!BJ260&lt;&gt;"",MID(original!BJ260,1,50),"xxx")</f>
        <v>NT</v>
      </c>
      <c r="BK260" t="str">
        <f>IF(original!BK260&lt;&gt;"",MID(original!BK260,1,50),"xxx")</f>
        <v>NT</v>
      </c>
      <c r="BL260" t="str">
        <f>IF(original!BL260&lt;&gt;"",MID(original!BL260,1,50),"xxx")</f>
        <v>U</v>
      </c>
      <c r="BM260" t="str">
        <f>IF(original!BM260&lt;&gt;"",MID(original!BM260,1,50),"xxx")</f>
        <v>NT</v>
      </c>
      <c r="BN260" t="str">
        <f>IF(original!BN260&lt;&gt;"",MID(original!BN260,1,50),"xxx")</f>
        <v>NT</v>
      </c>
      <c r="BO260" t="str">
        <f>IF(original!BO260&lt;&gt;"",MID(original!BO260,1,50),"xxx")</f>
        <v>U</v>
      </c>
    </row>
    <row r="261" spans="1:67" x14ac:dyDescent="0.35">
      <c r="A261" t="str">
        <f>IF(original!A261&lt;&gt;"",original!A261,"9")</f>
        <v>D</v>
      </c>
      <c r="B261" t="str">
        <f>IF(original!B261&lt;&gt;"",original!B261,"xxx")</f>
        <v>Yes</v>
      </c>
      <c r="C261" t="str">
        <f>IF(original!C261&lt;&gt;"",original!C261,"xxx")</f>
        <v>14-1608C</v>
      </c>
      <c r="D261" t="str">
        <f>IF(original!D261&lt;&gt;"",MID(original!D261,1,50),"xxx")</f>
        <v>colonies</v>
      </c>
      <c r="E261" t="str">
        <f>IF(original!E261&lt;&gt;"",MID(original!E261,1,50),"xxx")</f>
        <v>No</v>
      </c>
      <c r="F261" t="str">
        <f>IF(original!F261&lt;&gt;"",original!F261,"xxx")</f>
        <v>2014-02-016-00</v>
      </c>
      <c r="G261" t="str">
        <f>IF(original!G261&lt;&gt;"",CONCATENATE("x-", original!G261),"xxx")</f>
        <v>x-2014-02-016</v>
      </c>
      <c r="H261">
        <f>IF(original!H261&lt;&gt;"",original!H261,99)</f>
        <v>0</v>
      </c>
      <c r="I261" s="131">
        <f>IF((OR(original!I261="",original!I261="Unknown")),DATE(1900,1,1),original!I261)</f>
        <v>1</v>
      </c>
      <c r="J261" t="str">
        <f>IF(original!J261&lt;&gt;"",MID(original!J261,1,50),"xxx")</f>
        <v>Unknown</v>
      </c>
      <c r="K261" t="str">
        <f>IF(original!K261&lt;&gt;"",MID(original!K261,1,50),"xxx")</f>
        <v>xxx</v>
      </c>
      <c r="L261" t="str">
        <f>IF(original!L261&lt;&gt;"",MID(original!L261,1,50),"xxx")</f>
        <v>160121</v>
      </c>
      <c r="M261" t="str">
        <f>IF(original!M261&lt;&gt;"",MID(original!M261,1,50),"xxx")</f>
        <v>H1 R - U</v>
      </c>
      <c r="N261" t="str">
        <f>IF(original!N261&lt;&gt;"",MID(original!N261,1,50),"xxx")</f>
        <v>- - - - - U</v>
      </c>
      <c r="O261" t="str">
        <f>IF(original!O261&lt;&gt;"",MID(original!O261,1,50),"xxx")</f>
        <v>U U -</v>
      </c>
      <c r="P261" t="str">
        <f>IF(original!P261&lt;&gt;"",MID(original!P261,1,50),"xxx")</f>
        <v>U U U</v>
      </c>
      <c r="Q261" t="str">
        <f>IF(original!Q261&lt;&gt;"",MID(original!Q261,1,50),"xxx")</f>
        <v>xxx</v>
      </c>
      <c r="R261" t="str">
        <f>IF(original!R261&lt;&gt;"",MID(original!R261,1,50),"xxx")</f>
        <v>MTBc</v>
      </c>
      <c r="S261" t="str">
        <f>IF(original!S261&lt;&gt;"",MID(original!S261,1,50),"xxx")</f>
        <v>R</v>
      </c>
      <c r="T261" t="str">
        <f>IF(original!T261&lt;&gt;"",MID(original!T261,1,50),"xxx")</f>
        <v>R</v>
      </c>
      <c r="U261" t="str">
        <f>IF(original!U261&lt;&gt;"",MID(original!U261,1,50),"xxx")</f>
        <v>S</v>
      </c>
      <c r="V261" t="str">
        <f>IF(original!V261&lt;&gt;"",MID(original!V261,1,50),"xxx")</f>
        <v>H1</v>
      </c>
      <c r="W261" t="str">
        <f>IF(original!W261&lt;&gt;"",MID(original!W261,1,50),"xxx")</f>
        <v>R</v>
      </c>
      <c r="X261" t="str">
        <f>IF(original!X261&lt;&gt;"",MID(original!X261,1,50),"xxx")</f>
        <v>R</v>
      </c>
      <c r="Y261" t="str">
        <f>IF(original!Y261&lt;&gt;"",MID(original!Y261,1,50),"xxx")</f>
        <v>S</v>
      </c>
      <c r="Z261" t="str">
        <f>IF(original!Z261&lt;&gt;"",MID(original!Z261,1,50),"xxx")</f>
        <v>-</v>
      </c>
      <c r="AA261" t="str">
        <f>IF(original!AA261&lt;&gt;"",MID(original!AA261,1,50),"xxx")</f>
        <v>NT</v>
      </c>
      <c r="AB261" t="str">
        <f>IF(original!AB261&lt;&gt;"",MID(original!AB261,1,50),"xxx")</f>
        <v>U</v>
      </c>
      <c r="AC261" t="str">
        <f>IF(original!AC261&lt;&gt;"",MID(original!AC261,1,50),"xxx")</f>
        <v>S</v>
      </c>
      <c r="AD261" t="str">
        <f>IF(original!AD261&lt;&gt;"",MID(original!AD261,1,50),"xxx")</f>
        <v>-</v>
      </c>
      <c r="AE261" t="str">
        <f>IF(original!AE261&lt;&gt;"",MID(original!AE261,1,50),"xxx")</f>
        <v>S</v>
      </c>
      <c r="AF261" t="str">
        <f>IF(original!AF261&lt;&gt;"",MID(original!AF261,1,50),"xxx")</f>
        <v>S</v>
      </c>
      <c r="AG261" t="str">
        <f>IF(original!AG261&lt;&gt;"",MID(original!AG261,1,50),"xxx")</f>
        <v>-</v>
      </c>
      <c r="AH261" t="str">
        <f>IF(original!AH261&lt;&gt;"",MID(original!AH261,1,50),"xxx")</f>
        <v>S</v>
      </c>
      <c r="AI261" t="str">
        <f>IF(original!AI261&lt;&gt;"",MID(original!AI261,1,50),"xxx")</f>
        <v>-</v>
      </c>
      <c r="AJ261" t="str">
        <f>IF(original!AJ261&lt;&gt;"",MID(original!AJ261,1,50),"xxx")</f>
        <v>S</v>
      </c>
      <c r="AK261" t="str">
        <f>IF(original!AK261&lt;&gt;"",MID(original!AK261,1,50),"xxx")</f>
        <v>-</v>
      </c>
      <c r="AL261" t="str">
        <f>IF(original!AL261&lt;&gt;"",MID(original!AL261,1,50),"xxx")</f>
        <v>S</v>
      </c>
      <c r="AM261" t="str">
        <f>IF(original!AM261&lt;&gt;"",MID(original!AM261,1,50),"xxx")</f>
        <v>-</v>
      </c>
      <c r="AN261" t="str">
        <f>IF(original!AN261&lt;&gt;"",MID(original!AN261,1,50),"xxx")</f>
        <v>NT</v>
      </c>
      <c r="AO261" t="str">
        <f>IF(original!AO261&lt;&gt;"",MID(original!AO261,1,50),"xxx")</f>
        <v>U</v>
      </c>
      <c r="AP261" t="str">
        <f>IF(original!AP261&lt;&gt;"",MID(original!AP261,1,50),"xxx")</f>
        <v>xxx</v>
      </c>
      <c r="AQ261" t="str">
        <f>IF(original!AQ261&lt;&gt;"",MID(original!AQ261,1,50),"xxx")</f>
        <v>xxx</v>
      </c>
      <c r="AR261" t="str">
        <f>IF(original!AR261&lt;&gt;"",MID(original!AR261,1,50),"xxx")</f>
        <v>NT</v>
      </c>
      <c r="AS261" t="str">
        <f>IF(original!AS261&lt;&gt;"",MID(original!AS261,1,50),"xxx")</f>
        <v>NT</v>
      </c>
      <c r="AT261" t="str">
        <f>IF(original!AT261&lt;&gt;"",MID(original!AT261,1,50),"xxx")</f>
        <v>U</v>
      </c>
      <c r="AU261" t="str">
        <f>IF(original!AU261&lt;&gt;"",MID(original!AU261,1,50),"xxx")</f>
        <v>NT</v>
      </c>
      <c r="AV261" t="str">
        <f>IF(original!AV261&lt;&gt;"",MID(original!AV261,1,50),"xxx")</f>
        <v>NT</v>
      </c>
      <c r="AW261" t="str">
        <f>IF(original!AW261&lt;&gt;"",MID(original!AW261,1,50),"xxx")</f>
        <v>NT</v>
      </c>
      <c r="AX261" t="str">
        <f>IF(original!AX261&lt;&gt;"",MID(original!AX261,1,50),"xxx")</f>
        <v>U</v>
      </c>
      <c r="AY261" t="str">
        <f>IF(original!AY261&lt;&gt;"",MID(original!AY261,1,50),"xxx")</f>
        <v>NT</v>
      </c>
      <c r="AZ261" t="str">
        <f>IF(original!AZ261&lt;&gt;"",MID(original!AZ261,1,50),"xxx")</f>
        <v>NT</v>
      </c>
      <c r="BA261" t="str">
        <f>IF(original!BA261&lt;&gt;"",MID(original!BA261,1,50),"xxx")</f>
        <v>NT</v>
      </c>
      <c r="BB261" t="str">
        <f>IF(original!BB261&lt;&gt;"",MID(original!BB261,1,50),"xxx")</f>
        <v>Wildtype</v>
      </c>
      <c r="BC261" t="str">
        <f>IF(original!BC261&lt;&gt;"",MID(original!BC261,1,50),"xxx")</f>
        <v>S</v>
      </c>
      <c r="BD261" t="str">
        <f>IF(original!BD261&lt;&gt;"",MID(original!BD261,1,50),"xxx")</f>
        <v>-</v>
      </c>
      <c r="BE261" t="str">
        <f>IF(original!BE261&lt;&gt;"",MID(original!BE261,1,50),"xxx")</f>
        <v>NT</v>
      </c>
      <c r="BF261" t="str">
        <f>IF(original!BF261&lt;&gt;"",MID(original!BF261,1,50),"xxx")</f>
        <v>NT</v>
      </c>
      <c r="BG261" t="str">
        <f>IF(original!BG261&lt;&gt;"",MID(original!BG261,1,50),"xxx")</f>
        <v>U</v>
      </c>
      <c r="BH261" t="str">
        <f>IF(original!BH261&lt;&gt;"",MID(original!BH261,1,50),"xxx")</f>
        <v>NT</v>
      </c>
      <c r="BI261" t="str">
        <f>IF(original!BI261&lt;&gt;"",MID(original!BI261,1,50),"xxx")</f>
        <v>NT</v>
      </c>
      <c r="BJ261" t="str">
        <f>IF(original!BJ261&lt;&gt;"",MID(original!BJ261,1,50),"xxx")</f>
        <v>NT</v>
      </c>
      <c r="BK261" t="str">
        <f>IF(original!BK261&lt;&gt;"",MID(original!BK261,1,50),"xxx")</f>
        <v>NT</v>
      </c>
      <c r="BL261" t="str">
        <f>IF(original!BL261&lt;&gt;"",MID(original!BL261,1,50),"xxx")</f>
        <v>U</v>
      </c>
      <c r="BM261" t="str">
        <f>IF(original!BM261&lt;&gt;"",MID(original!BM261,1,50),"xxx")</f>
        <v>NT</v>
      </c>
      <c r="BN261" t="str">
        <f>IF(original!BN261&lt;&gt;"",MID(original!BN261,1,50),"xxx")</f>
        <v>NT</v>
      </c>
      <c r="BO261" t="str">
        <f>IF(original!BO261&lt;&gt;"",MID(original!BO261,1,50),"xxx")</f>
        <v>U</v>
      </c>
    </row>
    <row r="262" spans="1:67" x14ac:dyDescent="0.35">
      <c r="A262" t="str">
        <f>IF(original!A262&lt;&gt;"",original!A262,"9")</f>
        <v>D</v>
      </c>
      <c r="B262" t="str">
        <f>IF(original!B262&lt;&gt;"",original!B262,"xxx")</f>
        <v>Yes</v>
      </c>
      <c r="C262" t="str">
        <f>IF(original!C262&lt;&gt;"",original!C262,"xxx")</f>
        <v>15-666C</v>
      </c>
      <c r="D262" t="str">
        <f>IF(original!D262&lt;&gt;"",MID(original!D262,1,50),"xxx")</f>
        <v>colonies</v>
      </c>
      <c r="E262" t="str">
        <f>IF(original!E262&lt;&gt;"",MID(original!E262,1,50),"xxx")</f>
        <v>No</v>
      </c>
      <c r="F262" t="str">
        <f>IF(original!F262&lt;&gt;"",original!F262,"xxx")</f>
        <v>2014-02-016-06</v>
      </c>
      <c r="G262" t="str">
        <f>IF(original!G262&lt;&gt;"",CONCATENATE("x-", original!G262),"xxx")</f>
        <v>x-2014-02-016</v>
      </c>
      <c r="H262">
        <f>IF(original!H262&lt;&gt;"",original!H262,99)</f>
        <v>6</v>
      </c>
      <c r="I262" s="131">
        <f>IF((OR(original!I262="",original!I262="Unknown")),DATE(1900,1,1),original!I262)</f>
        <v>1</v>
      </c>
      <c r="J262" t="str">
        <f>IF(original!J262&lt;&gt;"",MID(original!J262,1,50),"xxx")</f>
        <v>Unknown</v>
      </c>
      <c r="K262" t="str">
        <f>IF(original!K262&lt;&gt;"",MID(original!K262,1,50),"xxx")</f>
        <v>xxx</v>
      </c>
      <c r="L262" t="str">
        <f>IF(original!L262&lt;&gt;"",MID(original!L262,1,50),"xxx")</f>
        <v>160146</v>
      </c>
      <c r="M262" t="str">
        <f>IF(original!M262&lt;&gt;"",MID(original!M262,1,50),"xxx")</f>
        <v>H1 R - U</v>
      </c>
      <c r="N262" t="str">
        <f>IF(original!N262&lt;&gt;"",MID(original!N262,1,50),"xxx")</f>
        <v>- - - - - U</v>
      </c>
      <c r="O262" t="str">
        <f>IF(original!O262&lt;&gt;"",MID(original!O262,1,50),"xxx")</f>
        <v>U U -</v>
      </c>
      <c r="P262" t="str">
        <f>IF(original!P262&lt;&gt;"",MID(original!P262,1,50),"xxx")</f>
        <v>U U U</v>
      </c>
      <c r="Q262" t="str">
        <f>IF(original!Q262&lt;&gt;"",MID(original!Q262,1,50),"xxx")</f>
        <v>xxx</v>
      </c>
      <c r="R262" t="str">
        <f>IF(original!R262&lt;&gt;"",MID(original!R262,1,50),"xxx")</f>
        <v>MTBc</v>
      </c>
      <c r="S262" t="str">
        <f>IF(original!S262&lt;&gt;"",MID(original!S262,1,50),"xxx")</f>
        <v>R</v>
      </c>
      <c r="T262" t="str">
        <f>IF(original!T262&lt;&gt;"",MID(original!T262,1,50),"xxx")</f>
        <v>R</v>
      </c>
      <c r="U262" t="str">
        <f>IF(original!U262&lt;&gt;"",MID(original!U262,1,50),"xxx")</f>
        <v>S</v>
      </c>
      <c r="V262" t="str">
        <f>IF(original!V262&lt;&gt;"",MID(original!V262,1,50),"xxx")</f>
        <v>H1</v>
      </c>
      <c r="W262" t="str">
        <f>IF(original!W262&lt;&gt;"",MID(original!W262,1,50),"xxx")</f>
        <v>R</v>
      </c>
      <c r="X262" t="str">
        <f>IF(original!X262&lt;&gt;"",MID(original!X262,1,50),"xxx")</f>
        <v>R</v>
      </c>
      <c r="Y262" t="str">
        <f>IF(original!Y262&lt;&gt;"",MID(original!Y262,1,50),"xxx")</f>
        <v>S</v>
      </c>
      <c r="Z262" t="str">
        <f>IF(original!Z262&lt;&gt;"",MID(original!Z262,1,50),"xxx")</f>
        <v>-</v>
      </c>
      <c r="AA262" t="str">
        <f>IF(original!AA262&lt;&gt;"",MID(original!AA262,1,50),"xxx")</f>
        <v>NT</v>
      </c>
      <c r="AB262" t="str">
        <f>IF(original!AB262&lt;&gt;"",MID(original!AB262,1,50),"xxx")</f>
        <v>U</v>
      </c>
      <c r="AC262" t="str">
        <f>IF(original!AC262&lt;&gt;"",MID(original!AC262,1,50),"xxx")</f>
        <v>S</v>
      </c>
      <c r="AD262" t="str">
        <f>IF(original!AD262&lt;&gt;"",MID(original!AD262,1,50),"xxx")</f>
        <v>-</v>
      </c>
      <c r="AE262" t="str">
        <f>IF(original!AE262&lt;&gt;"",MID(original!AE262,1,50),"xxx")</f>
        <v>S</v>
      </c>
      <c r="AF262" t="str">
        <f>IF(original!AF262&lt;&gt;"",MID(original!AF262,1,50),"xxx")</f>
        <v>S</v>
      </c>
      <c r="AG262" t="str">
        <f>IF(original!AG262&lt;&gt;"",MID(original!AG262,1,50),"xxx")</f>
        <v>-</v>
      </c>
      <c r="AH262" t="str">
        <f>IF(original!AH262&lt;&gt;"",MID(original!AH262,1,50),"xxx")</f>
        <v>S</v>
      </c>
      <c r="AI262" t="str">
        <f>IF(original!AI262&lt;&gt;"",MID(original!AI262,1,50),"xxx")</f>
        <v>-</v>
      </c>
      <c r="AJ262" t="str">
        <f>IF(original!AJ262&lt;&gt;"",MID(original!AJ262,1,50),"xxx")</f>
        <v>S</v>
      </c>
      <c r="AK262" t="str">
        <f>IF(original!AK262&lt;&gt;"",MID(original!AK262,1,50),"xxx")</f>
        <v>-</v>
      </c>
      <c r="AL262" t="str">
        <f>IF(original!AL262&lt;&gt;"",MID(original!AL262,1,50),"xxx")</f>
        <v>S</v>
      </c>
      <c r="AM262" t="str">
        <f>IF(original!AM262&lt;&gt;"",MID(original!AM262,1,50),"xxx")</f>
        <v>-</v>
      </c>
      <c r="AN262" t="str">
        <f>IF(original!AN262&lt;&gt;"",MID(original!AN262,1,50),"xxx")</f>
        <v>NT</v>
      </c>
      <c r="AO262" t="str">
        <f>IF(original!AO262&lt;&gt;"",MID(original!AO262,1,50),"xxx")</f>
        <v>U</v>
      </c>
      <c r="AP262" t="str">
        <f>IF(original!AP262&lt;&gt;"",MID(original!AP262,1,50),"xxx")</f>
        <v>xxx</v>
      </c>
      <c r="AQ262" t="str">
        <f>IF(original!AQ262&lt;&gt;"",MID(original!AQ262,1,50),"xxx")</f>
        <v>xxx</v>
      </c>
      <c r="AR262" t="str">
        <f>IF(original!AR262&lt;&gt;"",MID(original!AR262,1,50),"xxx")</f>
        <v>NT</v>
      </c>
      <c r="AS262" t="str">
        <f>IF(original!AS262&lt;&gt;"",MID(original!AS262,1,50),"xxx")</f>
        <v>NT</v>
      </c>
      <c r="AT262" t="str">
        <f>IF(original!AT262&lt;&gt;"",MID(original!AT262,1,50),"xxx")</f>
        <v>U</v>
      </c>
      <c r="AU262" t="str">
        <f>IF(original!AU262&lt;&gt;"",MID(original!AU262,1,50),"xxx")</f>
        <v>NT</v>
      </c>
      <c r="AV262" t="str">
        <f>IF(original!AV262&lt;&gt;"",MID(original!AV262,1,50),"xxx")</f>
        <v>NT</v>
      </c>
      <c r="AW262" t="str">
        <f>IF(original!AW262&lt;&gt;"",MID(original!AW262,1,50),"xxx")</f>
        <v>NT</v>
      </c>
      <c r="AX262" t="str">
        <f>IF(original!AX262&lt;&gt;"",MID(original!AX262,1,50),"xxx")</f>
        <v>U</v>
      </c>
      <c r="AY262" t="str">
        <f>IF(original!AY262&lt;&gt;"",MID(original!AY262,1,50),"xxx")</f>
        <v>NT</v>
      </c>
      <c r="AZ262" t="str">
        <f>IF(original!AZ262&lt;&gt;"",MID(original!AZ262,1,50),"xxx")</f>
        <v>NT</v>
      </c>
      <c r="BA262" t="str">
        <f>IF(original!BA262&lt;&gt;"",MID(original!BA262,1,50),"xxx")</f>
        <v>NT</v>
      </c>
      <c r="BB262" t="str">
        <f>IF(original!BB262&lt;&gt;"",MID(original!BB262,1,50),"xxx")</f>
        <v>Wildtype</v>
      </c>
      <c r="BC262" t="str">
        <f>IF(original!BC262&lt;&gt;"",MID(original!BC262,1,50),"xxx")</f>
        <v>S</v>
      </c>
      <c r="BD262" t="str">
        <f>IF(original!BD262&lt;&gt;"",MID(original!BD262,1,50),"xxx")</f>
        <v>-</v>
      </c>
      <c r="BE262" t="str">
        <f>IF(original!BE262&lt;&gt;"",MID(original!BE262,1,50),"xxx")</f>
        <v>NT</v>
      </c>
      <c r="BF262" t="str">
        <f>IF(original!BF262&lt;&gt;"",MID(original!BF262,1,50),"xxx")</f>
        <v>NT</v>
      </c>
      <c r="BG262" t="str">
        <f>IF(original!BG262&lt;&gt;"",MID(original!BG262,1,50),"xxx")</f>
        <v>U</v>
      </c>
      <c r="BH262" t="str">
        <f>IF(original!BH262&lt;&gt;"",MID(original!BH262,1,50),"xxx")</f>
        <v>NT</v>
      </c>
      <c r="BI262" t="str">
        <f>IF(original!BI262&lt;&gt;"",MID(original!BI262,1,50),"xxx")</f>
        <v>NT</v>
      </c>
      <c r="BJ262" t="str">
        <f>IF(original!BJ262&lt;&gt;"",MID(original!BJ262,1,50),"xxx")</f>
        <v>NT</v>
      </c>
      <c r="BK262" t="str">
        <f>IF(original!BK262&lt;&gt;"",MID(original!BK262,1,50),"xxx")</f>
        <v>NT</v>
      </c>
      <c r="BL262" t="str">
        <f>IF(original!BL262&lt;&gt;"",MID(original!BL262,1,50),"xxx")</f>
        <v>U</v>
      </c>
      <c r="BM262" t="str">
        <f>IF(original!BM262&lt;&gt;"",MID(original!BM262,1,50),"xxx")</f>
        <v>NT</v>
      </c>
      <c r="BN262" t="str">
        <f>IF(original!BN262&lt;&gt;"",MID(original!BN262,1,50),"xxx")</f>
        <v>NT</v>
      </c>
      <c r="BO262" t="str">
        <f>IF(original!BO262&lt;&gt;"",MID(original!BO262,1,50),"xxx")</f>
        <v>U</v>
      </c>
    </row>
    <row r="263" spans="1:67" x14ac:dyDescent="0.35">
      <c r="A263" t="str">
        <f>IF(original!A263&lt;&gt;"",original!A263,"9")</f>
        <v>D</v>
      </c>
      <c r="B263" t="str">
        <f>IF(original!B263&lt;&gt;"",original!B263,"xxx")</f>
        <v>Yes</v>
      </c>
      <c r="C263" t="str">
        <f>IF(original!C263&lt;&gt;"",original!C263,"xxx")</f>
        <v>14-1918C</v>
      </c>
      <c r="D263" t="str">
        <f>IF(original!D263&lt;&gt;"",MID(original!D263,1,50),"xxx")</f>
        <v>colonies</v>
      </c>
      <c r="E263" t="str">
        <f>IF(original!E263&lt;&gt;"",MID(original!E263,1,50),"xxx")</f>
        <v>No</v>
      </c>
      <c r="F263" t="str">
        <f>IF(original!F263&lt;&gt;"",original!F263,"xxx")</f>
        <v>2014-02-018-00</v>
      </c>
      <c r="G263" t="str">
        <f>IF(original!G263&lt;&gt;"",CONCATENATE("x-", original!G263),"xxx")</f>
        <v>x-2014-02-018</v>
      </c>
      <c r="H263">
        <f>IF(original!H263&lt;&gt;"",original!H263,99)</f>
        <v>0</v>
      </c>
      <c r="I263" s="131">
        <f>IF((OR(original!I263="",original!I263="Unknown")),DATE(1900,1,1),original!I263)</f>
        <v>1</v>
      </c>
      <c r="J263" t="str">
        <f>IF(original!J263&lt;&gt;"",MID(original!J263,1,50),"xxx")</f>
        <v>Unknown</v>
      </c>
      <c r="K263" t="str">
        <f>IF(original!K263&lt;&gt;"",MID(original!K263,1,50),"xxx")</f>
        <v>xxx</v>
      </c>
      <c r="L263" t="str">
        <f>IF(original!L263&lt;&gt;"",MID(original!L263,1,50),"xxx")</f>
        <v>160122</v>
      </c>
      <c r="M263" t="str">
        <f>IF(original!M263&lt;&gt;"",MID(original!M263,1,50),"xxx")</f>
        <v>U U U U</v>
      </c>
      <c r="N263" t="str">
        <f>IF(original!N263&lt;&gt;"",MID(original!N263,1,50),"xxx")</f>
        <v>U U U U U U</v>
      </c>
      <c r="O263" t="str">
        <f>IF(original!O263&lt;&gt;"",MID(original!O263,1,50),"xxx")</f>
        <v>U U U</v>
      </c>
      <c r="P263" t="str">
        <f>IF(original!P263&lt;&gt;"",MID(original!P263,1,50),"xxx")</f>
        <v>U U U</v>
      </c>
      <c r="Q263" t="str">
        <f>IF(original!Q263&lt;&gt;"",MID(original!Q263,1,50),"xxx")</f>
        <v>xxx</v>
      </c>
      <c r="R263" t="str">
        <f>IF(original!R263&lt;&gt;"",MID(original!R263,1,50),"xxx")</f>
        <v>M.intracellulare (PCR)</v>
      </c>
      <c r="S263" t="str">
        <f>IF(original!S263&lt;&gt;"",MID(original!S263,1,50),"xxx")</f>
        <v>NT</v>
      </c>
      <c r="T263" t="str">
        <f>IF(original!T263&lt;&gt;"",MID(original!T263,1,50),"xxx")</f>
        <v>NT</v>
      </c>
      <c r="U263" t="str">
        <f>IF(original!U263&lt;&gt;"",MID(original!U263,1,50),"xxx")</f>
        <v>NT</v>
      </c>
      <c r="V263" t="str">
        <f>IF(original!V263&lt;&gt;"",MID(original!V263,1,50),"xxx")</f>
        <v>U</v>
      </c>
      <c r="W263" t="str">
        <f>IF(original!W263&lt;&gt;"",MID(original!W263,1,50),"xxx")</f>
        <v>NT</v>
      </c>
      <c r="X263" t="str">
        <f>IF(original!X263&lt;&gt;"",MID(original!X263,1,50),"xxx")</f>
        <v>U</v>
      </c>
      <c r="Y263" t="str">
        <f>IF(original!Y263&lt;&gt;"",MID(original!Y263,1,50),"xxx")</f>
        <v>NT</v>
      </c>
      <c r="Z263" t="str">
        <f>IF(original!Z263&lt;&gt;"",MID(original!Z263,1,50),"xxx")</f>
        <v>U</v>
      </c>
      <c r="AA263" t="str">
        <f>IF(original!AA263&lt;&gt;"",MID(original!AA263,1,50),"xxx")</f>
        <v>NT</v>
      </c>
      <c r="AB263" t="str">
        <f>IF(original!AB263&lt;&gt;"",MID(original!AB263,1,50),"xxx")</f>
        <v>U</v>
      </c>
      <c r="AC263" t="str">
        <f>IF(original!AC263&lt;&gt;"",MID(original!AC263,1,50),"xxx")</f>
        <v>NT</v>
      </c>
      <c r="AD263" t="str">
        <f>IF(original!AD263&lt;&gt;"",MID(original!AD263,1,50),"xxx")</f>
        <v>U</v>
      </c>
      <c r="AE263" t="str">
        <f>IF(original!AE263&lt;&gt;"",MID(original!AE263,1,50),"xxx")</f>
        <v>NT</v>
      </c>
      <c r="AF263" t="str">
        <f>IF(original!AF263&lt;&gt;"",MID(original!AF263,1,50),"xxx")</f>
        <v>NT</v>
      </c>
      <c r="AG263" t="str">
        <f>IF(original!AG263&lt;&gt;"",MID(original!AG263,1,50),"xxx")</f>
        <v>U</v>
      </c>
      <c r="AH263" t="str">
        <f>IF(original!AH263&lt;&gt;"",MID(original!AH263,1,50),"xxx")</f>
        <v>NT</v>
      </c>
      <c r="AI263" t="str">
        <f>IF(original!AI263&lt;&gt;"",MID(original!AI263,1,50),"xxx")</f>
        <v>U</v>
      </c>
      <c r="AJ263" t="str">
        <f>IF(original!AJ263&lt;&gt;"",MID(original!AJ263,1,50),"xxx")</f>
        <v>NT</v>
      </c>
      <c r="AK263" t="str">
        <f>IF(original!AK263&lt;&gt;"",MID(original!AK263,1,50),"xxx")</f>
        <v>U</v>
      </c>
      <c r="AL263" t="str">
        <f>IF(original!AL263&lt;&gt;"",MID(original!AL263,1,50),"xxx")</f>
        <v>NT</v>
      </c>
      <c r="AM263" t="str">
        <f>IF(original!AM263&lt;&gt;"",MID(original!AM263,1,50),"xxx")</f>
        <v>U</v>
      </c>
      <c r="AN263" t="str">
        <f>IF(original!AN263&lt;&gt;"",MID(original!AN263,1,50),"xxx")</f>
        <v>NT</v>
      </c>
      <c r="AO263" t="str">
        <f>IF(original!AO263&lt;&gt;"",MID(original!AO263,1,50),"xxx")</f>
        <v>U</v>
      </c>
      <c r="AP263" t="str">
        <f>IF(original!AP263&lt;&gt;"",MID(original!AP263,1,50),"xxx")</f>
        <v>xxx</v>
      </c>
      <c r="AQ263" t="str">
        <f>IF(original!AQ263&lt;&gt;"",MID(original!AQ263,1,50),"xxx")</f>
        <v>xxx</v>
      </c>
      <c r="AR263" t="str">
        <f>IF(original!AR263&lt;&gt;"",MID(original!AR263,1,50),"xxx")</f>
        <v>NT</v>
      </c>
      <c r="AS263" t="str">
        <f>IF(original!AS263&lt;&gt;"",MID(original!AS263,1,50),"xxx")</f>
        <v>NT</v>
      </c>
      <c r="AT263" t="str">
        <f>IF(original!AT263&lt;&gt;"",MID(original!AT263,1,50),"xxx")</f>
        <v>U</v>
      </c>
      <c r="AU263" t="str">
        <f>IF(original!AU263&lt;&gt;"",MID(original!AU263,1,50),"xxx")</f>
        <v>NT</v>
      </c>
      <c r="AV263" t="str">
        <f>IF(original!AV263&lt;&gt;"",MID(original!AV263,1,50),"xxx")</f>
        <v>NT</v>
      </c>
      <c r="AW263" t="str">
        <f>IF(original!AW263&lt;&gt;"",MID(original!AW263,1,50),"xxx")</f>
        <v>NT</v>
      </c>
      <c r="AX263" t="str">
        <f>IF(original!AX263&lt;&gt;"",MID(original!AX263,1,50),"xxx")</f>
        <v>U</v>
      </c>
      <c r="AY263" t="str">
        <f>IF(original!AY263&lt;&gt;"",MID(original!AY263,1,50),"xxx")</f>
        <v>NT</v>
      </c>
      <c r="AZ263" t="str">
        <f>IF(original!AZ263&lt;&gt;"",MID(original!AZ263,1,50),"xxx")</f>
        <v>NT</v>
      </c>
      <c r="BA263" t="str">
        <f>IF(original!BA263&lt;&gt;"",MID(original!BA263,1,50),"xxx")</f>
        <v>NT</v>
      </c>
      <c r="BB263" t="str">
        <f>IF(original!BB263&lt;&gt;"",MID(original!BB263,1,50),"xxx")</f>
        <v>NT</v>
      </c>
      <c r="BC263" t="str">
        <f>IF(original!BC263&lt;&gt;"",MID(original!BC263,1,50),"xxx")</f>
        <v>NT</v>
      </c>
      <c r="BD263" t="str">
        <f>IF(original!BD263&lt;&gt;"",MID(original!BD263,1,50),"xxx")</f>
        <v>U</v>
      </c>
      <c r="BE263" t="str">
        <f>IF(original!BE263&lt;&gt;"",MID(original!BE263,1,50),"xxx")</f>
        <v>NT</v>
      </c>
      <c r="BF263" t="str">
        <f>IF(original!BF263&lt;&gt;"",MID(original!BF263,1,50),"xxx")</f>
        <v>NT</v>
      </c>
      <c r="BG263" t="str">
        <f>IF(original!BG263&lt;&gt;"",MID(original!BG263,1,50),"xxx")</f>
        <v>U</v>
      </c>
      <c r="BH263" t="str">
        <f>IF(original!BH263&lt;&gt;"",MID(original!BH263,1,50),"xxx")</f>
        <v>NT</v>
      </c>
      <c r="BI263" t="str">
        <f>IF(original!BI263&lt;&gt;"",MID(original!BI263,1,50),"xxx")</f>
        <v>NT</v>
      </c>
      <c r="BJ263" t="str">
        <f>IF(original!BJ263&lt;&gt;"",MID(original!BJ263,1,50),"xxx")</f>
        <v>NT</v>
      </c>
      <c r="BK263" t="str">
        <f>IF(original!BK263&lt;&gt;"",MID(original!BK263,1,50),"xxx")</f>
        <v>NT</v>
      </c>
      <c r="BL263" t="str">
        <f>IF(original!BL263&lt;&gt;"",MID(original!BL263,1,50),"xxx")</f>
        <v>U</v>
      </c>
      <c r="BM263" t="str">
        <f>IF(original!BM263&lt;&gt;"",MID(original!BM263,1,50),"xxx")</f>
        <v>NT</v>
      </c>
      <c r="BN263" t="str">
        <f>IF(original!BN263&lt;&gt;"",MID(original!BN263,1,50),"xxx")</f>
        <v>NT</v>
      </c>
      <c r="BO263" t="str">
        <f>IF(original!BO263&lt;&gt;"",MID(original!BO263,1,50),"xxx")</f>
        <v>U</v>
      </c>
    </row>
    <row r="264" spans="1:67" x14ac:dyDescent="0.35">
      <c r="A264" t="str">
        <f>IF(original!A264&lt;&gt;"",original!A264,"9")</f>
        <v>D</v>
      </c>
      <c r="B264" t="str">
        <f>IF(original!B264&lt;&gt;"",original!B264,"xxx")</f>
        <v>Yes</v>
      </c>
      <c r="C264" t="str">
        <f>IF(original!C264&lt;&gt;"",original!C264,"xxx")</f>
        <v>14-1601xp</v>
      </c>
      <c r="D264" t="str">
        <f>IF(original!D264&lt;&gt;"",MID(original!D264,1,50),"xxx")</f>
        <v>colonies</v>
      </c>
      <c r="E264" t="str">
        <f>IF(original!E264&lt;&gt;"",MID(original!E264,1,50),"xxx")</f>
        <v>No</v>
      </c>
      <c r="F264" t="str">
        <f>IF(original!F264&lt;&gt;"",original!F264,"xxx")</f>
        <v>2014-02-019-00</v>
      </c>
      <c r="G264" t="str">
        <f>IF(original!G264&lt;&gt;"",CONCATENATE("x-", original!G264),"xxx")</f>
        <v>x-2014-02-019</v>
      </c>
      <c r="H264">
        <f>IF(original!H264&lt;&gt;"",original!H264,99)</f>
        <v>0</v>
      </c>
      <c r="I264" s="131">
        <f>IF((OR(original!I264="",original!I264="Unknown")),DATE(1900,1,1),original!I264)</f>
        <v>1</v>
      </c>
      <c r="J264" t="str">
        <f>IF(original!J264&lt;&gt;"",MID(original!J264,1,50),"xxx")</f>
        <v>Unknown</v>
      </c>
      <c r="K264" t="str">
        <f>IF(original!K264&lt;&gt;"",MID(original!K264,1,50),"xxx")</f>
        <v>xxx</v>
      </c>
      <c r="L264" t="str">
        <f>IF(original!L264&lt;&gt;"",MID(original!L264,1,50),"xxx")</f>
        <v>160123</v>
      </c>
      <c r="M264" t="str">
        <f>IF(original!M264&lt;&gt;"",MID(original!M264,1,50),"xxx")</f>
        <v>H1 R - U</v>
      </c>
      <c r="N264" t="str">
        <f>IF(original!N264&lt;&gt;"",MID(original!N264,1,50),"xxx")</f>
        <v>- - - - - U</v>
      </c>
      <c r="O264" t="str">
        <f>IF(original!O264&lt;&gt;"",MID(original!O264,1,50),"xxx")</f>
        <v>U U -</v>
      </c>
      <c r="P264" t="str">
        <f>IF(original!P264&lt;&gt;"",MID(original!P264,1,50),"xxx")</f>
        <v>U U U</v>
      </c>
      <c r="Q264" t="str">
        <f>IF(original!Q264&lt;&gt;"",MID(original!Q264,1,50),"xxx")</f>
        <v>xxx</v>
      </c>
      <c r="R264" t="str">
        <f>IF(original!R264&lt;&gt;"",MID(original!R264,1,50),"xxx")</f>
        <v>MTBc</v>
      </c>
      <c r="S264" t="str">
        <f>IF(original!S264&lt;&gt;"",MID(original!S264,1,50),"xxx")</f>
        <v>R</v>
      </c>
      <c r="T264" t="str">
        <f>IF(original!T264&lt;&gt;"",MID(original!T264,1,50),"xxx")</f>
        <v>R</v>
      </c>
      <c r="U264" t="str">
        <f>IF(original!U264&lt;&gt;"",MID(original!U264,1,50),"xxx")</f>
        <v>S</v>
      </c>
      <c r="V264" t="str">
        <f>IF(original!V264&lt;&gt;"",MID(original!V264,1,50),"xxx")</f>
        <v>H1</v>
      </c>
      <c r="W264" t="str">
        <f>IF(original!W264&lt;&gt;"",MID(original!W264,1,50),"xxx")</f>
        <v>R</v>
      </c>
      <c r="X264" t="str">
        <f>IF(original!X264&lt;&gt;"",MID(original!X264,1,50),"xxx")</f>
        <v>R</v>
      </c>
      <c r="Y264" t="str">
        <f>IF(original!Y264&lt;&gt;"",MID(original!Y264,1,50),"xxx")</f>
        <v>S</v>
      </c>
      <c r="Z264" t="str">
        <f>IF(original!Z264&lt;&gt;"",MID(original!Z264,1,50),"xxx")</f>
        <v>-</v>
      </c>
      <c r="AA264" t="str">
        <f>IF(original!AA264&lt;&gt;"",MID(original!AA264,1,50),"xxx")</f>
        <v>NT</v>
      </c>
      <c r="AB264" t="str">
        <f>IF(original!AB264&lt;&gt;"",MID(original!AB264,1,50),"xxx")</f>
        <v>U</v>
      </c>
      <c r="AC264" t="str">
        <f>IF(original!AC264&lt;&gt;"",MID(original!AC264,1,50),"xxx")</f>
        <v>S</v>
      </c>
      <c r="AD264" t="str">
        <f>IF(original!AD264&lt;&gt;"",MID(original!AD264,1,50),"xxx")</f>
        <v>-</v>
      </c>
      <c r="AE264" t="str">
        <f>IF(original!AE264&lt;&gt;"",MID(original!AE264,1,50),"xxx")</f>
        <v>S</v>
      </c>
      <c r="AF264" t="str">
        <f>IF(original!AF264&lt;&gt;"",MID(original!AF264,1,50),"xxx")</f>
        <v>S</v>
      </c>
      <c r="AG264" t="str">
        <f>IF(original!AG264&lt;&gt;"",MID(original!AG264,1,50),"xxx")</f>
        <v>-</v>
      </c>
      <c r="AH264" t="str">
        <f>IF(original!AH264&lt;&gt;"",MID(original!AH264,1,50),"xxx")</f>
        <v>S</v>
      </c>
      <c r="AI264" t="str">
        <f>IF(original!AI264&lt;&gt;"",MID(original!AI264,1,50),"xxx")</f>
        <v>-</v>
      </c>
      <c r="AJ264" t="str">
        <f>IF(original!AJ264&lt;&gt;"",MID(original!AJ264,1,50),"xxx")</f>
        <v>S</v>
      </c>
      <c r="AK264" t="str">
        <f>IF(original!AK264&lt;&gt;"",MID(original!AK264,1,50),"xxx")</f>
        <v>-</v>
      </c>
      <c r="AL264" t="str">
        <f>IF(original!AL264&lt;&gt;"",MID(original!AL264,1,50),"xxx")</f>
        <v>S</v>
      </c>
      <c r="AM264" t="str">
        <f>IF(original!AM264&lt;&gt;"",MID(original!AM264,1,50),"xxx")</f>
        <v>-</v>
      </c>
      <c r="AN264" t="str">
        <f>IF(original!AN264&lt;&gt;"",MID(original!AN264,1,50),"xxx")</f>
        <v>NT</v>
      </c>
      <c r="AO264" t="str">
        <f>IF(original!AO264&lt;&gt;"",MID(original!AO264,1,50),"xxx")</f>
        <v>U</v>
      </c>
      <c r="AP264" t="str">
        <f>IF(original!AP264&lt;&gt;"",MID(original!AP264,1,50),"xxx")</f>
        <v>xxx</v>
      </c>
      <c r="AQ264" t="str">
        <f>IF(original!AQ264&lt;&gt;"",MID(original!AQ264,1,50),"xxx")</f>
        <v>xxx</v>
      </c>
      <c r="AR264" t="str">
        <f>IF(original!AR264&lt;&gt;"",MID(original!AR264,1,50),"xxx")</f>
        <v>NT</v>
      </c>
      <c r="AS264" t="str">
        <f>IF(original!AS264&lt;&gt;"",MID(original!AS264,1,50),"xxx")</f>
        <v>NT</v>
      </c>
      <c r="AT264" t="str">
        <f>IF(original!AT264&lt;&gt;"",MID(original!AT264,1,50),"xxx")</f>
        <v>U</v>
      </c>
      <c r="AU264" t="str">
        <f>IF(original!AU264&lt;&gt;"",MID(original!AU264,1,50),"xxx")</f>
        <v>NT</v>
      </c>
      <c r="AV264" t="str">
        <f>IF(original!AV264&lt;&gt;"",MID(original!AV264,1,50),"xxx")</f>
        <v>NT</v>
      </c>
      <c r="AW264" t="str">
        <f>IF(original!AW264&lt;&gt;"",MID(original!AW264,1,50),"xxx")</f>
        <v>NT</v>
      </c>
      <c r="AX264" t="str">
        <f>IF(original!AX264&lt;&gt;"",MID(original!AX264,1,50),"xxx")</f>
        <v>U</v>
      </c>
      <c r="AY264" t="str">
        <f>IF(original!AY264&lt;&gt;"",MID(original!AY264,1,50),"xxx")</f>
        <v>NT</v>
      </c>
      <c r="AZ264" t="str">
        <f>IF(original!AZ264&lt;&gt;"",MID(original!AZ264,1,50),"xxx")</f>
        <v>NT</v>
      </c>
      <c r="BA264" t="str">
        <f>IF(original!BA264&lt;&gt;"",MID(original!BA264,1,50),"xxx")</f>
        <v>NT</v>
      </c>
      <c r="BB264" t="str">
        <f>IF(original!BB264&lt;&gt;"",MID(original!BB264,1,50),"xxx")</f>
        <v>Wildtype</v>
      </c>
      <c r="BC264" t="str">
        <f>IF(original!BC264&lt;&gt;"",MID(original!BC264,1,50),"xxx")</f>
        <v>S</v>
      </c>
      <c r="BD264" t="str">
        <f>IF(original!BD264&lt;&gt;"",MID(original!BD264,1,50),"xxx")</f>
        <v>-</v>
      </c>
      <c r="BE264" t="str">
        <f>IF(original!BE264&lt;&gt;"",MID(original!BE264,1,50),"xxx")</f>
        <v>NT</v>
      </c>
      <c r="BF264" t="str">
        <f>IF(original!BF264&lt;&gt;"",MID(original!BF264,1,50),"xxx")</f>
        <v>NT</v>
      </c>
      <c r="BG264" t="str">
        <f>IF(original!BG264&lt;&gt;"",MID(original!BG264,1,50),"xxx")</f>
        <v>U</v>
      </c>
      <c r="BH264" t="str">
        <f>IF(original!BH264&lt;&gt;"",MID(original!BH264,1,50),"xxx")</f>
        <v>NT</v>
      </c>
      <c r="BI264" t="str">
        <f>IF(original!BI264&lt;&gt;"",MID(original!BI264,1,50),"xxx")</f>
        <v>NT</v>
      </c>
      <c r="BJ264" t="str">
        <f>IF(original!BJ264&lt;&gt;"",MID(original!BJ264,1,50),"xxx")</f>
        <v>NT</v>
      </c>
      <c r="BK264" t="str">
        <f>IF(original!BK264&lt;&gt;"",MID(original!BK264,1,50),"xxx")</f>
        <v>NT</v>
      </c>
      <c r="BL264" t="str">
        <f>IF(original!BL264&lt;&gt;"",MID(original!BL264,1,50),"xxx")</f>
        <v>U</v>
      </c>
      <c r="BM264" t="str">
        <f>IF(original!BM264&lt;&gt;"",MID(original!BM264,1,50),"xxx")</f>
        <v>NT</v>
      </c>
      <c r="BN264" t="str">
        <f>IF(original!BN264&lt;&gt;"",MID(original!BN264,1,50),"xxx")</f>
        <v>NT</v>
      </c>
      <c r="BO264" t="str">
        <f>IF(original!BO264&lt;&gt;"",MID(original!BO264,1,50),"xxx")</f>
        <v>U</v>
      </c>
    </row>
    <row r="265" spans="1:67" x14ac:dyDescent="0.35">
      <c r="A265" t="str">
        <f>IF(original!A265&lt;&gt;"",original!A265,"9")</f>
        <v>D</v>
      </c>
      <c r="B265" t="str">
        <f>IF(original!B265&lt;&gt;"",original!B265,"xxx")</f>
        <v>Yes</v>
      </c>
      <c r="C265" t="str">
        <f>IF(original!C265&lt;&gt;"",original!C265,"xxx")</f>
        <v>14-1966C</v>
      </c>
      <c r="D265" t="str">
        <f>IF(original!D265&lt;&gt;"",MID(original!D265,1,50),"xxx")</f>
        <v>colonies</v>
      </c>
      <c r="E265" t="str">
        <f>IF(original!E265&lt;&gt;"",MID(original!E265,1,50),"xxx")</f>
        <v>No</v>
      </c>
      <c r="F265" t="str">
        <f>IF(original!F265&lt;&gt;"",original!F265,"xxx")</f>
        <v>2014-02-020-00</v>
      </c>
      <c r="G265" t="str">
        <f>IF(original!G265&lt;&gt;"",CONCATENATE("x-", original!G265),"xxx")</f>
        <v>x-2014-02-020</v>
      </c>
      <c r="H265">
        <f>IF(original!H265&lt;&gt;"",original!H265,99)</f>
        <v>0</v>
      </c>
      <c r="I265" s="131">
        <f>IF((OR(original!I265="",original!I265="Unknown")),DATE(1900,1,1),original!I265)</f>
        <v>1</v>
      </c>
      <c r="J265" t="str">
        <f>IF(original!J265&lt;&gt;"",MID(original!J265,1,50),"xxx")</f>
        <v>Unknown</v>
      </c>
      <c r="K265" t="str">
        <f>IF(original!K265&lt;&gt;"",MID(original!K265,1,50),"xxx")</f>
        <v>xxx</v>
      </c>
      <c r="L265" t="str">
        <f>IF(original!L265&lt;&gt;"",MID(original!L265,1,50),"xxx")</f>
        <v>160124</v>
      </c>
      <c r="M265" t="str">
        <f>IF(original!M265&lt;&gt;"",MID(original!M265,1,50),"xxx")</f>
        <v>H0,2 R E U</v>
      </c>
      <c r="N265" t="str">
        <f>IF(original!N265&lt;&gt;"",MID(original!N265,1,50),"xxx")</f>
        <v>- - - - Eth U</v>
      </c>
      <c r="O265" t="str">
        <f>IF(original!O265&lt;&gt;"",MID(original!O265,1,50),"xxx")</f>
        <v>U U -</v>
      </c>
      <c r="P265" t="str">
        <f>IF(original!P265&lt;&gt;"",MID(original!P265,1,50),"xxx")</f>
        <v>U U U</v>
      </c>
      <c r="Q265" t="str">
        <f>IF(original!Q265&lt;&gt;"",MID(original!Q265,1,50),"xxx")</f>
        <v>xxx</v>
      </c>
      <c r="R265" t="str">
        <f>IF(original!R265&lt;&gt;"",MID(original!R265,1,50),"xxx")</f>
        <v>MTBc</v>
      </c>
      <c r="S265" t="str">
        <f>IF(original!S265&lt;&gt;"",MID(original!S265,1,50),"xxx")</f>
        <v>R</v>
      </c>
      <c r="T265" t="str">
        <f>IF(original!T265&lt;&gt;"",MID(original!T265,1,50),"xxx")</f>
        <v>S</v>
      </c>
      <c r="U265" t="str">
        <f>IF(original!U265&lt;&gt;"",MID(original!U265,1,50),"xxx")</f>
        <v>S</v>
      </c>
      <c r="V265" t="str">
        <f>IF(original!V265&lt;&gt;"",MID(original!V265,1,50),"xxx")</f>
        <v>H0,2</v>
      </c>
      <c r="W265" t="str">
        <f>IF(original!W265&lt;&gt;"",MID(original!W265,1,50),"xxx")</f>
        <v>R</v>
      </c>
      <c r="X265" t="str">
        <f>IF(original!X265&lt;&gt;"",MID(original!X265,1,50),"xxx")</f>
        <v>R</v>
      </c>
      <c r="Y265" t="str">
        <f>IF(original!Y265&lt;&gt;"",MID(original!Y265,1,50),"xxx")</f>
        <v>R</v>
      </c>
      <c r="Z265" t="str">
        <f>IF(original!Z265&lt;&gt;"",MID(original!Z265,1,50),"xxx")</f>
        <v>E</v>
      </c>
      <c r="AA265" t="str">
        <f>IF(original!AA265&lt;&gt;"",MID(original!AA265,1,50),"xxx")</f>
        <v>NT</v>
      </c>
      <c r="AB265" t="str">
        <f>IF(original!AB265&lt;&gt;"",MID(original!AB265,1,50),"xxx")</f>
        <v>U</v>
      </c>
      <c r="AC265" t="str">
        <f>IF(original!AC265&lt;&gt;"",MID(original!AC265,1,50),"xxx")</f>
        <v>S</v>
      </c>
      <c r="AD265" t="str">
        <f>IF(original!AD265&lt;&gt;"",MID(original!AD265,1,50),"xxx")</f>
        <v>-</v>
      </c>
      <c r="AE265" t="str">
        <f>IF(original!AE265&lt;&gt;"",MID(original!AE265,1,50),"xxx")</f>
        <v>S</v>
      </c>
      <c r="AF265" t="str">
        <f>IF(original!AF265&lt;&gt;"",MID(original!AF265,1,50),"xxx")</f>
        <v>S</v>
      </c>
      <c r="AG265" t="str">
        <f>IF(original!AG265&lt;&gt;"",MID(original!AG265,1,50),"xxx")</f>
        <v>-</v>
      </c>
      <c r="AH265" t="str">
        <f>IF(original!AH265&lt;&gt;"",MID(original!AH265,1,50),"xxx")</f>
        <v>S</v>
      </c>
      <c r="AI265" t="str">
        <f>IF(original!AI265&lt;&gt;"",MID(original!AI265,1,50),"xxx")</f>
        <v>-</v>
      </c>
      <c r="AJ265" t="str">
        <f>IF(original!AJ265&lt;&gt;"",MID(original!AJ265,1,50),"xxx")</f>
        <v>S</v>
      </c>
      <c r="AK265" t="str">
        <f>IF(original!AK265&lt;&gt;"",MID(original!AK265,1,50),"xxx")</f>
        <v>-</v>
      </c>
      <c r="AL265" t="str">
        <f>IF(original!AL265&lt;&gt;"",MID(original!AL265,1,50),"xxx")</f>
        <v>R</v>
      </c>
      <c r="AM265" t="str">
        <f>IF(original!AM265&lt;&gt;"",MID(original!AM265,1,50),"xxx")</f>
        <v>Eth</v>
      </c>
      <c r="AN265" t="str">
        <f>IF(original!AN265&lt;&gt;"",MID(original!AN265,1,50),"xxx")</f>
        <v>NT</v>
      </c>
      <c r="AO265" t="str">
        <f>IF(original!AO265&lt;&gt;"",MID(original!AO265,1,50),"xxx")</f>
        <v>U</v>
      </c>
      <c r="AP265" t="str">
        <f>IF(original!AP265&lt;&gt;"",MID(original!AP265,1,50),"xxx")</f>
        <v>xxx</v>
      </c>
      <c r="AQ265" t="str">
        <f>IF(original!AQ265&lt;&gt;"",MID(original!AQ265,1,50),"xxx")</f>
        <v>xxx</v>
      </c>
      <c r="AR265" t="str">
        <f>IF(original!AR265&lt;&gt;"",MID(original!AR265,1,50),"xxx")</f>
        <v>NT</v>
      </c>
      <c r="AS265" t="str">
        <f>IF(original!AS265&lt;&gt;"",MID(original!AS265,1,50),"xxx")</f>
        <v>NT</v>
      </c>
      <c r="AT265" t="str">
        <f>IF(original!AT265&lt;&gt;"",MID(original!AT265,1,50),"xxx")</f>
        <v>U</v>
      </c>
      <c r="AU265" t="str">
        <f>IF(original!AU265&lt;&gt;"",MID(original!AU265,1,50),"xxx")</f>
        <v>NT</v>
      </c>
      <c r="AV265" t="str">
        <f>IF(original!AV265&lt;&gt;"",MID(original!AV265,1,50),"xxx")</f>
        <v>NT</v>
      </c>
      <c r="AW265" t="str">
        <f>IF(original!AW265&lt;&gt;"",MID(original!AW265,1,50),"xxx")</f>
        <v>NT</v>
      </c>
      <c r="AX265" t="str">
        <f>IF(original!AX265&lt;&gt;"",MID(original!AX265,1,50),"xxx")</f>
        <v>U</v>
      </c>
      <c r="AY265" t="str">
        <f>IF(original!AY265&lt;&gt;"",MID(original!AY265,1,50),"xxx")</f>
        <v>NT</v>
      </c>
      <c r="AZ265" t="str">
        <f>IF(original!AZ265&lt;&gt;"",MID(original!AZ265,1,50),"xxx")</f>
        <v>NT</v>
      </c>
      <c r="BA265" t="str">
        <f>IF(original!BA265&lt;&gt;"",MID(original!BA265,1,50),"xxx")</f>
        <v>NT</v>
      </c>
      <c r="BB265" t="str">
        <f>IF(original!BB265&lt;&gt;"",MID(original!BB265,1,50),"xxx")</f>
        <v>Wildtype</v>
      </c>
      <c r="BC265" t="str">
        <f>IF(original!BC265&lt;&gt;"",MID(original!BC265,1,50),"xxx")</f>
        <v>S</v>
      </c>
      <c r="BD265" t="str">
        <f>IF(original!BD265&lt;&gt;"",MID(original!BD265,1,50),"xxx")</f>
        <v>-</v>
      </c>
      <c r="BE265" t="str">
        <f>IF(original!BE265&lt;&gt;"",MID(original!BE265,1,50),"xxx")</f>
        <v>NT</v>
      </c>
      <c r="BF265" t="str">
        <f>IF(original!BF265&lt;&gt;"",MID(original!BF265,1,50),"xxx")</f>
        <v>NT</v>
      </c>
      <c r="BG265" t="str">
        <f>IF(original!BG265&lt;&gt;"",MID(original!BG265,1,50),"xxx")</f>
        <v>U</v>
      </c>
      <c r="BH265" t="str">
        <f>IF(original!BH265&lt;&gt;"",MID(original!BH265,1,50),"xxx")</f>
        <v>NT</v>
      </c>
      <c r="BI265" t="str">
        <f>IF(original!BI265&lt;&gt;"",MID(original!BI265,1,50),"xxx")</f>
        <v>NT</v>
      </c>
      <c r="BJ265" t="str">
        <f>IF(original!BJ265&lt;&gt;"",MID(original!BJ265,1,50),"xxx")</f>
        <v>NT</v>
      </c>
      <c r="BK265" t="str">
        <f>IF(original!BK265&lt;&gt;"",MID(original!BK265,1,50),"xxx")</f>
        <v>NT</v>
      </c>
      <c r="BL265" t="str">
        <f>IF(original!BL265&lt;&gt;"",MID(original!BL265,1,50),"xxx")</f>
        <v>U</v>
      </c>
      <c r="BM265" t="str">
        <f>IF(original!BM265&lt;&gt;"",MID(original!BM265,1,50),"xxx")</f>
        <v>NT</v>
      </c>
      <c r="BN265" t="str">
        <f>IF(original!BN265&lt;&gt;"",MID(original!BN265,1,50),"xxx")</f>
        <v>NT</v>
      </c>
      <c r="BO265" t="str">
        <f>IF(original!BO265&lt;&gt;"",MID(original!BO265,1,50),"xxx")</f>
        <v>U</v>
      </c>
    </row>
    <row r="266" spans="1:67" x14ac:dyDescent="0.35">
      <c r="A266" t="str">
        <f>IF(original!A266&lt;&gt;"",original!A266,"9")</f>
        <v>D</v>
      </c>
      <c r="B266" t="str">
        <f>IF(original!B266&lt;&gt;"",original!B266,"xxx")</f>
        <v>Yes</v>
      </c>
      <c r="C266" t="str">
        <f>IF(original!C266&lt;&gt;"",original!C266,"xxx")</f>
        <v>14-1626C</v>
      </c>
      <c r="D266" t="str">
        <f>IF(original!D266&lt;&gt;"",MID(original!D266,1,50),"xxx")</f>
        <v>colonies</v>
      </c>
      <c r="E266" t="str">
        <f>IF(original!E266&lt;&gt;"",MID(original!E266,1,50),"xxx")</f>
        <v>No</v>
      </c>
      <c r="F266" t="str">
        <f>IF(original!F266&lt;&gt;"",original!F266,"xxx")</f>
        <v>2014-02-022-00</v>
      </c>
      <c r="G266" t="str">
        <f>IF(original!G266&lt;&gt;"",CONCATENATE("x-", original!G266),"xxx")</f>
        <v>x-2014-02-022</v>
      </c>
      <c r="H266">
        <f>IF(original!H266&lt;&gt;"",original!H266,99)</f>
        <v>0</v>
      </c>
      <c r="I266" s="131">
        <f>IF((OR(original!I266="",original!I266="Unknown")),DATE(1900,1,1),original!I266)</f>
        <v>1</v>
      </c>
      <c r="J266" t="str">
        <f>IF(original!J266&lt;&gt;"",MID(original!J266,1,50),"xxx")</f>
        <v>Unknown</v>
      </c>
      <c r="K266" t="str">
        <f>IF(original!K266&lt;&gt;"",MID(original!K266,1,50),"xxx")</f>
        <v>xxx</v>
      </c>
      <c r="L266" t="str">
        <f>IF(original!L266&lt;&gt;"",MID(original!L266,1,50),"xxx")</f>
        <v>160125</v>
      </c>
      <c r="M266" t="str">
        <f>IF(original!M266&lt;&gt;"",MID(original!M266,1,50),"xxx")</f>
        <v>H1 R E U</v>
      </c>
      <c r="N266" t="str">
        <f>IF(original!N266&lt;&gt;"",MID(original!N266,1,50),"xxx")</f>
        <v>U - - - - U</v>
      </c>
      <c r="O266" t="str">
        <f>IF(original!O266&lt;&gt;"",MID(original!O266,1,50),"xxx")</f>
        <v>U U Z</v>
      </c>
      <c r="P266" t="str">
        <f>IF(original!P266&lt;&gt;"",MID(original!P266,1,50),"xxx")</f>
        <v>U U U</v>
      </c>
      <c r="Q266" t="str">
        <f>IF(original!Q266&lt;&gt;"",MID(original!Q266,1,50),"xxx")</f>
        <v>xxx</v>
      </c>
      <c r="R266" t="str">
        <f>IF(original!R266&lt;&gt;"",MID(original!R266,1,50),"xxx")</f>
        <v>MTBc</v>
      </c>
      <c r="S266" t="str">
        <f>IF(original!S266&lt;&gt;"",MID(original!S266,1,50),"xxx")</f>
        <v>R</v>
      </c>
      <c r="T266" t="str">
        <f>IF(original!T266&lt;&gt;"",MID(original!T266,1,50),"xxx")</f>
        <v>R</v>
      </c>
      <c r="U266" t="str">
        <f>IF(original!U266&lt;&gt;"",MID(original!U266,1,50),"xxx")</f>
        <v>S</v>
      </c>
      <c r="V266" t="str">
        <f>IF(original!V266&lt;&gt;"",MID(original!V266,1,50),"xxx")</f>
        <v>H1</v>
      </c>
      <c r="W266" t="str">
        <f>IF(original!W266&lt;&gt;"",MID(original!W266,1,50),"xxx")</f>
        <v>R</v>
      </c>
      <c r="X266" t="str">
        <f>IF(original!X266&lt;&gt;"",MID(original!X266,1,50),"xxx")</f>
        <v>R</v>
      </c>
      <c r="Y266" t="str">
        <f>IF(original!Y266&lt;&gt;"",MID(original!Y266,1,50),"xxx")</f>
        <v>R</v>
      </c>
      <c r="Z266" t="str">
        <f>IF(original!Z266&lt;&gt;"",MID(original!Z266,1,50),"xxx")</f>
        <v>E</v>
      </c>
      <c r="AA266" t="str">
        <f>IF(original!AA266&lt;&gt;"",MID(original!AA266,1,50),"xxx")</f>
        <v>NT</v>
      </c>
      <c r="AB266" t="str">
        <f>IF(original!AB266&lt;&gt;"",MID(original!AB266,1,50),"xxx")</f>
        <v>U</v>
      </c>
      <c r="AC266" t="str">
        <f>IF(original!AC266&lt;&gt;"",MID(original!AC266,1,50),"xxx")</f>
        <v>NT</v>
      </c>
      <c r="AD266" t="str">
        <f>IF(original!AD266&lt;&gt;"",MID(original!AD266,1,50),"xxx")</f>
        <v>U</v>
      </c>
      <c r="AE266" t="str">
        <f>IF(original!AE266&lt;&gt;"",MID(original!AE266,1,50),"xxx")</f>
        <v>S</v>
      </c>
      <c r="AF266" t="str">
        <f>IF(original!AF266&lt;&gt;"",MID(original!AF266,1,50),"xxx")</f>
        <v>S</v>
      </c>
      <c r="AG266" t="str">
        <f>IF(original!AG266&lt;&gt;"",MID(original!AG266,1,50),"xxx")</f>
        <v>-</v>
      </c>
      <c r="AH266" t="str">
        <f>IF(original!AH266&lt;&gt;"",MID(original!AH266,1,50),"xxx")</f>
        <v>S</v>
      </c>
      <c r="AI266" t="str">
        <f>IF(original!AI266&lt;&gt;"",MID(original!AI266,1,50),"xxx")</f>
        <v>-</v>
      </c>
      <c r="AJ266" t="str">
        <f>IF(original!AJ266&lt;&gt;"",MID(original!AJ266,1,50),"xxx")</f>
        <v>S</v>
      </c>
      <c r="AK266" t="str">
        <f>IF(original!AK266&lt;&gt;"",MID(original!AK266,1,50),"xxx")</f>
        <v>-</v>
      </c>
      <c r="AL266" t="str">
        <f>IF(original!AL266&lt;&gt;"",MID(original!AL266,1,50),"xxx")</f>
        <v>S</v>
      </c>
      <c r="AM266" t="str">
        <f>IF(original!AM266&lt;&gt;"",MID(original!AM266,1,50),"xxx")</f>
        <v>-</v>
      </c>
      <c r="AN266" t="str">
        <f>IF(original!AN266&lt;&gt;"",MID(original!AN266,1,50),"xxx")</f>
        <v>NT</v>
      </c>
      <c r="AO266" t="str">
        <f>IF(original!AO266&lt;&gt;"",MID(original!AO266,1,50),"xxx")</f>
        <v>U</v>
      </c>
      <c r="AP266" t="str">
        <f>IF(original!AP266&lt;&gt;"",MID(original!AP266,1,50),"xxx")</f>
        <v>xxx</v>
      </c>
      <c r="AQ266" t="str">
        <f>IF(original!AQ266&lt;&gt;"",MID(original!AQ266,1,50),"xxx")</f>
        <v>xxx</v>
      </c>
      <c r="AR266" t="str">
        <f>IF(original!AR266&lt;&gt;"",MID(original!AR266,1,50),"xxx")</f>
        <v>NT</v>
      </c>
      <c r="AS266" t="str">
        <f>IF(original!AS266&lt;&gt;"",MID(original!AS266,1,50),"xxx")</f>
        <v>NT</v>
      </c>
      <c r="AT266" t="str">
        <f>IF(original!AT266&lt;&gt;"",MID(original!AT266,1,50),"xxx")</f>
        <v>U</v>
      </c>
      <c r="AU266" t="str">
        <f>IF(original!AU266&lt;&gt;"",MID(original!AU266,1,50),"xxx")</f>
        <v>NT</v>
      </c>
      <c r="AV266" t="str">
        <f>IF(original!AV266&lt;&gt;"",MID(original!AV266,1,50),"xxx")</f>
        <v>NT</v>
      </c>
      <c r="AW266" t="str">
        <f>IF(original!AW266&lt;&gt;"",MID(original!AW266,1,50),"xxx")</f>
        <v>NT</v>
      </c>
      <c r="AX266" t="str">
        <f>IF(original!AX266&lt;&gt;"",MID(original!AX266,1,50),"xxx")</f>
        <v>U</v>
      </c>
      <c r="AY266" t="str">
        <f>IF(original!AY266&lt;&gt;"",MID(original!AY266,1,50),"xxx")</f>
        <v>NT</v>
      </c>
      <c r="AZ266" t="str">
        <f>IF(original!AZ266&lt;&gt;"",MID(original!AZ266,1,50),"xxx")</f>
        <v>NT</v>
      </c>
      <c r="BA266" t="str">
        <f>IF(original!BA266&lt;&gt;"",MID(original!BA266,1,50),"xxx")</f>
        <v>NT</v>
      </c>
      <c r="BB266" t="str">
        <f>IF(original!BB266&lt;&gt;"",MID(original!BB266,1,50),"xxx")</f>
        <v>del in codon  112-113 (CCG)</v>
      </c>
      <c r="BC266" t="str">
        <f>IF(original!BC266&lt;&gt;"",MID(original!BC266,1,50),"xxx")</f>
        <v>R</v>
      </c>
      <c r="BD266" t="str">
        <f>IF(original!BD266&lt;&gt;"",MID(original!BD266,1,50),"xxx")</f>
        <v>Z</v>
      </c>
      <c r="BE266" t="str">
        <f>IF(original!BE266&lt;&gt;"",MID(original!BE266,1,50),"xxx")</f>
        <v>NT</v>
      </c>
      <c r="BF266" t="str">
        <f>IF(original!BF266&lt;&gt;"",MID(original!BF266,1,50),"xxx")</f>
        <v>NT</v>
      </c>
      <c r="BG266" t="str">
        <f>IF(original!BG266&lt;&gt;"",MID(original!BG266,1,50),"xxx")</f>
        <v>U</v>
      </c>
      <c r="BH266" t="str">
        <f>IF(original!BH266&lt;&gt;"",MID(original!BH266,1,50),"xxx")</f>
        <v>NT</v>
      </c>
      <c r="BI266" t="str">
        <f>IF(original!BI266&lt;&gt;"",MID(original!BI266,1,50),"xxx")</f>
        <v>NT</v>
      </c>
      <c r="BJ266" t="str">
        <f>IF(original!BJ266&lt;&gt;"",MID(original!BJ266,1,50),"xxx")</f>
        <v>NT</v>
      </c>
      <c r="BK266" t="str">
        <f>IF(original!BK266&lt;&gt;"",MID(original!BK266,1,50),"xxx")</f>
        <v>NT</v>
      </c>
      <c r="BL266" t="str">
        <f>IF(original!BL266&lt;&gt;"",MID(original!BL266,1,50),"xxx")</f>
        <v>U</v>
      </c>
      <c r="BM266" t="str">
        <f>IF(original!BM266&lt;&gt;"",MID(original!BM266,1,50),"xxx")</f>
        <v>NT</v>
      </c>
      <c r="BN266" t="str">
        <f>IF(original!BN266&lt;&gt;"",MID(original!BN266,1,50),"xxx")</f>
        <v>NT</v>
      </c>
      <c r="BO266" t="str">
        <f>IF(original!BO266&lt;&gt;"",MID(original!BO266,1,50),"xxx")</f>
        <v>U</v>
      </c>
    </row>
    <row r="267" spans="1:67" x14ac:dyDescent="0.35">
      <c r="A267" t="str">
        <f>IF(original!A267&lt;&gt;"",original!A267,"9")</f>
        <v>D</v>
      </c>
      <c r="B267" t="str">
        <f>IF(original!B267&lt;&gt;"",original!B267,"xxx")</f>
        <v>Yes</v>
      </c>
      <c r="C267" t="str">
        <f>IF(original!C267&lt;&gt;"",original!C267,"xxx")</f>
        <v>14-755C</v>
      </c>
      <c r="D267" t="str">
        <f>IF(original!D267&lt;&gt;"",MID(original!D267,1,50),"xxx")</f>
        <v>colonies</v>
      </c>
      <c r="E267" t="str">
        <f>IF(original!E267&lt;&gt;"",MID(original!E267,1,50),"xxx")</f>
        <v>No</v>
      </c>
      <c r="F267" t="str">
        <f>IF(original!F267&lt;&gt;"",original!F267,"xxx")</f>
        <v>2014-02-023-00</v>
      </c>
      <c r="G267" t="str">
        <f>IF(original!G267&lt;&gt;"",CONCATENATE("x-", original!G267),"xxx")</f>
        <v>x-2014-02-023</v>
      </c>
      <c r="H267">
        <f>IF(original!H267&lt;&gt;"",original!H267,99)</f>
        <v>0</v>
      </c>
      <c r="I267" s="131">
        <f>IF((OR(original!I267="",original!I267="Unknown")),DATE(1900,1,1),original!I267)</f>
        <v>1</v>
      </c>
      <c r="J267" t="str">
        <f>IF(original!J267&lt;&gt;"",MID(original!J267,1,50),"xxx")</f>
        <v>Unknown</v>
      </c>
      <c r="K267" t="str">
        <f>IF(original!K267&lt;&gt;"",MID(original!K267,1,50),"xxx")</f>
        <v>xxx</v>
      </c>
      <c r="L267" t="str">
        <f>IF(original!L267&lt;&gt;"",MID(original!L267,1,50),"xxx")</f>
        <v>160126</v>
      </c>
      <c r="M267" t="str">
        <f>IF(original!M267&lt;&gt;"",MID(original!M267,1,50),"xxx")</f>
        <v>H1 R E U</v>
      </c>
      <c r="N267" t="str">
        <f>IF(original!N267&lt;&gt;"",MID(original!N267,1,50),"xxx")</f>
        <v>S - - - - U</v>
      </c>
      <c r="O267" t="str">
        <f>IF(original!O267&lt;&gt;"",MID(original!O267,1,50),"xxx")</f>
        <v>U U Z</v>
      </c>
      <c r="P267" t="str">
        <f>IF(original!P267&lt;&gt;"",MID(original!P267,1,50),"xxx")</f>
        <v>U U U</v>
      </c>
      <c r="Q267" t="str">
        <f>IF(original!Q267&lt;&gt;"",MID(original!Q267,1,50),"xxx")</f>
        <v>xxx</v>
      </c>
      <c r="R267" t="str">
        <f>IF(original!R267&lt;&gt;"",MID(original!R267,1,50),"xxx")</f>
        <v>MTBc</v>
      </c>
      <c r="S267" t="str">
        <f>IF(original!S267&lt;&gt;"",MID(original!S267,1,50),"xxx")</f>
        <v>R</v>
      </c>
      <c r="T267" t="str">
        <f>IF(original!T267&lt;&gt;"",MID(original!T267,1,50),"xxx")</f>
        <v>R</v>
      </c>
      <c r="U267" t="str">
        <f>IF(original!U267&lt;&gt;"",MID(original!U267,1,50),"xxx")</f>
        <v>S</v>
      </c>
      <c r="V267" t="str">
        <f>IF(original!V267&lt;&gt;"",MID(original!V267,1,50),"xxx")</f>
        <v>H1</v>
      </c>
      <c r="W267" t="str">
        <f>IF(original!W267&lt;&gt;"",MID(original!W267,1,50),"xxx")</f>
        <v>R</v>
      </c>
      <c r="X267" t="str">
        <f>IF(original!X267&lt;&gt;"",MID(original!X267,1,50),"xxx")</f>
        <v>R</v>
      </c>
      <c r="Y267" t="str">
        <f>IF(original!Y267&lt;&gt;"",MID(original!Y267,1,50),"xxx")</f>
        <v>R</v>
      </c>
      <c r="Z267" t="str">
        <f>IF(original!Z267&lt;&gt;"",MID(original!Z267,1,50),"xxx")</f>
        <v>E</v>
      </c>
      <c r="AA267" t="str">
        <f>IF(original!AA267&lt;&gt;"",MID(original!AA267,1,50),"xxx")</f>
        <v>NT</v>
      </c>
      <c r="AB267" t="str">
        <f>IF(original!AB267&lt;&gt;"",MID(original!AB267,1,50),"xxx")</f>
        <v>U</v>
      </c>
      <c r="AC267" t="str">
        <f>IF(original!AC267&lt;&gt;"",MID(original!AC267,1,50),"xxx")</f>
        <v>R</v>
      </c>
      <c r="AD267" t="str">
        <f>IF(original!AD267&lt;&gt;"",MID(original!AD267,1,50),"xxx")</f>
        <v>S</v>
      </c>
      <c r="AE267" t="str">
        <f>IF(original!AE267&lt;&gt;"",MID(original!AE267,1,50),"xxx")</f>
        <v>S</v>
      </c>
      <c r="AF267" t="str">
        <f>IF(original!AF267&lt;&gt;"",MID(original!AF267,1,50),"xxx")</f>
        <v>S</v>
      </c>
      <c r="AG267" t="str">
        <f>IF(original!AG267&lt;&gt;"",MID(original!AG267,1,50),"xxx")</f>
        <v>-</v>
      </c>
      <c r="AH267" t="str">
        <f>IF(original!AH267&lt;&gt;"",MID(original!AH267,1,50),"xxx")</f>
        <v>S</v>
      </c>
      <c r="AI267" t="str">
        <f>IF(original!AI267&lt;&gt;"",MID(original!AI267,1,50),"xxx")</f>
        <v>-</v>
      </c>
      <c r="AJ267" t="str">
        <f>IF(original!AJ267&lt;&gt;"",MID(original!AJ267,1,50),"xxx")</f>
        <v>S</v>
      </c>
      <c r="AK267" t="str">
        <f>IF(original!AK267&lt;&gt;"",MID(original!AK267,1,50),"xxx")</f>
        <v>-</v>
      </c>
      <c r="AL267" t="str">
        <f>IF(original!AL267&lt;&gt;"",MID(original!AL267,1,50),"xxx")</f>
        <v>S</v>
      </c>
      <c r="AM267" t="str">
        <f>IF(original!AM267&lt;&gt;"",MID(original!AM267,1,50),"xxx")</f>
        <v>-</v>
      </c>
      <c r="AN267" t="str">
        <f>IF(original!AN267&lt;&gt;"",MID(original!AN267,1,50),"xxx")</f>
        <v>NT</v>
      </c>
      <c r="AO267" t="str">
        <f>IF(original!AO267&lt;&gt;"",MID(original!AO267,1,50),"xxx")</f>
        <v>U</v>
      </c>
      <c r="AP267" t="str">
        <f>IF(original!AP267&lt;&gt;"",MID(original!AP267,1,50),"xxx")</f>
        <v>xxx</v>
      </c>
      <c r="AQ267" t="str">
        <f>IF(original!AQ267&lt;&gt;"",MID(original!AQ267,1,50),"xxx")</f>
        <v>xxx</v>
      </c>
      <c r="AR267" t="str">
        <f>IF(original!AR267&lt;&gt;"",MID(original!AR267,1,50),"xxx")</f>
        <v>NT</v>
      </c>
      <c r="AS267" t="str">
        <f>IF(original!AS267&lt;&gt;"",MID(original!AS267,1,50),"xxx")</f>
        <v>NT</v>
      </c>
      <c r="AT267" t="str">
        <f>IF(original!AT267&lt;&gt;"",MID(original!AT267,1,50),"xxx")</f>
        <v>U</v>
      </c>
      <c r="AU267" t="str">
        <f>IF(original!AU267&lt;&gt;"",MID(original!AU267,1,50),"xxx")</f>
        <v>NT</v>
      </c>
      <c r="AV267" t="str">
        <f>IF(original!AV267&lt;&gt;"",MID(original!AV267,1,50),"xxx")</f>
        <v>NT</v>
      </c>
      <c r="AW267" t="str">
        <f>IF(original!AW267&lt;&gt;"",MID(original!AW267,1,50),"xxx")</f>
        <v>NT</v>
      </c>
      <c r="AX267" t="str">
        <f>IF(original!AX267&lt;&gt;"",MID(original!AX267,1,50),"xxx")</f>
        <v>U</v>
      </c>
      <c r="AY267" t="str">
        <f>IF(original!AY267&lt;&gt;"",MID(original!AY267,1,50),"xxx")</f>
        <v>NT</v>
      </c>
      <c r="AZ267" t="str">
        <f>IF(original!AZ267&lt;&gt;"",MID(original!AZ267,1,50),"xxx")</f>
        <v>NT</v>
      </c>
      <c r="BA267" t="str">
        <f>IF(original!BA267&lt;&gt;"",MID(original!BA267,1,50),"xxx")</f>
        <v>NT</v>
      </c>
      <c r="BB267" t="str">
        <f>IF(original!BB267&lt;&gt;"",MID(original!BB267,1,50),"xxx")</f>
        <v>46Glu</v>
      </c>
      <c r="BC267" t="str">
        <f>IF(original!BC267&lt;&gt;"",MID(original!BC267,1,50),"xxx")</f>
        <v>R</v>
      </c>
      <c r="BD267" t="str">
        <f>IF(original!BD267&lt;&gt;"",MID(original!BD267,1,50),"xxx")</f>
        <v>Z</v>
      </c>
      <c r="BE267" t="str">
        <f>IF(original!BE267&lt;&gt;"",MID(original!BE267,1,50),"xxx")</f>
        <v>NT</v>
      </c>
      <c r="BF267" t="str">
        <f>IF(original!BF267&lt;&gt;"",MID(original!BF267,1,50),"xxx")</f>
        <v>NT</v>
      </c>
      <c r="BG267" t="str">
        <f>IF(original!BG267&lt;&gt;"",MID(original!BG267,1,50),"xxx")</f>
        <v>U</v>
      </c>
      <c r="BH267" t="str">
        <f>IF(original!BH267&lt;&gt;"",MID(original!BH267,1,50),"xxx")</f>
        <v>NT</v>
      </c>
      <c r="BI267" t="str">
        <f>IF(original!BI267&lt;&gt;"",MID(original!BI267,1,50),"xxx")</f>
        <v>NT</v>
      </c>
      <c r="BJ267" t="str">
        <f>IF(original!BJ267&lt;&gt;"",MID(original!BJ267,1,50),"xxx")</f>
        <v>NT</v>
      </c>
      <c r="BK267" t="str">
        <f>IF(original!BK267&lt;&gt;"",MID(original!BK267,1,50),"xxx")</f>
        <v>NT</v>
      </c>
      <c r="BL267" t="str">
        <f>IF(original!BL267&lt;&gt;"",MID(original!BL267,1,50),"xxx")</f>
        <v>U</v>
      </c>
      <c r="BM267" t="str">
        <f>IF(original!BM267&lt;&gt;"",MID(original!BM267,1,50),"xxx")</f>
        <v>NT</v>
      </c>
      <c r="BN267" t="str">
        <f>IF(original!BN267&lt;&gt;"",MID(original!BN267,1,50),"xxx")</f>
        <v>NT</v>
      </c>
      <c r="BO267" t="str">
        <f>IF(original!BO267&lt;&gt;"",MID(original!BO267,1,50),"xxx")</f>
        <v>U</v>
      </c>
    </row>
    <row r="268" spans="1:67" x14ac:dyDescent="0.35">
      <c r="A268" t="str">
        <f>IF(original!A268&lt;&gt;"",original!A268,"9")</f>
        <v>D</v>
      </c>
      <c r="B268" t="str">
        <f>IF(original!B268&lt;&gt;"",original!B268,"xxx")</f>
        <v>Yes</v>
      </c>
      <c r="C268" t="str">
        <f>IF(original!C268&lt;&gt;"",original!C268,"xxx")</f>
        <v>14-2215C</v>
      </c>
      <c r="D268" t="str">
        <f>IF(original!D268&lt;&gt;"",MID(original!D268,1,50),"xxx")</f>
        <v>colonies</v>
      </c>
      <c r="E268" t="str">
        <f>IF(original!E268&lt;&gt;"",MID(original!E268,1,50),"xxx")</f>
        <v>No</v>
      </c>
      <c r="F268" t="str">
        <f>IF(original!F268&lt;&gt;"",original!F268,"xxx")</f>
        <v>2014-02-025-00</v>
      </c>
      <c r="G268" t="str">
        <f>IF(original!G268&lt;&gt;"",CONCATENATE("x-", original!G268),"xxx")</f>
        <v>x-2014-02-025</v>
      </c>
      <c r="H268">
        <f>IF(original!H268&lt;&gt;"",original!H268,99)</f>
        <v>0</v>
      </c>
      <c r="I268" s="131">
        <f>IF((OR(original!I268="",original!I268="Unknown")),DATE(1900,1,1),original!I268)</f>
        <v>1</v>
      </c>
      <c r="J268" t="str">
        <f>IF(original!J268&lt;&gt;"",MID(original!J268,1,50),"xxx")</f>
        <v>Unknown</v>
      </c>
      <c r="K268" t="str">
        <f>IF(original!K268&lt;&gt;"",MID(original!K268,1,50),"xxx")</f>
        <v>xxx</v>
      </c>
      <c r="L268" t="str">
        <f>IF(original!L268&lt;&gt;"",MID(original!L268,1,50),"xxx")</f>
        <v>160127</v>
      </c>
      <c r="M268" t="str">
        <f>IF(original!M268&lt;&gt;"",MID(original!M268,1,50),"xxx")</f>
        <v>H1 R E U</v>
      </c>
      <c r="N268" t="str">
        <f>IF(original!N268&lt;&gt;"",MID(original!N268,1,50),"xxx")</f>
        <v>S - - - - U</v>
      </c>
      <c r="O268" t="str">
        <f>IF(original!O268&lt;&gt;"",MID(original!O268,1,50),"xxx")</f>
        <v>U U -</v>
      </c>
      <c r="P268" t="str">
        <f>IF(original!P268&lt;&gt;"",MID(original!P268,1,50),"xxx")</f>
        <v>U U U</v>
      </c>
      <c r="Q268" t="str">
        <f>IF(original!Q268&lt;&gt;"",MID(original!Q268,1,50),"xxx")</f>
        <v>xxx</v>
      </c>
      <c r="R268" t="str">
        <f>IF(original!R268&lt;&gt;"",MID(original!R268,1,50),"xxx")</f>
        <v>MTBc</v>
      </c>
      <c r="S268" t="str">
        <f>IF(original!S268&lt;&gt;"",MID(original!S268,1,50),"xxx")</f>
        <v>R</v>
      </c>
      <c r="T268" t="str">
        <f>IF(original!T268&lt;&gt;"",MID(original!T268,1,50),"xxx")</f>
        <v>R</v>
      </c>
      <c r="U268" t="str">
        <f>IF(original!U268&lt;&gt;"",MID(original!U268,1,50),"xxx")</f>
        <v>S</v>
      </c>
      <c r="V268" t="str">
        <f>IF(original!V268&lt;&gt;"",MID(original!V268,1,50),"xxx")</f>
        <v>H1</v>
      </c>
      <c r="W268" t="str">
        <f>IF(original!W268&lt;&gt;"",MID(original!W268,1,50),"xxx")</f>
        <v>R</v>
      </c>
      <c r="X268" t="str">
        <f>IF(original!X268&lt;&gt;"",MID(original!X268,1,50),"xxx")</f>
        <v>R</v>
      </c>
      <c r="Y268" t="str">
        <f>IF(original!Y268&lt;&gt;"",MID(original!Y268,1,50),"xxx")</f>
        <v>R</v>
      </c>
      <c r="Z268" t="str">
        <f>IF(original!Z268&lt;&gt;"",MID(original!Z268,1,50),"xxx")</f>
        <v>E</v>
      </c>
      <c r="AA268" t="str">
        <f>IF(original!AA268&lt;&gt;"",MID(original!AA268,1,50),"xxx")</f>
        <v>NT</v>
      </c>
      <c r="AB268" t="str">
        <f>IF(original!AB268&lt;&gt;"",MID(original!AB268,1,50),"xxx")</f>
        <v>U</v>
      </c>
      <c r="AC268" t="str">
        <f>IF(original!AC268&lt;&gt;"",MID(original!AC268,1,50),"xxx")</f>
        <v>R</v>
      </c>
      <c r="AD268" t="str">
        <f>IF(original!AD268&lt;&gt;"",MID(original!AD268,1,50),"xxx")</f>
        <v>S</v>
      </c>
      <c r="AE268" t="str">
        <f>IF(original!AE268&lt;&gt;"",MID(original!AE268,1,50),"xxx")</f>
        <v>S</v>
      </c>
      <c r="AF268" t="str">
        <f>IF(original!AF268&lt;&gt;"",MID(original!AF268,1,50),"xxx")</f>
        <v>S</v>
      </c>
      <c r="AG268" t="str">
        <f>IF(original!AG268&lt;&gt;"",MID(original!AG268,1,50),"xxx")</f>
        <v>-</v>
      </c>
      <c r="AH268" t="str">
        <f>IF(original!AH268&lt;&gt;"",MID(original!AH268,1,50),"xxx")</f>
        <v>S</v>
      </c>
      <c r="AI268" t="str">
        <f>IF(original!AI268&lt;&gt;"",MID(original!AI268,1,50),"xxx")</f>
        <v>-</v>
      </c>
      <c r="AJ268" t="str">
        <f>IF(original!AJ268&lt;&gt;"",MID(original!AJ268,1,50),"xxx")</f>
        <v>S</v>
      </c>
      <c r="AK268" t="str">
        <f>IF(original!AK268&lt;&gt;"",MID(original!AK268,1,50),"xxx")</f>
        <v>-</v>
      </c>
      <c r="AL268" t="str">
        <f>IF(original!AL268&lt;&gt;"",MID(original!AL268,1,50),"xxx")</f>
        <v>S</v>
      </c>
      <c r="AM268" t="str">
        <f>IF(original!AM268&lt;&gt;"",MID(original!AM268,1,50),"xxx")</f>
        <v>-</v>
      </c>
      <c r="AN268" t="str">
        <f>IF(original!AN268&lt;&gt;"",MID(original!AN268,1,50),"xxx")</f>
        <v>NT</v>
      </c>
      <c r="AO268" t="str">
        <f>IF(original!AO268&lt;&gt;"",MID(original!AO268,1,50),"xxx")</f>
        <v>U</v>
      </c>
      <c r="AP268" t="str">
        <f>IF(original!AP268&lt;&gt;"",MID(original!AP268,1,50),"xxx")</f>
        <v>xxx</v>
      </c>
      <c r="AQ268" t="str">
        <f>IF(original!AQ268&lt;&gt;"",MID(original!AQ268,1,50),"xxx")</f>
        <v>xxx</v>
      </c>
      <c r="AR268" t="str">
        <f>IF(original!AR268&lt;&gt;"",MID(original!AR268,1,50),"xxx")</f>
        <v>NT</v>
      </c>
      <c r="AS268" t="str">
        <f>IF(original!AS268&lt;&gt;"",MID(original!AS268,1,50),"xxx")</f>
        <v>NT</v>
      </c>
      <c r="AT268" t="str">
        <f>IF(original!AT268&lt;&gt;"",MID(original!AT268,1,50),"xxx")</f>
        <v>U</v>
      </c>
      <c r="AU268" t="str">
        <f>IF(original!AU268&lt;&gt;"",MID(original!AU268,1,50),"xxx")</f>
        <v>NT</v>
      </c>
      <c r="AV268" t="str">
        <f>IF(original!AV268&lt;&gt;"",MID(original!AV268,1,50),"xxx")</f>
        <v>NT</v>
      </c>
      <c r="AW268" t="str">
        <f>IF(original!AW268&lt;&gt;"",MID(original!AW268,1,50),"xxx")</f>
        <v>NT</v>
      </c>
      <c r="AX268" t="str">
        <f>IF(original!AX268&lt;&gt;"",MID(original!AX268,1,50),"xxx")</f>
        <v>U</v>
      </c>
      <c r="AY268" t="str">
        <f>IF(original!AY268&lt;&gt;"",MID(original!AY268,1,50),"xxx")</f>
        <v>NT</v>
      </c>
      <c r="AZ268" t="str">
        <f>IF(original!AZ268&lt;&gt;"",MID(original!AZ268,1,50),"xxx")</f>
        <v>NT</v>
      </c>
      <c r="BA268" t="str">
        <f>IF(original!BA268&lt;&gt;"",MID(original!BA268,1,50),"xxx")</f>
        <v>NT</v>
      </c>
      <c r="BB268" t="str">
        <f>IF(original!BB268&lt;&gt;"",MID(original!BB268,1,50),"xxx")</f>
        <v>Wildtype</v>
      </c>
      <c r="BC268" t="str">
        <f>IF(original!BC268&lt;&gt;"",MID(original!BC268,1,50),"xxx")</f>
        <v>S</v>
      </c>
      <c r="BD268" t="str">
        <f>IF(original!BD268&lt;&gt;"",MID(original!BD268,1,50),"xxx")</f>
        <v>-</v>
      </c>
      <c r="BE268" t="str">
        <f>IF(original!BE268&lt;&gt;"",MID(original!BE268,1,50),"xxx")</f>
        <v>NT</v>
      </c>
      <c r="BF268" t="str">
        <f>IF(original!BF268&lt;&gt;"",MID(original!BF268,1,50),"xxx")</f>
        <v>NT</v>
      </c>
      <c r="BG268" t="str">
        <f>IF(original!BG268&lt;&gt;"",MID(original!BG268,1,50),"xxx")</f>
        <v>U</v>
      </c>
      <c r="BH268" t="str">
        <f>IF(original!BH268&lt;&gt;"",MID(original!BH268,1,50),"xxx")</f>
        <v>NT</v>
      </c>
      <c r="BI268" t="str">
        <f>IF(original!BI268&lt;&gt;"",MID(original!BI268,1,50),"xxx")</f>
        <v>NT</v>
      </c>
      <c r="BJ268" t="str">
        <f>IF(original!BJ268&lt;&gt;"",MID(original!BJ268,1,50),"xxx")</f>
        <v>NT</v>
      </c>
      <c r="BK268" t="str">
        <f>IF(original!BK268&lt;&gt;"",MID(original!BK268,1,50),"xxx")</f>
        <v>NT</v>
      </c>
      <c r="BL268" t="str">
        <f>IF(original!BL268&lt;&gt;"",MID(original!BL268,1,50),"xxx")</f>
        <v>U</v>
      </c>
      <c r="BM268" t="str">
        <f>IF(original!BM268&lt;&gt;"",MID(original!BM268,1,50),"xxx")</f>
        <v>NT</v>
      </c>
      <c r="BN268" t="str">
        <f>IF(original!BN268&lt;&gt;"",MID(original!BN268,1,50),"xxx")</f>
        <v>NT</v>
      </c>
      <c r="BO268" t="str">
        <f>IF(original!BO268&lt;&gt;"",MID(original!BO268,1,50),"xxx")</f>
        <v>U</v>
      </c>
    </row>
    <row r="269" spans="1:67" x14ac:dyDescent="0.35">
      <c r="A269" t="str">
        <f>IF(original!A269&lt;&gt;"",original!A269,"9")</f>
        <v>D</v>
      </c>
      <c r="B269" t="str">
        <f>IF(original!B269&lt;&gt;"",original!B269,"xxx")</f>
        <v>Yes</v>
      </c>
      <c r="C269" t="str">
        <f>IF(original!C269&lt;&gt;"",original!C269,"xxx")</f>
        <v>14-2257C</v>
      </c>
      <c r="D269" t="str">
        <f>IF(original!D269&lt;&gt;"",MID(original!D269,1,50),"xxx")</f>
        <v>colonies</v>
      </c>
      <c r="E269" t="str">
        <f>IF(original!E269&lt;&gt;"",MID(original!E269,1,50),"xxx")</f>
        <v>No</v>
      </c>
      <c r="F269" t="str">
        <f>IF(original!F269&lt;&gt;"",original!F269,"xxx")</f>
        <v>2014-02-026-00</v>
      </c>
      <c r="G269" t="str">
        <f>IF(original!G269&lt;&gt;"",CONCATENATE("x-", original!G269),"xxx")</f>
        <v>x-2014-02-026</v>
      </c>
      <c r="H269">
        <f>IF(original!H269&lt;&gt;"",original!H269,99)</f>
        <v>0</v>
      </c>
      <c r="I269" s="131">
        <f>IF((OR(original!I269="",original!I269="Unknown")),DATE(1900,1,1),original!I269)</f>
        <v>1</v>
      </c>
      <c r="J269" t="str">
        <f>IF(original!J269&lt;&gt;"",MID(original!J269,1,50),"xxx")</f>
        <v>Unknown</v>
      </c>
      <c r="K269" t="str">
        <f>IF(original!K269&lt;&gt;"",MID(original!K269,1,50),"xxx")</f>
        <v>xxx</v>
      </c>
      <c r="L269" t="str">
        <f>IF(original!L269&lt;&gt;"",MID(original!L269,1,50),"xxx")</f>
        <v>160128</v>
      </c>
      <c r="M269" t="str">
        <f>IF(original!M269&lt;&gt;"",MID(original!M269,1,50),"xxx")</f>
        <v>H1 R E U</v>
      </c>
      <c r="N269" t="str">
        <f>IF(original!N269&lt;&gt;"",MID(original!N269,1,50),"xxx")</f>
        <v>S - - - Eth U</v>
      </c>
      <c r="O269" t="str">
        <f>IF(original!O269&lt;&gt;"",MID(original!O269,1,50),"xxx")</f>
        <v>U U Z</v>
      </c>
      <c r="P269" t="str">
        <f>IF(original!P269&lt;&gt;"",MID(original!P269,1,50),"xxx")</f>
        <v>U U U</v>
      </c>
      <c r="Q269" t="str">
        <f>IF(original!Q269&lt;&gt;"",MID(original!Q269,1,50),"xxx")</f>
        <v>xxx</v>
      </c>
      <c r="R269" t="str">
        <f>IF(original!R269&lt;&gt;"",MID(original!R269,1,50),"xxx")</f>
        <v>MTBc</v>
      </c>
      <c r="S269" t="str">
        <f>IF(original!S269&lt;&gt;"",MID(original!S269,1,50),"xxx")</f>
        <v>R</v>
      </c>
      <c r="T269" t="str">
        <f>IF(original!T269&lt;&gt;"",MID(original!T269,1,50),"xxx")</f>
        <v>R</v>
      </c>
      <c r="U269" t="str">
        <f>IF(original!U269&lt;&gt;"",MID(original!U269,1,50),"xxx")</f>
        <v>S</v>
      </c>
      <c r="V269" t="str">
        <f>IF(original!V269&lt;&gt;"",MID(original!V269,1,50),"xxx")</f>
        <v>H1</v>
      </c>
      <c r="W269" t="str">
        <f>IF(original!W269&lt;&gt;"",MID(original!W269,1,50),"xxx")</f>
        <v>R</v>
      </c>
      <c r="X269" t="str">
        <f>IF(original!X269&lt;&gt;"",MID(original!X269,1,50),"xxx")</f>
        <v>R</v>
      </c>
      <c r="Y269" t="str">
        <f>IF(original!Y269&lt;&gt;"",MID(original!Y269,1,50),"xxx")</f>
        <v>R</v>
      </c>
      <c r="Z269" t="str">
        <f>IF(original!Z269&lt;&gt;"",MID(original!Z269,1,50),"xxx")</f>
        <v>E</v>
      </c>
      <c r="AA269" t="str">
        <f>IF(original!AA269&lt;&gt;"",MID(original!AA269,1,50),"xxx")</f>
        <v>NT</v>
      </c>
      <c r="AB269" t="str">
        <f>IF(original!AB269&lt;&gt;"",MID(original!AB269,1,50),"xxx")</f>
        <v>U</v>
      </c>
      <c r="AC269" t="str">
        <f>IF(original!AC269&lt;&gt;"",MID(original!AC269,1,50),"xxx")</f>
        <v>R</v>
      </c>
      <c r="AD269" t="str">
        <f>IF(original!AD269&lt;&gt;"",MID(original!AD269,1,50),"xxx")</f>
        <v>S</v>
      </c>
      <c r="AE269" t="str">
        <f>IF(original!AE269&lt;&gt;"",MID(original!AE269,1,50),"xxx")</f>
        <v>S</v>
      </c>
      <c r="AF269" t="str">
        <f>IF(original!AF269&lt;&gt;"",MID(original!AF269,1,50),"xxx")</f>
        <v>S</v>
      </c>
      <c r="AG269" t="str">
        <f>IF(original!AG269&lt;&gt;"",MID(original!AG269,1,50),"xxx")</f>
        <v>-</v>
      </c>
      <c r="AH269" t="str">
        <f>IF(original!AH269&lt;&gt;"",MID(original!AH269,1,50),"xxx")</f>
        <v>S</v>
      </c>
      <c r="AI269" t="str">
        <f>IF(original!AI269&lt;&gt;"",MID(original!AI269,1,50),"xxx")</f>
        <v>-</v>
      </c>
      <c r="AJ269" t="str">
        <f>IF(original!AJ269&lt;&gt;"",MID(original!AJ269,1,50),"xxx")</f>
        <v>S</v>
      </c>
      <c r="AK269" t="str">
        <f>IF(original!AK269&lt;&gt;"",MID(original!AK269,1,50),"xxx")</f>
        <v>-</v>
      </c>
      <c r="AL269" t="str">
        <f>IF(original!AL269&lt;&gt;"",MID(original!AL269,1,50),"xxx")</f>
        <v>R</v>
      </c>
      <c r="AM269" t="str">
        <f>IF(original!AM269&lt;&gt;"",MID(original!AM269,1,50),"xxx")</f>
        <v>Eth</v>
      </c>
      <c r="AN269" t="str">
        <f>IF(original!AN269&lt;&gt;"",MID(original!AN269,1,50),"xxx")</f>
        <v>NT</v>
      </c>
      <c r="AO269" t="str">
        <f>IF(original!AO269&lt;&gt;"",MID(original!AO269,1,50),"xxx")</f>
        <v>U</v>
      </c>
      <c r="AP269" t="str">
        <f>IF(original!AP269&lt;&gt;"",MID(original!AP269,1,50),"xxx")</f>
        <v>xxx</v>
      </c>
      <c r="AQ269" t="str">
        <f>IF(original!AQ269&lt;&gt;"",MID(original!AQ269,1,50),"xxx")</f>
        <v>xxx</v>
      </c>
      <c r="AR269" t="str">
        <f>IF(original!AR269&lt;&gt;"",MID(original!AR269,1,50),"xxx")</f>
        <v>NT</v>
      </c>
      <c r="AS269" t="str">
        <f>IF(original!AS269&lt;&gt;"",MID(original!AS269,1,50),"xxx")</f>
        <v>NT</v>
      </c>
      <c r="AT269" t="str">
        <f>IF(original!AT269&lt;&gt;"",MID(original!AT269,1,50),"xxx")</f>
        <v>U</v>
      </c>
      <c r="AU269" t="str">
        <f>IF(original!AU269&lt;&gt;"",MID(original!AU269,1,50),"xxx")</f>
        <v>NT</v>
      </c>
      <c r="AV269" t="str">
        <f>IF(original!AV269&lt;&gt;"",MID(original!AV269,1,50),"xxx")</f>
        <v>NT</v>
      </c>
      <c r="AW269" t="str">
        <f>IF(original!AW269&lt;&gt;"",MID(original!AW269,1,50),"xxx")</f>
        <v>NT</v>
      </c>
      <c r="AX269" t="str">
        <f>IF(original!AX269&lt;&gt;"",MID(original!AX269,1,50),"xxx")</f>
        <v>U</v>
      </c>
      <c r="AY269" t="str">
        <f>IF(original!AY269&lt;&gt;"",MID(original!AY269,1,50),"xxx")</f>
        <v>NT</v>
      </c>
      <c r="AZ269" t="str">
        <f>IF(original!AZ269&lt;&gt;"",MID(original!AZ269,1,50),"xxx")</f>
        <v>NT</v>
      </c>
      <c r="BA269" t="str">
        <f>IF(original!BA269&lt;&gt;"",MID(original!BA269,1,50),"xxx")</f>
        <v>NT</v>
      </c>
      <c r="BB269" t="str">
        <f>IF(original!BB269&lt;&gt;"",MID(original!BB269,1,50),"xxx")</f>
        <v>stop14</v>
      </c>
      <c r="BC269" t="str">
        <f>IF(original!BC269&lt;&gt;"",MID(original!BC269,1,50),"xxx")</f>
        <v>R</v>
      </c>
      <c r="BD269" t="str">
        <f>IF(original!BD269&lt;&gt;"",MID(original!BD269,1,50),"xxx")</f>
        <v>Z</v>
      </c>
      <c r="BE269" t="str">
        <f>IF(original!BE269&lt;&gt;"",MID(original!BE269,1,50),"xxx")</f>
        <v>NT</v>
      </c>
      <c r="BF269" t="str">
        <f>IF(original!BF269&lt;&gt;"",MID(original!BF269,1,50),"xxx")</f>
        <v>NT</v>
      </c>
      <c r="BG269" t="str">
        <f>IF(original!BG269&lt;&gt;"",MID(original!BG269,1,50),"xxx")</f>
        <v>U</v>
      </c>
      <c r="BH269" t="str">
        <f>IF(original!BH269&lt;&gt;"",MID(original!BH269,1,50),"xxx")</f>
        <v>NT</v>
      </c>
      <c r="BI269" t="str">
        <f>IF(original!BI269&lt;&gt;"",MID(original!BI269,1,50),"xxx")</f>
        <v>NT</v>
      </c>
      <c r="BJ269" t="str">
        <f>IF(original!BJ269&lt;&gt;"",MID(original!BJ269,1,50),"xxx")</f>
        <v>NT</v>
      </c>
      <c r="BK269" t="str">
        <f>IF(original!BK269&lt;&gt;"",MID(original!BK269,1,50),"xxx")</f>
        <v>NT</v>
      </c>
      <c r="BL269" t="str">
        <f>IF(original!BL269&lt;&gt;"",MID(original!BL269,1,50),"xxx")</f>
        <v>U</v>
      </c>
      <c r="BM269" t="str">
        <f>IF(original!BM269&lt;&gt;"",MID(original!BM269,1,50),"xxx")</f>
        <v>NT</v>
      </c>
      <c r="BN269" t="str">
        <f>IF(original!BN269&lt;&gt;"",MID(original!BN269,1,50),"xxx")</f>
        <v>NT</v>
      </c>
      <c r="BO269" t="str">
        <f>IF(original!BO269&lt;&gt;"",MID(original!BO269,1,50),"xxx")</f>
        <v>U</v>
      </c>
    </row>
    <row r="270" spans="1:67" x14ac:dyDescent="0.35">
      <c r="A270" t="str">
        <f>IF(original!A270&lt;&gt;"",original!A270,"9")</f>
        <v>D</v>
      </c>
      <c r="B270" t="str">
        <f>IF(original!B270&lt;&gt;"",original!B270,"xxx")</f>
        <v>Yes</v>
      </c>
      <c r="C270" t="str">
        <f>IF(original!C270&lt;&gt;"",original!C270,"xxx")</f>
        <v>14-2075C</v>
      </c>
      <c r="D270" t="str">
        <f>IF(original!D270&lt;&gt;"",MID(original!D270,1,50),"xxx")</f>
        <v>colonies</v>
      </c>
      <c r="E270" t="str">
        <f>IF(original!E270&lt;&gt;"",MID(original!E270,1,50),"xxx")</f>
        <v>No</v>
      </c>
      <c r="F270" t="str">
        <f>IF(original!F270&lt;&gt;"",original!F270,"xxx")</f>
        <v>2014-02-027-00</v>
      </c>
      <c r="G270" t="str">
        <f>IF(original!G270&lt;&gt;"",CONCATENATE("x-", original!G270),"xxx")</f>
        <v>x-2014-02-027</v>
      </c>
      <c r="H270">
        <f>IF(original!H270&lt;&gt;"",original!H270,99)</f>
        <v>0</v>
      </c>
      <c r="I270" s="131">
        <f>IF((OR(original!I270="",original!I270="Unknown")),DATE(1900,1,1),original!I270)</f>
        <v>1</v>
      </c>
      <c r="J270" t="str">
        <f>IF(original!J270&lt;&gt;"",MID(original!J270,1,50),"xxx")</f>
        <v>Unknown</v>
      </c>
      <c r="K270" t="str">
        <f>IF(original!K270&lt;&gt;"",MID(original!K270,1,50),"xxx")</f>
        <v>xxx</v>
      </c>
      <c r="L270" t="str">
        <f>IF(original!L270&lt;&gt;"",MID(original!L270,1,50),"xxx")</f>
        <v>160129</v>
      </c>
      <c r="M270" t="str">
        <f>IF(original!M270&lt;&gt;"",MID(original!M270,1,50),"xxx")</f>
        <v>H1 R - U</v>
      </c>
      <c r="N270" t="str">
        <f>IF(original!N270&lt;&gt;"",MID(original!N270,1,50),"xxx")</f>
        <v>- - - - - U</v>
      </c>
      <c r="O270" t="str">
        <f>IF(original!O270&lt;&gt;"",MID(original!O270,1,50),"xxx")</f>
        <v>U U -</v>
      </c>
      <c r="P270" t="str">
        <f>IF(original!P270&lt;&gt;"",MID(original!P270,1,50),"xxx")</f>
        <v>U U U</v>
      </c>
      <c r="Q270" t="str">
        <f>IF(original!Q270&lt;&gt;"",MID(original!Q270,1,50),"xxx")</f>
        <v>xxx</v>
      </c>
      <c r="R270" t="str">
        <f>IF(original!R270&lt;&gt;"",MID(original!R270,1,50),"xxx")</f>
        <v>MTBc</v>
      </c>
      <c r="S270" t="str">
        <f>IF(original!S270&lt;&gt;"",MID(original!S270,1,50),"xxx")</f>
        <v>R</v>
      </c>
      <c r="T270" t="str">
        <f>IF(original!T270&lt;&gt;"",MID(original!T270,1,50),"xxx")</f>
        <v>R</v>
      </c>
      <c r="U270" t="str">
        <f>IF(original!U270&lt;&gt;"",MID(original!U270,1,50),"xxx")</f>
        <v>S</v>
      </c>
      <c r="V270" t="str">
        <f>IF(original!V270&lt;&gt;"",MID(original!V270,1,50),"xxx")</f>
        <v>H1</v>
      </c>
      <c r="W270" t="str">
        <f>IF(original!W270&lt;&gt;"",MID(original!W270,1,50),"xxx")</f>
        <v>R</v>
      </c>
      <c r="X270" t="str">
        <f>IF(original!X270&lt;&gt;"",MID(original!X270,1,50),"xxx")</f>
        <v>R</v>
      </c>
      <c r="Y270" t="str">
        <f>IF(original!Y270&lt;&gt;"",MID(original!Y270,1,50),"xxx")</f>
        <v>S</v>
      </c>
      <c r="Z270" t="str">
        <f>IF(original!Z270&lt;&gt;"",MID(original!Z270,1,50),"xxx")</f>
        <v>-</v>
      </c>
      <c r="AA270" t="str">
        <f>IF(original!AA270&lt;&gt;"",MID(original!AA270,1,50),"xxx")</f>
        <v>NT</v>
      </c>
      <c r="AB270" t="str">
        <f>IF(original!AB270&lt;&gt;"",MID(original!AB270,1,50),"xxx")</f>
        <v>U</v>
      </c>
      <c r="AC270" t="str">
        <f>IF(original!AC270&lt;&gt;"",MID(original!AC270,1,50),"xxx")</f>
        <v>S</v>
      </c>
      <c r="AD270" t="str">
        <f>IF(original!AD270&lt;&gt;"",MID(original!AD270,1,50),"xxx")</f>
        <v>-</v>
      </c>
      <c r="AE270" t="str">
        <f>IF(original!AE270&lt;&gt;"",MID(original!AE270,1,50),"xxx")</f>
        <v>S</v>
      </c>
      <c r="AF270" t="str">
        <f>IF(original!AF270&lt;&gt;"",MID(original!AF270,1,50),"xxx")</f>
        <v>S</v>
      </c>
      <c r="AG270" t="str">
        <f>IF(original!AG270&lt;&gt;"",MID(original!AG270,1,50),"xxx")</f>
        <v>-</v>
      </c>
      <c r="AH270" t="str">
        <f>IF(original!AH270&lt;&gt;"",MID(original!AH270,1,50),"xxx")</f>
        <v>S</v>
      </c>
      <c r="AI270" t="str">
        <f>IF(original!AI270&lt;&gt;"",MID(original!AI270,1,50),"xxx")</f>
        <v>-</v>
      </c>
      <c r="AJ270" t="str">
        <f>IF(original!AJ270&lt;&gt;"",MID(original!AJ270,1,50),"xxx")</f>
        <v>S</v>
      </c>
      <c r="AK270" t="str">
        <f>IF(original!AK270&lt;&gt;"",MID(original!AK270,1,50),"xxx")</f>
        <v>-</v>
      </c>
      <c r="AL270" t="str">
        <f>IF(original!AL270&lt;&gt;"",MID(original!AL270,1,50),"xxx")</f>
        <v>S</v>
      </c>
      <c r="AM270" t="str">
        <f>IF(original!AM270&lt;&gt;"",MID(original!AM270,1,50),"xxx")</f>
        <v>-</v>
      </c>
      <c r="AN270" t="str">
        <f>IF(original!AN270&lt;&gt;"",MID(original!AN270,1,50),"xxx")</f>
        <v>NT</v>
      </c>
      <c r="AO270" t="str">
        <f>IF(original!AO270&lt;&gt;"",MID(original!AO270,1,50),"xxx")</f>
        <v>U</v>
      </c>
      <c r="AP270" t="str">
        <f>IF(original!AP270&lt;&gt;"",MID(original!AP270,1,50),"xxx")</f>
        <v>xxx</v>
      </c>
      <c r="AQ270" t="str">
        <f>IF(original!AQ270&lt;&gt;"",MID(original!AQ270,1,50),"xxx")</f>
        <v>xxx</v>
      </c>
      <c r="AR270" t="str">
        <f>IF(original!AR270&lt;&gt;"",MID(original!AR270,1,50),"xxx")</f>
        <v>NT</v>
      </c>
      <c r="AS270" t="str">
        <f>IF(original!AS270&lt;&gt;"",MID(original!AS270,1,50),"xxx")</f>
        <v>NT</v>
      </c>
      <c r="AT270" t="str">
        <f>IF(original!AT270&lt;&gt;"",MID(original!AT270,1,50),"xxx")</f>
        <v>U</v>
      </c>
      <c r="AU270" t="str">
        <f>IF(original!AU270&lt;&gt;"",MID(original!AU270,1,50),"xxx")</f>
        <v>NT</v>
      </c>
      <c r="AV270" t="str">
        <f>IF(original!AV270&lt;&gt;"",MID(original!AV270,1,50),"xxx")</f>
        <v>NT</v>
      </c>
      <c r="AW270" t="str">
        <f>IF(original!AW270&lt;&gt;"",MID(original!AW270,1,50),"xxx")</f>
        <v>NT</v>
      </c>
      <c r="AX270" t="str">
        <f>IF(original!AX270&lt;&gt;"",MID(original!AX270,1,50),"xxx")</f>
        <v>U</v>
      </c>
      <c r="AY270" t="str">
        <f>IF(original!AY270&lt;&gt;"",MID(original!AY270,1,50),"xxx")</f>
        <v>NT</v>
      </c>
      <c r="AZ270" t="str">
        <f>IF(original!AZ270&lt;&gt;"",MID(original!AZ270,1,50),"xxx")</f>
        <v>NT</v>
      </c>
      <c r="BA270" t="str">
        <f>IF(original!BA270&lt;&gt;"",MID(original!BA270,1,50),"xxx")</f>
        <v>NT</v>
      </c>
      <c r="BB270" t="str">
        <f>IF(original!BB270&lt;&gt;"",MID(original!BB270,1,50),"xxx")</f>
        <v>Wildtype</v>
      </c>
      <c r="BC270" t="str">
        <f>IF(original!BC270&lt;&gt;"",MID(original!BC270,1,50),"xxx")</f>
        <v>S</v>
      </c>
      <c r="BD270" t="str">
        <f>IF(original!BD270&lt;&gt;"",MID(original!BD270,1,50),"xxx")</f>
        <v>-</v>
      </c>
      <c r="BE270" t="str">
        <f>IF(original!BE270&lt;&gt;"",MID(original!BE270,1,50),"xxx")</f>
        <v>NT</v>
      </c>
      <c r="BF270" t="str">
        <f>IF(original!BF270&lt;&gt;"",MID(original!BF270,1,50),"xxx")</f>
        <v>NT</v>
      </c>
      <c r="BG270" t="str">
        <f>IF(original!BG270&lt;&gt;"",MID(original!BG270,1,50),"xxx")</f>
        <v>U</v>
      </c>
      <c r="BH270" t="str">
        <f>IF(original!BH270&lt;&gt;"",MID(original!BH270,1,50),"xxx")</f>
        <v>NT</v>
      </c>
      <c r="BI270" t="str">
        <f>IF(original!BI270&lt;&gt;"",MID(original!BI270,1,50),"xxx")</f>
        <v>NT</v>
      </c>
      <c r="BJ270" t="str">
        <f>IF(original!BJ270&lt;&gt;"",MID(original!BJ270,1,50),"xxx")</f>
        <v>NT</v>
      </c>
      <c r="BK270" t="str">
        <f>IF(original!BK270&lt;&gt;"",MID(original!BK270,1,50),"xxx")</f>
        <v>NT</v>
      </c>
      <c r="BL270" t="str">
        <f>IF(original!BL270&lt;&gt;"",MID(original!BL270,1,50),"xxx")</f>
        <v>U</v>
      </c>
      <c r="BM270" t="str">
        <f>IF(original!BM270&lt;&gt;"",MID(original!BM270,1,50),"xxx")</f>
        <v>NT</v>
      </c>
      <c r="BN270" t="str">
        <f>IF(original!BN270&lt;&gt;"",MID(original!BN270,1,50),"xxx")</f>
        <v>NT</v>
      </c>
      <c r="BO270" t="str">
        <f>IF(original!BO270&lt;&gt;"",MID(original!BO270,1,50),"xxx")</f>
        <v>U</v>
      </c>
    </row>
    <row r="271" spans="1:67" x14ac:dyDescent="0.35">
      <c r="A271" t="str">
        <f>IF(original!A271&lt;&gt;"",original!A271,"9")</f>
        <v>D</v>
      </c>
      <c r="B271" t="str">
        <f>IF(original!B271&lt;&gt;"",original!B271,"xxx")</f>
        <v>Yes</v>
      </c>
      <c r="C271" t="str">
        <f>IF(original!C271&lt;&gt;"",original!C271,"xxx")</f>
        <v>14-2299C</v>
      </c>
      <c r="D271" t="str">
        <f>IF(original!D271&lt;&gt;"",MID(original!D271,1,50),"xxx")</f>
        <v>colonies</v>
      </c>
      <c r="E271" t="str">
        <f>IF(original!E271&lt;&gt;"",MID(original!E271,1,50),"xxx")</f>
        <v>No</v>
      </c>
      <c r="F271" t="str">
        <f>IF(original!F271&lt;&gt;"",original!F271,"xxx")</f>
        <v>2014-02-028-00</v>
      </c>
      <c r="G271" t="str">
        <f>IF(original!G271&lt;&gt;"",CONCATENATE("x-", original!G271),"xxx")</f>
        <v>x-2014-02-028</v>
      </c>
      <c r="H271">
        <f>IF(original!H271&lt;&gt;"",original!H271,99)</f>
        <v>0</v>
      </c>
      <c r="I271" s="131">
        <f>IF((OR(original!I271="",original!I271="Unknown")),DATE(1900,1,1),original!I271)</f>
        <v>1</v>
      </c>
      <c r="J271" t="str">
        <f>IF(original!J271&lt;&gt;"",MID(original!J271,1,50),"xxx")</f>
        <v>Unknown</v>
      </c>
      <c r="K271" t="str">
        <f>IF(original!K271&lt;&gt;"",MID(original!K271,1,50),"xxx")</f>
        <v>xxx</v>
      </c>
      <c r="L271" t="str">
        <f>IF(original!L271&lt;&gt;"",MID(original!L271,1,50),"xxx")</f>
        <v>160130</v>
      </c>
      <c r="M271" t="str">
        <f>IF(original!M271&lt;&gt;"",MID(original!M271,1,50),"xxx")</f>
        <v>H5 R E U</v>
      </c>
      <c r="N271" t="str">
        <f>IF(original!N271&lt;&gt;"",MID(original!N271,1,50),"xxx")</f>
        <v>S - - - Eth U</v>
      </c>
      <c r="O271" t="str">
        <f>IF(original!O271&lt;&gt;"",MID(original!O271,1,50),"xxx")</f>
        <v>U U Z</v>
      </c>
      <c r="P271" t="str">
        <f>IF(original!P271&lt;&gt;"",MID(original!P271,1,50),"xxx")</f>
        <v>U U U</v>
      </c>
      <c r="Q271" t="str">
        <f>IF(original!Q271&lt;&gt;"",MID(original!Q271,1,50),"xxx")</f>
        <v>D108N7</v>
      </c>
      <c r="R271" t="str">
        <f>IF(original!R271&lt;&gt;"",MID(original!R271,1,50),"xxx")</f>
        <v>MTBc</v>
      </c>
      <c r="S271" t="str">
        <f>IF(original!S271&lt;&gt;"",MID(original!S271,1,50),"xxx")</f>
        <v>R</v>
      </c>
      <c r="T271" t="str">
        <f>IF(original!T271&lt;&gt;"",MID(original!T271,1,50),"xxx")</f>
        <v>R</v>
      </c>
      <c r="U271" t="str">
        <f>IF(original!U271&lt;&gt;"",MID(original!U271,1,50),"xxx")</f>
        <v>R</v>
      </c>
      <c r="V271" t="str">
        <f>IF(original!V271&lt;&gt;"",MID(original!V271,1,50),"xxx")</f>
        <v>H5</v>
      </c>
      <c r="W271" t="str">
        <f>IF(original!W271&lt;&gt;"",MID(original!W271,1,50),"xxx")</f>
        <v>R</v>
      </c>
      <c r="X271" t="str">
        <f>IF(original!X271&lt;&gt;"",MID(original!X271,1,50),"xxx")</f>
        <v>R</v>
      </c>
      <c r="Y271" t="str">
        <f>IF(original!Y271&lt;&gt;"",MID(original!Y271,1,50),"xxx")</f>
        <v>R</v>
      </c>
      <c r="Z271" t="str">
        <f>IF(original!Z271&lt;&gt;"",MID(original!Z271,1,50),"xxx")</f>
        <v>E</v>
      </c>
      <c r="AA271" t="str">
        <f>IF(original!AA271&lt;&gt;"",MID(original!AA271,1,50),"xxx")</f>
        <v>NT</v>
      </c>
      <c r="AB271" t="str">
        <f>IF(original!AB271&lt;&gt;"",MID(original!AB271,1,50),"xxx")</f>
        <v>U</v>
      </c>
      <c r="AC271" t="str">
        <f>IF(original!AC271&lt;&gt;"",MID(original!AC271,1,50),"xxx")</f>
        <v>R</v>
      </c>
      <c r="AD271" t="str">
        <f>IF(original!AD271&lt;&gt;"",MID(original!AD271,1,50),"xxx")</f>
        <v>S</v>
      </c>
      <c r="AE271" t="str">
        <f>IF(original!AE271&lt;&gt;"",MID(original!AE271,1,50),"xxx")</f>
        <v>S</v>
      </c>
      <c r="AF271" t="str">
        <f>IF(original!AF271&lt;&gt;"",MID(original!AF271,1,50),"xxx")</f>
        <v>S</v>
      </c>
      <c r="AG271" t="str">
        <f>IF(original!AG271&lt;&gt;"",MID(original!AG271,1,50),"xxx")</f>
        <v>-</v>
      </c>
      <c r="AH271" t="str">
        <f>IF(original!AH271&lt;&gt;"",MID(original!AH271,1,50),"xxx")</f>
        <v>S</v>
      </c>
      <c r="AI271" t="str">
        <f>IF(original!AI271&lt;&gt;"",MID(original!AI271,1,50),"xxx")</f>
        <v>-</v>
      </c>
      <c r="AJ271" t="str">
        <f>IF(original!AJ271&lt;&gt;"",MID(original!AJ271,1,50),"xxx")</f>
        <v>S</v>
      </c>
      <c r="AK271" t="str">
        <f>IF(original!AK271&lt;&gt;"",MID(original!AK271,1,50),"xxx")</f>
        <v>-</v>
      </c>
      <c r="AL271" t="str">
        <f>IF(original!AL271&lt;&gt;"",MID(original!AL271,1,50),"xxx")</f>
        <v>R</v>
      </c>
      <c r="AM271" t="str">
        <f>IF(original!AM271&lt;&gt;"",MID(original!AM271,1,50),"xxx")</f>
        <v>Eth</v>
      </c>
      <c r="AN271" t="str">
        <f>IF(original!AN271&lt;&gt;"",MID(original!AN271,1,50),"xxx")</f>
        <v>NT</v>
      </c>
      <c r="AO271" t="str">
        <f>IF(original!AO271&lt;&gt;"",MID(original!AO271,1,50),"xxx")</f>
        <v>U</v>
      </c>
      <c r="AP271" t="str">
        <f>IF(original!AP271&lt;&gt;"",MID(original!AP271,1,50),"xxx")</f>
        <v>xxx</v>
      </c>
      <c r="AQ271" t="str">
        <f>IF(original!AQ271&lt;&gt;"",MID(original!AQ271,1,50),"xxx")</f>
        <v>xxx</v>
      </c>
      <c r="AR271" t="str">
        <f>IF(original!AR271&lt;&gt;"",MID(original!AR271,1,50),"xxx")</f>
        <v>NT</v>
      </c>
      <c r="AS271" t="str">
        <f>IF(original!AS271&lt;&gt;"",MID(original!AS271,1,50),"xxx")</f>
        <v>NT</v>
      </c>
      <c r="AT271" t="str">
        <f>IF(original!AT271&lt;&gt;"",MID(original!AT271,1,50),"xxx")</f>
        <v>U</v>
      </c>
      <c r="AU271" t="str">
        <f>IF(original!AU271&lt;&gt;"",MID(original!AU271,1,50),"xxx")</f>
        <v>NT</v>
      </c>
      <c r="AV271" t="str">
        <f>IF(original!AV271&lt;&gt;"",MID(original!AV271,1,50),"xxx")</f>
        <v>NT</v>
      </c>
      <c r="AW271" t="str">
        <f>IF(original!AW271&lt;&gt;"",MID(original!AW271,1,50),"xxx")</f>
        <v>NT</v>
      </c>
      <c r="AX271" t="str">
        <f>IF(original!AX271&lt;&gt;"",MID(original!AX271,1,50),"xxx")</f>
        <v>U</v>
      </c>
      <c r="AY271" t="str">
        <f>IF(original!AY271&lt;&gt;"",MID(original!AY271,1,50),"xxx")</f>
        <v>NT</v>
      </c>
      <c r="AZ271" t="str">
        <f>IF(original!AZ271&lt;&gt;"",MID(original!AZ271,1,50),"xxx")</f>
        <v>NT</v>
      </c>
      <c r="BA271" t="str">
        <f>IF(original!BA271&lt;&gt;"",MID(original!BA271,1,50),"xxx")</f>
        <v>NT</v>
      </c>
      <c r="BB271" t="str">
        <f>IF(original!BB271&lt;&gt;"",MID(original!BB271,1,50),"xxx")</f>
        <v>104Arg</v>
      </c>
      <c r="BC271" t="str">
        <f>IF(original!BC271&lt;&gt;"",MID(original!BC271,1,50),"xxx")</f>
        <v>R</v>
      </c>
      <c r="BD271" t="str">
        <f>IF(original!BD271&lt;&gt;"",MID(original!BD271,1,50),"xxx")</f>
        <v>Z</v>
      </c>
      <c r="BE271" t="str">
        <f>IF(original!BE271&lt;&gt;"",MID(original!BE271,1,50),"xxx")</f>
        <v>NT</v>
      </c>
      <c r="BF271" t="str">
        <f>IF(original!BF271&lt;&gt;"",MID(original!BF271,1,50),"xxx")</f>
        <v>NT</v>
      </c>
      <c r="BG271" t="str">
        <f>IF(original!BG271&lt;&gt;"",MID(original!BG271,1,50),"xxx")</f>
        <v>U</v>
      </c>
      <c r="BH271" t="str">
        <f>IF(original!BH271&lt;&gt;"",MID(original!BH271,1,50),"xxx")</f>
        <v>NT</v>
      </c>
      <c r="BI271" t="str">
        <f>IF(original!BI271&lt;&gt;"",MID(original!BI271,1,50),"xxx")</f>
        <v>NT</v>
      </c>
      <c r="BJ271" t="str">
        <f>IF(original!BJ271&lt;&gt;"",MID(original!BJ271,1,50),"xxx")</f>
        <v>NT</v>
      </c>
      <c r="BK271" t="str">
        <f>IF(original!BK271&lt;&gt;"",MID(original!BK271,1,50),"xxx")</f>
        <v>NT</v>
      </c>
      <c r="BL271" t="str">
        <f>IF(original!BL271&lt;&gt;"",MID(original!BL271,1,50),"xxx")</f>
        <v>U</v>
      </c>
      <c r="BM271" t="str">
        <f>IF(original!BM271&lt;&gt;"",MID(original!BM271,1,50),"xxx")</f>
        <v>NT</v>
      </c>
      <c r="BN271" t="str">
        <f>IF(original!BN271&lt;&gt;"",MID(original!BN271,1,50),"xxx")</f>
        <v>NT</v>
      </c>
      <c r="BO271" t="str">
        <f>IF(original!BO271&lt;&gt;"",MID(original!BO271,1,50),"xxx")</f>
        <v>U</v>
      </c>
    </row>
    <row r="272" spans="1:67" x14ac:dyDescent="0.35">
      <c r="A272" t="str">
        <f>IF(original!A272&lt;&gt;"",original!A272,"9")</f>
        <v>D</v>
      </c>
      <c r="B272" t="str">
        <f>IF(original!B272&lt;&gt;"",original!B272,"xxx")</f>
        <v>Yes</v>
      </c>
      <c r="C272" t="str">
        <f>IF(original!C272&lt;&gt;"",original!C272,"xxx")</f>
        <v>15-435C</v>
      </c>
      <c r="D272" t="str">
        <f>IF(original!D272&lt;&gt;"",MID(original!D272,1,50),"xxx")</f>
        <v>colonies</v>
      </c>
      <c r="E272" t="str">
        <f>IF(original!E272&lt;&gt;"",MID(original!E272,1,50),"xxx")</f>
        <v>No</v>
      </c>
      <c r="F272" t="str">
        <f>IF(original!F272&lt;&gt;"",original!F272,"xxx")</f>
        <v>2014-02-028-06</v>
      </c>
      <c r="G272" t="str">
        <f>IF(original!G272&lt;&gt;"",CONCATENATE("x-", original!G272),"xxx")</f>
        <v>x-2014-02-028</v>
      </c>
      <c r="H272">
        <f>IF(original!H272&lt;&gt;"",original!H272,99)</f>
        <v>6</v>
      </c>
      <c r="I272" s="131">
        <f>IF((OR(original!I272="",original!I272="Unknown")),DATE(1900,1,1),original!I272)</f>
        <v>1</v>
      </c>
      <c r="J272" t="str">
        <f>IF(original!J272&lt;&gt;"",MID(original!J272,1,50),"xxx")</f>
        <v>Unknown</v>
      </c>
      <c r="K272" t="str">
        <f>IF(original!K272&lt;&gt;"",MID(original!K272,1,50),"xxx")</f>
        <v>xxx</v>
      </c>
      <c r="L272" t="str">
        <f>IF(original!L272&lt;&gt;"",MID(original!L272,1,50),"xxx")</f>
        <v>160145</v>
      </c>
      <c r="M272" t="str">
        <f>IF(original!M272&lt;&gt;"",MID(original!M272,1,50),"xxx")</f>
        <v>H5 R E U</v>
      </c>
      <c r="N272" t="str">
        <f>IF(original!N272&lt;&gt;"",MID(original!N272,1,50),"xxx")</f>
        <v>S O8 - - Eth U</v>
      </c>
      <c r="O272" t="str">
        <f>IF(original!O272&lt;&gt;"",MID(original!O272,1,50),"xxx")</f>
        <v>U U Z</v>
      </c>
      <c r="P272" t="str">
        <f>IF(original!P272&lt;&gt;"",MID(original!P272,1,50),"xxx")</f>
        <v>U U U</v>
      </c>
      <c r="Q272" t="str">
        <f>IF(original!Q272&lt;&gt;"",MID(original!Q272,1,50),"xxx")</f>
        <v>D108N9</v>
      </c>
      <c r="R272" t="str">
        <f>IF(original!R272&lt;&gt;"",MID(original!R272,1,50),"xxx")</f>
        <v>MTBc</v>
      </c>
      <c r="S272" t="str">
        <f>IF(original!S272&lt;&gt;"",MID(original!S272,1,50),"xxx")</f>
        <v>R</v>
      </c>
      <c r="T272" t="str">
        <f>IF(original!T272&lt;&gt;"",MID(original!T272,1,50),"xxx")</f>
        <v>R</v>
      </c>
      <c r="U272" t="str">
        <f>IF(original!U272&lt;&gt;"",MID(original!U272,1,50),"xxx")</f>
        <v>R</v>
      </c>
      <c r="V272" t="str">
        <f>IF(original!V272&lt;&gt;"",MID(original!V272,1,50),"xxx")</f>
        <v>H5</v>
      </c>
      <c r="W272" t="str">
        <f>IF(original!W272&lt;&gt;"",MID(original!W272,1,50),"xxx")</f>
        <v>R</v>
      </c>
      <c r="X272" t="str">
        <f>IF(original!X272&lt;&gt;"",MID(original!X272,1,50),"xxx")</f>
        <v>R</v>
      </c>
      <c r="Y272" t="str">
        <f>IF(original!Y272&lt;&gt;"",MID(original!Y272,1,50),"xxx")</f>
        <v>R</v>
      </c>
      <c r="Z272" t="str">
        <f>IF(original!Z272&lt;&gt;"",MID(original!Z272,1,50),"xxx")</f>
        <v>E</v>
      </c>
      <c r="AA272" t="str">
        <f>IF(original!AA272&lt;&gt;"",MID(original!AA272,1,50),"xxx")</f>
        <v>NT</v>
      </c>
      <c r="AB272" t="str">
        <f>IF(original!AB272&lt;&gt;"",MID(original!AB272,1,50),"xxx")</f>
        <v>U</v>
      </c>
      <c r="AC272" t="str">
        <f>IF(original!AC272&lt;&gt;"",MID(original!AC272,1,50),"xxx")</f>
        <v>R</v>
      </c>
      <c r="AD272" t="str">
        <f>IF(original!AD272&lt;&gt;"",MID(original!AD272,1,50),"xxx")</f>
        <v>S</v>
      </c>
      <c r="AE272" t="str">
        <f>IF(original!AE272&lt;&gt;"",MID(original!AE272,1,50),"xxx")</f>
        <v>R</v>
      </c>
      <c r="AF272" t="str">
        <f>IF(original!AF272&lt;&gt;"",MID(original!AF272,1,50),"xxx")</f>
        <v>R</v>
      </c>
      <c r="AG272" t="str">
        <f>IF(original!AG272&lt;&gt;"",MID(original!AG272,1,50),"xxx")</f>
        <v>O8</v>
      </c>
      <c r="AH272" t="str">
        <f>IF(original!AH272&lt;&gt;"",MID(original!AH272,1,50),"xxx")</f>
        <v>S</v>
      </c>
      <c r="AI272" t="str">
        <f>IF(original!AI272&lt;&gt;"",MID(original!AI272,1,50),"xxx")</f>
        <v>-</v>
      </c>
      <c r="AJ272" t="str">
        <f>IF(original!AJ272&lt;&gt;"",MID(original!AJ272,1,50),"xxx")</f>
        <v>S</v>
      </c>
      <c r="AK272" t="str">
        <f>IF(original!AK272&lt;&gt;"",MID(original!AK272,1,50),"xxx")</f>
        <v>-</v>
      </c>
      <c r="AL272" t="str">
        <f>IF(original!AL272&lt;&gt;"",MID(original!AL272,1,50),"xxx")</f>
        <v>R</v>
      </c>
      <c r="AM272" t="str">
        <f>IF(original!AM272&lt;&gt;"",MID(original!AM272,1,50),"xxx")</f>
        <v>Eth</v>
      </c>
      <c r="AN272" t="str">
        <f>IF(original!AN272&lt;&gt;"",MID(original!AN272,1,50),"xxx")</f>
        <v>NT</v>
      </c>
      <c r="AO272" t="str">
        <f>IF(original!AO272&lt;&gt;"",MID(original!AO272,1,50),"xxx")</f>
        <v>U</v>
      </c>
      <c r="AP272" t="str">
        <f>IF(original!AP272&lt;&gt;"",MID(original!AP272,1,50),"xxx")</f>
        <v>xxx</v>
      </c>
      <c r="AQ272" t="str">
        <f>IF(original!AQ272&lt;&gt;"",MID(original!AQ272,1,50),"xxx")</f>
        <v>xxx</v>
      </c>
      <c r="AR272" t="str">
        <f>IF(original!AR272&lt;&gt;"",MID(original!AR272,1,50),"xxx")</f>
        <v>NT</v>
      </c>
      <c r="AS272" t="str">
        <f>IF(original!AS272&lt;&gt;"",MID(original!AS272,1,50),"xxx")</f>
        <v>NT</v>
      </c>
      <c r="AT272" t="str">
        <f>IF(original!AT272&lt;&gt;"",MID(original!AT272,1,50),"xxx")</f>
        <v>U</v>
      </c>
      <c r="AU272" t="str">
        <f>IF(original!AU272&lt;&gt;"",MID(original!AU272,1,50),"xxx")</f>
        <v>NT</v>
      </c>
      <c r="AV272" t="str">
        <f>IF(original!AV272&lt;&gt;"",MID(original!AV272,1,50),"xxx")</f>
        <v>NT</v>
      </c>
      <c r="AW272" t="str">
        <f>IF(original!AW272&lt;&gt;"",MID(original!AW272,1,50),"xxx")</f>
        <v>NT</v>
      </c>
      <c r="AX272" t="str">
        <f>IF(original!AX272&lt;&gt;"",MID(original!AX272,1,50),"xxx")</f>
        <v>U</v>
      </c>
      <c r="AY272" t="str">
        <f>IF(original!AY272&lt;&gt;"",MID(original!AY272,1,50),"xxx")</f>
        <v>NT</v>
      </c>
      <c r="AZ272" t="str">
        <f>IF(original!AZ272&lt;&gt;"",MID(original!AZ272,1,50),"xxx")</f>
        <v>NT</v>
      </c>
      <c r="BA272" t="str">
        <f>IF(original!BA272&lt;&gt;"",MID(original!BA272,1,50),"xxx")</f>
        <v>NT</v>
      </c>
      <c r="BB272" t="str">
        <f>IF(original!BB272&lt;&gt;"",MID(original!BB272,1,50),"xxx")</f>
        <v>104Arg</v>
      </c>
      <c r="BC272" t="str">
        <f>IF(original!BC272&lt;&gt;"",MID(original!BC272,1,50),"xxx")</f>
        <v>R</v>
      </c>
      <c r="BD272" t="str">
        <f>IF(original!BD272&lt;&gt;"",MID(original!BD272,1,50),"xxx")</f>
        <v>Z</v>
      </c>
      <c r="BE272" t="str">
        <f>IF(original!BE272&lt;&gt;"",MID(original!BE272,1,50),"xxx")</f>
        <v>NT</v>
      </c>
      <c r="BF272" t="str">
        <f>IF(original!BF272&lt;&gt;"",MID(original!BF272,1,50),"xxx")</f>
        <v>NT</v>
      </c>
      <c r="BG272" t="str">
        <f>IF(original!BG272&lt;&gt;"",MID(original!BG272,1,50),"xxx")</f>
        <v>U</v>
      </c>
      <c r="BH272" t="str">
        <f>IF(original!BH272&lt;&gt;"",MID(original!BH272,1,50),"xxx")</f>
        <v>NT</v>
      </c>
      <c r="BI272" t="str">
        <f>IF(original!BI272&lt;&gt;"",MID(original!BI272,1,50),"xxx")</f>
        <v>NT</v>
      </c>
      <c r="BJ272" t="str">
        <f>IF(original!BJ272&lt;&gt;"",MID(original!BJ272,1,50),"xxx")</f>
        <v>NT</v>
      </c>
      <c r="BK272" t="str">
        <f>IF(original!BK272&lt;&gt;"",MID(original!BK272,1,50),"xxx")</f>
        <v>NT</v>
      </c>
      <c r="BL272" t="str">
        <f>IF(original!BL272&lt;&gt;"",MID(original!BL272,1,50),"xxx")</f>
        <v>U</v>
      </c>
      <c r="BM272" t="str">
        <f>IF(original!BM272&lt;&gt;"",MID(original!BM272,1,50),"xxx")</f>
        <v>NT</v>
      </c>
      <c r="BN272" t="str">
        <f>IF(original!BN272&lt;&gt;"",MID(original!BN272,1,50),"xxx")</f>
        <v>NT</v>
      </c>
      <c r="BO272" t="str">
        <f>IF(original!BO272&lt;&gt;"",MID(original!BO272,1,50),"xxx")</f>
        <v>U</v>
      </c>
    </row>
    <row r="273" spans="1:67" x14ac:dyDescent="0.35">
      <c r="A273" t="str">
        <f>IF(original!A273&lt;&gt;"",original!A273,"9")</f>
        <v>D</v>
      </c>
      <c r="B273" t="str">
        <f>IF(original!B273&lt;&gt;"",original!B273,"xxx")</f>
        <v>Yes</v>
      </c>
      <c r="C273" t="str">
        <f>IF(original!C273&lt;&gt;"",original!C273,"xxx")</f>
        <v>14-2388C</v>
      </c>
      <c r="D273" t="str">
        <f>IF(original!D273&lt;&gt;"",MID(original!D273,1,50),"xxx")</f>
        <v>colonies</v>
      </c>
      <c r="E273" t="str">
        <f>IF(original!E273&lt;&gt;"",MID(original!E273,1,50),"xxx")</f>
        <v>No</v>
      </c>
      <c r="F273" t="str">
        <f>IF(original!F273&lt;&gt;"",original!F273,"xxx")</f>
        <v>2014-02-029-00</v>
      </c>
      <c r="G273" t="str">
        <f>IF(original!G273&lt;&gt;"",CONCATENATE("x-", original!G273),"xxx")</f>
        <v>x-2014-02-029</v>
      </c>
      <c r="H273">
        <f>IF(original!H273&lt;&gt;"",original!H273,99)</f>
        <v>0</v>
      </c>
      <c r="I273" s="131">
        <f>IF((OR(original!I273="",original!I273="Unknown")),DATE(1900,1,1),original!I273)</f>
        <v>1</v>
      </c>
      <c r="J273" t="str">
        <f>IF(original!J273&lt;&gt;"",MID(original!J273,1,50),"xxx")</f>
        <v>Unknown</v>
      </c>
      <c r="K273" t="str">
        <f>IF(original!K273&lt;&gt;"",MID(original!K273,1,50),"xxx")</f>
        <v>xxx</v>
      </c>
      <c r="L273" t="str">
        <f>IF(original!L273&lt;&gt;"",MID(original!L273,1,50),"xxx")</f>
        <v>160131</v>
      </c>
      <c r="M273" t="str">
        <f>IF(original!M273&lt;&gt;"",MID(original!M273,1,50),"xxx")</f>
        <v>H0,2 R - U</v>
      </c>
      <c r="N273" t="str">
        <f>IF(original!N273&lt;&gt;"",MID(original!N273,1,50),"xxx")</f>
        <v>- - - - - U</v>
      </c>
      <c r="O273" t="str">
        <f>IF(original!O273&lt;&gt;"",MID(original!O273,1,50),"xxx")</f>
        <v>U U -</v>
      </c>
      <c r="P273" t="str">
        <f>IF(original!P273&lt;&gt;"",MID(original!P273,1,50),"xxx")</f>
        <v>U U U</v>
      </c>
      <c r="Q273" t="str">
        <f>IF(original!Q273&lt;&gt;"",MID(original!Q273,1,50),"xxx")</f>
        <v>xxx</v>
      </c>
      <c r="R273" t="str">
        <f>IF(original!R273&lt;&gt;"",MID(original!R273,1,50),"xxx")</f>
        <v>MTBc</v>
      </c>
      <c r="S273" t="str">
        <f>IF(original!S273&lt;&gt;"",MID(original!S273,1,50),"xxx")</f>
        <v>R</v>
      </c>
      <c r="T273" t="str">
        <f>IF(original!T273&lt;&gt;"",MID(original!T273,1,50),"xxx")</f>
        <v>S</v>
      </c>
      <c r="U273" t="str">
        <f>IF(original!U273&lt;&gt;"",MID(original!U273,1,50),"xxx")</f>
        <v>S</v>
      </c>
      <c r="V273" t="str">
        <f>IF(original!V273&lt;&gt;"",MID(original!V273,1,50),"xxx")</f>
        <v>H0,2</v>
      </c>
      <c r="W273" t="str">
        <f>IF(original!W273&lt;&gt;"",MID(original!W273,1,50),"xxx")</f>
        <v>R</v>
      </c>
      <c r="X273" t="str">
        <f>IF(original!X273&lt;&gt;"",MID(original!X273,1,50),"xxx")</f>
        <v>R</v>
      </c>
      <c r="Y273" t="str">
        <f>IF(original!Y273&lt;&gt;"",MID(original!Y273,1,50),"xxx")</f>
        <v>S</v>
      </c>
      <c r="Z273" t="str">
        <f>IF(original!Z273&lt;&gt;"",MID(original!Z273,1,50),"xxx")</f>
        <v>-</v>
      </c>
      <c r="AA273" t="str">
        <f>IF(original!AA273&lt;&gt;"",MID(original!AA273,1,50),"xxx")</f>
        <v>NT</v>
      </c>
      <c r="AB273" t="str">
        <f>IF(original!AB273&lt;&gt;"",MID(original!AB273,1,50),"xxx")</f>
        <v>U</v>
      </c>
      <c r="AC273" t="str">
        <f>IF(original!AC273&lt;&gt;"",MID(original!AC273,1,50),"xxx")</f>
        <v>S</v>
      </c>
      <c r="AD273" t="str">
        <f>IF(original!AD273&lt;&gt;"",MID(original!AD273,1,50),"xxx")</f>
        <v>-</v>
      </c>
      <c r="AE273" t="str">
        <f>IF(original!AE273&lt;&gt;"",MID(original!AE273,1,50),"xxx")</f>
        <v>S</v>
      </c>
      <c r="AF273" t="str">
        <f>IF(original!AF273&lt;&gt;"",MID(original!AF273,1,50),"xxx")</f>
        <v>S</v>
      </c>
      <c r="AG273" t="str">
        <f>IF(original!AG273&lt;&gt;"",MID(original!AG273,1,50),"xxx")</f>
        <v>-</v>
      </c>
      <c r="AH273" t="str">
        <f>IF(original!AH273&lt;&gt;"",MID(original!AH273,1,50),"xxx")</f>
        <v>S</v>
      </c>
      <c r="AI273" t="str">
        <f>IF(original!AI273&lt;&gt;"",MID(original!AI273,1,50),"xxx")</f>
        <v>-</v>
      </c>
      <c r="AJ273" t="str">
        <f>IF(original!AJ273&lt;&gt;"",MID(original!AJ273,1,50),"xxx")</f>
        <v>S</v>
      </c>
      <c r="AK273" t="str">
        <f>IF(original!AK273&lt;&gt;"",MID(original!AK273,1,50),"xxx")</f>
        <v>-</v>
      </c>
      <c r="AL273" t="str">
        <f>IF(original!AL273&lt;&gt;"",MID(original!AL273,1,50),"xxx")</f>
        <v>S</v>
      </c>
      <c r="AM273" t="str">
        <f>IF(original!AM273&lt;&gt;"",MID(original!AM273,1,50),"xxx")</f>
        <v>-</v>
      </c>
      <c r="AN273" t="str">
        <f>IF(original!AN273&lt;&gt;"",MID(original!AN273,1,50),"xxx")</f>
        <v>NT</v>
      </c>
      <c r="AO273" t="str">
        <f>IF(original!AO273&lt;&gt;"",MID(original!AO273,1,50),"xxx")</f>
        <v>U</v>
      </c>
      <c r="AP273" t="str">
        <f>IF(original!AP273&lt;&gt;"",MID(original!AP273,1,50),"xxx")</f>
        <v>xxx</v>
      </c>
      <c r="AQ273" t="str">
        <f>IF(original!AQ273&lt;&gt;"",MID(original!AQ273,1,50),"xxx")</f>
        <v>xxx</v>
      </c>
      <c r="AR273" t="str">
        <f>IF(original!AR273&lt;&gt;"",MID(original!AR273,1,50),"xxx")</f>
        <v>NT</v>
      </c>
      <c r="AS273" t="str">
        <f>IF(original!AS273&lt;&gt;"",MID(original!AS273,1,50),"xxx")</f>
        <v>NT</v>
      </c>
      <c r="AT273" t="str">
        <f>IF(original!AT273&lt;&gt;"",MID(original!AT273,1,50),"xxx")</f>
        <v>U</v>
      </c>
      <c r="AU273" t="str">
        <f>IF(original!AU273&lt;&gt;"",MID(original!AU273,1,50),"xxx")</f>
        <v>NT</v>
      </c>
      <c r="AV273" t="str">
        <f>IF(original!AV273&lt;&gt;"",MID(original!AV273,1,50),"xxx")</f>
        <v>NT</v>
      </c>
      <c r="AW273" t="str">
        <f>IF(original!AW273&lt;&gt;"",MID(original!AW273,1,50),"xxx")</f>
        <v>NT</v>
      </c>
      <c r="AX273" t="str">
        <f>IF(original!AX273&lt;&gt;"",MID(original!AX273,1,50),"xxx")</f>
        <v>U</v>
      </c>
      <c r="AY273" t="str">
        <f>IF(original!AY273&lt;&gt;"",MID(original!AY273,1,50),"xxx")</f>
        <v>NT</v>
      </c>
      <c r="AZ273" t="str">
        <f>IF(original!AZ273&lt;&gt;"",MID(original!AZ273,1,50),"xxx")</f>
        <v>NT</v>
      </c>
      <c r="BA273" t="str">
        <f>IF(original!BA273&lt;&gt;"",MID(original!BA273,1,50),"xxx")</f>
        <v>NT</v>
      </c>
      <c r="BB273" t="str">
        <f>IF(original!BB273&lt;&gt;"",MID(original!BB273,1,50),"xxx")</f>
        <v>Wildtype</v>
      </c>
      <c r="BC273" t="str">
        <f>IF(original!BC273&lt;&gt;"",MID(original!BC273,1,50),"xxx")</f>
        <v>S</v>
      </c>
      <c r="BD273" t="str">
        <f>IF(original!BD273&lt;&gt;"",MID(original!BD273,1,50),"xxx")</f>
        <v>-</v>
      </c>
      <c r="BE273" t="str">
        <f>IF(original!BE273&lt;&gt;"",MID(original!BE273,1,50),"xxx")</f>
        <v>NT</v>
      </c>
      <c r="BF273" t="str">
        <f>IF(original!BF273&lt;&gt;"",MID(original!BF273,1,50),"xxx")</f>
        <v>NT</v>
      </c>
      <c r="BG273" t="str">
        <f>IF(original!BG273&lt;&gt;"",MID(original!BG273,1,50),"xxx")</f>
        <v>U</v>
      </c>
      <c r="BH273" t="str">
        <f>IF(original!BH273&lt;&gt;"",MID(original!BH273,1,50),"xxx")</f>
        <v>NT</v>
      </c>
      <c r="BI273" t="str">
        <f>IF(original!BI273&lt;&gt;"",MID(original!BI273,1,50),"xxx")</f>
        <v>NT</v>
      </c>
      <c r="BJ273" t="str">
        <f>IF(original!BJ273&lt;&gt;"",MID(original!BJ273,1,50),"xxx")</f>
        <v>NT</v>
      </c>
      <c r="BK273" t="str">
        <f>IF(original!BK273&lt;&gt;"",MID(original!BK273,1,50),"xxx")</f>
        <v>NT</v>
      </c>
      <c r="BL273" t="str">
        <f>IF(original!BL273&lt;&gt;"",MID(original!BL273,1,50),"xxx")</f>
        <v>U</v>
      </c>
      <c r="BM273" t="str">
        <f>IF(original!BM273&lt;&gt;"",MID(original!BM273,1,50),"xxx")</f>
        <v>NT</v>
      </c>
      <c r="BN273" t="str">
        <f>IF(original!BN273&lt;&gt;"",MID(original!BN273,1,50),"xxx")</f>
        <v>NT</v>
      </c>
      <c r="BO273" t="str">
        <f>IF(original!BO273&lt;&gt;"",MID(original!BO273,1,50),"xxx")</f>
        <v>U</v>
      </c>
    </row>
    <row r="274" spans="1:67" x14ac:dyDescent="0.35">
      <c r="A274" t="str">
        <f>IF(original!A274&lt;&gt;"",original!A274,"9")</f>
        <v>D</v>
      </c>
      <c r="B274" t="str">
        <f>IF(original!B274&lt;&gt;"",original!B274,"xxx")</f>
        <v>Yes</v>
      </c>
      <c r="C274" t="str">
        <f>IF(original!C274&lt;&gt;"",original!C274,"xxx")</f>
        <v>14-2224C</v>
      </c>
      <c r="D274" t="str">
        <f>IF(original!D274&lt;&gt;"",MID(original!D274,1,50),"xxx")</f>
        <v>colonies</v>
      </c>
      <c r="E274" t="str">
        <f>IF(original!E274&lt;&gt;"",MID(original!E274,1,50),"xxx")</f>
        <v>No</v>
      </c>
      <c r="F274" t="str">
        <f>IF(original!F274&lt;&gt;"",original!F274,"xxx")</f>
        <v>2014-02-030-00</v>
      </c>
      <c r="G274" t="str">
        <f>IF(original!G274&lt;&gt;"",CONCATENATE("x-", original!G274),"xxx")</f>
        <v>x-2014-02-030</v>
      </c>
      <c r="H274">
        <f>IF(original!H274&lt;&gt;"",original!H274,99)</f>
        <v>0</v>
      </c>
      <c r="I274" s="131">
        <f>IF((OR(original!I274="",original!I274="Unknown")),DATE(1900,1,1),original!I274)</f>
        <v>1</v>
      </c>
      <c r="J274" t="str">
        <f>IF(original!J274&lt;&gt;"",MID(original!J274,1,50),"xxx")</f>
        <v>Unknown</v>
      </c>
      <c r="K274" t="str">
        <f>IF(original!K274&lt;&gt;"",MID(original!K274,1,50),"xxx")</f>
        <v>xxx</v>
      </c>
      <c r="L274" t="str">
        <f>IF(original!L274&lt;&gt;"",MID(original!L274,1,50),"xxx")</f>
        <v>160132</v>
      </c>
      <c r="M274" t="str">
        <f>IF(original!M274&lt;&gt;"",MID(original!M274,1,50),"xxx")</f>
        <v>H5 R - U</v>
      </c>
      <c r="N274" t="str">
        <f>IF(original!N274&lt;&gt;"",MID(original!N274,1,50),"xxx")</f>
        <v>- - - - - U</v>
      </c>
      <c r="O274" t="str">
        <f>IF(original!O274&lt;&gt;"",MID(original!O274,1,50),"xxx")</f>
        <v>U U -</v>
      </c>
      <c r="P274" t="str">
        <f>IF(original!P274&lt;&gt;"",MID(original!P274,1,50),"xxx")</f>
        <v>U U U</v>
      </c>
      <c r="Q274" t="str">
        <f>IF(original!Q274&lt;&gt;"",MID(original!Q274,1,50),"xxx")</f>
        <v>xxx</v>
      </c>
      <c r="R274" t="str">
        <f>IF(original!R274&lt;&gt;"",MID(original!R274,1,50),"xxx")</f>
        <v>MTBc</v>
      </c>
      <c r="S274" t="str">
        <f>IF(original!S274&lt;&gt;"",MID(original!S274,1,50),"xxx")</f>
        <v>R</v>
      </c>
      <c r="T274" t="str">
        <f>IF(original!T274&lt;&gt;"",MID(original!T274,1,50),"xxx")</f>
        <v>R</v>
      </c>
      <c r="U274" t="str">
        <f>IF(original!U274&lt;&gt;"",MID(original!U274,1,50),"xxx")</f>
        <v>R</v>
      </c>
      <c r="V274" t="str">
        <f>IF(original!V274&lt;&gt;"",MID(original!V274,1,50),"xxx")</f>
        <v>H5</v>
      </c>
      <c r="W274" t="str">
        <f>IF(original!W274&lt;&gt;"",MID(original!W274,1,50),"xxx")</f>
        <v>R</v>
      </c>
      <c r="X274" t="str">
        <f>IF(original!X274&lt;&gt;"",MID(original!X274,1,50),"xxx")</f>
        <v>R</v>
      </c>
      <c r="Y274" t="str">
        <f>IF(original!Y274&lt;&gt;"",MID(original!Y274,1,50),"xxx")</f>
        <v>S</v>
      </c>
      <c r="Z274" t="str">
        <f>IF(original!Z274&lt;&gt;"",MID(original!Z274,1,50),"xxx")</f>
        <v>-</v>
      </c>
      <c r="AA274" t="str">
        <f>IF(original!AA274&lt;&gt;"",MID(original!AA274,1,50),"xxx")</f>
        <v>NT</v>
      </c>
      <c r="AB274" t="str">
        <f>IF(original!AB274&lt;&gt;"",MID(original!AB274,1,50),"xxx")</f>
        <v>U</v>
      </c>
      <c r="AC274" t="str">
        <f>IF(original!AC274&lt;&gt;"",MID(original!AC274,1,50),"xxx")</f>
        <v>S</v>
      </c>
      <c r="AD274" t="str">
        <f>IF(original!AD274&lt;&gt;"",MID(original!AD274,1,50),"xxx")</f>
        <v>-</v>
      </c>
      <c r="AE274" t="str">
        <f>IF(original!AE274&lt;&gt;"",MID(original!AE274,1,50),"xxx")</f>
        <v>S</v>
      </c>
      <c r="AF274" t="str">
        <f>IF(original!AF274&lt;&gt;"",MID(original!AF274,1,50),"xxx")</f>
        <v>S</v>
      </c>
      <c r="AG274" t="str">
        <f>IF(original!AG274&lt;&gt;"",MID(original!AG274,1,50),"xxx")</f>
        <v>-</v>
      </c>
      <c r="AH274" t="str">
        <f>IF(original!AH274&lt;&gt;"",MID(original!AH274,1,50),"xxx")</f>
        <v>S</v>
      </c>
      <c r="AI274" t="str">
        <f>IF(original!AI274&lt;&gt;"",MID(original!AI274,1,50),"xxx")</f>
        <v>-</v>
      </c>
      <c r="AJ274" t="str">
        <f>IF(original!AJ274&lt;&gt;"",MID(original!AJ274,1,50),"xxx")</f>
        <v>S</v>
      </c>
      <c r="AK274" t="str">
        <f>IF(original!AK274&lt;&gt;"",MID(original!AK274,1,50),"xxx")</f>
        <v>-</v>
      </c>
      <c r="AL274" t="str">
        <f>IF(original!AL274&lt;&gt;"",MID(original!AL274,1,50),"xxx")</f>
        <v>S</v>
      </c>
      <c r="AM274" t="str">
        <f>IF(original!AM274&lt;&gt;"",MID(original!AM274,1,50),"xxx")</f>
        <v>-</v>
      </c>
      <c r="AN274" t="str">
        <f>IF(original!AN274&lt;&gt;"",MID(original!AN274,1,50),"xxx")</f>
        <v>NT</v>
      </c>
      <c r="AO274" t="str">
        <f>IF(original!AO274&lt;&gt;"",MID(original!AO274,1,50),"xxx")</f>
        <v>U</v>
      </c>
      <c r="AP274" t="str">
        <f>IF(original!AP274&lt;&gt;"",MID(original!AP274,1,50),"xxx")</f>
        <v>xxx</v>
      </c>
      <c r="AQ274" t="str">
        <f>IF(original!AQ274&lt;&gt;"",MID(original!AQ274,1,50),"xxx")</f>
        <v>xxx</v>
      </c>
      <c r="AR274" t="str">
        <f>IF(original!AR274&lt;&gt;"",MID(original!AR274,1,50),"xxx")</f>
        <v>NT</v>
      </c>
      <c r="AS274" t="str">
        <f>IF(original!AS274&lt;&gt;"",MID(original!AS274,1,50),"xxx")</f>
        <v>NT</v>
      </c>
      <c r="AT274" t="str">
        <f>IF(original!AT274&lt;&gt;"",MID(original!AT274,1,50),"xxx")</f>
        <v>U</v>
      </c>
      <c r="AU274" t="str">
        <f>IF(original!AU274&lt;&gt;"",MID(original!AU274,1,50),"xxx")</f>
        <v>NT</v>
      </c>
      <c r="AV274" t="str">
        <f>IF(original!AV274&lt;&gt;"",MID(original!AV274,1,50),"xxx")</f>
        <v>NT</v>
      </c>
      <c r="AW274" t="str">
        <f>IF(original!AW274&lt;&gt;"",MID(original!AW274,1,50),"xxx")</f>
        <v>NT</v>
      </c>
      <c r="AX274" t="str">
        <f>IF(original!AX274&lt;&gt;"",MID(original!AX274,1,50),"xxx")</f>
        <v>U</v>
      </c>
      <c r="AY274" t="str">
        <f>IF(original!AY274&lt;&gt;"",MID(original!AY274,1,50),"xxx")</f>
        <v>NT</v>
      </c>
      <c r="AZ274" t="str">
        <f>IF(original!AZ274&lt;&gt;"",MID(original!AZ274,1,50),"xxx")</f>
        <v>NT</v>
      </c>
      <c r="BA274" t="str">
        <f>IF(original!BA274&lt;&gt;"",MID(original!BA274,1,50),"xxx")</f>
        <v>NT</v>
      </c>
      <c r="BB274" t="str">
        <f>IF(original!BB274&lt;&gt;"",MID(original!BB274,1,50),"xxx")</f>
        <v>Wildtype</v>
      </c>
      <c r="BC274" t="str">
        <f>IF(original!BC274&lt;&gt;"",MID(original!BC274,1,50),"xxx")</f>
        <v>S</v>
      </c>
      <c r="BD274" t="str">
        <f>IF(original!BD274&lt;&gt;"",MID(original!BD274,1,50),"xxx")</f>
        <v>-</v>
      </c>
      <c r="BE274" t="str">
        <f>IF(original!BE274&lt;&gt;"",MID(original!BE274,1,50),"xxx")</f>
        <v>NT</v>
      </c>
      <c r="BF274" t="str">
        <f>IF(original!BF274&lt;&gt;"",MID(original!BF274,1,50),"xxx")</f>
        <v>NT</v>
      </c>
      <c r="BG274" t="str">
        <f>IF(original!BG274&lt;&gt;"",MID(original!BG274,1,50),"xxx")</f>
        <v>U</v>
      </c>
      <c r="BH274" t="str">
        <f>IF(original!BH274&lt;&gt;"",MID(original!BH274,1,50),"xxx")</f>
        <v>NT</v>
      </c>
      <c r="BI274" t="str">
        <f>IF(original!BI274&lt;&gt;"",MID(original!BI274,1,50),"xxx")</f>
        <v>NT</v>
      </c>
      <c r="BJ274" t="str">
        <f>IF(original!BJ274&lt;&gt;"",MID(original!BJ274,1,50),"xxx")</f>
        <v>NT</v>
      </c>
      <c r="BK274" t="str">
        <f>IF(original!BK274&lt;&gt;"",MID(original!BK274,1,50),"xxx")</f>
        <v>NT</v>
      </c>
      <c r="BL274" t="str">
        <f>IF(original!BL274&lt;&gt;"",MID(original!BL274,1,50),"xxx")</f>
        <v>U</v>
      </c>
      <c r="BM274" t="str">
        <f>IF(original!BM274&lt;&gt;"",MID(original!BM274,1,50),"xxx")</f>
        <v>NT</v>
      </c>
      <c r="BN274" t="str">
        <f>IF(original!BN274&lt;&gt;"",MID(original!BN274,1,50),"xxx")</f>
        <v>NT</v>
      </c>
      <c r="BO274" t="str">
        <f>IF(original!BO274&lt;&gt;"",MID(original!BO274,1,50),"xxx")</f>
        <v>U</v>
      </c>
    </row>
    <row r="275" spans="1:67" x14ac:dyDescent="0.35">
      <c r="A275" t="str">
        <f>IF(original!A275&lt;&gt;"",original!A275,"9")</f>
        <v>D</v>
      </c>
      <c r="B275" t="str">
        <f>IF(original!B275&lt;&gt;"",original!B275,"xxx")</f>
        <v>Yes</v>
      </c>
      <c r="C275" t="str">
        <f>IF(original!C275&lt;&gt;"",original!C275,"xxx")</f>
        <v>14-2258C</v>
      </c>
      <c r="D275" t="str">
        <f>IF(original!D275&lt;&gt;"",MID(original!D275,1,50),"xxx")</f>
        <v>colonies</v>
      </c>
      <c r="E275" t="str">
        <f>IF(original!E275&lt;&gt;"",MID(original!E275,1,50),"xxx")</f>
        <v>No</v>
      </c>
      <c r="F275" t="str">
        <f>IF(original!F275&lt;&gt;"",original!F275,"xxx")</f>
        <v>2014-02-031-00</v>
      </c>
      <c r="G275" t="str">
        <f>IF(original!G275&lt;&gt;"",CONCATENATE("x-", original!G275),"xxx")</f>
        <v>x-2014-02-031</v>
      </c>
      <c r="H275">
        <f>IF(original!H275&lt;&gt;"",original!H275,99)</f>
        <v>0</v>
      </c>
      <c r="I275" s="131">
        <f>IF((OR(original!I275="",original!I275="Unknown")),DATE(1900,1,1),original!I275)</f>
        <v>1</v>
      </c>
      <c r="J275" t="str">
        <f>IF(original!J275&lt;&gt;"",MID(original!J275,1,50),"xxx")</f>
        <v>Unknown</v>
      </c>
      <c r="K275" t="str">
        <f>IF(original!K275&lt;&gt;"",MID(original!K275,1,50),"xxx")</f>
        <v>xxx</v>
      </c>
      <c r="L275" t="str">
        <f>IF(original!L275&lt;&gt;"",MID(original!L275,1,50),"xxx")</f>
        <v>160133</v>
      </c>
      <c r="M275" t="str">
        <f>IF(original!M275&lt;&gt;"",MID(original!M275,1,50),"xxx")</f>
        <v>H1 R - U</v>
      </c>
      <c r="N275" t="str">
        <f>IF(original!N275&lt;&gt;"",MID(original!N275,1,50),"xxx")</f>
        <v>S - - - - U</v>
      </c>
      <c r="O275" t="str">
        <f>IF(original!O275&lt;&gt;"",MID(original!O275,1,50),"xxx")</f>
        <v>U U -</v>
      </c>
      <c r="P275" t="str">
        <f>IF(original!P275&lt;&gt;"",MID(original!P275,1,50),"xxx")</f>
        <v>U U U</v>
      </c>
      <c r="Q275" t="str">
        <f>IF(original!Q275&lt;&gt;"",MID(original!Q275,1,50),"xxx")</f>
        <v>xxx</v>
      </c>
      <c r="R275" t="str">
        <f>IF(original!R275&lt;&gt;"",MID(original!R275,1,50),"xxx")</f>
        <v>MTBc</v>
      </c>
      <c r="S275" t="str">
        <f>IF(original!S275&lt;&gt;"",MID(original!S275,1,50),"xxx")</f>
        <v>R</v>
      </c>
      <c r="T275" t="str">
        <f>IF(original!T275&lt;&gt;"",MID(original!T275,1,50),"xxx")</f>
        <v>R</v>
      </c>
      <c r="U275" t="str">
        <f>IF(original!U275&lt;&gt;"",MID(original!U275,1,50),"xxx")</f>
        <v>S</v>
      </c>
      <c r="V275" t="str">
        <f>IF(original!V275&lt;&gt;"",MID(original!V275,1,50),"xxx")</f>
        <v>H1</v>
      </c>
      <c r="W275" t="str">
        <f>IF(original!W275&lt;&gt;"",MID(original!W275,1,50),"xxx")</f>
        <v>R</v>
      </c>
      <c r="X275" t="str">
        <f>IF(original!X275&lt;&gt;"",MID(original!X275,1,50),"xxx")</f>
        <v>R</v>
      </c>
      <c r="Y275" t="str">
        <f>IF(original!Y275&lt;&gt;"",MID(original!Y275,1,50),"xxx")</f>
        <v>S</v>
      </c>
      <c r="Z275" t="str">
        <f>IF(original!Z275&lt;&gt;"",MID(original!Z275,1,50),"xxx")</f>
        <v>-</v>
      </c>
      <c r="AA275" t="str">
        <f>IF(original!AA275&lt;&gt;"",MID(original!AA275,1,50),"xxx")</f>
        <v>NT</v>
      </c>
      <c r="AB275" t="str">
        <f>IF(original!AB275&lt;&gt;"",MID(original!AB275,1,50),"xxx")</f>
        <v>U</v>
      </c>
      <c r="AC275" t="str">
        <f>IF(original!AC275&lt;&gt;"",MID(original!AC275,1,50),"xxx")</f>
        <v>R</v>
      </c>
      <c r="AD275" t="str">
        <f>IF(original!AD275&lt;&gt;"",MID(original!AD275,1,50),"xxx")</f>
        <v>S</v>
      </c>
      <c r="AE275" t="str">
        <f>IF(original!AE275&lt;&gt;"",MID(original!AE275,1,50),"xxx")</f>
        <v>S</v>
      </c>
      <c r="AF275" t="str">
        <f>IF(original!AF275&lt;&gt;"",MID(original!AF275,1,50),"xxx")</f>
        <v>S</v>
      </c>
      <c r="AG275" t="str">
        <f>IF(original!AG275&lt;&gt;"",MID(original!AG275,1,50),"xxx")</f>
        <v>-</v>
      </c>
      <c r="AH275" t="str">
        <f>IF(original!AH275&lt;&gt;"",MID(original!AH275,1,50),"xxx")</f>
        <v>S</v>
      </c>
      <c r="AI275" t="str">
        <f>IF(original!AI275&lt;&gt;"",MID(original!AI275,1,50),"xxx")</f>
        <v>-</v>
      </c>
      <c r="AJ275" t="str">
        <f>IF(original!AJ275&lt;&gt;"",MID(original!AJ275,1,50),"xxx")</f>
        <v>S</v>
      </c>
      <c r="AK275" t="str">
        <f>IF(original!AK275&lt;&gt;"",MID(original!AK275,1,50),"xxx")</f>
        <v>-</v>
      </c>
      <c r="AL275" t="str">
        <f>IF(original!AL275&lt;&gt;"",MID(original!AL275,1,50),"xxx")</f>
        <v>S</v>
      </c>
      <c r="AM275" t="str">
        <f>IF(original!AM275&lt;&gt;"",MID(original!AM275,1,50),"xxx")</f>
        <v>-</v>
      </c>
      <c r="AN275" t="str">
        <f>IF(original!AN275&lt;&gt;"",MID(original!AN275,1,50),"xxx")</f>
        <v>NT</v>
      </c>
      <c r="AO275" t="str">
        <f>IF(original!AO275&lt;&gt;"",MID(original!AO275,1,50),"xxx")</f>
        <v>U</v>
      </c>
      <c r="AP275" t="str">
        <f>IF(original!AP275&lt;&gt;"",MID(original!AP275,1,50),"xxx")</f>
        <v>xxx</v>
      </c>
      <c r="AQ275" t="str">
        <f>IF(original!AQ275&lt;&gt;"",MID(original!AQ275,1,50),"xxx")</f>
        <v>xxx</v>
      </c>
      <c r="AR275" t="str">
        <f>IF(original!AR275&lt;&gt;"",MID(original!AR275,1,50),"xxx")</f>
        <v>NT</v>
      </c>
      <c r="AS275" t="str">
        <f>IF(original!AS275&lt;&gt;"",MID(original!AS275,1,50),"xxx")</f>
        <v>NT</v>
      </c>
      <c r="AT275" t="str">
        <f>IF(original!AT275&lt;&gt;"",MID(original!AT275,1,50),"xxx")</f>
        <v>U</v>
      </c>
      <c r="AU275" t="str">
        <f>IF(original!AU275&lt;&gt;"",MID(original!AU275,1,50),"xxx")</f>
        <v>NT</v>
      </c>
      <c r="AV275" t="str">
        <f>IF(original!AV275&lt;&gt;"",MID(original!AV275,1,50),"xxx")</f>
        <v>NT</v>
      </c>
      <c r="AW275" t="str">
        <f>IF(original!AW275&lt;&gt;"",MID(original!AW275,1,50),"xxx")</f>
        <v>NT</v>
      </c>
      <c r="AX275" t="str">
        <f>IF(original!AX275&lt;&gt;"",MID(original!AX275,1,50),"xxx")</f>
        <v>U</v>
      </c>
      <c r="AY275" t="str">
        <f>IF(original!AY275&lt;&gt;"",MID(original!AY275,1,50),"xxx")</f>
        <v>NT</v>
      </c>
      <c r="AZ275" t="str">
        <f>IF(original!AZ275&lt;&gt;"",MID(original!AZ275,1,50),"xxx")</f>
        <v>NT</v>
      </c>
      <c r="BA275" t="str">
        <f>IF(original!BA275&lt;&gt;"",MID(original!BA275,1,50),"xxx")</f>
        <v>NT</v>
      </c>
      <c r="BB275" t="str">
        <f>IF(original!BB275&lt;&gt;"",MID(original!BB275,1,50),"xxx")</f>
        <v>Wildtype</v>
      </c>
      <c r="BC275" t="str">
        <f>IF(original!BC275&lt;&gt;"",MID(original!BC275,1,50),"xxx")</f>
        <v>S</v>
      </c>
      <c r="BD275" t="str">
        <f>IF(original!BD275&lt;&gt;"",MID(original!BD275,1,50),"xxx")</f>
        <v>-</v>
      </c>
      <c r="BE275" t="str">
        <f>IF(original!BE275&lt;&gt;"",MID(original!BE275,1,50),"xxx")</f>
        <v>NT</v>
      </c>
      <c r="BF275" t="str">
        <f>IF(original!BF275&lt;&gt;"",MID(original!BF275,1,50),"xxx")</f>
        <v>NT</v>
      </c>
      <c r="BG275" t="str">
        <f>IF(original!BG275&lt;&gt;"",MID(original!BG275,1,50),"xxx")</f>
        <v>U</v>
      </c>
      <c r="BH275" t="str">
        <f>IF(original!BH275&lt;&gt;"",MID(original!BH275,1,50),"xxx")</f>
        <v>NT</v>
      </c>
      <c r="BI275" t="str">
        <f>IF(original!BI275&lt;&gt;"",MID(original!BI275,1,50),"xxx")</f>
        <v>NT</v>
      </c>
      <c r="BJ275" t="str">
        <f>IF(original!BJ275&lt;&gt;"",MID(original!BJ275,1,50),"xxx")</f>
        <v>NT</v>
      </c>
      <c r="BK275" t="str">
        <f>IF(original!BK275&lt;&gt;"",MID(original!BK275,1,50),"xxx")</f>
        <v>NT</v>
      </c>
      <c r="BL275" t="str">
        <f>IF(original!BL275&lt;&gt;"",MID(original!BL275,1,50),"xxx")</f>
        <v>U</v>
      </c>
      <c r="BM275" t="str">
        <f>IF(original!BM275&lt;&gt;"",MID(original!BM275,1,50),"xxx")</f>
        <v>NT</v>
      </c>
      <c r="BN275" t="str">
        <f>IF(original!BN275&lt;&gt;"",MID(original!BN275,1,50),"xxx")</f>
        <v>NT</v>
      </c>
      <c r="BO275" t="str">
        <f>IF(original!BO275&lt;&gt;"",MID(original!BO275,1,50),"xxx")</f>
        <v>U</v>
      </c>
    </row>
    <row r="276" spans="1:67" x14ac:dyDescent="0.35">
      <c r="A276" t="str">
        <f>IF(original!A276&lt;&gt;"",original!A276,"9")</f>
        <v>D</v>
      </c>
      <c r="B276" t="str">
        <f>IF(original!B276&lt;&gt;"",original!B276,"xxx")</f>
        <v>Yes</v>
      </c>
      <c r="C276" t="str">
        <f>IF(original!C276&lt;&gt;"",original!C276,"xxx")</f>
        <v>14-2293C</v>
      </c>
      <c r="D276" t="str">
        <f>IF(original!D276&lt;&gt;"",MID(original!D276,1,50),"xxx")</f>
        <v>colonies</v>
      </c>
      <c r="E276" t="str">
        <f>IF(original!E276&lt;&gt;"",MID(original!E276,1,50),"xxx")</f>
        <v>No</v>
      </c>
      <c r="F276" t="str">
        <f>IF(original!F276&lt;&gt;"",original!F276,"xxx")</f>
        <v>2014-02-033-00</v>
      </c>
      <c r="G276" t="str">
        <f>IF(original!G276&lt;&gt;"",CONCATENATE("x-", original!G276),"xxx")</f>
        <v>x-2014-02-033</v>
      </c>
      <c r="H276">
        <f>IF(original!H276&lt;&gt;"",original!H276,99)</f>
        <v>0</v>
      </c>
      <c r="I276" s="131">
        <f>IF((OR(original!I276="",original!I276="Unknown")),DATE(1900,1,1),original!I276)</f>
        <v>1</v>
      </c>
      <c r="J276" t="str">
        <f>IF(original!J276&lt;&gt;"",MID(original!J276,1,50),"xxx")</f>
        <v>Unknown</v>
      </c>
      <c r="K276" t="str">
        <f>IF(original!K276&lt;&gt;"",MID(original!K276,1,50),"xxx")</f>
        <v>xxx</v>
      </c>
      <c r="L276" t="str">
        <f>IF(original!L276&lt;&gt;"",MID(original!L276,1,50),"xxx")</f>
        <v>160134</v>
      </c>
      <c r="M276" t="str">
        <f>IF(original!M276&lt;&gt;"",MID(original!M276,1,50),"xxx")</f>
        <v>H1 R - U</v>
      </c>
      <c r="N276" t="str">
        <f>IF(original!N276&lt;&gt;"",MID(original!N276,1,50),"xxx")</f>
        <v>- - - - - U</v>
      </c>
      <c r="O276" t="str">
        <f>IF(original!O276&lt;&gt;"",MID(original!O276,1,50),"xxx")</f>
        <v>U U -</v>
      </c>
      <c r="P276" t="str">
        <f>IF(original!P276&lt;&gt;"",MID(original!P276,1,50),"xxx")</f>
        <v>U U U</v>
      </c>
      <c r="Q276" t="str">
        <f>IF(original!Q276&lt;&gt;"",MID(original!Q276,1,50),"xxx")</f>
        <v>xxx</v>
      </c>
      <c r="R276" t="str">
        <f>IF(original!R276&lt;&gt;"",MID(original!R276,1,50),"xxx")</f>
        <v>MTBc</v>
      </c>
      <c r="S276" t="str">
        <f>IF(original!S276&lt;&gt;"",MID(original!S276,1,50),"xxx")</f>
        <v>R</v>
      </c>
      <c r="T276" t="str">
        <f>IF(original!T276&lt;&gt;"",MID(original!T276,1,50),"xxx")</f>
        <v>R</v>
      </c>
      <c r="U276" t="str">
        <f>IF(original!U276&lt;&gt;"",MID(original!U276,1,50),"xxx")</f>
        <v>S</v>
      </c>
      <c r="V276" t="str">
        <f>IF(original!V276&lt;&gt;"",MID(original!V276,1,50),"xxx")</f>
        <v>H1</v>
      </c>
      <c r="W276" t="str">
        <f>IF(original!W276&lt;&gt;"",MID(original!W276,1,50),"xxx")</f>
        <v>R</v>
      </c>
      <c r="X276" t="str">
        <f>IF(original!X276&lt;&gt;"",MID(original!X276,1,50),"xxx")</f>
        <v>R</v>
      </c>
      <c r="Y276" t="str">
        <f>IF(original!Y276&lt;&gt;"",MID(original!Y276,1,50),"xxx")</f>
        <v>S</v>
      </c>
      <c r="Z276" t="str">
        <f>IF(original!Z276&lt;&gt;"",MID(original!Z276,1,50),"xxx")</f>
        <v>-</v>
      </c>
      <c r="AA276" t="str">
        <f>IF(original!AA276&lt;&gt;"",MID(original!AA276,1,50),"xxx")</f>
        <v>NT</v>
      </c>
      <c r="AB276" t="str">
        <f>IF(original!AB276&lt;&gt;"",MID(original!AB276,1,50),"xxx")</f>
        <v>U</v>
      </c>
      <c r="AC276" t="str">
        <f>IF(original!AC276&lt;&gt;"",MID(original!AC276,1,50),"xxx")</f>
        <v>S</v>
      </c>
      <c r="AD276" t="str">
        <f>IF(original!AD276&lt;&gt;"",MID(original!AD276,1,50),"xxx")</f>
        <v>-</v>
      </c>
      <c r="AE276" t="str">
        <f>IF(original!AE276&lt;&gt;"",MID(original!AE276,1,50),"xxx")</f>
        <v>S</v>
      </c>
      <c r="AF276" t="str">
        <f>IF(original!AF276&lt;&gt;"",MID(original!AF276,1,50),"xxx")</f>
        <v>S</v>
      </c>
      <c r="AG276" t="str">
        <f>IF(original!AG276&lt;&gt;"",MID(original!AG276,1,50),"xxx")</f>
        <v>-</v>
      </c>
      <c r="AH276" t="str">
        <f>IF(original!AH276&lt;&gt;"",MID(original!AH276,1,50),"xxx")</f>
        <v>S</v>
      </c>
      <c r="AI276" t="str">
        <f>IF(original!AI276&lt;&gt;"",MID(original!AI276,1,50),"xxx")</f>
        <v>-</v>
      </c>
      <c r="AJ276" t="str">
        <f>IF(original!AJ276&lt;&gt;"",MID(original!AJ276,1,50),"xxx")</f>
        <v>S</v>
      </c>
      <c r="AK276" t="str">
        <f>IF(original!AK276&lt;&gt;"",MID(original!AK276,1,50),"xxx")</f>
        <v>-</v>
      </c>
      <c r="AL276" t="str">
        <f>IF(original!AL276&lt;&gt;"",MID(original!AL276,1,50),"xxx")</f>
        <v>S</v>
      </c>
      <c r="AM276" t="str">
        <f>IF(original!AM276&lt;&gt;"",MID(original!AM276,1,50),"xxx")</f>
        <v>-</v>
      </c>
      <c r="AN276" t="str">
        <f>IF(original!AN276&lt;&gt;"",MID(original!AN276,1,50),"xxx")</f>
        <v>NT</v>
      </c>
      <c r="AO276" t="str">
        <f>IF(original!AO276&lt;&gt;"",MID(original!AO276,1,50),"xxx")</f>
        <v>U</v>
      </c>
      <c r="AP276" t="str">
        <f>IF(original!AP276&lt;&gt;"",MID(original!AP276,1,50),"xxx")</f>
        <v>xxx</v>
      </c>
      <c r="AQ276" t="str">
        <f>IF(original!AQ276&lt;&gt;"",MID(original!AQ276,1,50),"xxx")</f>
        <v>xxx</v>
      </c>
      <c r="AR276" t="str">
        <f>IF(original!AR276&lt;&gt;"",MID(original!AR276,1,50),"xxx")</f>
        <v>NT</v>
      </c>
      <c r="AS276" t="str">
        <f>IF(original!AS276&lt;&gt;"",MID(original!AS276,1,50),"xxx")</f>
        <v>NT</v>
      </c>
      <c r="AT276" t="str">
        <f>IF(original!AT276&lt;&gt;"",MID(original!AT276,1,50),"xxx")</f>
        <v>U</v>
      </c>
      <c r="AU276" t="str">
        <f>IF(original!AU276&lt;&gt;"",MID(original!AU276,1,50),"xxx")</f>
        <v>NT</v>
      </c>
      <c r="AV276" t="str">
        <f>IF(original!AV276&lt;&gt;"",MID(original!AV276,1,50),"xxx")</f>
        <v>NT</v>
      </c>
      <c r="AW276" t="str">
        <f>IF(original!AW276&lt;&gt;"",MID(original!AW276,1,50),"xxx")</f>
        <v>NT</v>
      </c>
      <c r="AX276" t="str">
        <f>IF(original!AX276&lt;&gt;"",MID(original!AX276,1,50),"xxx")</f>
        <v>U</v>
      </c>
      <c r="AY276" t="str">
        <f>IF(original!AY276&lt;&gt;"",MID(original!AY276,1,50),"xxx")</f>
        <v>NT</v>
      </c>
      <c r="AZ276" t="str">
        <f>IF(original!AZ276&lt;&gt;"",MID(original!AZ276,1,50),"xxx")</f>
        <v>NT</v>
      </c>
      <c r="BA276" t="str">
        <f>IF(original!BA276&lt;&gt;"",MID(original!BA276,1,50),"xxx")</f>
        <v>NT</v>
      </c>
      <c r="BB276" t="str">
        <f>IF(original!BB276&lt;&gt;"",MID(original!BB276,1,50),"xxx")</f>
        <v>Wildtype</v>
      </c>
      <c r="BC276" t="str">
        <f>IF(original!BC276&lt;&gt;"",MID(original!BC276,1,50),"xxx")</f>
        <v>S</v>
      </c>
      <c r="BD276" t="str">
        <f>IF(original!BD276&lt;&gt;"",MID(original!BD276,1,50),"xxx")</f>
        <v>-</v>
      </c>
      <c r="BE276" t="str">
        <f>IF(original!BE276&lt;&gt;"",MID(original!BE276,1,50),"xxx")</f>
        <v>NT</v>
      </c>
      <c r="BF276" t="str">
        <f>IF(original!BF276&lt;&gt;"",MID(original!BF276,1,50),"xxx")</f>
        <v>NT</v>
      </c>
      <c r="BG276" t="str">
        <f>IF(original!BG276&lt;&gt;"",MID(original!BG276,1,50),"xxx")</f>
        <v>U</v>
      </c>
      <c r="BH276" t="str">
        <f>IF(original!BH276&lt;&gt;"",MID(original!BH276,1,50),"xxx")</f>
        <v>NT</v>
      </c>
      <c r="BI276" t="str">
        <f>IF(original!BI276&lt;&gt;"",MID(original!BI276,1,50),"xxx")</f>
        <v>NT</v>
      </c>
      <c r="BJ276" t="str">
        <f>IF(original!BJ276&lt;&gt;"",MID(original!BJ276,1,50),"xxx")</f>
        <v>NT</v>
      </c>
      <c r="BK276" t="str">
        <f>IF(original!BK276&lt;&gt;"",MID(original!BK276,1,50),"xxx")</f>
        <v>NT</v>
      </c>
      <c r="BL276" t="str">
        <f>IF(original!BL276&lt;&gt;"",MID(original!BL276,1,50),"xxx")</f>
        <v>U</v>
      </c>
      <c r="BM276" t="str">
        <f>IF(original!BM276&lt;&gt;"",MID(original!BM276,1,50),"xxx")</f>
        <v>NT</v>
      </c>
      <c r="BN276" t="str">
        <f>IF(original!BN276&lt;&gt;"",MID(original!BN276,1,50),"xxx")</f>
        <v>NT</v>
      </c>
      <c r="BO276" t="str">
        <f>IF(original!BO276&lt;&gt;"",MID(original!BO276,1,50),"xxx")</f>
        <v>U</v>
      </c>
    </row>
    <row r="277" spans="1:67" x14ac:dyDescent="0.35">
      <c r="A277" t="str">
        <f>IF(original!A277&lt;&gt;"",original!A277,"9")</f>
        <v>D</v>
      </c>
      <c r="B277" t="str">
        <f>IF(original!B277&lt;&gt;"",original!B277,"xxx")</f>
        <v>Yes</v>
      </c>
      <c r="C277" t="str">
        <f>IF(original!C277&lt;&gt;"",original!C277,"xxx")</f>
        <v>14-2613C</v>
      </c>
      <c r="D277" t="str">
        <f>IF(original!D277&lt;&gt;"",MID(original!D277,1,50),"xxx")</f>
        <v>colonies</v>
      </c>
      <c r="E277" t="str">
        <f>IF(original!E277&lt;&gt;"",MID(original!E277,1,50),"xxx")</f>
        <v>No</v>
      </c>
      <c r="F277" t="str">
        <f>IF(original!F277&lt;&gt;"",original!F277,"xxx")</f>
        <v>2014-02-034-00</v>
      </c>
      <c r="G277" t="str">
        <f>IF(original!G277&lt;&gt;"",CONCATENATE("x-", original!G277),"xxx")</f>
        <v>x-2014-02-034</v>
      </c>
      <c r="H277">
        <f>IF(original!H277&lt;&gt;"",original!H277,99)</f>
        <v>0</v>
      </c>
      <c r="I277" s="131">
        <f>IF((OR(original!I277="",original!I277="Unknown")),DATE(1900,1,1),original!I277)</f>
        <v>1</v>
      </c>
      <c r="J277" t="str">
        <f>IF(original!J277&lt;&gt;"",MID(original!J277,1,50),"xxx")</f>
        <v>Unknown</v>
      </c>
      <c r="K277" t="str">
        <f>IF(original!K277&lt;&gt;"",MID(original!K277,1,50),"xxx")</f>
        <v>xxx</v>
      </c>
      <c r="L277" t="str">
        <f>IF(original!L277&lt;&gt;"",MID(original!L277,1,50),"xxx")</f>
        <v>160135</v>
      </c>
      <c r="M277" t="str">
        <f>IF(original!M277&lt;&gt;"",MID(original!M277,1,50),"xxx")</f>
        <v>H5 R E U</v>
      </c>
      <c r="N277" t="str">
        <f>IF(original!N277&lt;&gt;"",MID(original!N277,1,50),"xxx")</f>
        <v>S - - - Eth U</v>
      </c>
      <c r="O277" t="str">
        <f>IF(original!O277&lt;&gt;"",MID(original!O277,1,50),"xxx")</f>
        <v>U U Z</v>
      </c>
      <c r="P277" t="str">
        <f>IF(original!P277&lt;&gt;"",MID(original!P277,1,50),"xxx")</f>
        <v>U U U</v>
      </c>
      <c r="Q277" t="str">
        <f>IF(original!Q277&lt;&gt;"",MID(original!Q277,1,50),"xxx")</f>
        <v>D108N8</v>
      </c>
      <c r="R277" t="str">
        <f>IF(original!R277&lt;&gt;"",MID(original!R277,1,50),"xxx")</f>
        <v>MTBc</v>
      </c>
      <c r="S277" t="str">
        <f>IF(original!S277&lt;&gt;"",MID(original!S277,1,50),"xxx")</f>
        <v>R</v>
      </c>
      <c r="T277" t="str">
        <f>IF(original!T277&lt;&gt;"",MID(original!T277,1,50),"xxx")</f>
        <v>R</v>
      </c>
      <c r="U277" t="str">
        <f>IF(original!U277&lt;&gt;"",MID(original!U277,1,50),"xxx")</f>
        <v>R</v>
      </c>
      <c r="V277" t="str">
        <f>IF(original!V277&lt;&gt;"",MID(original!V277,1,50),"xxx")</f>
        <v>H5</v>
      </c>
      <c r="W277" t="str">
        <f>IF(original!W277&lt;&gt;"",MID(original!W277,1,50),"xxx")</f>
        <v>R</v>
      </c>
      <c r="X277" t="str">
        <f>IF(original!X277&lt;&gt;"",MID(original!X277,1,50),"xxx")</f>
        <v>R</v>
      </c>
      <c r="Y277" t="str">
        <f>IF(original!Y277&lt;&gt;"",MID(original!Y277,1,50),"xxx")</f>
        <v>R</v>
      </c>
      <c r="Z277" t="str">
        <f>IF(original!Z277&lt;&gt;"",MID(original!Z277,1,50),"xxx")</f>
        <v>E</v>
      </c>
      <c r="AA277" t="str">
        <f>IF(original!AA277&lt;&gt;"",MID(original!AA277,1,50),"xxx")</f>
        <v>NT</v>
      </c>
      <c r="AB277" t="str">
        <f>IF(original!AB277&lt;&gt;"",MID(original!AB277,1,50),"xxx")</f>
        <v>U</v>
      </c>
      <c r="AC277" t="str">
        <f>IF(original!AC277&lt;&gt;"",MID(original!AC277,1,50),"xxx")</f>
        <v>R</v>
      </c>
      <c r="AD277" t="str">
        <f>IF(original!AD277&lt;&gt;"",MID(original!AD277,1,50),"xxx")</f>
        <v>S</v>
      </c>
      <c r="AE277" t="str">
        <f>IF(original!AE277&lt;&gt;"",MID(original!AE277,1,50),"xxx")</f>
        <v>S</v>
      </c>
      <c r="AF277" t="str">
        <f>IF(original!AF277&lt;&gt;"",MID(original!AF277,1,50),"xxx")</f>
        <v>S</v>
      </c>
      <c r="AG277" t="str">
        <f>IF(original!AG277&lt;&gt;"",MID(original!AG277,1,50),"xxx")</f>
        <v>-</v>
      </c>
      <c r="AH277" t="str">
        <f>IF(original!AH277&lt;&gt;"",MID(original!AH277,1,50),"xxx")</f>
        <v>S</v>
      </c>
      <c r="AI277" t="str">
        <f>IF(original!AI277&lt;&gt;"",MID(original!AI277,1,50),"xxx")</f>
        <v>-</v>
      </c>
      <c r="AJ277" t="str">
        <f>IF(original!AJ277&lt;&gt;"",MID(original!AJ277,1,50),"xxx")</f>
        <v>S</v>
      </c>
      <c r="AK277" t="str">
        <f>IF(original!AK277&lt;&gt;"",MID(original!AK277,1,50),"xxx")</f>
        <v>-</v>
      </c>
      <c r="AL277" t="str">
        <f>IF(original!AL277&lt;&gt;"",MID(original!AL277,1,50),"xxx")</f>
        <v>R</v>
      </c>
      <c r="AM277" t="str">
        <f>IF(original!AM277&lt;&gt;"",MID(original!AM277,1,50),"xxx")</f>
        <v>Eth</v>
      </c>
      <c r="AN277" t="str">
        <f>IF(original!AN277&lt;&gt;"",MID(original!AN277,1,50),"xxx")</f>
        <v>NT</v>
      </c>
      <c r="AO277" t="str">
        <f>IF(original!AO277&lt;&gt;"",MID(original!AO277,1,50),"xxx")</f>
        <v>U</v>
      </c>
      <c r="AP277" t="str">
        <f>IF(original!AP277&lt;&gt;"",MID(original!AP277,1,50),"xxx")</f>
        <v>xxx</v>
      </c>
      <c r="AQ277" t="str">
        <f>IF(original!AQ277&lt;&gt;"",MID(original!AQ277,1,50),"xxx")</f>
        <v>xxx</v>
      </c>
      <c r="AR277" t="str">
        <f>IF(original!AR277&lt;&gt;"",MID(original!AR277,1,50),"xxx")</f>
        <v>NT</v>
      </c>
      <c r="AS277" t="str">
        <f>IF(original!AS277&lt;&gt;"",MID(original!AS277,1,50),"xxx")</f>
        <v>NT</v>
      </c>
      <c r="AT277" t="str">
        <f>IF(original!AT277&lt;&gt;"",MID(original!AT277,1,50),"xxx")</f>
        <v>U</v>
      </c>
      <c r="AU277" t="str">
        <f>IF(original!AU277&lt;&gt;"",MID(original!AU277,1,50),"xxx")</f>
        <v>NT</v>
      </c>
      <c r="AV277" t="str">
        <f>IF(original!AV277&lt;&gt;"",MID(original!AV277,1,50),"xxx")</f>
        <v>NT</v>
      </c>
      <c r="AW277" t="str">
        <f>IF(original!AW277&lt;&gt;"",MID(original!AW277,1,50),"xxx")</f>
        <v>NT</v>
      </c>
      <c r="AX277" t="str">
        <f>IF(original!AX277&lt;&gt;"",MID(original!AX277,1,50),"xxx")</f>
        <v>U</v>
      </c>
      <c r="AY277" t="str">
        <f>IF(original!AY277&lt;&gt;"",MID(original!AY277,1,50),"xxx")</f>
        <v>NT</v>
      </c>
      <c r="AZ277" t="str">
        <f>IF(original!AZ277&lt;&gt;"",MID(original!AZ277,1,50),"xxx")</f>
        <v>NT</v>
      </c>
      <c r="BA277" t="str">
        <f>IF(original!BA277&lt;&gt;"",MID(original!BA277,1,50),"xxx")</f>
        <v>NT</v>
      </c>
      <c r="BB277" t="str">
        <f>IF(original!BB277&lt;&gt;"",MID(original!BB277,1,50),"xxx")</f>
        <v>104Arg</v>
      </c>
      <c r="BC277" t="str">
        <f>IF(original!BC277&lt;&gt;"",MID(original!BC277,1,50),"xxx")</f>
        <v>R</v>
      </c>
      <c r="BD277" t="str">
        <f>IF(original!BD277&lt;&gt;"",MID(original!BD277,1,50),"xxx")</f>
        <v>Z</v>
      </c>
      <c r="BE277" t="str">
        <f>IF(original!BE277&lt;&gt;"",MID(original!BE277,1,50),"xxx")</f>
        <v>NT</v>
      </c>
      <c r="BF277" t="str">
        <f>IF(original!BF277&lt;&gt;"",MID(original!BF277,1,50),"xxx")</f>
        <v>NT</v>
      </c>
      <c r="BG277" t="str">
        <f>IF(original!BG277&lt;&gt;"",MID(original!BG277,1,50),"xxx")</f>
        <v>U</v>
      </c>
      <c r="BH277" t="str">
        <f>IF(original!BH277&lt;&gt;"",MID(original!BH277,1,50),"xxx")</f>
        <v>NT</v>
      </c>
      <c r="BI277" t="str">
        <f>IF(original!BI277&lt;&gt;"",MID(original!BI277,1,50),"xxx")</f>
        <v>NT</v>
      </c>
      <c r="BJ277" t="str">
        <f>IF(original!BJ277&lt;&gt;"",MID(original!BJ277,1,50),"xxx")</f>
        <v>NT</v>
      </c>
      <c r="BK277" t="str">
        <f>IF(original!BK277&lt;&gt;"",MID(original!BK277,1,50),"xxx")</f>
        <v>NT</v>
      </c>
      <c r="BL277" t="str">
        <f>IF(original!BL277&lt;&gt;"",MID(original!BL277,1,50),"xxx")</f>
        <v>U</v>
      </c>
      <c r="BM277" t="str">
        <f>IF(original!BM277&lt;&gt;"",MID(original!BM277,1,50),"xxx")</f>
        <v>NT</v>
      </c>
      <c r="BN277" t="str">
        <f>IF(original!BN277&lt;&gt;"",MID(original!BN277,1,50),"xxx")</f>
        <v>NT</v>
      </c>
      <c r="BO277" t="str">
        <f>IF(original!BO277&lt;&gt;"",MID(original!BO277,1,50),"xxx")</f>
        <v>U</v>
      </c>
    </row>
    <row r="278" spans="1:67" x14ac:dyDescent="0.35">
      <c r="A278" t="str">
        <f>IF(original!A278&lt;&gt;"",original!A278,"9")</f>
        <v>D</v>
      </c>
      <c r="B278" t="str">
        <f>IF(original!B278&lt;&gt;"",original!B278,"xxx")</f>
        <v>Yes</v>
      </c>
      <c r="C278" t="str">
        <f>IF(original!C278&lt;&gt;"",original!C278,"xxx")</f>
        <v>14-2940C</v>
      </c>
      <c r="D278" t="str">
        <f>IF(original!D278&lt;&gt;"",MID(original!D278,1,50),"xxx")</f>
        <v>colonies</v>
      </c>
      <c r="E278" t="str">
        <f>IF(original!E278&lt;&gt;"",MID(original!E278,1,50),"xxx")</f>
        <v>No</v>
      </c>
      <c r="F278" t="str">
        <f>IF(original!F278&lt;&gt;"",original!F278,"xxx")</f>
        <v>2015-02-001-00</v>
      </c>
      <c r="G278" t="str">
        <f>IF(original!G278&lt;&gt;"",CONCATENATE("x-", original!G278),"xxx")</f>
        <v>x-2015-02-001</v>
      </c>
      <c r="H278">
        <f>IF(original!H278&lt;&gt;"",original!H278,99)</f>
        <v>0</v>
      </c>
      <c r="I278" s="131">
        <f>IF((OR(original!I278="",original!I278="Unknown")),DATE(1900,1,1),original!I278)</f>
        <v>1</v>
      </c>
      <c r="J278" t="str">
        <f>IF(original!J278&lt;&gt;"",MID(original!J278,1,50),"xxx")</f>
        <v>Unknown</v>
      </c>
      <c r="K278" t="str">
        <f>IF(original!K278&lt;&gt;"",MID(original!K278,1,50),"xxx")</f>
        <v>xxx</v>
      </c>
      <c r="L278" t="str">
        <f>IF(original!L278&lt;&gt;"",MID(original!L278,1,50),"xxx")</f>
        <v>160136</v>
      </c>
      <c r="M278" t="str">
        <f>IF(original!M278&lt;&gt;"",MID(original!M278,1,50),"xxx")</f>
        <v>H1 R - U</v>
      </c>
      <c r="N278" t="str">
        <f>IF(original!N278&lt;&gt;"",MID(original!N278,1,50),"xxx")</f>
        <v>S - - - - U</v>
      </c>
      <c r="O278" t="str">
        <f>IF(original!O278&lt;&gt;"",MID(original!O278,1,50),"xxx")</f>
        <v>U U Z</v>
      </c>
      <c r="P278" t="str">
        <f>IF(original!P278&lt;&gt;"",MID(original!P278,1,50),"xxx")</f>
        <v>U U U</v>
      </c>
      <c r="Q278" t="str">
        <f>IF(original!Q278&lt;&gt;"",MID(original!Q278,1,50),"xxx")</f>
        <v>xxx</v>
      </c>
      <c r="R278" t="str">
        <f>IF(original!R278&lt;&gt;"",MID(original!R278,1,50),"xxx")</f>
        <v>MTBc</v>
      </c>
      <c r="S278" t="str">
        <f>IF(original!S278&lt;&gt;"",MID(original!S278,1,50),"xxx")</f>
        <v>R</v>
      </c>
      <c r="T278" t="str">
        <f>IF(original!T278&lt;&gt;"",MID(original!T278,1,50),"xxx")</f>
        <v>R</v>
      </c>
      <c r="U278" t="str">
        <f>IF(original!U278&lt;&gt;"",MID(original!U278,1,50),"xxx")</f>
        <v>S</v>
      </c>
      <c r="V278" t="str">
        <f>IF(original!V278&lt;&gt;"",MID(original!V278,1,50),"xxx")</f>
        <v>H1</v>
      </c>
      <c r="W278" t="str">
        <f>IF(original!W278&lt;&gt;"",MID(original!W278,1,50),"xxx")</f>
        <v>R</v>
      </c>
      <c r="X278" t="str">
        <f>IF(original!X278&lt;&gt;"",MID(original!X278,1,50),"xxx")</f>
        <v>R</v>
      </c>
      <c r="Y278" t="str">
        <f>IF(original!Y278&lt;&gt;"",MID(original!Y278,1,50),"xxx")</f>
        <v>S</v>
      </c>
      <c r="Z278" t="str">
        <f>IF(original!Z278&lt;&gt;"",MID(original!Z278,1,50),"xxx")</f>
        <v>-</v>
      </c>
      <c r="AA278" t="str">
        <f>IF(original!AA278&lt;&gt;"",MID(original!AA278,1,50),"xxx")</f>
        <v>NT</v>
      </c>
      <c r="AB278" t="str">
        <f>IF(original!AB278&lt;&gt;"",MID(original!AB278,1,50),"xxx")</f>
        <v>U</v>
      </c>
      <c r="AC278" t="str">
        <f>IF(original!AC278&lt;&gt;"",MID(original!AC278,1,50),"xxx")</f>
        <v>R</v>
      </c>
      <c r="AD278" t="str">
        <f>IF(original!AD278&lt;&gt;"",MID(original!AD278,1,50),"xxx")</f>
        <v>S</v>
      </c>
      <c r="AE278" t="str">
        <f>IF(original!AE278&lt;&gt;"",MID(original!AE278,1,50),"xxx")</f>
        <v>S</v>
      </c>
      <c r="AF278" t="str">
        <f>IF(original!AF278&lt;&gt;"",MID(original!AF278,1,50),"xxx")</f>
        <v>S</v>
      </c>
      <c r="AG278" t="str">
        <f>IF(original!AG278&lt;&gt;"",MID(original!AG278,1,50),"xxx")</f>
        <v>-</v>
      </c>
      <c r="AH278" t="str">
        <f>IF(original!AH278&lt;&gt;"",MID(original!AH278,1,50),"xxx")</f>
        <v>S</v>
      </c>
      <c r="AI278" t="str">
        <f>IF(original!AI278&lt;&gt;"",MID(original!AI278,1,50),"xxx")</f>
        <v>-</v>
      </c>
      <c r="AJ278" t="str">
        <f>IF(original!AJ278&lt;&gt;"",MID(original!AJ278,1,50),"xxx")</f>
        <v>S</v>
      </c>
      <c r="AK278" t="str">
        <f>IF(original!AK278&lt;&gt;"",MID(original!AK278,1,50),"xxx")</f>
        <v>-</v>
      </c>
      <c r="AL278" t="str">
        <f>IF(original!AL278&lt;&gt;"",MID(original!AL278,1,50),"xxx")</f>
        <v>S</v>
      </c>
      <c r="AM278" t="str">
        <f>IF(original!AM278&lt;&gt;"",MID(original!AM278,1,50),"xxx")</f>
        <v>-</v>
      </c>
      <c r="AN278" t="str">
        <f>IF(original!AN278&lt;&gt;"",MID(original!AN278,1,50),"xxx")</f>
        <v>NT</v>
      </c>
      <c r="AO278" t="str">
        <f>IF(original!AO278&lt;&gt;"",MID(original!AO278,1,50),"xxx")</f>
        <v>U</v>
      </c>
      <c r="AP278" t="str">
        <f>IF(original!AP278&lt;&gt;"",MID(original!AP278,1,50),"xxx")</f>
        <v>xxx</v>
      </c>
      <c r="AQ278" t="str">
        <f>IF(original!AQ278&lt;&gt;"",MID(original!AQ278,1,50),"xxx")</f>
        <v>xxx</v>
      </c>
      <c r="AR278" t="str">
        <f>IF(original!AR278&lt;&gt;"",MID(original!AR278,1,50),"xxx")</f>
        <v>NT</v>
      </c>
      <c r="AS278" t="str">
        <f>IF(original!AS278&lt;&gt;"",MID(original!AS278,1,50),"xxx")</f>
        <v>NT</v>
      </c>
      <c r="AT278" t="str">
        <f>IF(original!AT278&lt;&gt;"",MID(original!AT278,1,50),"xxx")</f>
        <v>U</v>
      </c>
      <c r="AU278" t="str">
        <f>IF(original!AU278&lt;&gt;"",MID(original!AU278,1,50),"xxx")</f>
        <v>NT</v>
      </c>
      <c r="AV278" t="str">
        <f>IF(original!AV278&lt;&gt;"",MID(original!AV278,1,50),"xxx")</f>
        <v>NT</v>
      </c>
      <c r="AW278" t="str">
        <f>IF(original!AW278&lt;&gt;"",MID(original!AW278,1,50),"xxx")</f>
        <v>NT</v>
      </c>
      <c r="AX278" t="str">
        <f>IF(original!AX278&lt;&gt;"",MID(original!AX278,1,50),"xxx")</f>
        <v>U</v>
      </c>
      <c r="AY278" t="str">
        <f>IF(original!AY278&lt;&gt;"",MID(original!AY278,1,50),"xxx")</f>
        <v>NT</v>
      </c>
      <c r="AZ278" t="str">
        <f>IF(original!AZ278&lt;&gt;"",MID(original!AZ278,1,50),"xxx")</f>
        <v>NT</v>
      </c>
      <c r="BA278" t="str">
        <f>IF(original!BA278&lt;&gt;"",MID(original!BA278,1,50),"xxx")</f>
        <v>NT</v>
      </c>
      <c r="BB278" t="str">
        <f>IF(original!BB278&lt;&gt;"",MID(original!BB278,1,50),"xxx")</f>
        <v>Mix: WT + 12Glu</v>
      </c>
      <c r="BC278" t="str">
        <f>IF(original!BC278&lt;&gt;"",MID(original!BC278,1,50),"xxx")</f>
        <v>R</v>
      </c>
      <c r="BD278" t="str">
        <f>IF(original!BD278&lt;&gt;"",MID(original!BD278,1,50),"xxx")</f>
        <v>Z</v>
      </c>
      <c r="BE278" t="str">
        <f>IF(original!BE278&lt;&gt;"",MID(original!BE278,1,50),"xxx")</f>
        <v>NT</v>
      </c>
      <c r="BF278" t="str">
        <f>IF(original!BF278&lt;&gt;"",MID(original!BF278,1,50),"xxx")</f>
        <v>NT</v>
      </c>
      <c r="BG278" t="str">
        <f>IF(original!BG278&lt;&gt;"",MID(original!BG278,1,50),"xxx")</f>
        <v>U</v>
      </c>
      <c r="BH278" t="str">
        <f>IF(original!BH278&lt;&gt;"",MID(original!BH278,1,50),"xxx")</f>
        <v>NT</v>
      </c>
      <c r="BI278" t="str">
        <f>IF(original!BI278&lt;&gt;"",MID(original!BI278,1,50),"xxx")</f>
        <v>NT</v>
      </c>
      <c r="BJ278" t="str">
        <f>IF(original!BJ278&lt;&gt;"",MID(original!BJ278,1,50),"xxx")</f>
        <v>NT</v>
      </c>
      <c r="BK278" t="str">
        <f>IF(original!BK278&lt;&gt;"",MID(original!BK278,1,50),"xxx")</f>
        <v>NT</v>
      </c>
      <c r="BL278" t="str">
        <f>IF(original!BL278&lt;&gt;"",MID(original!BL278,1,50),"xxx")</f>
        <v>U</v>
      </c>
      <c r="BM278" t="str">
        <f>IF(original!BM278&lt;&gt;"",MID(original!BM278,1,50),"xxx")</f>
        <v>NT</v>
      </c>
      <c r="BN278" t="str">
        <f>IF(original!BN278&lt;&gt;"",MID(original!BN278,1,50),"xxx")</f>
        <v>NT</v>
      </c>
      <c r="BO278" t="str">
        <f>IF(original!BO278&lt;&gt;"",MID(original!BO278,1,50),"xxx")</f>
        <v>U</v>
      </c>
    </row>
    <row r="279" spans="1:67" x14ac:dyDescent="0.35">
      <c r="A279" t="str">
        <f>IF(original!A279&lt;&gt;"",original!A279,"9")</f>
        <v>D</v>
      </c>
      <c r="B279" t="str">
        <f>IF(original!B279&lt;&gt;"",original!B279,"xxx")</f>
        <v>Yes</v>
      </c>
      <c r="C279" t="str">
        <f>IF(original!C279&lt;&gt;"",original!C279,"xxx")</f>
        <v>14-2499C</v>
      </c>
      <c r="D279" t="str">
        <f>IF(original!D279&lt;&gt;"",MID(original!D279,1,50),"xxx")</f>
        <v>colonies</v>
      </c>
      <c r="E279" t="str">
        <f>IF(original!E279&lt;&gt;"",MID(original!E279,1,50),"xxx")</f>
        <v>No</v>
      </c>
      <c r="F279" t="str">
        <f>IF(original!F279&lt;&gt;"",original!F279,"xxx")</f>
        <v>2015-02-002-00</v>
      </c>
      <c r="G279" t="str">
        <f>IF(original!G279&lt;&gt;"",CONCATENATE("x-", original!G279),"xxx")</f>
        <v>x-2015-02-002</v>
      </c>
      <c r="H279">
        <f>IF(original!H279&lt;&gt;"",original!H279,99)</f>
        <v>0</v>
      </c>
      <c r="I279" s="131">
        <f>IF((OR(original!I279="",original!I279="Unknown")),DATE(1900,1,1),original!I279)</f>
        <v>1</v>
      </c>
      <c r="J279" t="str">
        <f>IF(original!J279&lt;&gt;"",MID(original!J279,1,50),"xxx")</f>
        <v>Unknown</v>
      </c>
      <c r="K279" t="str">
        <f>IF(original!K279&lt;&gt;"",MID(original!K279,1,50),"xxx")</f>
        <v>xxx</v>
      </c>
      <c r="L279" t="str">
        <f>IF(original!L279&lt;&gt;"",MID(original!L279,1,50),"xxx")</f>
        <v>160137</v>
      </c>
      <c r="M279" t="str">
        <f>IF(original!M279&lt;&gt;"",MID(original!M279,1,50),"xxx")</f>
        <v>H1 R E U</v>
      </c>
      <c r="N279" t="str">
        <f>IF(original!N279&lt;&gt;"",MID(original!N279,1,50),"xxx")</f>
        <v>S - - - - U</v>
      </c>
      <c r="O279" t="str">
        <f>IF(original!O279&lt;&gt;"",MID(original!O279,1,50),"xxx")</f>
        <v>U U -</v>
      </c>
      <c r="P279" t="str">
        <f>IF(original!P279&lt;&gt;"",MID(original!P279,1,50),"xxx")</f>
        <v>U U U</v>
      </c>
      <c r="Q279" t="str">
        <f>IF(original!Q279&lt;&gt;"",MID(original!Q279,1,50),"xxx")</f>
        <v>xxx</v>
      </c>
      <c r="R279" t="str">
        <f>IF(original!R279&lt;&gt;"",MID(original!R279,1,50),"xxx")</f>
        <v>MTBc</v>
      </c>
      <c r="S279" t="str">
        <f>IF(original!S279&lt;&gt;"",MID(original!S279,1,50),"xxx")</f>
        <v>R</v>
      </c>
      <c r="T279" t="str">
        <f>IF(original!T279&lt;&gt;"",MID(original!T279,1,50),"xxx")</f>
        <v>R</v>
      </c>
      <c r="U279" t="str">
        <f>IF(original!U279&lt;&gt;"",MID(original!U279,1,50),"xxx")</f>
        <v>S</v>
      </c>
      <c r="V279" t="str">
        <f>IF(original!V279&lt;&gt;"",MID(original!V279,1,50),"xxx")</f>
        <v>H1</v>
      </c>
      <c r="W279" t="str">
        <f>IF(original!W279&lt;&gt;"",MID(original!W279,1,50),"xxx")</f>
        <v>R</v>
      </c>
      <c r="X279" t="str">
        <f>IF(original!X279&lt;&gt;"",MID(original!X279,1,50),"xxx")</f>
        <v>R</v>
      </c>
      <c r="Y279" t="str">
        <f>IF(original!Y279&lt;&gt;"",MID(original!Y279,1,50),"xxx")</f>
        <v>R</v>
      </c>
      <c r="Z279" t="str">
        <f>IF(original!Z279&lt;&gt;"",MID(original!Z279,1,50),"xxx")</f>
        <v>E</v>
      </c>
      <c r="AA279" t="str">
        <f>IF(original!AA279&lt;&gt;"",MID(original!AA279,1,50),"xxx")</f>
        <v>NT</v>
      </c>
      <c r="AB279" t="str">
        <f>IF(original!AB279&lt;&gt;"",MID(original!AB279,1,50),"xxx")</f>
        <v>U</v>
      </c>
      <c r="AC279" t="str">
        <f>IF(original!AC279&lt;&gt;"",MID(original!AC279,1,50),"xxx")</f>
        <v>R</v>
      </c>
      <c r="AD279" t="str">
        <f>IF(original!AD279&lt;&gt;"",MID(original!AD279,1,50),"xxx")</f>
        <v>S</v>
      </c>
      <c r="AE279" t="str">
        <f>IF(original!AE279&lt;&gt;"",MID(original!AE279,1,50),"xxx")</f>
        <v>S</v>
      </c>
      <c r="AF279" t="str">
        <f>IF(original!AF279&lt;&gt;"",MID(original!AF279,1,50),"xxx")</f>
        <v>S</v>
      </c>
      <c r="AG279" t="str">
        <f>IF(original!AG279&lt;&gt;"",MID(original!AG279,1,50),"xxx")</f>
        <v>-</v>
      </c>
      <c r="AH279" t="str">
        <f>IF(original!AH279&lt;&gt;"",MID(original!AH279,1,50),"xxx")</f>
        <v>S</v>
      </c>
      <c r="AI279" t="str">
        <f>IF(original!AI279&lt;&gt;"",MID(original!AI279,1,50),"xxx")</f>
        <v>-</v>
      </c>
      <c r="AJ279" t="str">
        <f>IF(original!AJ279&lt;&gt;"",MID(original!AJ279,1,50),"xxx")</f>
        <v>S</v>
      </c>
      <c r="AK279" t="str">
        <f>IF(original!AK279&lt;&gt;"",MID(original!AK279,1,50),"xxx")</f>
        <v>-</v>
      </c>
      <c r="AL279" t="str">
        <f>IF(original!AL279&lt;&gt;"",MID(original!AL279,1,50),"xxx")</f>
        <v>S</v>
      </c>
      <c r="AM279" t="str">
        <f>IF(original!AM279&lt;&gt;"",MID(original!AM279,1,50),"xxx")</f>
        <v>-</v>
      </c>
      <c r="AN279" t="str">
        <f>IF(original!AN279&lt;&gt;"",MID(original!AN279,1,50),"xxx")</f>
        <v>NT</v>
      </c>
      <c r="AO279" t="str">
        <f>IF(original!AO279&lt;&gt;"",MID(original!AO279,1,50),"xxx")</f>
        <v>U</v>
      </c>
      <c r="AP279" t="str">
        <f>IF(original!AP279&lt;&gt;"",MID(original!AP279,1,50),"xxx")</f>
        <v>xxx</v>
      </c>
      <c r="AQ279" t="str">
        <f>IF(original!AQ279&lt;&gt;"",MID(original!AQ279,1,50),"xxx")</f>
        <v>xxx</v>
      </c>
      <c r="AR279" t="str">
        <f>IF(original!AR279&lt;&gt;"",MID(original!AR279,1,50),"xxx")</f>
        <v>NT</v>
      </c>
      <c r="AS279" t="str">
        <f>IF(original!AS279&lt;&gt;"",MID(original!AS279,1,50),"xxx")</f>
        <v>NT</v>
      </c>
      <c r="AT279" t="str">
        <f>IF(original!AT279&lt;&gt;"",MID(original!AT279,1,50),"xxx")</f>
        <v>U</v>
      </c>
      <c r="AU279" t="str">
        <f>IF(original!AU279&lt;&gt;"",MID(original!AU279,1,50),"xxx")</f>
        <v>NT</v>
      </c>
      <c r="AV279" t="str">
        <f>IF(original!AV279&lt;&gt;"",MID(original!AV279,1,50),"xxx")</f>
        <v>NT</v>
      </c>
      <c r="AW279" t="str">
        <f>IF(original!AW279&lt;&gt;"",MID(original!AW279,1,50),"xxx")</f>
        <v>NT</v>
      </c>
      <c r="AX279" t="str">
        <f>IF(original!AX279&lt;&gt;"",MID(original!AX279,1,50),"xxx")</f>
        <v>U</v>
      </c>
      <c r="AY279" t="str">
        <f>IF(original!AY279&lt;&gt;"",MID(original!AY279,1,50),"xxx")</f>
        <v>NT</v>
      </c>
      <c r="AZ279" t="str">
        <f>IF(original!AZ279&lt;&gt;"",MID(original!AZ279,1,50),"xxx")</f>
        <v>NT</v>
      </c>
      <c r="BA279" t="str">
        <f>IF(original!BA279&lt;&gt;"",MID(original!BA279,1,50),"xxx")</f>
        <v>NT</v>
      </c>
      <c r="BB279" t="str">
        <f>IF(original!BB279&lt;&gt;"",MID(original!BB279,1,50),"xxx")</f>
        <v>Wildtype</v>
      </c>
      <c r="BC279" t="str">
        <f>IF(original!BC279&lt;&gt;"",MID(original!BC279,1,50),"xxx")</f>
        <v>S</v>
      </c>
      <c r="BD279" t="str">
        <f>IF(original!BD279&lt;&gt;"",MID(original!BD279,1,50),"xxx")</f>
        <v>-</v>
      </c>
      <c r="BE279" t="str">
        <f>IF(original!BE279&lt;&gt;"",MID(original!BE279,1,50),"xxx")</f>
        <v>NT</v>
      </c>
      <c r="BF279" t="str">
        <f>IF(original!BF279&lt;&gt;"",MID(original!BF279,1,50),"xxx")</f>
        <v>NT</v>
      </c>
      <c r="BG279" t="str">
        <f>IF(original!BG279&lt;&gt;"",MID(original!BG279,1,50),"xxx")</f>
        <v>U</v>
      </c>
      <c r="BH279" t="str">
        <f>IF(original!BH279&lt;&gt;"",MID(original!BH279,1,50),"xxx")</f>
        <v>NT</v>
      </c>
      <c r="BI279" t="str">
        <f>IF(original!BI279&lt;&gt;"",MID(original!BI279,1,50),"xxx")</f>
        <v>NT</v>
      </c>
      <c r="BJ279" t="str">
        <f>IF(original!BJ279&lt;&gt;"",MID(original!BJ279,1,50),"xxx")</f>
        <v>NT</v>
      </c>
      <c r="BK279" t="str">
        <f>IF(original!BK279&lt;&gt;"",MID(original!BK279,1,50),"xxx")</f>
        <v>NT</v>
      </c>
      <c r="BL279" t="str">
        <f>IF(original!BL279&lt;&gt;"",MID(original!BL279,1,50),"xxx")</f>
        <v>U</v>
      </c>
      <c r="BM279" t="str">
        <f>IF(original!BM279&lt;&gt;"",MID(original!BM279,1,50),"xxx")</f>
        <v>NT</v>
      </c>
      <c r="BN279" t="str">
        <f>IF(original!BN279&lt;&gt;"",MID(original!BN279,1,50),"xxx")</f>
        <v>NT</v>
      </c>
      <c r="BO279" t="str">
        <f>IF(original!BO279&lt;&gt;"",MID(original!BO279,1,50),"xxx")</f>
        <v>U</v>
      </c>
    </row>
    <row r="280" spans="1:67" x14ac:dyDescent="0.35">
      <c r="A280" t="str">
        <f>IF(original!A280&lt;&gt;"",original!A280,"9")</f>
        <v>D</v>
      </c>
      <c r="B280" t="str">
        <f>IF(original!B280&lt;&gt;"",original!B280,"xxx")</f>
        <v>Yes</v>
      </c>
      <c r="C280" t="str">
        <f>IF(original!C280&lt;&gt;"",original!C280,"xxx")</f>
        <v>14-2945C</v>
      </c>
      <c r="D280" t="str">
        <f>IF(original!D280&lt;&gt;"",MID(original!D280,1,50),"xxx")</f>
        <v>colonies</v>
      </c>
      <c r="E280" t="str">
        <f>IF(original!E280&lt;&gt;"",MID(original!E280,1,50),"xxx")</f>
        <v>No</v>
      </c>
      <c r="F280" t="str">
        <f>IF(original!F280&lt;&gt;"",original!F280,"xxx")</f>
        <v>2015-02-004-00</v>
      </c>
      <c r="G280" t="str">
        <f>IF(original!G280&lt;&gt;"",CONCATENATE("x-", original!G280),"xxx")</f>
        <v>x-2015-02-004</v>
      </c>
      <c r="H280">
        <f>IF(original!H280&lt;&gt;"",original!H280,99)</f>
        <v>0</v>
      </c>
      <c r="I280" s="131">
        <f>IF((OR(original!I280="",original!I280="Unknown")),DATE(1900,1,1),original!I280)</f>
        <v>1</v>
      </c>
      <c r="J280" t="str">
        <f>IF(original!J280&lt;&gt;"",MID(original!J280,1,50),"xxx")</f>
        <v>Unknown</v>
      </c>
      <c r="K280" t="str">
        <f>IF(original!K280&lt;&gt;"",MID(original!K280,1,50),"xxx")</f>
        <v>xxx</v>
      </c>
      <c r="L280" t="str">
        <f>IF(original!L280&lt;&gt;"",MID(original!L280,1,50),"xxx")</f>
        <v>160138</v>
      </c>
      <c r="M280" t="str">
        <f>IF(original!M280&lt;&gt;"",MID(original!M280,1,50),"xxx")</f>
        <v>H1 R E U</v>
      </c>
      <c r="N280" t="str">
        <f>IF(original!N280&lt;&gt;"",MID(original!N280,1,50),"xxx")</f>
        <v>- - - - - U</v>
      </c>
      <c r="O280" t="str">
        <f>IF(original!O280&lt;&gt;"",MID(original!O280,1,50),"xxx")</f>
        <v>U U Z</v>
      </c>
      <c r="P280" t="str">
        <f>IF(original!P280&lt;&gt;"",MID(original!P280,1,50),"xxx")</f>
        <v>U U U</v>
      </c>
      <c r="Q280" t="str">
        <f>IF(original!Q280&lt;&gt;"",MID(original!Q280,1,50),"xxx")</f>
        <v>xxx</v>
      </c>
      <c r="R280" t="str">
        <f>IF(original!R280&lt;&gt;"",MID(original!R280,1,50),"xxx")</f>
        <v>MTBc</v>
      </c>
      <c r="S280" t="str">
        <f>IF(original!S280&lt;&gt;"",MID(original!S280,1,50),"xxx")</f>
        <v>R</v>
      </c>
      <c r="T280" t="str">
        <f>IF(original!T280&lt;&gt;"",MID(original!T280,1,50),"xxx")</f>
        <v>R</v>
      </c>
      <c r="U280" t="str">
        <f>IF(original!U280&lt;&gt;"",MID(original!U280,1,50),"xxx")</f>
        <v>S</v>
      </c>
      <c r="V280" t="str">
        <f>IF(original!V280&lt;&gt;"",MID(original!V280,1,50),"xxx")</f>
        <v>H1</v>
      </c>
      <c r="W280" t="str">
        <f>IF(original!W280&lt;&gt;"",MID(original!W280,1,50),"xxx")</f>
        <v>R</v>
      </c>
      <c r="X280" t="str">
        <f>IF(original!X280&lt;&gt;"",MID(original!X280,1,50),"xxx")</f>
        <v>R</v>
      </c>
      <c r="Y280" t="str">
        <f>IF(original!Y280&lt;&gt;"",MID(original!Y280,1,50),"xxx")</f>
        <v>R</v>
      </c>
      <c r="Z280" t="str">
        <f>IF(original!Z280&lt;&gt;"",MID(original!Z280,1,50),"xxx")</f>
        <v>E</v>
      </c>
      <c r="AA280" t="str">
        <f>IF(original!AA280&lt;&gt;"",MID(original!AA280,1,50),"xxx")</f>
        <v>NT</v>
      </c>
      <c r="AB280" t="str">
        <f>IF(original!AB280&lt;&gt;"",MID(original!AB280,1,50),"xxx")</f>
        <v>U</v>
      </c>
      <c r="AC280" t="str">
        <f>IF(original!AC280&lt;&gt;"",MID(original!AC280,1,50),"xxx")</f>
        <v>S</v>
      </c>
      <c r="AD280" t="str">
        <f>IF(original!AD280&lt;&gt;"",MID(original!AD280,1,50),"xxx")</f>
        <v>-</v>
      </c>
      <c r="AE280" t="str">
        <f>IF(original!AE280&lt;&gt;"",MID(original!AE280,1,50),"xxx")</f>
        <v>S</v>
      </c>
      <c r="AF280" t="str">
        <f>IF(original!AF280&lt;&gt;"",MID(original!AF280,1,50),"xxx")</f>
        <v>S</v>
      </c>
      <c r="AG280" t="str">
        <f>IF(original!AG280&lt;&gt;"",MID(original!AG280,1,50),"xxx")</f>
        <v>-</v>
      </c>
      <c r="AH280" t="str">
        <f>IF(original!AH280&lt;&gt;"",MID(original!AH280,1,50),"xxx")</f>
        <v>S</v>
      </c>
      <c r="AI280" t="str">
        <f>IF(original!AI280&lt;&gt;"",MID(original!AI280,1,50),"xxx")</f>
        <v>-</v>
      </c>
      <c r="AJ280" t="str">
        <f>IF(original!AJ280&lt;&gt;"",MID(original!AJ280,1,50),"xxx")</f>
        <v>S</v>
      </c>
      <c r="AK280" t="str">
        <f>IF(original!AK280&lt;&gt;"",MID(original!AK280,1,50),"xxx")</f>
        <v>-</v>
      </c>
      <c r="AL280" t="str">
        <f>IF(original!AL280&lt;&gt;"",MID(original!AL280,1,50),"xxx")</f>
        <v>S</v>
      </c>
      <c r="AM280" t="str">
        <f>IF(original!AM280&lt;&gt;"",MID(original!AM280,1,50),"xxx")</f>
        <v>-</v>
      </c>
      <c r="AN280" t="str">
        <f>IF(original!AN280&lt;&gt;"",MID(original!AN280,1,50),"xxx")</f>
        <v>NT</v>
      </c>
      <c r="AO280" t="str">
        <f>IF(original!AO280&lt;&gt;"",MID(original!AO280,1,50),"xxx")</f>
        <v>U</v>
      </c>
      <c r="AP280" t="str">
        <f>IF(original!AP280&lt;&gt;"",MID(original!AP280,1,50),"xxx")</f>
        <v>xxx</v>
      </c>
      <c r="AQ280" t="str">
        <f>IF(original!AQ280&lt;&gt;"",MID(original!AQ280,1,50),"xxx")</f>
        <v>xxx</v>
      </c>
      <c r="AR280" t="str">
        <f>IF(original!AR280&lt;&gt;"",MID(original!AR280,1,50),"xxx")</f>
        <v>NT</v>
      </c>
      <c r="AS280" t="str">
        <f>IF(original!AS280&lt;&gt;"",MID(original!AS280,1,50),"xxx")</f>
        <v>NT</v>
      </c>
      <c r="AT280" t="str">
        <f>IF(original!AT280&lt;&gt;"",MID(original!AT280,1,50),"xxx")</f>
        <v>U</v>
      </c>
      <c r="AU280" t="str">
        <f>IF(original!AU280&lt;&gt;"",MID(original!AU280,1,50),"xxx")</f>
        <v>NT</v>
      </c>
      <c r="AV280" t="str">
        <f>IF(original!AV280&lt;&gt;"",MID(original!AV280,1,50),"xxx")</f>
        <v>NT</v>
      </c>
      <c r="AW280" t="str">
        <f>IF(original!AW280&lt;&gt;"",MID(original!AW280,1,50),"xxx")</f>
        <v>NT</v>
      </c>
      <c r="AX280" t="str">
        <f>IF(original!AX280&lt;&gt;"",MID(original!AX280,1,50),"xxx")</f>
        <v>U</v>
      </c>
      <c r="AY280" t="str">
        <f>IF(original!AY280&lt;&gt;"",MID(original!AY280,1,50),"xxx")</f>
        <v>NT</v>
      </c>
      <c r="AZ280" t="str">
        <f>IF(original!AZ280&lt;&gt;"",MID(original!AZ280,1,50),"xxx")</f>
        <v>NT</v>
      </c>
      <c r="BA280" t="str">
        <f>IF(original!BA280&lt;&gt;"",MID(original!BA280,1,50),"xxx")</f>
        <v>NT</v>
      </c>
      <c r="BB280" t="str">
        <f>IF(original!BB280&lt;&gt;"",MID(original!BB280,1,50),"xxx")</f>
        <v>103His</v>
      </c>
      <c r="BC280" t="str">
        <f>IF(original!BC280&lt;&gt;"",MID(original!BC280,1,50),"xxx")</f>
        <v>R</v>
      </c>
      <c r="BD280" t="str">
        <f>IF(original!BD280&lt;&gt;"",MID(original!BD280,1,50),"xxx")</f>
        <v>Z</v>
      </c>
      <c r="BE280" t="str">
        <f>IF(original!BE280&lt;&gt;"",MID(original!BE280,1,50),"xxx")</f>
        <v>NT</v>
      </c>
      <c r="BF280" t="str">
        <f>IF(original!BF280&lt;&gt;"",MID(original!BF280,1,50),"xxx")</f>
        <v>NT</v>
      </c>
      <c r="BG280" t="str">
        <f>IF(original!BG280&lt;&gt;"",MID(original!BG280,1,50),"xxx")</f>
        <v>U</v>
      </c>
      <c r="BH280" t="str">
        <f>IF(original!BH280&lt;&gt;"",MID(original!BH280,1,50),"xxx")</f>
        <v>NT</v>
      </c>
      <c r="BI280" t="str">
        <f>IF(original!BI280&lt;&gt;"",MID(original!BI280,1,50),"xxx")</f>
        <v>NT</v>
      </c>
      <c r="BJ280" t="str">
        <f>IF(original!BJ280&lt;&gt;"",MID(original!BJ280,1,50),"xxx")</f>
        <v>NT</v>
      </c>
      <c r="BK280" t="str">
        <f>IF(original!BK280&lt;&gt;"",MID(original!BK280,1,50),"xxx")</f>
        <v>NT</v>
      </c>
      <c r="BL280" t="str">
        <f>IF(original!BL280&lt;&gt;"",MID(original!BL280,1,50),"xxx")</f>
        <v>U</v>
      </c>
      <c r="BM280" t="str">
        <f>IF(original!BM280&lt;&gt;"",MID(original!BM280,1,50),"xxx")</f>
        <v>NT</v>
      </c>
      <c r="BN280" t="str">
        <f>IF(original!BN280&lt;&gt;"",MID(original!BN280,1,50),"xxx")</f>
        <v>NT</v>
      </c>
      <c r="BO280" t="str">
        <f>IF(original!BO280&lt;&gt;"",MID(original!BO280,1,50),"xxx")</f>
        <v>U</v>
      </c>
    </row>
    <row r="281" spans="1:67" x14ac:dyDescent="0.35">
      <c r="A281" t="str">
        <f>IF(original!A281&lt;&gt;"",original!A281,"9")</f>
        <v>D</v>
      </c>
      <c r="B281" t="str">
        <f>IF(original!B281&lt;&gt;"",original!B281,"xxx")</f>
        <v>Yes</v>
      </c>
      <c r="C281" t="str">
        <f>IF(original!C281&lt;&gt;"",original!C281,"xxx")</f>
        <v>15/73C</v>
      </c>
      <c r="D281" t="str">
        <f>IF(original!D281&lt;&gt;"",MID(original!D281,1,50),"xxx")</f>
        <v>colonies</v>
      </c>
      <c r="E281" t="str">
        <f>IF(original!E281&lt;&gt;"",MID(original!E281,1,50),"xxx")</f>
        <v>No</v>
      </c>
      <c r="F281" t="str">
        <f>IF(original!F281&lt;&gt;"",original!F281,"xxx")</f>
        <v>2015-02-006-00</v>
      </c>
      <c r="G281" t="str">
        <f>IF(original!G281&lt;&gt;"",CONCATENATE("x-", original!G281),"xxx")</f>
        <v>x-2015-02-006</v>
      </c>
      <c r="H281">
        <f>IF(original!H281&lt;&gt;"",original!H281,99)</f>
        <v>0</v>
      </c>
      <c r="I281" s="131">
        <f>IF((OR(original!I281="",original!I281="Unknown")),DATE(1900,1,1),original!I281)</f>
        <v>1</v>
      </c>
      <c r="J281" t="str">
        <f>IF(original!J281&lt;&gt;"",MID(original!J281,1,50),"xxx")</f>
        <v>Unknown</v>
      </c>
      <c r="K281" t="str">
        <f>IF(original!K281&lt;&gt;"",MID(original!K281,1,50),"xxx")</f>
        <v>xxx</v>
      </c>
      <c r="L281" t="str">
        <f>IF(original!L281&lt;&gt;"",MID(original!L281,1,50),"xxx")</f>
        <v>160139</v>
      </c>
      <c r="M281" t="str">
        <f>IF(original!M281&lt;&gt;"",MID(original!M281,1,50),"xxx")</f>
        <v>- R - U</v>
      </c>
      <c r="N281" t="str">
        <f>IF(original!N281&lt;&gt;"",MID(original!N281,1,50),"xxx")</f>
        <v>S - - - - U</v>
      </c>
      <c r="O281" t="str">
        <f>IF(original!O281&lt;&gt;"",MID(original!O281,1,50),"xxx")</f>
        <v>U U -</v>
      </c>
      <c r="P281" t="str">
        <f>IF(original!P281&lt;&gt;"",MID(original!P281,1,50),"xxx")</f>
        <v>U U U</v>
      </c>
      <c r="Q281" t="str">
        <f>IF(original!Q281&lt;&gt;"",MID(original!Q281,1,50),"xxx")</f>
        <v>xxx</v>
      </c>
      <c r="R281" t="str">
        <f>IF(original!R281&lt;&gt;"",MID(original!R281,1,50),"xxx")</f>
        <v>MTBc</v>
      </c>
      <c r="S281" t="str">
        <f>IF(original!S281&lt;&gt;"",MID(original!S281,1,50),"xxx")</f>
        <v>S</v>
      </c>
      <c r="T281" t="str">
        <f>IF(original!T281&lt;&gt;"",MID(original!T281,1,50),"xxx")</f>
        <v>S</v>
      </c>
      <c r="U281" t="str">
        <f>IF(original!U281&lt;&gt;"",MID(original!U281,1,50),"xxx")</f>
        <v>S</v>
      </c>
      <c r="V281" t="str">
        <f>IF(original!V281&lt;&gt;"",MID(original!V281,1,50),"xxx")</f>
        <v>-</v>
      </c>
      <c r="W281" t="str">
        <f>IF(original!W281&lt;&gt;"",MID(original!W281,1,50),"xxx")</f>
        <v>R</v>
      </c>
      <c r="X281" t="str">
        <f>IF(original!X281&lt;&gt;"",MID(original!X281,1,50),"xxx")</f>
        <v>R</v>
      </c>
      <c r="Y281" t="str">
        <f>IF(original!Y281&lt;&gt;"",MID(original!Y281,1,50),"xxx")</f>
        <v>S</v>
      </c>
      <c r="Z281" t="str">
        <f>IF(original!Z281&lt;&gt;"",MID(original!Z281,1,50),"xxx")</f>
        <v>-</v>
      </c>
      <c r="AA281" t="str">
        <f>IF(original!AA281&lt;&gt;"",MID(original!AA281,1,50),"xxx")</f>
        <v>NT</v>
      </c>
      <c r="AB281" t="str">
        <f>IF(original!AB281&lt;&gt;"",MID(original!AB281,1,50),"xxx")</f>
        <v>U</v>
      </c>
      <c r="AC281" t="str">
        <f>IF(original!AC281&lt;&gt;"",MID(original!AC281,1,50),"xxx")</f>
        <v>R</v>
      </c>
      <c r="AD281" t="str">
        <f>IF(original!AD281&lt;&gt;"",MID(original!AD281,1,50),"xxx")</f>
        <v>S</v>
      </c>
      <c r="AE281" t="str">
        <f>IF(original!AE281&lt;&gt;"",MID(original!AE281,1,50),"xxx")</f>
        <v>S</v>
      </c>
      <c r="AF281" t="str">
        <f>IF(original!AF281&lt;&gt;"",MID(original!AF281,1,50),"xxx")</f>
        <v>S</v>
      </c>
      <c r="AG281" t="str">
        <f>IF(original!AG281&lt;&gt;"",MID(original!AG281,1,50),"xxx")</f>
        <v>-</v>
      </c>
      <c r="AH281" t="str">
        <f>IF(original!AH281&lt;&gt;"",MID(original!AH281,1,50),"xxx")</f>
        <v>S</v>
      </c>
      <c r="AI281" t="str">
        <f>IF(original!AI281&lt;&gt;"",MID(original!AI281,1,50),"xxx")</f>
        <v>-</v>
      </c>
      <c r="AJ281" t="str">
        <f>IF(original!AJ281&lt;&gt;"",MID(original!AJ281,1,50),"xxx")</f>
        <v>S</v>
      </c>
      <c r="AK281" t="str">
        <f>IF(original!AK281&lt;&gt;"",MID(original!AK281,1,50),"xxx")</f>
        <v>-</v>
      </c>
      <c r="AL281" t="str">
        <f>IF(original!AL281&lt;&gt;"",MID(original!AL281,1,50),"xxx")</f>
        <v>S</v>
      </c>
      <c r="AM281" t="str">
        <f>IF(original!AM281&lt;&gt;"",MID(original!AM281,1,50),"xxx")</f>
        <v>-</v>
      </c>
      <c r="AN281" t="str">
        <f>IF(original!AN281&lt;&gt;"",MID(original!AN281,1,50),"xxx")</f>
        <v>NT</v>
      </c>
      <c r="AO281" t="str">
        <f>IF(original!AO281&lt;&gt;"",MID(original!AO281,1,50),"xxx")</f>
        <v>U</v>
      </c>
      <c r="AP281" t="str">
        <f>IF(original!AP281&lt;&gt;"",MID(original!AP281,1,50),"xxx")</f>
        <v>xxx</v>
      </c>
      <c r="AQ281" t="str">
        <f>IF(original!AQ281&lt;&gt;"",MID(original!AQ281,1,50),"xxx")</f>
        <v>xxx</v>
      </c>
      <c r="AR281" t="str">
        <f>IF(original!AR281&lt;&gt;"",MID(original!AR281,1,50),"xxx")</f>
        <v>NT</v>
      </c>
      <c r="AS281" t="str">
        <f>IF(original!AS281&lt;&gt;"",MID(original!AS281,1,50),"xxx")</f>
        <v>NT</v>
      </c>
      <c r="AT281" t="str">
        <f>IF(original!AT281&lt;&gt;"",MID(original!AT281,1,50),"xxx")</f>
        <v>U</v>
      </c>
      <c r="AU281" t="str">
        <f>IF(original!AU281&lt;&gt;"",MID(original!AU281,1,50),"xxx")</f>
        <v>NT</v>
      </c>
      <c r="AV281" t="str">
        <f>IF(original!AV281&lt;&gt;"",MID(original!AV281,1,50),"xxx")</f>
        <v>NT</v>
      </c>
      <c r="AW281" t="str">
        <f>IF(original!AW281&lt;&gt;"",MID(original!AW281,1,50),"xxx")</f>
        <v>NT</v>
      </c>
      <c r="AX281" t="str">
        <f>IF(original!AX281&lt;&gt;"",MID(original!AX281,1,50),"xxx")</f>
        <v>U</v>
      </c>
      <c r="AY281" t="str">
        <f>IF(original!AY281&lt;&gt;"",MID(original!AY281,1,50),"xxx")</f>
        <v>NT</v>
      </c>
      <c r="AZ281" t="str">
        <f>IF(original!AZ281&lt;&gt;"",MID(original!AZ281,1,50),"xxx")</f>
        <v>NT</v>
      </c>
      <c r="BA281" t="str">
        <f>IF(original!BA281&lt;&gt;"",MID(original!BA281,1,50),"xxx")</f>
        <v>NT</v>
      </c>
      <c r="BB281" t="str">
        <f>IF(original!BB281&lt;&gt;"",MID(original!BB281,1,50),"xxx")</f>
        <v>Wildtype</v>
      </c>
      <c r="BC281" t="str">
        <f>IF(original!BC281&lt;&gt;"",MID(original!BC281,1,50),"xxx")</f>
        <v>S</v>
      </c>
      <c r="BD281" t="str">
        <f>IF(original!BD281&lt;&gt;"",MID(original!BD281,1,50),"xxx")</f>
        <v>-</v>
      </c>
      <c r="BE281" t="str">
        <f>IF(original!BE281&lt;&gt;"",MID(original!BE281,1,50),"xxx")</f>
        <v>NT</v>
      </c>
      <c r="BF281" t="str">
        <f>IF(original!BF281&lt;&gt;"",MID(original!BF281,1,50),"xxx")</f>
        <v>NT</v>
      </c>
      <c r="BG281" t="str">
        <f>IF(original!BG281&lt;&gt;"",MID(original!BG281,1,50),"xxx")</f>
        <v>U</v>
      </c>
      <c r="BH281" t="str">
        <f>IF(original!BH281&lt;&gt;"",MID(original!BH281,1,50),"xxx")</f>
        <v>NT</v>
      </c>
      <c r="BI281" t="str">
        <f>IF(original!BI281&lt;&gt;"",MID(original!BI281,1,50),"xxx")</f>
        <v>NT</v>
      </c>
      <c r="BJ281" t="str">
        <f>IF(original!BJ281&lt;&gt;"",MID(original!BJ281,1,50),"xxx")</f>
        <v>NT</v>
      </c>
      <c r="BK281" t="str">
        <f>IF(original!BK281&lt;&gt;"",MID(original!BK281,1,50),"xxx")</f>
        <v>NT</v>
      </c>
      <c r="BL281" t="str">
        <f>IF(original!BL281&lt;&gt;"",MID(original!BL281,1,50),"xxx")</f>
        <v>U</v>
      </c>
      <c r="BM281" t="str">
        <f>IF(original!BM281&lt;&gt;"",MID(original!BM281,1,50),"xxx")</f>
        <v>NT</v>
      </c>
      <c r="BN281" t="str">
        <f>IF(original!BN281&lt;&gt;"",MID(original!BN281,1,50),"xxx")</f>
        <v>NT</v>
      </c>
      <c r="BO281" t="str">
        <f>IF(original!BO281&lt;&gt;"",MID(original!BO281,1,50),"xxx")</f>
        <v>U</v>
      </c>
    </row>
    <row r="282" spans="1:67" x14ac:dyDescent="0.35">
      <c r="A282" t="str">
        <f>IF(original!A282&lt;&gt;"",original!A282,"9")</f>
        <v>D</v>
      </c>
      <c r="B282" t="str">
        <f>IF(original!B282&lt;&gt;"",original!B282,"xxx")</f>
        <v>Yes</v>
      </c>
      <c r="C282" t="str">
        <f>IF(original!C282&lt;&gt;"",original!C282,"xxx")</f>
        <v>15/439xp</v>
      </c>
      <c r="D282" t="str">
        <f>IF(original!D282&lt;&gt;"",MID(original!D282,1,50),"xxx")</f>
        <v>colonies</v>
      </c>
      <c r="E282" t="str">
        <f>IF(original!E282&lt;&gt;"",MID(original!E282,1,50),"xxx")</f>
        <v>No</v>
      </c>
      <c r="F282" t="str">
        <f>IF(original!F282&lt;&gt;"",original!F282,"xxx")</f>
        <v>2015-02-009-00</v>
      </c>
      <c r="G282" t="str">
        <f>IF(original!G282&lt;&gt;"",CONCATENATE("x-", original!G282),"xxx")</f>
        <v>x-2015-02-009</v>
      </c>
      <c r="H282">
        <f>IF(original!H282&lt;&gt;"",original!H282,99)</f>
        <v>0</v>
      </c>
      <c r="I282" s="131">
        <f>IF((OR(original!I282="",original!I282="Unknown")),DATE(1900,1,1),original!I282)</f>
        <v>1</v>
      </c>
      <c r="J282" t="str">
        <f>IF(original!J282&lt;&gt;"",MID(original!J282,1,50),"xxx")</f>
        <v>Unknown</v>
      </c>
      <c r="K282" t="str">
        <f>IF(original!K282&lt;&gt;"",MID(original!K282,1,50),"xxx")</f>
        <v>xxx</v>
      </c>
      <c r="L282" t="str">
        <f>IF(original!L282&lt;&gt;"",MID(original!L282,1,50),"xxx")</f>
        <v>160140</v>
      </c>
      <c r="M282" t="str">
        <f>IF(original!M282&lt;&gt;"",MID(original!M282,1,50),"xxx")</f>
        <v>H1 R - U</v>
      </c>
      <c r="N282" t="str">
        <f>IF(original!N282&lt;&gt;"",MID(original!N282,1,50),"xxx")</f>
        <v>- - - - - U</v>
      </c>
      <c r="O282" t="str">
        <f>IF(original!O282&lt;&gt;"",MID(original!O282,1,50),"xxx")</f>
        <v>U U -</v>
      </c>
      <c r="P282" t="str">
        <f>IF(original!P282&lt;&gt;"",MID(original!P282,1,50),"xxx")</f>
        <v>U U U</v>
      </c>
      <c r="Q282" t="str">
        <f>IF(original!Q282&lt;&gt;"",MID(original!Q282,1,50),"xxx")</f>
        <v>xxx</v>
      </c>
      <c r="R282" t="str">
        <f>IF(original!R282&lt;&gt;"",MID(original!R282,1,50),"xxx")</f>
        <v>MTBc</v>
      </c>
      <c r="S282" t="str">
        <f>IF(original!S282&lt;&gt;"",MID(original!S282,1,50),"xxx")</f>
        <v>R</v>
      </c>
      <c r="T282" t="str">
        <f>IF(original!T282&lt;&gt;"",MID(original!T282,1,50),"xxx")</f>
        <v>R</v>
      </c>
      <c r="U282" t="str">
        <f>IF(original!U282&lt;&gt;"",MID(original!U282,1,50),"xxx")</f>
        <v>S</v>
      </c>
      <c r="V282" t="str">
        <f>IF(original!V282&lt;&gt;"",MID(original!V282,1,50),"xxx")</f>
        <v>H1</v>
      </c>
      <c r="W282" t="str">
        <f>IF(original!W282&lt;&gt;"",MID(original!W282,1,50),"xxx")</f>
        <v>R</v>
      </c>
      <c r="X282" t="str">
        <f>IF(original!X282&lt;&gt;"",MID(original!X282,1,50),"xxx")</f>
        <v>R</v>
      </c>
      <c r="Y282" t="str">
        <f>IF(original!Y282&lt;&gt;"",MID(original!Y282,1,50),"xxx")</f>
        <v>S</v>
      </c>
      <c r="Z282" t="str">
        <f>IF(original!Z282&lt;&gt;"",MID(original!Z282,1,50),"xxx")</f>
        <v>-</v>
      </c>
      <c r="AA282" t="str">
        <f>IF(original!AA282&lt;&gt;"",MID(original!AA282,1,50),"xxx")</f>
        <v>NT</v>
      </c>
      <c r="AB282" t="str">
        <f>IF(original!AB282&lt;&gt;"",MID(original!AB282,1,50),"xxx")</f>
        <v>U</v>
      </c>
      <c r="AC282" t="str">
        <f>IF(original!AC282&lt;&gt;"",MID(original!AC282,1,50),"xxx")</f>
        <v>S</v>
      </c>
      <c r="AD282" t="str">
        <f>IF(original!AD282&lt;&gt;"",MID(original!AD282,1,50),"xxx")</f>
        <v>-</v>
      </c>
      <c r="AE282" t="str">
        <f>IF(original!AE282&lt;&gt;"",MID(original!AE282,1,50),"xxx")</f>
        <v>S</v>
      </c>
      <c r="AF282" t="str">
        <f>IF(original!AF282&lt;&gt;"",MID(original!AF282,1,50),"xxx")</f>
        <v>S</v>
      </c>
      <c r="AG282" t="str">
        <f>IF(original!AG282&lt;&gt;"",MID(original!AG282,1,50),"xxx")</f>
        <v>-</v>
      </c>
      <c r="AH282" t="str">
        <f>IF(original!AH282&lt;&gt;"",MID(original!AH282,1,50),"xxx")</f>
        <v>S</v>
      </c>
      <c r="AI282" t="str">
        <f>IF(original!AI282&lt;&gt;"",MID(original!AI282,1,50),"xxx")</f>
        <v>-</v>
      </c>
      <c r="AJ282" t="str">
        <f>IF(original!AJ282&lt;&gt;"",MID(original!AJ282,1,50),"xxx")</f>
        <v>S</v>
      </c>
      <c r="AK282" t="str">
        <f>IF(original!AK282&lt;&gt;"",MID(original!AK282,1,50),"xxx")</f>
        <v>-</v>
      </c>
      <c r="AL282" t="str">
        <f>IF(original!AL282&lt;&gt;"",MID(original!AL282,1,50),"xxx")</f>
        <v>S</v>
      </c>
      <c r="AM282" t="str">
        <f>IF(original!AM282&lt;&gt;"",MID(original!AM282,1,50),"xxx")</f>
        <v>-</v>
      </c>
      <c r="AN282" t="str">
        <f>IF(original!AN282&lt;&gt;"",MID(original!AN282,1,50),"xxx")</f>
        <v>NT</v>
      </c>
      <c r="AO282" t="str">
        <f>IF(original!AO282&lt;&gt;"",MID(original!AO282,1,50),"xxx")</f>
        <v>U</v>
      </c>
      <c r="AP282" t="str">
        <f>IF(original!AP282&lt;&gt;"",MID(original!AP282,1,50),"xxx")</f>
        <v>xxx</v>
      </c>
      <c r="AQ282" t="str">
        <f>IF(original!AQ282&lt;&gt;"",MID(original!AQ282,1,50),"xxx")</f>
        <v>xxx</v>
      </c>
      <c r="AR282" t="str">
        <f>IF(original!AR282&lt;&gt;"",MID(original!AR282,1,50),"xxx")</f>
        <v>NT</v>
      </c>
      <c r="AS282" t="str">
        <f>IF(original!AS282&lt;&gt;"",MID(original!AS282,1,50),"xxx")</f>
        <v>NT</v>
      </c>
      <c r="AT282" t="str">
        <f>IF(original!AT282&lt;&gt;"",MID(original!AT282,1,50),"xxx")</f>
        <v>U</v>
      </c>
      <c r="AU282" t="str">
        <f>IF(original!AU282&lt;&gt;"",MID(original!AU282,1,50),"xxx")</f>
        <v>NT</v>
      </c>
      <c r="AV282" t="str">
        <f>IF(original!AV282&lt;&gt;"",MID(original!AV282,1,50),"xxx")</f>
        <v>NT</v>
      </c>
      <c r="AW282" t="str">
        <f>IF(original!AW282&lt;&gt;"",MID(original!AW282,1,50),"xxx")</f>
        <v>NT</v>
      </c>
      <c r="AX282" t="str">
        <f>IF(original!AX282&lt;&gt;"",MID(original!AX282,1,50),"xxx")</f>
        <v>U</v>
      </c>
      <c r="AY282" t="str">
        <f>IF(original!AY282&lt;&gt;"",MID(original!AY282,1,50),"xxx")</f>
        <v>NT</v>
      </c>
      <c r="AZ282" t="str">
        <f>IF(original!AZ282&lt;&gt;"",MID(original!AZ282,1,50),"xxx")</f>
        <v>NT</v>
      </c>
      <c r="BA282" t="str">
        <f>IF(original!BA282&lt;&gt;"",MID(original!BA282,1,50),"xxx")</f>
        <v>NT</v>
      </c>
      <c r="BB282" t="str">
        <f>IF(original!BB282&lt;&gt;"",MID(original!BB282,1,50),"xxx")</f>
        <v>Wildtype</v>
      </c>
      <c r="BC282" t="str">
        <f>IF(original!BC282&lt;&gt;"",MID(original!BC282,1,50),"xxx")</f>
        <v>S</v>
      </c>
      <c r="BD282" t="str">
        <f>IF(original!BD282&lt;&gt;"",MID(original!BD282,1,50),"xxx")</f>
        <v>-</v>
      </c>
      <c r="BE282" t="str">
        <f>IF(original!BE282&lt;&gt;"",MID(original!BE282,1,50),"xxx")</f>
        <v>NT</v>
      </c>
      <c r="BF282" t="str">
        <f>IF(original!BF282&lt;&gt;"",MID(original!BF282,1,50),"xxx")</f>
        <v>NT</v>
      </c>
      <c r="BG282" t="str">
        <f>IF(original!BG282&lt;&gt;"",MID(original!BG282,1,50),"xxx")</f>
        <v>U</v>
      </c>
      <c r="BH282" t="str">
        <f>IF(original!BH282&lt;&gt;"",MID(original!BH282,1,50),"xxx")</f>
        <v>NT</v>
      </c>
      <c r="BI282" t="str">
        <f>IF(original!BI282&lt;&gt;"",MID(original!BI282,1,50),"xxx")</f>
        <v>NT</v>
      </c>
      <c r="BJ282" t="str">
        <f>IF(original!BJ282&lt;&gt;"",MID(original!BJ282,1,50),"xxx")</f>
        <v>NT</v>
      </c>
      <c r="BK282" t="str">
        <f>IF(original!BK282&lt;&gt;"",MID(original!BK282,1,50),"xxx")</f>
        <v>NT</v>
      </c>
      <c r="BL282" t="str">
        <f>IF(original!BL282&lt;&gt;"",MID(original!BL282,1,50),"xxx")</f>
        <v>U</v>
      </c>
      <c r="BM282" t="str">
        <f>IF(original!BM282&lt;&gt;"",MID(original!BM282,1,50),"xxx")</f>
        <v>NT</v>
      </c>
      <c r="BN282" t="str">
        <f>IF(original!BN282&lt;&gt;"",MID(original!BN282,1,50),"xxx")</f>
        <v>NT</v>
      </c>
      <c r="BO282" t="str">
        <f>IF(original!BO282&lt;&gt;"",MID(original!BO282,1,50),"xxx")</f>
        <v>U</v>
      </c>
    </row>
    <row r="283" spans="1:67" x14ac:dyDescent="0.35">
      <c r="A283" t="str">
        <f>IF(original!A283&lt;&gt;"",original!A283,"9")</f>
        <v>D</v>
      </c>
      <c r="B283" t="str">
        <f>IF(original!B283&lt;&gt;"",original!B283,"xxx")</f>
        <v>Yes</v>
      </c>
      <c r="C283" t="str">
        <f>IF(original!C283&lt;&gt;"",original!C283,"xxx")</f>
        <v>15/602xp</v>
      </c>
      <c r="D283" t="str">
        <f>IF(original!D283&lt;&gt;"",MID(original!D283,1,50),"xxx")</f>
        <v>colonies</v>
      </c>
      <c r="E283" t="str">
        <f>IF(original!E283&lt;&gt;"",MID(original!E283,1,50),"xxx")</f>
        <v>No</v>
      </c>
      <c r="F283" t="str">
        <f>IF(original!F283&lt;&gt;"",original!F283,"xxx")</f>
        <v>2015-02-010-00</v>
      </c>
      <c r="G283" t="str">
        <f>IF(original!G283&lt;&gt;"",CONCATENATE("x-", original!G283),"xxx")</f>
        <v>x-2015-02-010</v>
      </c>
      <c r="H283">
        <f>IF(original!H283&lt;&gt;"",original!H283,99)</f>
        <v>0</v>
      </c>
      <c r="I283" s="131">
        <f>IF((OR(original!I283="",original!I283="Unknown")),DATE(1900,1,1),original!I283)</f>
        <v>1</v>
      </c>
      <c r="J283" t="str">
        <f>IF(original!J283&lt;&gt;"",MID(original!J283,1,50),"xxx")</f>
        <v>Unknown</v>
      </c>
      <c r="K283" t="str">
        <f>IF(original!K283&lt;&gt;"",MID(original!K283,1,50),"xxx")</f>
        <v>xxx</v>
      </c>
      <c r="L283" t="str">
        <f>IF(original!L283&lt;&gt;"",MID(original!L283,1,50),"xxx")</f>
        <v>160141</v>
      </c>
      <c r="M283" t="str">
        <f>IF(original!M283&lt;&gt;"",MID(original!M283,1,50),"xxx")</f>
        <v>H1 R E U</v>
      </c>
      <c r="N283" t="str">
        <f>IF(original!N283&lt;&gt;"",MID(original!N283,1,50),"xxx")</f>
        <v>S - - - Eth U</v>
      </c>
      <c r="O283" t="str">
        <f>IF(original!O283&lt;&gt;"",MID(original!O283,1,50),"xxx")</f>
        <v>U U -</v>
      </c>
      <c r="P283" t="str">
        <f>IF(original!P283&lt;&gt;"",MID(original!P283,1,50),"xxx")</f>
        <v>U U U</v>
      </c>
      <c r="Q283" t="str">
        <f>IF(original!Q283&lt;&gt;"",MID(original!Q283,1,50),"xxx")</f>
        <v>xxx</v>
      </c>
      <c r="R283" t="str">
        <f>IF(original!R283&lt;&gt;"",MID(original!R283,1,50),"xxx")</f>
        <v>MTBc</v>
      </c>
      <c r="S283" t="str">
        <f>IF(original!S283&lt;&gt;"",MID(original!S283,1,50),"xxx")</f>
        <v>R</v>
      </c>
      <c r="T283" t="str">
        <f>IF(original!T283&lt;&gt;"",MID(original!T283,1,50),"xxx")</f>
        <v>R</v>
      </c>
      <c r="U283" t="str">
        <f>IF(original!U283&lt;&gt;"",MID(original!U283,1,50),"xxx")</f>
        <v>S</v>
      </c>
      <c r="V283" t="str">
        <f>IF(original!V283&lt;&gt;"",MID(original!V283,1,50),"xxx")</f>
        <v>H1</v>
      </c>
      <c r="W283" t="str">
        <f>IF(original!W283&lt;&gt;"",MID(original!W283,1,50),"xxx")</f>
        <v>R</v>
      </c>
      <c r="X283" t="str">
        <f>IF(original!X283&lt;&gt;"",MID(original!X283,1,50),"xxx")</f>
        <v>R</v>
      </c>
      <c r="Y283" t="str">
        <f>IF(original!Y283&lt;&gt;"",MID(original!Y283,1,50),"xxx")</f>
        <v>R</v>
      </c>
      <c r="Z283" t="str">
        <f>IF(original!Z283&lt;&gt;"",MID(original!Z283,1,50),"xxx")</f>
        <v>E</v>
      </c>
      <c r="AA283" t="str">
        <f>IF(original!AA283&lt;&gt;"",MID(original!AA283,1,50),"xxx")</f>
        <v>NT</v>
      </c>
      <c r="AB283" t="str">
        <f>IF(original!AB283&lt;&gt;"",MID(original!AB283,1,50),"xxx")</f>
        <v>U</v>
      </c>
      <c r="AC283" t="str">
        <f>IF(original!AC283&lt;&gt;"",MID(original!AC283,1,50),"xxx")</f>
        <v>R</v>
      </c>
      <c r="AD283" t="str">
        <f>IF(original!AD283&lt;&gt;"",MID(original!AD283,1,50),"xxx")</f>
        <v>S</v>
      </c>
      <c r="AE283" t="str">
        <f>IF(original!AE283&lt;&gt;"",MID(original!AE283,1,50),"xxx")</f>
        <v>S</v>
      </c>
      <c r="AF283" t="str">
        <f>IF(original!AF283&lt;&gt;"",MID(original!AF283,1,50),"xxx")</f>
        <v>S</v>
      </c>
      <c r="AG283" t="str">
        <f>IF(original!AG283&lt;&gt;"",MID(original!AG283,1,50),"xxx")</f>
        <v>-</v>
      </c>
      <c r="AH283" t="str">
        <f>IF(original!AH283&lt;&gt;"",MID(original!AH283,1,50),"xxx")</f>
        <v>S</v>
      </c>
      <c r="AI283" t="str">
        <f>IF(original!AI283&lt;&gt;"",MID(original!AI283,1,50),"xxx")</f>
        <v>-</v>
      </c>
      <c r="AJ283" t="str">
        <f>IF(original!AJ283&lt;&gt;"",MID(original!AJ283,1,50),"xxx")</f>
        <v>S</v>
      </c>
      <c r="AK283" t="str">
        <f>IF(original!AK283&lt;&gt;"",MID(original!AK283,1,50),"xxx")</f>
        <v>-</v>
      </c>
      <c r="AL283" t="str">
        <f>IF(original!AL283&lt;&gt;"",MID(original!AL283,1,50),"xxx")</f>
        <v>R</v>
      </c>
      <c r="AM283" t="str">
        <f>IF(original!AM283&lt;&gt;"",MID(original!AM283,1,50),"xxx")</f>
        <v>Eth</v>
      </c>
      <c r="AN283" t="str">
        <f>IF(original!AN283&lt;&gt;"",MID(original!AN283,1,50),"xxx")</f>
        <v>NT</v>
      </c>
      <c r="AO283" t="str">
        <f>IF(original!AO283&lt;&gt;"",MID(original!AO283,1,50),"xxx")</f>
        <v>U</v>
      </c>
      <c r="AP283" t="str">
        <f>IF(original!AP283&lt;&gt;"",MID(original!AP283,1,50),"xxx")</f>
        <v>xxx</v>
      </c>
      <c r="AQ283" t="str">
        <f>IF(original!AQ283&lt;&gt;"",MID(original!AQ283,1,50),"xxx")</f>
        <v>xxx</v>
      </c>
      <c r="AR283" t="str">
        <f>IF(original!AR283&lt;&gt;"",MID(original!AR283,1,50),"xxx")</f>
        <v>NT</v>
      </c>
      <c r="AS283" t="str">
        <f>IF(original!AS283&lt;&gt;"",MID(original!AS283,1,50),"xxx")</f>
        <v>NT</v>
      </c>
      <c r="AT283" t="str">
        <f>IF(original!AT283&lt;&gt;"",MID(original!AT283,1,50),"xxx")</f>
        <v>U</v>
      </c>
      <c r="AU283" t="str">
        <f>IF(original!AU283&lt;&gt;"",MID(original!AU283,1,50),"xxx")</f>
        <v>NT</v>
      </c>
      <c r="AV283" t="str">
        <f>IF(original!AV283&lt;&gt;"",MID(original!AV283,1,50),"xxx")</f>
        <v>NT</v>
      </c>
      <c r="AW283" t="str">
        <f>IF(original!AW283&lt;&gt;"",MID(original!AW283,1,50),"xxx")</f>
        <v>NT</v>
      </c>
      <c r="AX283" t="str">
        <f>IF(original!AX283&lt;&gt;"",MID(original!AX283,1,50),"xxx")</f>
        <v>U</v>
      </c>
      <c r="AY283" t="str">
        <f>IF(original!AY283&lt;&gt;"",MID(original!AY283,1,50),"xxx")</f>
        <v>NT</v>
      </c>
      <c r="AZ283" t="str">
        <f>IF(original!AZ283&lt;&gt;"",MID(original!AZ283,1,50),"xxx")</f>
        <v>NT</v>
      </c>
      <c r="BA283" t="str">
        <f>IF(original!BA283&lt;&gt;"",MID(original!BA283,1,50),"xxx")</f>
        <v>NT</v>
      </c>
      <c r="BB283" t="str">
        <f>IF(original!BB283&lt;&gt;"",MID(original!BB283,1,50),"xxx")</f>
        <v>Wildtype</v>
      </c>
      <c r="BC283" t="str">
        <f>IF(original!BC283&lt;&gt;"",MID(original!BC283,1,50),"xxx")</f>
        <v>S</v>
      </c>
      <c r="BD283" t="str">
        <f>IF(original!BD283&lt;&gt;"",MID(original!BD283,1,50),"xxx")</f>
        <v>-</v>
      </c>
      <c r="BE283" t="str">
        <f>IF(original!BE283&lt;&gt;"",MID(original!BE283,1,50),"xxx")</f>
        <v>NT</v>
      </c>
      <c r="BF283" t="str">
        <f>IF(original!BF283&lt;&gt;"",MID(original!BF283,1,50),"xxx")</f>
        <v>NT</v>
      </c>
      <c r="BG283" t="str">
        <f>IF(original!BG283&lt;&gt;"",MID(original!BG283,1,50),"xxx")</f>
        <v>U</v>
      </c>
      <c r="BH283" t="str">
        <f>IF(original!BH283&lt;&gt;"",MID(original!BH283,1,50),"xxx")</f>
        <v>NT</v>
      </c>
      <c r="BI283" t="str">
        <f>IF(original!BI283&lt;&gt;"",MID(original!BI283,1,50),"xxx")</f>
        <v>NT</v>
      </c>
      <c r="BJ283" t="str">
        <f>IF(original!BJ283&lt;&gt;"",MID(original!BJ283,1,50),"xxx")</f>
        <v>NT</v>
      </c>
      <c r="BK283" t="str">
        <f>IF(original!BK283&lt;&gt;"",MID(original!BK283,1,50),"xxx")</f>
        <v>NT</v>
      </c>
      <c r="BL283" t="str">
        <f>IF(original!BL283&lt;&gt;"",MID(original!BL283,1,50),"xxx")</f>
        <v>U</v>
      </c>
      <c r="BM283" t="str">
        <f>IF(original!BM283&lt;&gt;"",MID(original!BM283,1,50),"xxx")</f>
        <v>NT</v>
      </c>
      <c r="BN283" t="str">
        <f>IF(original!BN283&lt;&gt;"",MID(original!BN283,1,50),"xxx")</f>
        <v>NT</v>
      </c>
      <c r="BO283" t="str">
        <f>IF(original!BO283&lt;&gt;"",MID(original!BO283,1,50),"xxx")</f>
        <v>U</v>
      </c>
    </row>
    <row r="284" spans="1:67" x14ac:dyDescent="0.35">
      <c r="A284" t="str">
        <f>IF(original!A284&lt;&gt;"",original!A284,"9")</f>
        <v>E</v>
      </c>
      <c r="B284" t="str">
        <f>IF(original!B284&lt;&gt;"",original!B284,"xxx")</f>
        <v>Yes</v>
      </c>
      <c r="C284" t="str">
        <f>IF(original!C284&lt;&gt;"",original!C284,"xxx")</f>
        <v>NIM/13/248</v>
      </c>
      <c r="D284" t="str">
        <f>IF(original!D284&lt;&gt;"",MID(original!D284,1,50),"xxx")</f>
        <v>sputum</v>
      </c>
      <c r="E284" t="str">
        <f>IF(original!E284&lt;&gt;"",MID(original!E284,1,50),"xxx")</f>
        <v>No</v>
      </c>
      <c r="F284" t="str">
        <f>IF(original!F284&lt;&gt;"",original!F284,"xxx")</f>
        <v>2013-01-023-00</v>
      </c>
      <c r="G284" t="str">
        <f>IF(original!G284&lt;&gt;"",CONCATENATE("x-", original!G284),"xxx")</f>
        <v>x-2013-01-023</v>
      </c>
      <c r="H284">
        <f>IF(original!H284&lt;&gt;"",original!H284,99)</f>
        <v>0</v>
      </c>
      <c r="I284" s="131">
        <f>IF((OR(original!I284="",original!I284="Unknown")),DATE(1900,1,1),original!I284)</f>
        <v>41553</v>
      </c>
      <c r="J284" t="str">
        <f>IF(original!J284&lt;&gt;"",MID(original!J284,1,50),"xxx")</f>
        <v>E2</v>
      </c>
      <c r="K284" t="str">
        <f>IF(original!K284&lt;&gt;"",MID(original!K284,1,50),"xxx")</f>
        <v>131536</v>
      </c>
      <c r="L284" t="str">
        <f>IF(original!L284&lt;&gt;"",MID(original!L284,1,50),"xxx")</f>
        <v>132898</v>
      </c>
      <c r="M284" t="str">
        <f>IF(original!M284&lt;&gt;"",MID(original!M284,1,50),"xxx")</f>
        <v>H5 R E U</v>
      </c>
      <c r="N284" t="str">
        <f>IF(original!N284&lt;&gt;"",MID(original!N284,1,50),"xxx")</f>
        <v>S - - - Eth -</v>
      </c>
      <c r="O284" t="str">
        <f>IF(original!O284&lt;&gt;"",MID(original!O284,1,50),"xxx")</f>
        <v>U U -</v>
      </c>
      <c r="P284" t="str">
        <f>IF(original!P284&lt;&gt;"",MID(original!P284,1,50),"xxx")</f>
        <v>U U U</v>
      </c>
      <c r="Q284" t="str">
        <f>IF(original!Q284&lt;&gt;"",MID(original!Q284,1,50),"xxx")</f>
        <v>D99J15</v>
      </c>
      <c r="R284" t="str">
        <f>IF(original!R284&lt;&gt;"",MID(original!R284,1,50),"xxx")</f>
        <v>MTBc</v>
      </c>
      <c r="S284" t="str">
        <f>IF(original!S284&lt;&gt;"",MID(original!S284,1,50),"xxx")</f>
        <v>R</v>
      </c>
      <c r="T284" t="str">
        <f>IF(original!T284&lt;&gt;"",MID(original!T284,1,50),"xxx")</f>
        <v>R</v>
      </c>
      <c r="U284" t="str">
        <f>IF(original!U284&lt;&gt;"",MID(original!U284,1,50),"xxx")</f>
        <v>R</v>
      </c>
      <c r="V284" t="str">
        <f>IF(original!V284&lt;&gt;"",MID(original!V284,1,50),"xxx")</f>
        <v>H5</v>
      </c>
      <c r="W284" t="str">
        <f>IF(original!W284&lt;&gt;"",MID(original!W284,1,50),"xxx")</f>
        <v>R</v>
      </c>
      <c r="X284" t="str">
        <f>IF(original!X284&lt;&gt;"",MID(original!X284,1,50),"xxx")</f>
        <v>R</v>
      </c>
      <c r="Y284" t="str">
        <f>IF(original!Y284&lt;&gt;"",MID(original!Y284,1,50),"xxx")</f>
        <v>R</v>
      </c>
      <c r="Z284" t="str">
        <f>IF(original!Z284&lt;&gt;"",MID(original!Z284,1,50),"xxx")</f>
        <v>E</v>
      </c>
      <c r="AA284" t="str">
        <f>IF(original!AA284&lt;&gt;"",MID(original!AA284,1,50),"xxx")</f>
        <v>NT</v>
      </c>
      <c r="AB284" t="str">
        <f>IF(original!AB284&lt;&gt;"",MID(original!AB284,1,50),"xxx")</f>
        <v>U</v>
      </c>
      <c r="AC284" t="str">
        <f>IF(original!AC284&lt;&gt;"",MID(original!AC284,1,50),"xxx")</f>
        <v>R</v>
      </c>
      <c r="AD284" t="str">
        <f>IF(original!AD284&lt;&gt;"",MID(original!AD284,1,50),"xxx")</f>
        <v>S</v>
      </c>
      <c r="AE284" t="str">
        <f>IF(original!AE284&lt;&gt;"",MID(original!AE284,1,50),"xxx")</f>
        <v>S</v>
      </c>
      <c r="AF284" t="str">
        <f>IF(original!AF284&lt;&gt;"",MID(original!AF284,1,50),"xxx")</f>
        <v>S</v>
      </c>
      <c r="AG284" t="str">
        <f>IF(original!AG284&lt;&gt;"",MID(original!AG284,1,50),"xxx")</f>
        <v>-</v>
      </c>
      <c r="AH284" t="str">
        <f>IF(original!AH284&lt;&gt;"",MID(original!AH284,1,50),"xxx")</f>
        <v>S</v>
      </c>
      <c r="AI284" t="str">
        <f>IF(original!AI284&lt;&gt;"",MID(original!AI284,1,50),"xxx")</f>
        <v>-</v>
      </c>
      <c r="AJ284" t="str">
        <f>IF(original!AJ284&lt;&gt;"",MID(original!AJ284,1,50),"xxx")</f>
        <v>S</v>
      </c>
      <c r="AK284" t="str">
        <f>IF(original!AK284&lt;&gt;"",MID(original!AK284,1,50),"xxx")</f>
        <v>-</v>
      </c>
      <c r="AL284" t="str">
        <f>IF(original!AL284&lt;&gt;"",MID(original!AL284,1,50),"xxx")</f>
        <v>R</v>
      </c>
      <c r="AM284" t="str">
        <f>IF(original!AM284&lt;&gt;"",MID(original!AM284,1,50),"xxx")</f>
        <v>Eth</v>
      </c>
      <c r="AN284" t="str">
        <f>IF(original!AN284&lt;&gt;"",MID(original!AN284,1,50),"xxx")</f>
        <v>S</v>
      </c>
      <c r="AO284" t="str">
        <f>IF(original!AO284&lt;&gt;"",MID(original!AO284,1,50),"xxx")</f>
        <v>-</v>
      </c>
      <c r="AP284" t="str">
        <f>IF(original!AP284&lt;&gt;"",MID(original!AP284,1,50),"xxx")</f>
        <v>xxx</v>
      </c>
      <c r="AQ284" t="str">
        <f>IF(original!AQ284&lt;&gt;"",MID(original!AQ284,1,50),"xxx")</f>
        <v>xxx</v>
      </c>
      <c r="AR284" t="str">
        <f>IF(original!AR284&lt;&gt;"",MID(original!AR284,1,50),"xxx")</f>
        <v>NT</v>
      </c>
      <c r="AS284" t="str">
        <f>IF(original!AS284&lt;&gt;"",MID(original!AS284,1,50),"xxx")</f>
        <v>NT</v>
      </c>
      <c r="AT284" t="str">
        <f>IF(original!AT284&lt;&gt;"",MID(original!AT284,1,50),"xxx")</f>
        <v>U</v>
      </c>
      <c r="AU284" t="str">
        <f>IF(original!AU284&lt;&gt;"",MID(original!AU284,1,50),"xxx")</f>
        <v>NT</v>
      </c>
      <c r="AV284" t="str">
        <f>IF(original!AV284&lt;&gt;"",MID(original!AV284,1,50),"xxx")</f>
        <v>NT</v>
      </c>
      <c r="AW284" t="str">
        <f>IF(original!AW284&lt;&gt;"",MID(original!AW284,1,50),"xxx")</f>
        <v>NT</v>
      </c>
      <c r="AX284" t="str">
        <f>IF(original!AX284&lt;&gt;"",MID(original!AX284,1,50),"xxx")</f>
        <v>U</v>
      </c>
      <c r="AY284" t="str">
        <f>IF(original!AY284&lt;&gt;"",MID(original!AY284,1,50),"xxx")</f>
        <v>NT</v>
      </c>
      <c r="AZ284" t="str">
        <f>IF(original!AZ284&lt;&gt;"",MID(original!AZ284,1,50),"xxx")</f>
        <v>NT</v>
      </c>
      <c r="BA284" t="str">
        <f>IF(original!BA284&lt;&gt;"",MID(original!BA284,1,50),"xxx")</f>
        <v>NT</v>
      </c>
      <c r="BB284" t="str">
        <f>IF(original!BB284&lt;&gt;"",MID(original!BB284,1,50),"xxx")</f>
        <v>Wildtype</v>
      </c>
      <c r="BC284" t="str">
        <f>IF(original!BC284&lt;&gt;"",MID(original!BC284,1,50),"xxx")</f>
        <v>S</v>
      </c>
      <c r="BD284" t="str">
        <f>IF(original!BD284&lt;&gt;"",MID(original!BD284,1,50),"xxx")</f>
        <v>-</v>
      </c>
      <c r="BE284" t="str">
        <f>IF(original!BE284&lt;&gt;"",MID(original!BE284,1,50),"xxx")</f>
        <v>NT</v>
      </c>
      <c r="BF284" t="str">
        <f>IF(original!BF284&lt;&gt;"",MID(original!BF284,1,50),"xxx")</f>
        <v>NT</v>
      </c>
      <c r="BG284" t="str">
        <f>IF(original!BG284&lt;&gt;"",MID(original!BG284,1,50),"xxx")</f>
        <v>U</v>
      </c>
      <c r="BH284" t="str">
        <f>IF(original!BH284&lt;&gt;"",MID(original!BH284,1,50),"xxx")</f>
        <v>NT</v>
      </c>
      <c r="BI284" t="str">
        <f>IF(original!BI284&lt;&gt;"",MID(original!BI284,1,50),"xxx")</f>
        <v>NT</v>
      </c>
      <c r="BJ284" t="str">
        <f>IF(original!BJ284&lt;&gt;"",MID(original!BJ284,1,50),"xxx")</f>
        <v>NT</v>
      </c>
      <c r="BK284" t="str">
        <f>IF(original!BK284&lt;&gt;"",MID(original!BK284,1,50),"xxx")</f>
        <v>NT</v>
      </c>
      <c r="BL284" t="str">
        <f>IF(original!BL284&lt;&gt;"",MID(original!BL284,1,50),"xxx")</f>
        <v>U</v>
      </c>
      <c r="BM284" t="str">
        <f>IF(original!BM284&lt;&gt;"",MID(original!BM284,1,50),"xxx")</f>
        <v>NT</v>
      </c>
      <c r="BN284" t="str">
        <f>IF(original!BN284&lt;&gt;"",MID(original!BN284,1,50),"xxx")</f>
        <v>NT</v>
      </c>
      <c r="BO284" t="str">
        <f>IF(original!BO284&lt;&gt;"",MID(original!BO284,1,50),"xxx")</f>
        <v>U</v>
      </c>
    </row>
    <row r="285" spans="1:67" x14ac:dyDescent="0.35">
      <c r="A285" t="str">
        <f>IF(original!A285&lt;&gt;"",original!A285,"9")</f>
        <v>E</v>
      </c>
      <c r="B285" t="str">
        <f>IF(original!B285&lt;&gt;"",original!B285,"xxx")</f>
        <v>Yes</v>
      </c>
      <c r="C285" t="str">
        <f>IF(original!C285&lt;&gt;"",original!C285,"xxx")</f>
        <v>NIM/13/249</v>
      </c>
      <c r="D285" t="str">
        <f>IF(original!D285&lt;&gt;"",MID(original!D285,1,50),"xxx")</f>
        <v>sputum</v>
      </c>
      <c r="E285" t="str">
        <f>IF(original!E285&lt;&gt;"",MID(original!E285,1,50),"xxx")</f>
        <v>No</v>
      </c>
      <c r="F285" t="str">
        <f>IF(original!F285&lt;&gt;"",original!F285,"xxx")</f>
        <v>2013-01-024-00</v>
      </c>
      <c r="G285" t="str">
        <f>IF(original!G285&lt;&gt;"",CONCATENATE("x-", original!G285),"xxx")</f>
        <v>x-2013-01-024</v>
      </c>
      <c r="H285">
        <f>IF(original!H285&lt;&gt;"",original!H285,99)</f>
        <v>0</v>
      </c>
      <c r="I285" s="131">
        <f>IF((OR(original!I285="",original!I285="Unknown")),DATE(1900,1,1),original!I285)</f>
        <v>41553</v>
      </c>
      <c r="J285" t="str">
        <f>IF(original!J285&lt;&gt;"",MID(original!J285,1,50),"xxx")</f>
        <v>E2</v>
      </c>
      <c r="K285" t="str">
        <f>IF(original!K285&lt;&gt;"",MID(original!K285,1,50),"xxx")</f>
        <v>131538</v>
      </c>
      <c r="L285" t="str">
        <f>IF(original!L285&lt;&gt;"",MID(original!L285,1,50),"xxx")</f>
        <v>132521</v>
      </c>
      <c r="M285" t="str">
        <f>IF(original!M285&lt;&gt;"",MID(original!M285,1,50),"xxx")</f>
        <v>H5 R E U</v>
      </c>
      <c r="N285" t="str">
        <f>IF(original!N285&lt;&gt;"",MID(original!N285,1,50),"xxx")</f>
        <v>S - - - Eth -</v>
      </c>
      <c r="O285" t="str">
        <f>IF(original!O285&lt;&gt;"",MID(original!O285,1,50),"xxx")</f>
        <v>U U Z</v>
      </c>
      <c r="P285" t="str">
        <f>IF(original!P285&lt;&gt;"",MID(original!P285,1,50),"xxx")</f>
        <v>U U U</v>
      </c>
      <c r="Q285" t="str">
        <f>IF(original!Q285&lt;&gt;"",MID(original!Q285,1,50),"xxx")</f>
        <v>D99L21</v>
      </c>
      <c r="R285" t="str">
        <f>IF(original!R285&lt;&gt;"",MID(original!R285,1,50),"xxx")</f>
        <v>MTBc</v>
      </c>
      <c r="S285" t="str">
        <f>IF(original!S285&lt;&gt;"",MID(original!S285,1,50),"xxx")</f>
        <v>R</v>
      </c>
      <c r="T285" t="str">
        <f>IF(original!T285&lt;&gt;"",MID(original!T285,1,50),"xxx")</f>
        <v>R</v>
      </c>
      <c r="U285" t="str">
        <f>IF(original!U285&lt;&gt;"",MID(original!U285,1,50),"xxx")</f>
        <v>R</v>
      </c>
      <c r="V285" t="str">
        <f>IF(original!V285&lt;&gt;"",MID(original!V285,1,50),"xxx")</f>
        <v>H5</v>
      </c>
      <c r="W285" t="str">
        <f>IF(original!W285&lt;&gt;"",MID(original!W285,1,50),"xxx")</f>
        <v>R</v>
      </c>
      <c r="X285" t="str">
        <f>IF(original!X285&lt;&gt;"",MID(original!X285,1,50),"xxx")</f>
        <v>R</v>
      </c>
      <c r="Y285" t="str">
        <f>IF(original!Y285&lt;&gt;"",MID(original!Y285,1,50),"xxx")</f>
        <v>R</v>
      </c>
      <c r="Z285" t="str">
        <f>IF(original!Z285&lt;&gt;"",MID(original!Z285,1,50),"xxx")</f>
        <v>E</v>
      </c>
      <c r="AA285" t="str">
        <f>IF(original!AA285&lt;&gt;"",MID(original!AA285,1,50),"xxx")</f>
        <v>NT</v>
      </c>
      <c r="AB285" t="str">
        <f>IF(original!AB285&lt;&gt;"",MID(original!AB285,1,50),"xxx")</f>
        <v>U</v>
      </c>
      <c r="AC285" t="str">
        <f>IF(original!AC285&lt;&gt;"",MID(original!AC285,1,50),"xxx")</f>
        <v>R</v>
      </c>
      <c r="AD285" t="str">
        <f>IF(original!AD285&lt;&gt;"",MID(original!AD285,1,50),"xxx")</f>
        <v>S</v>
      </c>
      <c r="AE285" t="str">
        <f>IF(original!AE285&lt;&gt;"",MID(original!AE285,1,50),"xxx")</f>
        <v>S</v>
      </c>
      <c r="AF285" t="str">
        <f>IF(original!AF285&lt;&gt;"",MID(original!AF285,1,50),"xxx")</f>
        <v>S</v>
      </c>
      <c r="AG285" t="str">
        <f>IF(original!AG285&lt;&gt;"",MID(original!AG285,1,50),"xxx")</f>
        <v>-</v>
      </c>
      <c r="AH285" t="str">
        <f>IF(original!AH285&lt;&gt;"",MID(original!AH285,1,50),"xxx")</f>
        <v>S</v>
      </c>
      <c r="AI285" t="str">
        <f>IF(original!AI285&lt;&gt;"",MID(original!AI285,1,50),"xxx")</f>
        <v>-</v>
      </c>
      <c r="AJ285" t="str">
        <f>IF(original!AJ285&lt;&gt;"",MID(original!AJ285,1,50),"xxx")</f>
        <v>S</v>
      </c>
      <c r="AK285" t="str">
        <f>IF(original!AK285&lt;&gt;"",MID(original!AK285,1,50),"xxx")</f>
        <v>-</v>
      </c>
      <c r="AL285" t="str">
        <f>IF(original!AL285&lt;&gt;"",MID(original!AL285,1,50),"xxx")</f>
        <v>R</v>
      </c>
      <c r="AM285" t="str">
        <f>IF(original!AM285&lt;&gt;"",MID(original!AM285,1,50),"xxx")</f>
        <v>Eth</v>
      </c>
      <c r="AN285" t="str">
        <f>IF(original!AN285&lt;&gt;"",MID(original!AN285,1,50),"xxx")</f>
        <v>S</v>
      </c>
      <c r="AO285" t="str">
        <f>IF(original!AO285&lt;&gt;"",MID(original!AO285,1,50),"xxx")</f>
        <v>-</v>
      </c>
      <c r="AP285" t="str">
        <f>IF(original!AP285&lt;&gt;"",MID(original!AP285,1,50),"xxx")</f>
        <v>xxx</v>
      </c>
      <c r="AQ285" t="str">
        <f>IF(original!AQ285&lt;&gt;"",MID(original!AQ285,1,50),"xxx")</f>
        <v>xxx</v>
      </c>
      <c r="AR285" t="str">
        <f>IF(original!AR285&lt;&gt;"",MID(original!AR285,1,50),"xxx")</f>
        <v>NT</v>
      </c>
      <c r="AS285" t="str">
        <f>IF(original!AS285&lt;&gt;"",MID(original!AS285,1,50),"xxx")</f>
        <v>NT</v>
      </c>
      <c r="AT285" t="str">
        <f>IF(original!AT285&lt;&gt;"",MID(original!AT285,1,50),"xxx")</f>
        <v>U</v>
      </c>
      <c r="AU285" t="str">
        <f>IF(original!AU285&lt;&gt;"",MID(original!AU285,1,50),"xxx")</f>
        <v>NT</v>
      </c>
      <c r="AV285" t="str">
        <f>IF(original!AV285&lt;&gt;"",MID(original!AV285,1,50),"xxx")</f>
        <v>NT</v>
      </c>
      <c r="AW285" t="str">
        <f>IF(original!AW285&lt;&gt;"",MID(original!AW285,1,50),"xxx")</f>
        <v>NT</v>
      </c>
      <c r="AX285" t="str">
        <f>IF(original!AX285&lt;&gt;"",MID(original!AX285,1,50),"xxx")</f>
        <v>U</v>
      </c>
      <c r="AY285" t="str">
        <f>IF(original!AY285&lt;&gt;"",MID(original!AY285,1,50),"xxx")</f>
        <v>NT</v>
      </c>
      <c r="AZ285" t="str">
        <f>IF(original!AZ285&lt;&gt;"",MID(original!AZ285,1,50),"xxx")</f>
        <v>NT</v>
      </c>
      <c r="BA285" t="str">
        <f>IF(original!BA285&lt;&gt;"",MID(original!BA285,1,50),"xxx")</f>
        <v>NT</v>
      </c>
      <c r="BB285" t="str">
        <f>IF(original!BB285&lt;&gt;"",MID(original!BB285,1,50),"xxx")</f>
        <v>INS_92(GCGGTGTTG)</v>
      </c>
      <c r="BC285" t="str">
        <f>IF(original!BC285&lt;&gt;"",MID(original!BC285,1,50),"xxx")</f>
        <v>R</v>
      </c>
      <c r="BD285" t="str">
        <f>IF(original!BD285&lt;&gt;"",MID(original!BD285,1,50),"xxx")</f>
        <v>Z</v>
      </c>
      <c r="BE285" t="str">
        <f>IF(original!BE285&lt;&gt;"",MID(original!BE285,1,50),"xxx")</f>
        <v>NT</v>
      </c>
      <c r="BF285" t="str">
        <f>IF(original!BF285&lt;&gt;"",MID(original!BF285,1,50),"xxx")</f>
        <v>NT</v>
      </c>
      <c r="BG285" t="str">
        <f>IF(original!BG285&lt;&gt;"",MID(original!BG285,1,50),"xxx")</f>
        <v>U</v>
      </c>
      <c r="BH285" t="str">
        <f>IF(original!BH285&lt;&gt;"",MID(original!BH285,1,50),"xxx")</f>
        <v>NT</v>
      </c>
      <c r="BI285" t="str">
        <f>IF(original!BI285&lt;&gt;"",MID(original!BI285,1,50),"xxx")</f>
        <v>NT</v>
      </c>
      <c r="BJ285" t="str">
        <f>IF(original!BJ285&lt;&gt;"",MID(original!BJ285,1,50),"xxx")</f>
        <v>NT</v>
      </c>
      <c r="BK285" t="str">
        <f>IF(original!BK285&lt;&gt;"",MID(original!BK285,1,50),"xxx")</f>
        <v>NT</v>
      </c>
      <c r="BL285" t="str">
        <f>IF(original!BL285&lt;&gt;"",MID(original!BL285,1,50),"xxx")</f>
        <v>U</v>
      </c>
      <c r="BM285" t="str">
        <f>IF(original!BM285&lt;&gt;"",MID(original!BM285,1,50),"xxx")</f>
        <v>NT</v>
      </c>
      <c r="BN285" t="str">
        <f>IF(original!BN285&lt;&gt;"",MID(original!BN285,1,50),"xxx")</f>
        <v>NT</v>
      </c>
      <c r="BO285" t="str">
        <f>IF(original!BO285&lt;&gt;"",MID(original!BO285,1,50),"xxx")</f>
        <v>U</v>
      </c>
    </row>
    <row r="286" spans="1:67" x14ac:dyDescent="0.35">
      <c r="A286" t="str">
        <f>IF(original!A286&lt;&gt;"",original!A286,"9")</f>
        <v>E</v>
      </c>
      <c r="B286" t="str">
        <f>IF(original!B286&lt;&gt;"",original!B286,"xxx")</f>
        <v>Yes</v>
      </c>
      <c r="C286" t="str">
        <f>IF(original!C286&lt;&gt;"",original!C286,"xxx")</f>
        <v>NIM/14/035</v>
      </c>
      <c r="D286" t="str">
        <f>IF(original!D286&lt;&gt;"",MID(original!D286,1,50),"xxx")</f>
        <v>sputum</v>
      </c>
      <c r="E286" t="str">
        <f>IF(original!E286&lt;&gt;"",MID(original!E286,1,50),"xxx")</f>
        <v>No</v>
      </c>
      <c r="F286" t="str">
        <f>IF(original!F286&lt;&gt;"",original!F286,"xxx")</f>
        <v>2013-01-024-06</v>
      </c>
      <c r="G286" t="str">
        <f>IF(original!G286&lt;&gt;"",CONCATENATE("x-", original!G286),"xxx")</f>
        <v>x-2013-01-024</v>
      </c>
      <c r="H286">
        <f>IF(original!H286&lt;&gt;"",original!H286,99)</f>
        <v>6</v>
      </c>
      <c r="I286" s="131">
        <f>IF((OR(original!I286="",original!I286="Unknown")),DATE(1900,1,1),original!I286)</f>
        <v>41759</v>
      </c>
      <c r="J286" t="str">
        <f>IF(original!J286&lt;&gt;"",MID(original!J286,1,50),"xxx")</f>
        <v>E2</v>
      </c>
      <c r="K286" t="str">
        <f>IF(original!K286&lt;&gt;"",MID(original!K286,1,50),"xxx")</f>
        <v>140765</v>
      </c>
      <c r="L286" t="str">
        <f>IF(original!L286&lt;&gt;"",MID(original!L286,1,50),"xxx")</f>
        <v>141812</v>
      </c>
      <c r="M286" t="str">
        <f>IF(original!M286&lt;&gt;"",MID(original!M286,1,50),"xxx")</f>
        <v>H5 R E U</v>
      </c>
      <c r="N286" t="str">
        <f>IF(original!N286&lt;&gt;"",MID(original!N286,1,50),"xxx")</f>
        <v>S O8 K - Eth -</v>
      </c>
      <c r="O286" t="str">
        <f>IF(original!O286&lt;&gt;"",MID(original!O286,1,50),"xxx")</f>
        <v>U U Z</v>
      </c>
      <c r="P286" t="str">
        <f>IF(original!P286&lt;&gt;"",MID(original!P286,1,50),"xxx")</f>
        <v>FQh - -</v>
      </c>
      <c r="Q286" t="str">
        <f>IF(original!Q286&lt;&gt;"",MID(original!Q286,1,50),"xxx")</f>
        <v>D103F27</v>
      </c>
      <c r="R286" t="str">
        <f>IF(original!R286&lt;&gt;"",MID(original!R286,1,50),"xxx")</f>
        <v>MTBc</v>
      </c>
      <c r="S286" t="str">
        <f>IF(original!S286&lt;&gt;"",MID(original!S286,1,50),"xxx")</f>
        <v>R</v>
      </c>
      <c r="T286" t="str">
        <f>IF(original!T286&lt;&gt;"",MID(original!T286,1,50),"xxx")</f>
        <v>R</v>
      </c>
      <c r="U286" t="str">
        <f>IF(original!U286&lt;&gt;"",MID(original!U286,1,50),"xxx")</f>
        <v>R</v>
      </c>
      <c r="V286" t="str">
        <f>IF(original!V286&lt;&gt;"",MID(original!V286,1,50),"xxx")</f>
        <v>H5</v>
      </c>
      <c r="W286" t="str">
        <f>IF(original!W286&lt;&gt;"",MID(original!W286,1,50),"xxx")</f>
        <v>R</v>
      </c>
      <c r="X286" t="str">
        <f>IF(original!X286&lt;&gt;"",MID(original!X286,1,50),"xxx")</f>
        <v>R</v>
      </c>
      <c r="Y286" t="str">
        <f>IF(original!Y286&lt;&gt;"",MID(original!Y286,1,50),"xxx")</f>
        <v>R</v>
      </c>
      <c r="Z286" t="str">
        <f>IF(original!Z286&lt;&gt;"",MID(original!Z286,1,50),"xxx")</f>
        <v>E</v>
      </c>
      <c r="AA286" t="str">
        <f>IF(original!AA286&lt;&gt;"",MID(original!AA286,1,50),"xxx")</f>
        <v>NT</v>
      </c>
      <c r="AB286" t="str">
        <f>IF(original!AB286&lt;&gt;"",MID(original!AB286,1,50),"xxx")</f>
        <v>U</v>
      </c>
      <c r="AC286" t="str">
        <f>IF(original!AC286&lt;&gt;"",MID(original!AC286,1,50),"xxx")</f>
        <v>R</v>
      </c>
      <c r="AD286" t="str">
        <f>IF(original!AD286&lt;&gt;"",MID(original!AD286,1,50),"xxx")</f>
        <v>S</v>
      </c>
      <c r="AE286" t="str">
        <f>IF(original!AE286&lt;&gt;"",MID(original!AE286,1,50),"xxx")</f>
        <v>R</v>
      </c>
      <c r="AF286" t="str">
        <f>IF(original!AF286&lt;&gt;"",MID(original!AF286,1,50),"xxx")</f>
        <v>R</v>
      </c>
      <c r="AG286" t="str">
        <f>IF(original!AG286&lt;&gt;"",MID(original!AG286,1,50),"xxx")</f>
        <v>O8</v>
      </c>
      <c r="AH286" t="str">
        <f>IF(original!AH286&lt;&gt;"",MID(original!AH286,1,50),"xxx")</f>
        <v>R</v>
      </c>
      <c r="AI286" t="str">
        <f>IF(original!AI286&lt;&gt;"",MID(original!AI286,1,50),"xxx")</f>
        <v>K</v>
      </c>
      <c r="AJ286" t="str">
        <f>IF(original!AJ286&lt;&gt;"",MID(original!AJ286,1,50),"xxx")</f>
        <v>S</v>
      </c>
      <c r="AK286" t="str">
        <f>IF(original!AK286&lt;&gt;"",MID(original!AK286,1,50),"xxx")</f>
        <v>-</v>
      </c>
      <c r="AL286" t="str">
        <f>IF(original!AL286&lt;&gt;"",MID(original!AL286,1,50),"xxx")</f>
        <v>R</v>
      </c>
      <c r="AM286" t="str">
        <f>IF(original!AM286&lt;&gt;"",MID(original!AM286,1,50),"xxx")</f>
        <v>Eth</v>
      </c>
      <c r="AN286" t="str">
        <f>IF(original!AN286&lt;&gt;"",MID(original!AN286,1,50),"xxx")</f>
        <v>S</v>
      </c>
      <c r="AO286" t="str">
        <f>IF(original!AO286&lt;&gt;"",MID(original!AO286,1,50),"xxx")</f>
        <v>-</v>
      </c>
      <c r="AP286" t="str">
        <f>IF(original!AP286&lt;&gt;"",MID(original!AP286,1,50),"xxx")</f>
        <v>xxx</v>
      </c>
      <c r="AQ286" t="str">
        <f>IF(original!AQ286&lt;&gt;"",MID(original!AQ286,1,50),"xxx")</f>
        <v>xxx</v>
      </c>
      <c r="AR286" t="str">
        <f>IF(original!AR286&lt;&gt;"",MID(original!AR286,1,50),"xxx")</f>
        <v>NT</v>
      </c>
      <c r="AS286" t="str">
        <f>IF(original!AS286&lt;&gt;"",MID(original!AS286,1,50),"xxx")</f>
        <v>NT</v>
      </c>
      <c r="AT286" t="str">
        <f>IF(original!AT286&lt;&gt;"",MID(original!AT286,1,50),"xxx")</f>
        <v>U</v>
      </c>
      <c r="AU286" t="str">
        <f>IF(original!AU286&lt;&gt;"",MID(original!AU286,1,50),"xxx")</f>
        <v>NT</v>
      </c>
      <c r="AV286" t="str">
        <f>IF(original!AV286&lt;&gt;"",MID(original!AV286,1,50),"xxx")</f>
        <v>NT</v>
      </c>
      <c r="AW286" t="str">
        <f>IF(original!AW286&lt;&gt;"",MID(original!AW286,1,50),"xxx")</f>
        <v>NT</v>
      </c>
      <c r="AX286" t="str">
        <f>IF(original!AX286&lt;&gt;"",MID(original!AX286,1,50),"xxx")</f>
        <v>U</v>
      </c>
      <c r="AY286" t="str">
        <f>IF(original!AY286&lt;&gt;"",MID(original!AY286,1,50),"xxx")</f>
        <v>NT</v>
      </c>
      <c r="AZ286" t="str">
        <f>IF(original!AZ286&lt;&gt;"",MID(original!AZ286,1,50),"xxx")</f>
        <v>NT</v>
      </c>
      <c r="BA286" t="str">
        <f>IF(original!BA286&lt;&gt;"",MID(original!BA286,1,50),"xxx")</f>
        <v>NT</v>
      </c>
      <c r="BB286" t="str">
        <f>IF(original!BB286&lt;&gt;"",MID(original!BB286,1,50),"xxx")</f>
        <v>INS_92(GCGGTGTTG)</v>
      </c>
      <c r="BC286" t="str">
        <f>IF(original!BC286&lt;&gt;"",MID(original!BC286,1,50),"xxx")</f>
        <v>R</v>
      </c>
      <c r="BD286" t="str">
        <f>IF(original!BD286&lt;&gt;"",MID(original!BD286,1,50),"xxx")</f>
        <v>Z</v>
      </c>
      <c r="BE286" t="str">
        <f>IF(original!BE286&lt;&gt;"",MID(original!BE286,1,50),"xxx")</f>
        <v>94Asn</v>
      </c>
      <c r="BF286" t="str">
        <f>IF(original!BF286&lt;&gt;"",MID(original!BF286,1,50),"xxx")</f>
        <v>R (haute)</v>
      </c>
      <c r="BG286" t="str">
        <f>IF(original!BG286&lt;&gt;"",MID(original!BG286,1,50),"xxx")</f>
        <v>FQh</v>
      </c>
      <c r="BH286" t="str">
        <f>IF(original!BH286&lt;&gt;"",MID(original!BH286,1,50),"xxx")</f>
        <v>Wildtype</v>
      </c>
      <c r="BI286" t="str">
        <f>IF(original!BI286&lt;&gt;"",MID(original!BI286,1,50),"xxx")</f>
        <v>NT</v>
      </c>
      <c r="BJ286" t="str">
        <f>IF(original!BJ286&lt;&gt;"",MID(original!BJ286,1,50),"xxx")</f>
        <v>NT</v>
      </c>
      <c r="BK286" t="str">
        <f>IF(original!BK286&lt;&gt;"",MID(original!BK286,1,50),"xxx")</f>
        <v>S</v>
      </c>
      <c r="BL286" t="str">
        <f>IF(original!BL286&lt;&gt;"",MID(original!BL286,1,50),"xxx")</f>
        <v>-</v>
      </c>
      <c r="BM286" t="str">
        <f>IF(original!BM286&lt;&gt;"",MID(original!BM286,1,50),"xxx")</f>
        <v>wildtype</v>
      </c>
      <c r="BN286" t="str">
        <f>IF(original!BN286&lt;&gt;"",MID(original!BN286,1,50),"xxx")</f>
        <v>S</v>
      </c>
      <c r="BO286" t="str">
        <f>IF(original!BO286&lt;&gt;"",MID(original!BO286,1,50),"xxx")</f>
        <v>-</v>
      </c>
    </row>
    <row r="287" spans="1:67" x14ac:dyDescent="0.35">
      <c r="A287" t="str">
        <f>IF(original!A287&lt;&gt;"",original!A287,"9")</f>
        <v>E</v>
      </c>
      <c r="B287" t="str">
        <f>IF(original!B287&lt;&gt;"",original!B287,"xxx")</f>
        <v>Yes</v>
      </c>
      <c r="C287" t="str">
        <f>IF(original!C287&lt;&gt;"",original!C287,"xxx")</f>
        <v>NIM/15/026</v>
      </c>
      <c r="D287" t="str">
        <f>IF(original!D287&lt;&gt;"",MID(original!D287,1,50),"xxx")</f>
        <v>colonies</v>
      </c>
      <c r="E287" t="str">
        <f>IF(original!E287&lt;&gt;"",MID(original!E287,1,50),"xxx")</f>
        <v>No</v>
      </c>
      <c r="F287" t="str">
        <f>IF(original!F287&lt;&gt;"",original!F287,"xxx")</f>
        <v>2013-01-025-00</v>
      </c>
      <c r="G287" t="str">
        <f>IF(original!G287&lt;&gt;"",CONCATENATE("x-", original!G287),"xxx")</f>
        <v>x-2013-01-025</v>
      </c>
      <c r="H287">
        <f>IF(original!H287&lt;&gt;"",original!H287,99)</f>
        <v>0</v>
      </c>
      <c r="I287" s="131">
        <f>IF((OR(original!I287="",original!I287="Unknown")),DATE(1900,1,1),original!I287)</f>
        <v>42171</v>
      </c>
      <c r="J287" t="str">
        <f>IF(original!J287&lt;&gt;"",MID(original!J287,1,50),"xxx")</f>
        <v>R2</v>
      </c>
      <c r="K287" t="str">
        <f>IF(original!K287&lt;&gt;"",MID(original!K287,1,50),"xxx")</f>
        <v>xxx</v>
      </c>
      <c r="L287" t="str">
        <f>IF(original!L287&lt;&gt;"",MID(original!L287,1,50),"xxx")</f>
        <v>151102</v>
      </c>
      <c r="M287" t="str">
        <f>IF(original!M287&lt;&gt;"",MID(original!M287,1,50),"xxx")</f>
        <v>U U U U</v>
      </c>
      <c r="N287" t="str">
        <f>IF(original!N287&lt;&gt;"",MID(original!N287,1,50),"xxx")</f>
        <v>U U U U U U</v>
      </c>
      <c r="O287" t="str">
        <f>IF(original!O287&lt;&gt;"",MID(original!O287,1,50),"xxx")</f>
        <v>U U U</v>
      </c>
      <c r="P287" t="str">
        <f>IF(original!P287&lt;&gt;"",MID(original!P287,1,50),"xxx")</f>
        <v>U U U</v>
      </c>
      <c r="Q287" t="str">
        <f>IF(original!Q287&lt;&gt;"",MID(original!Q287,1,50),"xxx")</f>
        <v>xxx</v>
      </c>
      <c r="R287" t="str">
        <f>IF(original!R287&lt;&gt;"",MID(original!R287,1,50),"xxx")</f>
        <v>M.fortuitum</v>
      </c>
      <c r="S287" t="str">
        <f>IF(original!S287&lt;&gt;"",MID(original!S287,1,50),"xxx")</f>
        <v>NT</v>
      </c>
      <c r="T287" t="str">
        <f>IF(original!T287&lt;&gt;"",MID(original!T287,1,50),"xxx")</f>
        <v>NT</v>
      </c>
      <c r="U287" t="str">
        <f>IF(original!U287&lt;&gt;"",MID(original!U287,1,50),"xxx")</f>
        <v>NT</v>
      </c>
      <c r="V287" t="str">
        <f>IF(original!V287&lt;&gt;"",MID(original!V287,1,50),"xxx")</f>
        <v>U</v>
      </c>
      <c r="W287" t="str">
        <f>IF(original!W287&lt;&gt;"",MID(original!W287,1,50),"xxx")</f>
        <v>NT</v>
      </c>
      <c r="X287" t="str">
        <f>IF(original!X287&lt;&gt;"",MID(original!X287,1,50),"xxx")</f>
        <v>U</v>
      </c>
      <c r="Y287" t="str">
        <f>IF(original!Y287&lt;&gt;"",MID(original!Y287,1,50),"xxx")</f>
        <v>NT</v>
      </c>
      <c r="Z287" t="str">
        <f>IF(original!Z287&lt;&gt;"",MID(original!Z287,1,50),"xxx")</f>
        <v>U</v>
      </c>
      <c r="AA287" t="str">
        <f>IF(original!AA287&lt;&gt;"",MID(original!AA287,1,50),"xxx")</f>
        <v>NT</v>
      </c>
      <c r="AB287" t="str">
        <f>IF(original!AB287&lt;&gt;"",MID(original!AB287,1,50),"xxx")</f>
        <v>U</v>
      </c>
      <c r="AC287" t="str">
        <f>IF(original!AC287&lt;&gt;"",MID(original!AC287,1,50),"xxx")</f>
        <v>NT</v>
      </c>
      <c r="AD287" t="str">
        <f>IF(original!AD287&lt;&gt;"",MID(original!AD287,1,50),"xxx")</f>
        <v>U</v>
      </c>
      <c r="AE287" t="str">
        <f>IF(original!AE287&lt;&gt;"",MID(original!AE287,1,50),"xxx")</f>
        <v>NT</v>
      </c>
      <c r="AF287" t="str">
        <f>IF(original!AF287&lt;&gt;"",MID(original!AF287,1,50),"xxx")</f>
        <v>NT</v>
      </c>
      <c r="AG287" t="str">
        <f>IF(original!AG287&lt;&gt;"",MID(original!AG287,1,50),"xxx")</f>
        <v>U</v>
      </c>
      <c r="AH287" t="str">
        <f>IF(original!AH287&lt;&gt;"",MID(original!AH287,1,50),"xxx")</f>
        <v>NT</v>
      </c>
      <c r="AI287" t="str">
        <f>IF(original!AI287&lt;&gt;"",MID(original!AI287,1,50),"xxx")</f>
        <v>U</v>
      </c>
      <c r="AJ287" t="str">
        <f>IF(original!AJ287&lt;&gt;"",MID(original!AJ287,1,50),"xxx")</f>
        <v>NT</v>
      </c>
      <c r="AK287" t="str">
        <f>IF(original!AK287&lt;&gt;"",MID(original!AK287,1,50),"xxx")</f>
        <v>U</v>
      </c>
      <c r="AL287" t="str">
        <f>IF(original!AL287&lt;&gt;"",MID(original!AL287,1,50),"xxx")</f>
        <v>NT</v>
      </c>
      <c r="AM287" t="str">
        <f>IF(original!AM287&lt;&gt;"",MID(original!AM287,1,50),"xxx")</f>
        <v>U</v>
      </c>
      <c r="AN287" t="str">
        <f>IF(original!AN287&lt;&gt;"",MID(original!AN287,1,50),"xxx")</f>
        <v>NT</v>
      </c>
      <c r="AO287" t="str">
        <f>IF(original!AO287&lt;&gt;"",MID(original!AO287,1,50),"xxx")</f>
        <v>U</v>
      </c>
      <c r="AP287" t="str">
        <f>IF(original!AP287&lt;&gt;"",MID(original!AP287,1,50),"xxx")</f>
        <v>xxx</v>
      </c>
      <c r="AQ287" t="str">
        <f>IF(original!AQ287&lt;&gt;"",MID(original!AQ287,1,50),"xxx")</f>
        <v>xxx</v>
      </c>
      <c r="AR287" t="str">
        <f>IF(original!AR287&lt;&gt;"",MID(original!AR287,1,50),"xxx")</f>
        <v>NT</v>
      </c>
      <c r="AS287" t="str">
        <f>IF(original!AS287&lt;&gt;"",MID(original!AS287,1,50),"xxx")</f>
        <v>NT</v>
      </c>
      <c r="AT287" t="str">
        <f>IF(original!AT287&lt;&gt;"",MID(original!AT287,1,50),"xxx")</f>
        <v>U</v>
      </c>
      <c r="AU287" t="str">
        <f>IF(original!AU287&lt;&gt;"",MID(original!AU287,1,50),"xxx")</f>
        <v>NT</v>
      </c>
      <c r="AV287" t="str">
        <f>IF(original!AV287&lt;&gt;"",MID(original!AV287,1,50),"xxx")</f>
        <v>NT</v>
      </c>
      <c r="AW287" t="str">
        <f>IF(original!AW287&lt;&gt;"",MID(original!AW287,1,50),"xxx")</f>
        <v>NT</v>
      </c>
      <c r="AX287" t="str">
        <f>IF(original!AX287&lt;&gt;"",MID(original!AX287,1,50),"xxx")</f>
        <v>U</v>
      </c>
      <c r="AY287" t="str">
        <f>IF(original!AY287&lt;&gt;"",MID(original!AY287,1,50),"xxx")</f>
        <v>NT</v>
      </c>
      <c r="AZ287" t="str">
        <f>IF(original!AZ287&lt;&gt;"",MID(original!AZ287,1,50),"xxx")</f>
        <v>NT</v>
      </c>
      <c r="BA287" t="str">
        <f>IF(original!BA287&lt;&gt;"",MID(original!BA287,1,50),"xxx")</f>
        <v>NT</v>
      </c>
      <c r="BB287" t="str">
        <f>IF(original!BB287&lt;&gt;"",MID(original!BB287,1,50),"xxx")</f>
        <v>NT</v>
      </c>
      <c r="BC287" t="str">
        <f>IF(original!BC287&lt;&gt;"",MID(original!BC287,1,50),"xxx")</f>
        <v>NT</v>
      </c>
      <c r="BD287" t="str">
        <f>IF(original!BD287&lt;&gt;"",MID(original!BD287,1,50),"xxx")</f>
        <v>U</v>
      </c>
      <c r="BE287" t="str">
        <f>IF(original!BE287&lt;&gt;"",MID(original!BE287,1,50),"xxx")</f>
        <v>NT</v>
      </c>
      <c r="BF287" t="str">
        <f>IF(original!BF287&lt;&gt;"",MID(original!BF287,1,50),"xxx")</f>
        <v>NT</v>
      </c>
      <c r="BG287" t="str">
        <f>IF(original!BG287&lt;&gt;"",MID(original!BG287,1,50),"xxx")</f>
        <v>U</v>
      </c>
      <c r="BH287" t="str">
        <f>IF(original!BH287&lt;&gt;"",MID(original!BH287,1,50),"xxx")</f>
        <v>NT</v>
      </c>
      <c r="BI287" t="str">
        <f>IF(original!BI287&lt;&gt;"",MID(original!BI287,1,50),"xxx")</f>
        <v>NT</v>
      </c>
      <c r="BJ287" t="str">
        <f>IF(original!BJ287&lt;&gt;"",MID(original!BJ287,1,50),"xxx")</f>
        <v>NT</v>
      </c>
      <c r="BK287" t="str">
        <f>IF(original!BK287&lt;&gt;"",MID(original!BK287,1,50),"xxx")</f>
        <v>NT</v>
      </c>
      <c r="BL287" t="str">
        <f>IF(original!BL287&lt;&gt;"",MID(original!BL287,1,50),"xxx")</f>
        <v>U</v>
      </c>
      <c r="BM287" t="str">
        <f>IF(original!BM287&lt;&gt;"",MID(original!BM287,1,50),"xxx")</f>
        <v>NT</v>
      </c>
      <c r="BN287" t="str">
        <f>IF(original!BN287&lt;&gt;"",MID(original!BN287,1,50),"xxx")</f>
        <v>NT</v>
      </c>
      <c r="BO287" t="str">
        <f>IF(original!BO287&lt;&gt;"",MID(original!BO287,1,50),"xxx")</f>
        <v>U</v>
      </c>
    </row>
    <row r="288" spans="1:67" x14ac:dyDescent="0.35">
      <c r="A288" t="str">
        <f>IF(original!A288&lt;&gt;"",original!A288,"9")</f>
        <v>E</v>
      </c>
      <c r="B288" t="str">
        <f>IF(original!B288&lt;&gt;"",original!B288,"xxx")</f>
        <v>Yes</v>
      </c>
      <c r="C288" t="str">
        <f>IF(original!C288&lt;&gt;"",original!C288,"xxx")</f>
        <v>NIM/13/211</v>
      </c>
      <c r="D288" t="str">
        <f>IF(original!D288&lt;&gt;"",MID(original!D288,1,50),"xxx")</f>
        <v>sputum</v>
      </c>
      <c r="E288" t="str">
        <f>IF(original!E288&lt;&gt;"",MID(original!E288,1,50),"xxx")</f>
        <v>No</v>
      </c>
      <c r="F288" t="str">
        <f>IF(original!F288&lt;&gt;"",original!F288,"xxx")</f>
        <v>2013-01-026-00</v>
      </c>
      <c r="G288" t="str">
        <f>IF(original!G288&lt;&gt;"",CONCATENATE("x-", original!G288),"xxx")</f>
        <v>x-2013-01-026</v>
      </c>
      <c r="H288">
        <f>IF(original!H288&lt;&gt;"",original!H288,99)</f>
        <v>0</v>
      </c>
      <c r="I288" s="131">
        <f>IF((OR(original!I288="",original!I288="Unknown")),DATE(1900,1,1),original!I288)</f>
        <v>41445</v>
      </c>
      <c r="J288" t="str">
        <f>IF(original!J288&lt;&gt;"",MID(original!J288,1,50),"xxx")</f>
        <v>R2</v>
      </c>
      <c r="K288" t="str">
        <f>IF(original!K288&lt;&gt;"",MID(original!K288,1,50),"xxx")</f>
        <v>131029</v>
      </c>
      <c r="L288" t="str">
        <f>IF(original!L288&lt;&gt;"",MID(original!L288,1,50),"xxx")</f>
        <v>131493</v>
      </c>
      <c r="M288" t="str">
        <f>IF(original!M288&lt;&gt;"",MID(original!M288,1,50),"xxx")</f>
        <v>H5 R E U</v>
      </c>
      <c r="N288" t="str">
        <f>IF(original!N288&lt;&gt;"",MID(original!N288,1,50),"xxx")</f>
        <v>S - - - - -</v>
      </c>
      <c r="O288" t="str">
        <f>IF(original!O288&lt;&gt;"",MID(original!O288,1,50),"xxx")</f>
        <v>U U Z</v>
      </c>
      <c r="P288" t="str">
        <f>IF(original!P288&lt;&gt;"",MID(original!P288,1,50),"xxx")</f>
        <v>U U U</v>
      </c>
      <c r="Q288" t="str">
        <f>IF(original!Q288&lt;&gt;"",MID(original!Q288,1,50),"xxx")</f>
        <v>D97L26</v>
      </c>
      <c r="R288" t="str">
        <f>IF(original!R288&lt;&gt;"",MID(original!R288,1,50),"xxx")</f>
        <v>MTBc</v>
      </c>
      <c r="S288" t="str">
        <f>IF(original!S288&lt;&gt;"",MID(original!S288,1,50),"xxx")</f>
        <v>R</v>
      </c>
      <c r="T288" t="str">
        <f>IF(original!T288&lt;&gt;"",MID(original!T288,1,50),"xxx")</f>
        <v>R</v>
      </c>
      <c r="U288" t="str">
        <f>IF(original!U288&lt;&gt;"",MID(original!U288,1,50),"xxx")</f>
        <v>R</v>
      </c>
      <c r="V288" t="str">
        <f>IF(original!V288&lt;&gt;"",MID(original!V288,1,50),"xxx")</f>
        <v>H5</v>
      </c>
      <c r="W288" t="str">
        <f>IF(original!W288&lt;&gt;"",MID(original!W288,1,50),"xxx")</f>
        <v>R</v>
      </c>
      <c r="X288" t="str">
        <f>IF(original!X288&lt;&gt;"",MID(original!X288,1,50),"xxx")</f>
        <v>R</v>
      </c>
      <c r="Y288" t="str">
        <f>IF(original!Y288&lt;&gt;"",MID(original!Y288,1,50),"xxx")</f>
        <v>R</v>
      </c>
      <c r="Z288" t="str">
        <f>IF(original!Z288&lt;&gt;"",MID(original!Z288,1,50),"xxx")</f>
        <v>E</v>
      </c>
      <c r="AA288" t="str">
        <f>IF(original!AA288&lt;&gt;"",MID(original!AA288,1,50),"xxx")</f>
        <v>NT</v>
      </c>
      <c r="AB288" t="str">
        <f>IF(original!AB288&lt;&gt;"",MID(original!AB288,1,50),"xxx")</f>
        <v>U</v>
      </c>
      <c r="AC288" t="str">
        <f>IF(original!AC288&lt;&gt;"",MID(original!AC288,1,50),"xxx")</f>
        <v>R</v>
      </c>
      <c r="AD288" t="str">
        <f>IF(original!AD288&lt;&gt;"",MID(original!AD288,1,50),"xxx")</f>
        <v>S</v>
      </c>
      <c r="AE288" t="str">
        <f>IF(original!AE288&lt;&gt;"",MID(original!AE288,1,50),"xxx")</f>
        <v>S</v>
      </c>
      <c r="AF288" t="str">
        <f>IF(original!AF288&lt;&gt;"",MID(original!AF288,1,50),"xxx")</f>
        <v>S</v>
      </c>
      <c r="AG288" t="str">
        <f>IF(original!AG288&lt;&gt;"",MID(original!AG288,1,50),"xxx")</f>
        <v>-</v>
      </c>
      <c r="AH288" t="str">
        <f>IF(original!AH288&lt;&gt;"",MID(original!AH288,1,50),"xxx")</f>
        <v>S</v>
      </c>
      <c r="AI288" t="str">
        <f>IF(original!AI288&lt;&gt;"",MID(original!AI288,1,50),"xxx")</f>
        <v>-</v>
      </c>
      <c r="AJ288" t="str">
        <f>IF(original!AJ288&lt;&gt;"",MID(original!AJ288,1,50),"xxx")</f>
        <v>S</v>
      </c>
      <c r="AK288" t="str">
        <f>IF(original!AK288&lt;&gt;"",MID(original!AK288,1,50),"xxx")</f>
        <v>-</v>
      </c>
      <c r="AL288" t="str">
        <f>IF(original!AL288&lt;&gt;"",MID(original!AL288,1,50),"xxx")</f>
        <v>S</v>
      </c>
      <c r="AM288" t="str">
        <f>IF(original!AM288&lt;&gt;"",MID(original!AM288,1,50),"xxx")</f>
        <v>-</v>
      </c>
      <c r="AN288" t="str">
        <f>IF(original!AN288&lt;&gt;"",MID(original!AN288,1,50),"xxx")</f>
        <v>S</v>
      </c>
      <c r="AO288" t="str">
        <f>IF(original!AO288&lt;&gt;"",MID(original!AO288,1,50),"xxx")</f>
        <v>-</v>
      </c>
      <c r="AP288" t="str">
        <f>IF(original!AP288&lt;&gt;"",MID(original!AP288,1,50),"xxx")</f>
        <v>xxx</v>
      </c>
      <c r="AQ288" t="str">
        <f>IF(original!AQ288&lt;&gt;"",MID(original!AQ288,1,50),"xxx")</f>
        <v>xxx</v>
      </c>
      <c r="AR288" t="str">
        <f>IF(original!AR288&lt;&gt;"",MID(original!AR288,1,50),"xxx")</f>
        <v>NT</v>
      </c>
      <c r="AS288" t="str">
        <f>IF(original!AS288&lt;&gt;"",MID(original!AS288,1,50),"xxx")</f>
        <v>NT</v>
      </c>
      <c r="AT288" t="str">
        <f>IF(original!AT288&lt;&gt;"",MID(original!AT288,1,50),"xxx")</f>
        <v>U</v>
      </c>
      <c r="AU288" t="str">
        <f>IF(original!AU288&lt;&gt;"",MID(original!AU288,1,50),"xxx")</f>
        <v>NT</v>
      </c>
      <c r="AV288" t="str">
        <f>IF(original!AV288&lt;&gt;"",MID(original!AV288,1,50),"xxx")</f>
        <v>NT</v>
      </c>
      <c r="AW288" t="str">
        <f>IF(original!AW288&lt;&gt;"",MID(original!AW288,1,50),"xxx")</f>
        <v>NT</v>
      </c>
      <c r="AX288" t="str">
        <f>IF(original!AX288&lt;&gt;"",MID(original!AX288,1,50),"xxx")</f>
        <v>U</v>
      </c>
      <c r="AY288" t="str">
        <f>IF(original!AY288&lt;&gt;"",MID(original!AY288,1,50),"xxx")</f>
        <v>NT</v>
      </c>
      <c r="AZ288" t="str">
        <f>IF(original!AZ288&lt;&gt;"",MID(original!AZ288,1,50),"xxx")</f>
        <v>NT</v>
      </c>
      <c r="BA288" t="str">
        <f>IF(original!BA288&lt;&gt;"",MID(original!BA288,1,50),"xxx")</f>
        <v>NT</v>
      </c>
      <c r="BB288" t="str">
        <f>IF(original!BB288&lt;&gt;"",MID(original!BB288,1,50),"xxx")</f>
        <v>66Pro</v>
      </c>
      <c r="BC288" t="str">
        <f>IF(original!BC288&lt;&gt;"",MID(original!BC288,1,50),"xxx")</f>
        <v>R</v>
      </c>
      <c r="BD288" t="str">
        <f>IF(original!BD288&lt;&gt;"",MID(original!BD288,1,50),"xxx")</f>
        <v>Z</v>
      </c>
      <c r="BE288" t="str">
        <f>IF(original!BE288&lt;&gt;"",MID(original!BE288,1,50),"xxx")</f>
        <v>NT</v>
      </c>
      <c r="BF288" t="str">
        <f>IF(original!BF288&lt;&gt;"",MID(original!BF288,1,50),"xxx")</f>
        <v>NT</v>
      </c>
      <c r="BG288" t="str">
        <f>IF(original!BG288&lt;&gt;"",MID(original!BG288,1,50),"xxx")</f>
        <v>U</v>
      </c>
      <c r="BH288" t="str">
        <f>IF(original!BH288&lt;&gt;"",MID(original!BH288,1,50),"xxx")</f>
        <v>NT</v>
      </c>
      <c r="BI288" t="str">
        <f>IF(original!BI288&lt;&gt;"",MID(original!BI288,1,50),"xxx")</f>
        <v>NT</v>
      </c>
      <c r="BJ288" t="str">
        <f>IF(original!BJ288&lt;&gt;"",MID(original!BJ288,1,50),"xxx")</f>
        <v>NT</v>
      </c>
      <c r="BK288" t="str">
        <f>IF(original!BK288&lt;&gt;"",MID(original!BK288,1,50),"xxx")</f>
        <v>NT</v>
      </c>
      <c r="BL288" t="str">
        <f>IF(original!BL288&lt;&gt;"",MID(original!BL288,1,50),"xxx")</f>
        <v>U</v>
      </c>
      <c r="BM288" t="str">
        <f>IF(original!BM288&lt;&gt;"",MID(original!BM288,1,50),"xxx")</f>
        <v>NT</v>
      </c>
      <c r="BN288" t="str">
        <f>IF(original!BN288&lt;&gt;"",MID(original!BN288,1,50),"xxx")</f>
        <v>NT</v>
      </c>
      <c r="BO288" t="str">
        <f>IF(original!BO288&lt;&gt;"",MID(original!BO288,1,50),"xxx")</f>
        <v>U</v>
      </c>
    </row>
    <row r="289" spans="1:67" x14ac:dyDescent="0.35">
      <c r="A289" t="str">
        <f>IF(original!A289&lt;&gt;"",original!A289,"9")</f>
        <v>E</v>
      </c>
      <c r="B289" t="str">
        <f>IF(original!B289&lt;&gt;"",original!B289,"xxx")</f>
        <v>Yes</v>
      </c>
      <c r="C289" t="str">
        <f>IF(original!C289&lt;&gt;"",original!C289,"xxx")</f>
        <v>NIM/13/217</v>
      </c>
      <c r="D289" t="str">
        <f>IF(original!D289&lt;&gt;"",MID(original!D289,1,50),"xxx")</f>
        <v>sputum</v>
      </c>
      <c r="E289" t="str">
        <f>IF(original!E289&lt;&gt;"",MID(original!E289,1,50),"xxx")</f>
        <v>No</v>
      </c>
      <c r="F289" t="str">
        <f>IF(original!F289&lt;&gt;"",original!F289,"xxx")</f>
        <v>2013-01-027-00</v>
      </c>
      <c r="G289" t="str">
        <f>IF(original!G289&lt;&gt;"",CONCATENATE("x-", original!G289),"xxx")</f>
        <v>x-2013-01-027</v>
      </c>
      <c r="H289">
        <f>IF(original!H289&lt;&gt;"",original!H289,99)</f>
        <v>0</v>
      </c>
      <c r="I289" s="131">
        <f>IF((OR(original!I289="",original!I289="Unknown")),DATE(1900,1,1),original!I289)</f>
        <v>41452</v>
      </c>
      <c r="J289" t="str">
        <f>IF(original!J289&lt;&gt;"",MID(original!J289,1,50),"xxx")</f>
        <v>R2</v>
      </c>
      <c r="K289" t="str">
        <f>IF(original!K289&lt;&gt;"",MID(original!K289,1,50),"xxx")</f>
        <v>131107</v>
      </c>
      <c r="L289" t="str">
        <f>IF(original!L289&lt;&gt;"",MID(original!L289,1,50),"xxx")</f>
        <v>131934</v>
      </c>
      <c r="M289" t="str">
        <f>IF(original!M289&lt;&gt;"",MID(original!M289,1,50),"xxx")</f>
        <v>H1 R E U</v>
      </c>
      <c r="N289" t="str">
        <f>IF(original!N289&lt;&gt;"",MID(original!N289,1,50),"xxx")</f>
        <v>S - - - - -</v>
      </c>
      <c r="O289" t="str">
        <f>IF(original!O289&lt;&gt;"",MID(original!O289,1,50),"xxx")</f>
        <v>U U Z</v>
      </c>
      <c r="P289" t="str">
        <f>IF(original!P289&lt;&gt;"",MID(original!P289,1,50),"xxx")</f>
        <v>U U U</v>
      </c>
      <c r="Q289" t="str">
        <f>IF(original!Q289&lt;&gt;"",MID(original!Q289,1,50),"xxx")</f>
        <v>D98J1</v>
      </c>
      <c r="R289" t="str">
        <f>IF(original!R289&lt;&gt;"",MID(original!R289,1,50),"xxx")</f>
        <v>MTBc</v>
      </c>
      <c r="S289" t="str">
        <f>IF(original!S289&lt;&gt;"",MID(original!S289,1,50),"xxx")</f>
        <v>R</v>
      </c>
      <c r="T289" t="str">
        <f>IF(original!T289&lt;&gt;"",MID(original!T289,1,50),"xxx")</f>
        <v>R</v>
      </c>
      <c r="U289" t="str">
        <f>IF(original!U289&lt;&gt;"",MID(original!U289,1,50),"xxx")</f>
        <v>S</v>
      </c>
      <c r="V289" t="str">
        <f>IF(original!V289&lt;&gt;"",MID(original!V289,1,50),"xxx")</f>
        <v>H1</v>
      </c>
      <c r="W289" t="str">
        <f>IF(original!W289&lt;&gt;"",MID(original!W289,1,50),"xxx")</f>
        <v>R</v>
      </c>
      <c r="X289" t="str">
        <f>IF(original!X289&lt;&gt;"",MID(original!X289,1,50),"xxx")</f>
        <v>R</v>
      </c>
      <c r="Y289" t="str">
        <f>IF(original!Y289&lt;&gt;"",MID(original!Y289,1,50),"xxx")</f>
        <v>R</v>
      </c>
      <c r="Z289" t="str">
        <f>IF(original!Z289&lt;&gt;"",MID(original!Z289,1,50),"xxx")</f>
        <v>E</v>
      </c>
      <c r="AA289" t="str">
        <f>IF(original!AA289&lt;&gt;"",MID(original!AA289,1,50),"xxx")</f>
        <v>NT</v>
      </c>
      <c r="AB289" t="str">
        <f>IF(original!AB289&lt;&gt;"",MID(original!AB289,1,50),"xxx")</f>
        <v>U</v>
      </c>
      <c r="AC289" t="str">
        <f>IF(original!AC289&lt;&gt;"",MID(original!AC289,1,50),"xxx")</f>
        <v>R</v>
      </c>
      <c r="AD289" t="str">
        <f>IF(original!AD289&lt;&gt;"",MID(original!AD289,1,50),"xxx")</f>
        <v>S</v>
      </c>
      <c r="AE289" t="str">
        <f>IF(original!AE289&lt;&gt;"",MID(original!AE289,1,50),"xxx")</f>
        <v>S</v>
      </c>
      <c r="AF289" t="str">
        <f>IF(original!AF289&lt;&gt;"",MID(original!AF289,1,50),"xxx")</f>
        <v>S</v>
      </c>
      <c r="AG289" t="str">
        <f>IF(original!AG289&lt;&gt;"",MID(original!AG289,1,50),"xxx")</f>
        <v>-</v>
      </c>
      <c r="AH289" t="str">
        <f>IF(original!AH289&lt;&gt;"",MID(original!AH289,1,50),"xxx")</f>
        <v>S</v>
      </c>
      <c r="AI289" t="str">
        <f>IF(original!AI289&lt;&gt;"",MID(original!AI289,1,50),"xxx")</f>
        <v>-</v>
      </c>
      <c r="AJ289" t="str">
        <f>IF(original!AJ289&lt;&gt;"",MID(original!AJ289,1,50),"xxx")</f>
        <v>S</v>
      </c>
      <c r="AK289" t="str">
        <f>IF(original!AK289&lt;&gt;"",MID(original!AK289,1,50),"xxx")</f>
        <v>-</v>
      </c>
      <c r="AL289" t="str">
        <f>IF(original!AL289&lt;&gt;"",MID(original!AL289,1,50),"xxx")</f>
        <v>S</v>
      </c>
      <c r="AM289" t="str">
        <f>IF(original!AM289&lt;&gt;"",MID(original!AM289,1,50),"xxx")</f>
        <v>-</v>
      </c>
      <c r="AN289" t="str">
        <f>IF(original!AN289&lt;&gt;"",MID(original!AN289,1,50),"xxx")</f>
        <v>S</v>
      </c>
      <c r="AO289" t="str">
        <f>IF(original!AO289&lt;&gt;"",MID(original!AO289,1,50),"xxx")</f>
        <v>-</v>
      </c>
      <c r="AP289" t="str">
        <f>IF(original!AP289&lt;&gt;"",MID(original!AP289,1,50),"xxx")</f>
        <v>xxx</v>
      </c>
      <c r="AQ289" t="str">
        <f>IF(original!AQ289&lt;&gt;"",MID(original!AQ289,1,50),"xxx")</f>
        <v>xxx</v>
      </c>
      <c r="AR289" t="str">
        <f>IF(original!AR289&lt;&gt;"",MID(original!AR289,1,50),"xxx")</f>
        <v>NT</v>
      </c>
      <c r="AS289" t="str">
        <f>IF(original!AS289&lt;&gt;"",MID(original!AS289,1,50),"xxx")</f>
        <v>NT</v>
      </c>
      <c r="AT289" t="str">
        <f>IF(original!AT289&lt;&gt;"",MID(original!AT289,1,50),"xxx")</f>
        <v>U</v>
      </c>
      <c r="AU289" t="str">
        <f>IF(original!AU289&lt;&gt;"",MID(original!AU289,1,50),"xxx")</f>
        <v>NT</v>
      </c>
      <c r="AV289" t="str">
        <f>IF(original!AV289&lt;&gt;"",MID(original!AV289,1,50),"xxx")</f>
        <v>NT</v>
      </c>
      <c r="AW289" t="str">
        <f>IF(original!AW289&lt;&gt;"",MID(original!AW289,1,50),"xxx")</f>
        <v>NT</v>
      </c>
      <c r="AX289" t="str">
        <f>IF(original!AX289&lt;&gt;"",MID(original!AX289,1,50),"xxx")</f>
        <v>U</v>
      </c>
      <c r="AY289" t="str">
        <f>IF(original!AY289&lt;&gt;"",MID(original!AY289,1,50),"xxx")</f>
        <v>NT</v>
      </c>
      <c r="AZ289" t="str">
        <f>IF(original!AZ289&lt;&gt;"",MID(original!AZ289,1,50),"xxx")</f>
        <v>NT</v>
      </c>
      <c r="BA289" t="str">
        <f>IF(original!BA289&lt;&gt;"",MID(original!BA289,1,50),"xxx")</f>
        <v>NT</v>
      </c>
      <c r="BB289" t="str">
        <f>IF(original!BB289&lt;&gt;"",MID(original!BB289,1,50),"xxx")</f>
        <v>INS_33</v>
      </c>
      <c r="BC289" t="str">
        <f>IF(original!BC289&lt;&gt;"",MID(original!BC289,1,50),"xxx")</f>
        <v>R</v>
      </c>
      <c r="BD289" t="str">
        <f>IF(original!BD289&lt;&gt;"",MID(original!BD289,1,50),"xxx")</f>
        <v>Z</v>
      </c>
      <c r="BE289" t="str">
        <f>IF(original!BE289&lt;&gt;"",MID(original!BE289,1,50),"xxx")</f>
        <v>NT</v>
      </c>
      <c r="BF289" t="str">
        <f>IF(original!BF289&lt;&gt;"",MID(original!BF289,1,50),"xxx")</f>
        <v>NT</v>
      </c>
      <c r="BG289" t="str">
        <f>IF(original!BG289&lt;&gt;"",MID(original!BG289,1,50),"xxx")</f>
        <v>U</v>
      </c>
      <c r="BH289" t="str">
        <f>IF(original!BH289&lt;&gt;"",MID(original!BH289,1,50),"xxx")</f>
        <v>NT</v>
      </c>
      <c r="BI289" t="str">
        <f>IF(original!BI289&lt;&gt;"",MID(original!BI289,1,50),"xxx")</f>
        <v>NT</v>
      </c>
      <c r="BJ289" t="str">
        <f>IF(original!BJ289&lt;&gt;"",MID(original!BJ289,1,50),"xxx")</f>
        <v>NT</v>
      </c>
      <c r="BK289" t="str">
        <f>IF(original!BK289&lt;&gt;"",MID(original!BK289,1,50),"xxx")</f>
        <v>NT</v>
      </c>
      <c r="BL289" t="str">
        <f>IF(original!BL289&lt;&gt;"",MID(original!BL289,1,50),"xxx")</f>
        <v>U</v>
      </c>
      <c r="BM289" t="str">
        <f>IF(original!BM289&lt;&gt;"",MID(original!BM289,1,50),"xxx")</f>
        <v>NT</v>
      </c>
      <c r="BN289" t="str">
        <f>IF(original!BN289&lt;&gt;"",MID(original!BN289,1,50),"xxx")</f>
        <v>NT</v>
      </c>
      <c r="BO289" t="str">
        <f>IF(original!BO289&lt;&gt;"",MID(original!BO289,1,50),"xxx")</f>
        <v>U</v>
      </c>
    </row>
    <row r="290" spans="1:67" x14ac:dyDescent="0.35">
      <c r="A290" t="str">
        <f>IF(original!A290&lt;&gt;"",original!A290,"9")</f>
        <v>E</v>
      </c>
      <c r="B290" t="str">
        <f>IF(original!B290&lt;&gt;"",original!B290,"xxx")</f>
        <v>Yes</v>
      </c>
      <c r="C290" t="str">
        <f>IF(original!C290&lt;&gt;"",original!C290,"xxx")</f>
        <v>NIM/14/071</v>
      </c>
      <c r="D290" t="str">
        <f>IF(original!D290&lt;&gt;"",MID(original!D290,1,50),"xxx")</f>
        <v>sputum</v>
      </c>
      <c r="E290" t="str">
        <f>IF(original!E290&lt;&gt;"",MID(original!E290,1,50),"xxx")</f>
        <v>No</v>
      </c>
      <c r="F290" t="str">
        <f>IF(original!F290&lt;&gt;"",original!F290,"xxx")</f>
        <v>2013-01-027-09</v>
      </c>
      <c r="G290" t="str">
        <f>IF(original!G290&lt;&gt;"",CONCATENATE("x-", original!G290),"xxx")</f>
        <v>x-2013-01-027</v>
      </c>
      <c r="H290">
        <f>IF(original!H290&lt;&gt;"",original!H290,99)</f>
        <v>9</v>
      </c>
      <c r="I290" s="131">
        <f>IF((OR(original!I290="",original!I290="Unknown")),DATE(1900,1,1),original!I290)</f>
        <v>41865</v>
      </c>
      <c r="J290" t="str">
        <f>IF(original!J290&lt;&gt;"",MID(original!J290,1,50),"xxx")</f>
        <v>R2</v>
      </c>
      <c r="K290" t="str">
        <f>IF(original!K290&lt;&gt;"",MID(original!K290,1,50),"xxx")</f>
        <v>141669</v>
      </c>
      <c r="L290" t="str">
        <f>IF(original!L290&lt;&gt;"",MID(original!L290,1,50),"xxx")</f>
        <v>xxx</v>
      </c>
      <c r="M290" t="str">
        <f>IF(original!M290&lt;&gt;"",MID(original!M290,1,50),"xxx")</f>
        <v>U U U U</v>
      </c>
      <c r="N290" t="str">
        <f>IF(original!N290&lt;&gt;"",MID(original!N290,1,50),"xxx")</f>
        <v>U U U U U U</v>
      </c>
      <c r="O290" t="str">
        <f>IF(original!O290&lt;&gt;"",MID(original!O290,1,50),"xxx")</f>
        <v>U U U</v>
      </c>
      <c r="P290" t="str">
        <f>IF(original!P290&lt;&gt;"",MID(original!P290,1,50),"xxx")</f>
        <v>U U U</v>
      </c>
      <c r="Q290" t="str">
        <f>IF(original!Q290&lt;&gt;"",MID(original!Q290,1,50),"xxx")</f>
        <v>xxx</v>
      </c>
      <c r="R290" t="str">
        <f>IF(original!R290&lt;&gt;"",MID(original!R290,1,50),"xxx")</f>
        <v>NEG</v>
      </c>
      <c r="S290" t="str">
        <f>IF(original!S290&lt;&gt;"",MID(original!S290,1,50),"xxx")</f>
        <v>NT</v>
      </c>
      <c r="T290" t="str">
        <f>IF(original!T290&lt;&gt;"",MID(original!T290,1,50),"xxx")</f>
        <v>NT</v>
      </c>
      <c r="U290" t="str">
        <f>IF(original!U290&lt;&gt;"",MID(original!U290,1,50),"xxx")</f>
        <v>NT</v>
      </c>
      <c r="V290" t="str">
        <f>IF(original!V290&lt;&gt;"",MID(original!V290,1,50),"xxx")</f>
        <v>U</v>
      </c>
      <c r="W290" t="str">
        <f>IF(original!W290&lt;&gt;"",MID(original!W290,1,50),"xxx")</f>
        <v>NT</v>
      </c>
      <c r="X290" t="str">
        <f>IF(original!X290&lt;&gt;"",MID(original!X290,1,50),"xxx")</f>
        <v>U</v>
      </c>
      <c r="Y290" t="str">
        <f>IF(original!Y290&lt;&gt;"",MID(original!Y290,1,50),"xxx")</f>
        <v>NT</v>
      </c>
      <c r="Z290" t="str">
        <f>IF(original!Z290&lt;&gt;"",MID(original!Z290,1,50),"xxx")</f>
        <v>U</v>
      </c>
      <c r="AA290" t="str">
        <f>IF(original!AA290&lt;&gt;"",MID(original!AA290,1,50),"xxx")</f>
        <v>NT</v>
      </c>
      <c r="AB290" t="str">
        <f>IF(original!AB290&lt;&gt;"",MID(original!AB290,1,50),"xxx")</f>
        <v>U</v>
      </c>
      <c r="AC290" t="str">
        <f>IF(original!AC290&lt;&gt;"",MID(original!AC290,1,50),"xxx")</f>
        <v>NT</v>
      </c>
      <c r="AD290" t="str">
        <f>IF(original!AD290&lt;&gt;"",MID(original!AD290,1,50),"xxx")</f>
        <v>U</v>
      </c>
      <c r="AE290" t="str">
        <f>IF(original!AE290&lt;&gt;"",MID(original!AE290,1,50),"xxx")</f>
        <v>NT</v>
      </c>
      <c r="AF290" t="str">
        <f>IF(original!AF290&lt;&gt;"",MID(original!AF290,1,50),"xxx")</f>
        <v>NT</v>
      </c>
      <c r="AG290" t="str">
        <f>IF(original!AG290&lt;&gt;"",MID(original!AG290,1,50),"xxx")</f>
        <v>U</v>
      </c>
      <c r="AH290" t="str">
        <f>IF(original!AH290&lt;&gt;"",MID(original!AH290,1,50),"xxx")</f>
        <v>NT</v>
      </c>
      <c r="AI290" t="str">
        <f>IF(original!AI290&lt;&gt;"",MID(original!AI290,1,50),"xxx")</f>
        <v>U</v>
      </c>
      <c r="AJ290" t="str">
        <f>IF(original!AJ290&lt;&gt;"",MID(original!AJ290,1,50),"xxx")</f>
        <v>NT</v>
      </c>
      <c r="AK290" t="str">
        <f>IF(original!AK290&lt;&gt;"",MID(original!AK290,1,50),"xxx")</f>
        <v>U</v>
      </c>
      <c r="AL290" t="str">
        <f>IF(original!AL290&lt;&gt;"",MID(original!AL290,1,50),"xxx")</f>
        <v>NT</v>
      </c>
      <c r="AM290" t="str">
        <f>IF(original!AM290&lt;&gt;"",MID(original!AM290,1,50),"xxx")</f>
        <v>U</v>
      </c>
      <c r="AN290" t="str">
        <f>IF(original!AN290&lt;&gt;"",MID(original!AN290,1,50),"xxx")</f>
        <v>NT</v>
      </c>
      <c r="AO290" t="str">
        <f>IF(original!AO290&lt;&gt;"",MID(original!AO290,1,50),"xxx")</f>
        <v>U</v>
      </c>
      <c r="AP290" t="str">
        <f>IF(original!AP290&lt;&gt;"",MID(original!AP290,1,50),"xxx")</f>
        <v>xxx</v>
      </c>
      <c r="AQ290" t="str">
        <f>IF(original!AQ290&lt;&gt;"",MID(original!AQ290,1,50),"xxx")</f>
        <v>xxx</v>
      </c>
      <c r="AR290" t="str">
        <f>IF(original!AR290&lt;&gt;"",MID(original!AR290,1,50),"xxx")</f>
        <v>NT</v>
      </c>
      <c r="AS290" t="str">
        <f>IF(original!AS290&lt;&gt;"",MID(original!AS290,1,50),"xxx")</f>
        <v>NT</v>
      </c>
      <c r="AT290" t="str">
        <f>IF(original!AT290&lt;&gt;"",MID(original!AT290,1,50),"xxx")</f>
        <v>U</v>
      </c>
      <c r="AU290" t="str">
        <f>IF(original!AU290&lt;&gt;"",MID(original!AU290,1,50),"xxx")</f>
        <v>NT</v>
      </c>
      <c r="AV290" t="str">
        <f>IF(original!AV290&lt;&gt;"",MID(original!AV290,1,50),"xxx")</f>
        <v>NT</v>
      </c>
      <c r="AW290" t="str">
        <f>IF(original!AW290&lt;&gt;"",MID(original!AW290,1,50),"xxx")</f>
        <v>NT</v>
      </c>
      <c r="AX290" t="str">
        <f>IF(original!AX290&lt;&gt;"",MID(original!AX290,1,50),"xxx")</f>
        <v>U</v>
      </c>
      <c r="AY290" t="str">
        <f>IF(original!AY290&lt;&gt;"",MID(original!AY290,1,50),"xxx")</f>
        <v>NT</v>
      </c>
      <c r="AZ290" t="str">
        <f>IF(original!AZ290&lt;&gt;"",MID(original!AZ290,1,50),"xxx")</f>
        <v>NT</v>
      </c>
      <c r="BA290" t="str">
        <f>IF(original!BA290&lt;&gt;"",MID(original!BA290,1,50),"xxx")</f>
        <v>NT</v>
      </c>
      <c r="BB290" t="str">
        <f>IF(original!BB290&lt;&gt;"",MID(original!BB290,1,50),"xxx")</f>
        <v>NT</v>
      </c>
      <c r="BC290" t="str">
        <f>IF(original!BC290&lt;&gt;"",MID(original!BC290,1,50),"xxx")</f>
        <v>NT</v>
      </c>
      <c r="BD290" t="str">
        <f>IF(original!BD290&lt;&gt;"",MID(original!BD290,1,50),"xxx")</f>
        <v>U</v>
      </c>
      <c r="BE290" t="str">
        <f>IF(original!BE290&lt;&gt;"",MID(original!BE290,1,50),"xxx")</f>
        <v>NT</v>
      </c>
      <c r="BF290" t="str">
        <f>IF(original!BF290&lt;&gt;"",MID(original!BF290,1,50),"xxx")</f>
        <v>NT</v>
      </c>
      <c r="BG290" t="str">
        <f>IF(original!BG290&lt;&gt;"",MID(original!BG290,1,50),"xxx")</f>
        <v>U</v>
      </c>
      <c r="BH290" t="str">
        <f>IF(original!BH290&lt;&gt;"",MID(original!BH290,1,50),"xxx")</f>
        <v>NT</v>
      </c>
      <c r="BI290" t="str">
        <f>IF(original!BI290&lt;&gt;"",MID(original!BI290,1,50),"xxx")</f>
        <v>NT</v>
      </c>
      <c r="BJ290" t="str">
        <f>IF(original!BJ290&lt;&gt;"",MID(original!BJ290,1,50),"xxx")</f>
        <v>NT</v>
      </c>
      <c r="BK290" t="str">
        <f>IF(original!BK290&lt;&gt;"",MID(original!BK290,1,50),"xxx")</f>
        <v>NT</v>
      </c>
      <c r="BL290" t="str">
        <f>IF(original!BL290&lt;&gt;"",MID(original!BL290,1,50),"xxx")</f>
        <v>U</v>
      </c>
      <c r="BM290" t="str">
        <f>IF(original!BM290&lt;&gt;"",MID(original!BM290,1,50),"xxx")</f>
        <v>NT</v>
      </c>
      <c r="BN290" t="str">
        <f>IF(original!BN290&lt;&gt;"",MID(original!BN290,1,50),"xxx")</f>
        <v>NT</v>
      </c>
      <c r="BO290" t="str">
        <f>IF(original!BO290&lt;&gt;"",MID(original!BO290,1,50),"xxx")</f>
        <v>U</v>
      </c>
    </row>
    <row r="291" spans="1:67" x14ac:dyDescent="0.35">
      <c r="A291" t="str">
        <f>IF(original!A291&lt;&gt;"",original!A291,"9")</f>
        <v>E</v>
      </c>
      <c r="B291" t="str">
        <f>IF(original!B291&lt;&gt;"",original!B291,"xxx")</f>
        <v>Yes</v>
      </c>
      <c r="C291" t="str">
        <f>IF(original!C291&lt;&gt;"",original!C291,"xxx")</f>
        <v>NIM/13/210</v>
      </c>
      <c r="D291" t="str">
        <f>IF(original!D291&lt;&gt;"",MID(original!D291,1,50),"xxx")</f>
        <v>sputum</v>
      </c>
      <c r="E291" t="str">
        <f>IF(original!E291&lt;&gt;"",MID(original!E291,1,50),"xxx")</f>
        <v>No</v>
      </c>
      <c r="F291" t="str">
        <f>IF(original!F291&lt;&gt;"",original!F291,"xxx")</f>
        <v>2013-01-028-00</v>
      </c>
      <c r="G291" t="str">
        <f>IF(original!G291&lt;&gt;"",CONCATENATE("x-", original!G291),"xxx")</f>
        <v>x-2013-01-028</v>
      </c>
      <c r="H291">
        <f>IF(original!H291&lt;&gt;"",original!H291,99)</f>
        <v>0</v>
      </c>
      <c r="I291" s="131">
        <f>IF((OR(original!I291="",original!I291="Unknown")),DATE(1900,1,1),original!I291)</f>
        <v>41445</v>
      </c>
      <c r="J291" t="str">
        <f>IF(original!J291&lt;&gt;"",MID(original!J291,1,50),"xxx")</f>
        <v>R2</v>
      </c>
      <c r="K291" t="str">
        <f>IF(original!K291&lt;&gt;"",MID(original!K291,1,50),"xxx")</f>
        <v>131027</v>
      </c>
      <c r="L291" t="str">
        <f>IF(original!L291&lt;&gt;"",MID(original!L291,1,50),"xxx")</f>
        <v>131492</v>
      </c>
      <c r="M291" t="str">
        <f>IF(original!M291&lt;&gt;"",MID(original!M291,1,50),"xxx")</f>
        <v>H5 R E U</v>
      </c>
      <c r="N291" t="str">
        <f>IF(original!N291&lt;&gt;"",MID(original!N291,1,50),"xxx")</f>
        <v>S - - - Eth -</v>
      </c>
      <c r="O291" t="str">
        <f>IF(original!O291&lt;&gt;"",MID(original!O291,1,50),"xxx")</f>
        <v>U U -</v>
      </c>
      <c r="P291" t="str">
        <f>IF(original!P291&lt;&gt;"",MID(original!P291,1,50),"xxx")</f>
        <v>U U U</v>
      </c>
      <c r="Q291" t="str">
        <f>IF(original!Q291&lt;&gt;"",MID(original!Q291,1,50),"xxx")</f>
        <v>D97L25</v>
      </c>
      <c r="R291" t="str">
        <f>IF(original!R291&lt;&gt;"",MID(original!R291,1,50),"xxx")</f>
        <v>MTBc</v>
      </c>
      <c r="S291" t="str">
        <f>IF(original!S291&lt;&gt;"",MID(original!S291,1,50),"xxx")</f>
        <v>R</v>
      </c>
      <c r="T291" t="str">
        <f>IF(original!T291&lt;&gt;"",MID(original!T291,1,50),"xxx")</f>
        <v>R</v>
      </c>
      <c r="U291" t="str">
        <f>IF(original!U291&lt;&gt;"",MID(original!U291,1,50),"xxx")</f>
        <v>R</v>
      </c>
      <c r="V291" t="str">
        <f>IF(original!V291&lt;&gt;"",MID(original!V291,1,50),"xxx")</f>
        <v>H5</v>
      </c>
      <c r="W291" t="str">
        <f>IF(original!W291&lt;&gt;"",MID(original!W291,1,50),"xxx")</f>
        <v>R</v>
      </c>
      <c r="X291" t="str">
        <f>IF(original!X291&lt;&gt;"",MID(original!X291,1,50),"xxx")</f>
        <v>R</v>
      </c>
      <c r="Y291" t="str">
        <f>IF(original!Y291&lt;&gt;"",MID(original!Y291,1,50),"xxx")</f>
        <v>R</v>
      </c>
      <c r="Z291" t="str">
        <f>IF(original!Z291&lt;&gt;"",MID(original!Z291,1,50),"xxx")</f>
        <v>E</v>
      </c>
      <c r="AA291" t="str">
        <f>IF(original!AA291&lt;&gt;"",MID(original!AA291,1,50),"xxx")</f>
        <v>NT</v>
      </c>
      <c r="AB291" t="str">
        <f>IF(original!AB291&lt;&gt;"",MID(original!AB291,1,50),"xxx")</f>
        <v>U</v>
      </c>
      <c r="AC291" t="str">
        <f>IF(original!AC291&lt;&gt;"",MID(original!AC291,1,50),"xxx")</f>
        <v>R</v>
      </c>
      <c r="AD291" t="str">
        <f>IF(original!AD291&lt;&gt;"",MID(original!AD291,1,50),"xxx")</f>
        <v>S</v>
      </c>
      <c r="AE291" t="str">
        <f>IF(original!AE291&lt;&gt;"",MID(original!AE291,1,50),"xxx")</f>
        <v>S</v>
      </c>
      <c r="AF291" t="str">
        <f>IF(original!AF291&lt;&gt;"",MID(original!AF291,1,50),"xxx")</f>
        <v>S</v>
      </c>
      <c r="AG291" t="str">
        <f>IF(original!AG291&lt;&gt;"",MID(original!AG291,1,50),"xxx")</f>
        <v>-</v>
      </c>
      <c r="AH291" t="str">
        <f>IF(original!AH291&lt;&gt;"",MID(original!AH291,1,50),"xxx")</f>
        <v>S</v>
      </c>
      <c r="AI291" t="str">
        <f>IF(original!AI291&lt;&gt;"",MID(original!AI291,1,50),"xxx")</f>
        <v>-</v>
      </c>
      <c r="AJ291" t="str">
        <f>IF(original!AJ291&lt;&gt;"",MID(original!AJ291,1,50),"xxx")</f>
        <v>S</v>
      </c>
      <c r="AK291" t="str">
        <f>IF(original!AK291&lt;&gt;"",MID(original!AK291,1,50),"xxx")</f>
        <v>-</v>
      </c>
      <c r="AL291" t="str">
        <f>IF(original!AL291&lt;&gt;"",MID(original!AL291,1,50),"xxx")</f>
        <v>R</v>
      </c>
      <c r="AM291" t="str">
        <f>IF(original!AM291&lt;&gt;"",MID(original!AM291,1,50),"xxx")</f>
        <v>Eth</v>
      </c>
      <c r="AN291" t="str">
        <f>IF(original!AN291&lt;&gt;"",MID(original!AN291,1,50),"xxx")</f>
        <v>S</v>
      </c>
      <c r="AO291" t="str">
        <f>IF(original!AO291&lt;&gt;"",MID(original!AO291,1,50),"xxx")</f>
        <v>-</v>
      </c>
      <c r="AP291" t="str">
        <f>IF(original!AP291&lt;&gt;"",MID(original!AP291,1,50),"xxx")</f>
        <v>xxx</v>
      </c>
      <c r="AQ291" t="str">
        <f>IF(original!AQ291&lt;&gt;"",MID(original!AQ291,1,50),"xxx")</f>
        <v>xxx</v>
      </c>
      <c r="AR291" t="str">
        <f>IF(original!AR291&lt;&gt;"",MID(original!AR291,1,50),"xxx")</f>
        <v>NT</v>
      </c>
      <c r="AS291" t="str">
        <f>IF(original!AS291&lt;&gt;"",MID(original!AS291,1,50),"xxx")</f>
        <v>NT</v>
      </c>
      <c r="AT291" t="str">
        <f>IF(original!AT291&lt;&gt;"",MID(original!AT291,1,50),"xxx")</f>
        <v>U</v>
      </c>
      <c r="AU291" t="str">
        <f>IF(original!AU291&lt;&gt;"",MID(original!AU291,1,50),"xxx")</f>
        <v>NT</v>
      </c>
      <c r="AV291" t="str">
        <f>IF(original!AV291&lt;&gt;"",MID(original!AV291,1,50),"xxx")</f>
        <v>NT</v>
      </c>
      <c r="AW291" t="str">
        <f>IF(original!AW291&lt;&gt;"",MID(original!AW291,1,50),"xxx")</f>
        <v>NT</v>
      </c>
      <c r="AX291" t="str">
        <f>IF(original!AX291&lt;&gt;"",MID(original!AX291,1,50),"xxx")</f>
        <v>U</v>
      </c>
      <c r="AY291" t="str">
        <f>IF(original!AY291&lt;&gt;"",MID(original!AY291,1,50),"xxx")</f>
        <v>NT</v>
      </c>
      <c r="AZ291" t="str">
        <f>IF(original!AZ291&lt;&gt;"",MID(original!AZ291,1,50),"xxx")</f>
        <v>NT</v>
      </c>
      <c r="BA291" t="str">
        <f>IF(original!BA291&lt;&gt;"",MID(original!BA291,1,50),"xxx")</f>
        <v>NT</v>
      </c>
      <c r="BB291" t="str">
        <f>IF(original!BB291&lt;&gt;"",MID(original!BB291,1,50),"xxx")</f>
        <v>Wildtype</v>
      </c>
      <c r="BC291" t="str">
        <f>IF(original!BC291&lt;&gt;"",MID(original!BC291,1,50),"xxx")</f>
        <v>S</v>
      </c>
      <c r="BD291" t="str">
        <f>IF(original!BD291&lt;&gt;"",MID(original!BD291,1,50),"xxx")</f>
        <v>-</v>
      </c>
      <c r="BE291" t="str">
        <f>IF(original!BE291&lt;&gt;"",MID(original!BE291,1,50),"xxx")</f>
        <v>NT</v>
      </c>
      <c r="BF291" t="str">
        <f>IF(original!BF291&lt;&gt;"",MID(original!BF291,1,50),"xxx")</f>
        <v>NT</v>
      </c>
      <c r="BG291" t="str">
        <f>IF(original!BG291&lt;&gt;"",MID(original!BG291,1,50),"xxx")</f>
        <v>U</v>
      </c>
      <c r="BH291" t="str">
        <f>IF(original!BH291&lt;&gt;"",MID(original!BH291,1,50),"xxx")</f>
        <v>NT</v>
      </c>
      <c r="BI291" t="str">
        <f>IF(original!BI291&lt;&gt;"",MID(original!BI291,1,50),"xxx")</f>
        <v>NT</v>
      </c>
      <c r="BJ291" t="str">
        <f>IF(original!BJ291&lt;&gt;"",MID(original!BJ291,1,50),"xxx")</f>
        <v>NT</v>
      </c>
      <c r="BK291" t="str">
        <f>IF(original!BK291&lt;&gt;"",MID(original!BK291,1,50),"xxx")</f>
        <v>NT</v>
      </c>
      <c r="BL291" t="str">
        <f>IF(original!BL291&lt;&gt;"",MID(original!BL291,1,50),"xxx")</f>
        <v>U</v>
      </c>
      <c r="BM291" t="str">
        <f>IF(original!BM291&lt;&gt;"",MID(original!BM291,1,50),"xxx")</f>
        <v>NT</v>
      </c>
      <c r="BN291" t="str">
        <f>IF(original!BN291&lt;&gt;"",MID(original!BN291,1,50),"xxx")</f>
        <v>NT</v>
      </c>
      <c r="BO291" t="str">
        <f>IF(original!BO291&lt;&gt;"",MID(original!BO291,1,50),"xxx")</f>
        <v>U</v>
      </c>
    </row>
    <row r="292" spans="1:67" x14ac:dyDescent="0.35">
      <c r="A292" t="str">
        <f>IF(original!A292&lt;&gt;"",original!A292,"9")</f>
        <v>E</v>
      </c>
      <c r="B292" t="str">
        <f>IF(original!B292&lt;&gt;"",original!B292,"xxx")</f>
        <v>Yes</v>
      </c>
      <c r="C292" t="str">
        <f>IF(original!C292&lt;&gt;"",original!C292,"xxx")</f>
        <v>NIM/14/073</v>
      </c>
      <c r="D292" t="str">
        <f>IF(original!D292&lt;&gt;"",MID(original!D292,1,50),"xxx")</f>
        <v>sputum</v>
      </c>
      <c r="E292" t="str">
        <f>IF(original!E292&lt;&gt;"",MID(original!E292,1,50),"xxx")</f>
        <v>No</v>
      </c>
      <c r="F292" t="str">
        <f>IF(original!F292&lt;&gt;"",original!F292,"xxx")</f>
        <v>2013-01-028-09</v>
      </c>
      <c r="G292" t="str">
        <f>IF(original!G292&lt;&gt;"",CONCATENATE("x-", original!G292),"xxx")</f>
        <v>x-2013-01-028</v>
      </c>
      <c r="H292">
        <f>IF(original!H292&lt;&gt;"",original!H292,99)</f>
        <v>9</v>
      </c>
      <c r="I292" s="131">
        <f>IF((OR(original!I292="",original!I292="Unknown")),DATE(1900,1,1),original!I292)</f>
        <v>41865</v>
      </c>
      <c r="J292" t="str">
        <f>IF(original!J292&lt;&gt;"",MID(original!J292,1,50),"xxx")</f>
        <v>R2</v>
      </c>
      <c r="K292" t="str">
        <f>IF(original!K292&lt;&gt;"",MID(original!K292,1,50),"xxx")</f>
        <v>141671</v>
      </c>
      <c r="L292" t="str">
        <f>IF(original!L292&lt;&gt;"",MID(original!L292,1,50),"xxx")</f>
        <v>xxx</v>
      </c>
      <c r="M292" t="str">
        <f>IF(original!M292&lt;&gt;"",MID(original!M292,1,50),"xxx")</f>
        <v>U U U U</v>
      </c>
      <c r="N292" t="str">
        <f>IF(original!N292&lt;&gt;"",MID(original!N292,1,50),"xxx")</f>
        <v>U U U U U U</v>
      </c>
      <c r="O292" t="str">
        <f>IF(original!O292&lt;&gt;"",MID(original!O292,1,50),"xxx")</f>
        <v>U U U</v>
      </c>
      <c r="P292" t="str">
        <f>IF(original!P292&lt;&gt;"",MID(original!P292,1,50),"xxx")</f>
        <v>U U U</v>
      </c>
      <c r="Q292" t="str">
        <f>IF(original!Q292&lt;&gt;"",MID(original!Q292,1,50),"xxx")</f>
        <v>xxx</v>
      </c>
      <c r="R292" t="str">
        <f>IF(original!R292&lt;&gt;"",MID(original!R292,1,50),"xxx")</f>
        <v>NEG</v>
      </c>
      <c r="S292" t="str">
        <f>IF(original!S292&lt;&gt;"",MID(original!S292,1,50),"xxx")</f>
        <v>NT</v>
      </c>
      <c r="T292" t="str">
        <f>IF(original!T292&lt;&gt;"",MID(original!T292,1,50),"xxx")</f>
        <v>NT</v>
      </c>
      <c r="U292" t="str">
        <f>IF(original!U292&lt;&gt;"",MID(original!U292,1,50),"xxx")</f>
        <v>NT</v>
      </c>
      <c r="V292" t="str">
        <f>IF(original!V292&lt;&gt;"",MID(original!V292,1,50),"xxx")</f>
        <v>U</v>
      </c>
      <c r="W292" t="str">
        <f>IF(original!W292&lt;&gt;"",MID(original!W292,1,50),"xxx")</f>
        <v>NT</v>
      </c>
      <c r="X292" t="str">
        <f>IF(original!X292&lt;&gt;"",MID(original!X292,1,50),"xxx")</f>
        <v>U</v>
      </c>
      <c r="Y292" t="str">
        <f>IF(original!Y292&lt;&gt;"",MID(original!Y292,1,50),"xxx")</f>
        <v>NT</v>
      </c>
      <c r="Z292" t="str">
        <f>IF(original!Z292&lt;&gt;"",MID(original!Z292,1,50),"xxx")</f>
        <v>U</v>
      </c>
      <c r="AA292" t="str">
        <f>IF(original!AA292&lt;&gt;"",MID(original!AA292,1,50),"xxx")</f>
        <v>NT</v>
      </c>
      <c r="AB292" t="str">
        <f>IF(original!AB292&lt;&gt;"",MID(original!AB292,1,50),"xxx")</f>
        <v>U</v>
      </c>
      <c r="AC292" t="str">
        <f>IF(original!AC292&lt;&gt;"",MID(original!AC292,1,50),"xxx")</f>
        <v>NT</v>
      </c>
      <c r="AD292" t="str">
        <f>IF(original!AD292&lt;&gt;"",MID(original!AD292,1,50),"xxx")</f>
        <v>U</v>
      </c>
      <c r="AE292" t="str">
        <f>IF(original!AE292&lt;&gt;"",MID(original!AE292,1,50),"xxx")</f>
        <v>NT</v>
      </c>
      <c r="AF292" t="str">
        <f>IF(original!AF292&lt;&gt;"",MID(original!AF292,1,50),"xxx")</f>
        <v>NT</v>
      </c>
      <c r="AG292" t="str">
        <f>IF(original!AG292&lt;&gt;"",MID(original!AG292,1,50),"xxx")</f>
        <v>U</v>
      </c>
      <c r="AH292" t="str">
        <f>IF(original!AH292&lt;&gt;"",MID(original!AH292,1,50),"xxx")</f>
        <v>NT</v>
      </c>
      <c r="AI292" t="str">
        <f>IF(original!AI292&lt;&gt;"",MID(original!AI292,1,50),"xxx")</f>
        <v>U</v>
      </c>
      <c r="AJ292" t="str">
        <f>IF(original!AJ292&lt;&gt;"",MID(original!AJ292,1,50),"xxx")</f>
        <v>NT</v>
      </c>
      <c r="AK292" t="str">
        <f>IF(original!AK292&lt;&gt;"",MID(original!AK292,1,50),"xxx")</f>
        <v>U</v>
      </c>
      <c r="AL292" t="str">
        <f>IF(original!AL292&lt;&gt;"",MID(original!AL292,1,50),"xxx")</f>
        <v>NT</v>
      </c>
      <c r="AM292" t="str">
        <f>IF(original!AM292&lt;&gt;"",MID(original!AM292,1,50),"xxx")</f>
        <v>U</v>
      </c>
      <c r="AN292" t="str">
        <f>IF(original!AN292&lt;&gt;"",MID(original!AN292,1,50),"xxx")</f>
        <v>NT</v>
      </c>
      <c r="AO292" t="str">
        <f>IF(original!AO292&lt;&gt;"",MID(original!AO292,1,50),"xxx")</f>
        <v>U</v>
      </c>
      <c r="AP292" t="str">
        <f>IF(original!AP292&lt;&gt;"",MID(original!AP292,1,50),"xxx")</f>
        <v>xxx</v>
      </c>
      <c r="AQ292" t="str">
        <f>IF(original!AQ292&lt;&gt;"",MID(original!AQ292,1,50),"xxx")</f>
        <v>xxx</v>
      </c>
      <c r="AR292" t="str">
        <f>IF(original!AR292&lt;&gt;"",MID(original!AR292,1,50),"xxx")</f>
        <v>NT</v>
      </c>
      <c r="AS292" t="str">
        <f>IF(original!AS292&lt;&gt;"",MID(original!AS292,1,50),"xxx")</f>
        <v>NT</v>
      </c>
      <c r="AT292" t="str">
        <f>IF(original!AT292&lt;&gt;"",MID(original!AT292,1,50),"xxx")</f>
        <v>U</v>
      </c>
      <c r="AU292" t="str">
        <f>IF(original!AU292&lt;&gt;"",MID(original!AU292,1,50),"xxx")</f>
        <v>NT</v>
      </c>
      <c r="AV292" t="str">
        <f>IF(original!AV292&lt;&gt;"",MID(original!AV292,1,50),"xxx")</f>
        <v>NT</v>
      </c>
      <c r="AW292" t="str">
        <f>IF(original!AW292&lt;&gt;"",MID(original!AW292,1,50),"xxx")</f>
        <v>NT</v>
      </c>
      <c r="AX292" t="str">
        <f>IF(original!AX292&lt;&gt;"",MID(original!AX292,1,50),"xxx")</f>
        <v>U</v>
      </c>
      <c r="AY292" t="str">
        <f>IF(original!AY292&lt;&gt;"",MID(original!AY292,1,50),"xxx")</f>
        <v>NT</v>
      </c>
      <c r="AZ292" t="str">
        <f>IF(original!AZ292&lt;&gt;"",MID(original!AZ292,1,50),"xxx")</f>
        <v>NT</v>
      </c>
      <c r="BA292" t="str">
        <f>IF(original!BA292&lt;&gt;"",MID(original!BA292,1,50),"xxx")</f>
        <v>NT</v>
      </c>
      <c r="BB292" t="str">
        <f>IF(original!BB292&lt;&gt;"",MID(original!BB292,1,50),"xxx")</f>
        <v>NT</v>
      </c>
      <c r="BC292" t="str">
        <f>IF(original!BC292&lt;&gt;"",MID(original!BC292,1,50),"xxx")</f>
        <v>NT</v>
      </c>
      <c r="BD292" t="str">
        <f>IF(original!BD292&lt;&gt;"",MID(original!BD292,1,50),"xxx")</f>
        <v>U</v>
      </c>
      <c r="BE292" t="str">
        <f>IF(original!BE292&lt;&gt;"",MID(original!BE292,1,50),"xxx")</f>
        <v>NT</v>
      </c>
      <c r="BF292" t="str">
        <f>IF(original!BF292&lt;&gt;"",MID(original!BF292,1,50),"xxx")</f>
        <v>NT</v>
      </c>
      <c r="BG292" t="str">
        <f>IF(original!BG292&lt;&gt;"",MID(original!BG292,1,50),"xxx")</f>
        <v>U</v>
      </c>
      <c r="BH292" t="str">
        <f>IF(original!BH292&lt;&gt;"",MID(original!BH292,1,50),"xxx")</f>
        <v>NT</v>
      </c>
      <c r="BI292" t="str">
        <f>IF(original!BI292&lt;&gt;"",MID(original!BI292,1,50),"xxx")</f>
        <v>NT</v>
      </c>
      <c r="BJ292" t="str">
        <f>IF(original!BJ292&lt;&gt;"",MID(original!BJ292,1,50),"xxx")</f>
        <v>NT</v>
      </c>
      <c r="BK292" t="str">
        <f>IF(original!BK292&lt;&gt;"",MID(original!BK292,1,50),"xxx")</f>
        <v>NT</v>
      </c>
      <c r="BL292" t="str">
        <f>IF(original!BL292&lt;&gt;"",MID(original!BL292,1,50),"xxx")</f>
        <v>U</v>
      </c>
      <c r="BM292" t="str">
        <f>IF(original!BM292&lt;&gt;"",MID(original!BM292,1,50),"xxx")</f>
        <v>NT</v>
      </c>
      <c r="BN292" t="str">
        <f>IF(original!BN292&lt;&gt;"",MID(original!BN292,1,50),"xxx")</f>
        <v>NT</v>
      </c>
      <c r="BO292" t="str">
        <f>IF(original!BO292&lt;&gt;"",MID(original!BO292,1,50),"xxx")</f>
        <v>U</v>
      </c>
    </row>
    <row r="293" spans="1:67" x14ac:dyDescent="0.35">
      <c r="A293" t="str">
        <f>IF(original!A293&lt;&gt;"",original!A293,"9")</f>
        <v>E</v>
      </c>
      <c r="B293" t="str">
        <f>IF(original!B293&lt;&gt;"",original!B293,"xxx")</f>
        <v>Yes</v>
      </c>
      <c r="C293" t="str">
        <f>IF(original!C293&lt;&gt;"",original!C293,"xxx")</f>
        <v>NIM/13/258</v>
      </c>
      <c r="D293" t="str">
        <f>IF(original!D293&lt;&gt;"",MID(original!D293,1,50),"xxx")</f>
        <v>sputum</v>
      </c>
      <c r="E293" t="str">
        <f>IF(original!E293&lt;&gt;"",MID(original!E293,1,50),"xxx")</f>
        <v>No</v>
      </c>
      <c r="F293" t="str">
        <f>IF(original!F293&lt;&gt;"",original!F293,"xxx")</f>
        <v>2013-01-029-00</v>
      </c>
      <c r="G293" t="str">
        <f>IF(original!G293&lt;&gt;"",CONCATENATE("x-", original!G293),"xxx")</f>
        <v>x-2013-01-029</v>
      </c>
      <c r="H293">
        <f>IF(original!H293&lt;&gt;"",original!H293,99)</f>
        <v>0</v>
      </c>
      <c r="I293" s="131">
        <f>IF((OR(original!I293="",original!I293="Unknown")),DATE(1900,1,1),original!I293)</f>
        <v>41593</v>
      </c>
      <c r="J293" t="str">
        <f>IF(original!J293&lt;&gt;"",MID(original!J293,1,50),"xxx")</f>
        <v>R2</v>
      </c>
      <c r="K293" t="str">
        <f>IF(original!K293&lt;&gt;"",MID(original!K293,1,50),"xxx")</f>
        <v>131744</v>
      </c>
      <c r="L293" t="str">
        <f>IF(original!L293&lt;&gt;"",MID(original!L293,1,50),"xxx")</f>
        <v>140101</v>
      </c>
      <c r="M293" t="str">
        <f>IF(original!M293&lt;&gt;"",MID(original!M293,1,50),"xxx")</f>
        <v>H5 R - U</v>
      </c>
      <c r="N293" t="str">
        <f>IF(original!N293&lt;&gt;"",MID(original!N293,1,50),"xxx")</f>
        <v>- - - - Eth -</v>
      </c>
      <c r="O293" t="str">
        <f>IF(original!O293&lt;&gt;"",MID(original!O293,1,50),"xxx")</f>
        <v>U U -</v>
      </c>
      <c r="P293" t="str">
        <f>IF(original!P293&lt;&gt;"",MID(original!P293,1,50),"xxx")</f>
        <v>U U U</v>
      </c>
      <c r="Q293" t="str">
        <f>IF(original!Q293&lt;&gt;"",MID(original!Q293,1,50),"xxx")</f>
        <v>D100K19</v>
      </c>
      <c r="R293" t="str">
        <f>IF(original!R293&lt;&gt;"",MID(original!R293,1,50),"xxx")</f>
        <v>MTBc</v>
      </c>
      <c r="S293" t="str">
        <f>IF(original!S293&lt;&gt;"",MID(original!S293,1,50),"xxx")</f>
        <v>R</v>
      </c>
      <c r="T293" t="str">
        <f>IF(original!T293&lt;&gt;"",MID(original!T293,1,50),"xxx")</f>
        <v>R</v>
      </c>
      <c r="U293" t="str">
        <f>IF(original!U293&lt;&gt;"",MID(original!U293,1,50),"xxx")</f>
        <v>R</v>
      </c>
      <c r="V293" t="str">
        <f>IF(original!V293&lt;&gt;"",MID(original!V293,1,50),"xxx")</f>
        <v>H5</v>
      </c>
      <c r="W293" t="str">
        <f>IF(original!W293&lt;&gt;"",MID(original!W293,1,50),"xxx")</f>
        <v>R</v>
      </c>
      <c r="X293" t="str">
        <f>IF(original!X293&lt;&gt;"",MID(original!X293,1,50),"xxx")</f>
        <v>R</v>
      </c>
      <c r="Y293" t="str">
        <f>IF(original!Y293&lt;&gt;"",MID(original!Y293,1,50),"xxx")</f>
        <v>S</v>
      </c>
      <c r="Z293" t="str">
        <f>IF(original!Z293&lt;&gt;"",MID(original!Z293,1,50),"xxx")</f>
        <v>-</v>
      </c>
      <c r="AA293" t="str">
        <f>IF(original!AA293&lt;&gt;"",MID(original!AA293,1,50),"xxx")</f>
        <v>NT</v>
      </c>
      <c r="AB293" t="str">
        <f>IF(original!AB293&lt;&gt;"",MID(original!AB293,1,50),"xxx")</f>
        <v>U</v>
      </c>
      <c r="AC293" t="str">
        <f>IF(original!AC293&lt;&gt;"",MID(original!AC293,1,50),"xxx")</f>
        <v>S</v>
      </c>
      <c r="AD293" t="str">
        <f>IF(original!AD293&lt;&gt;"",MID(original!AD293,1,50),"xxx")</f>
        <v>-</v>
      </c>
      <c r="AE293" t="str">
        <f>IF(original!AE293&lt;&gt;"",MID(original!AE293,1,50),"xxx")</f>
        <v>S</v>
      </c>
      <c r="AF293" t="str">
        <f>IF(original!AF293&lt;&gt;"",MID(original!AF293,1,50),"xxx")</f>
        <v>S</v>
      </c>
      <c r="AG293" t="str">
        <f>IF(original!AG293&lt;&gt;"",MID(original!AG293,1,50),"xxx")</f>
        <v>-</v>
      </c>
      <c r="AH293" t="str">
        <f>IF(original!AH293&lt;&gt;"",MID(original!AH293,1,50),"xxx")</f>
        <v>S</v>
      </c>
      <c r="AI293" t="str">
        <f>IF(original!AI293&lt;&gt;"",MID(original!AI293,1,50),"xxx")</f>
        <v>-</v>
      </c>
      <c r="AJ293" t="str">
        <f>IF(original!AJ293&lt;&gt;"",MID(original!AJ293,1,50),"xxx")</f>
        <v>S</v>
      </c>
      <c r="AK293" t="str">
        <f>IF(original!AK293&lt;&gt;"",MID(original!AK293,1,50),"xxx")</f>
        <v>-</v>
      </c>
      <c r="AL293" t="str">
        <f>IF(original!AL293&lt;&gt;"",MID(original!AL293,1,50),"xxx")</f>
        <v>R</v>
      </c>
      <c r="AM293" t="str">
        <f>IF(original!AM293&lt;&gt;"",MID(original!AM293,1,50),"xxx")</f>
        <v>Eth</v>
      </c>
      <c r="AN293" t="str">
        <f>IF(original!AN293&lt;&gt;"",MID(original!AN293,1,50),"xxx")</f>
        <v>S</v>
      </c>
      <c r="AO293" t="str">
        <f>IF(original!AO293&lt;&gt;"",MID(original!AO293,1,50),"xxx")</f>
        <v>-</v>
      </c>
      <c r="AP293" t="str">
        <f>IF(original!AP293&lt;&gt;"",MID(original!AP293,1,50),"xxx")</f>
        <v>xxx</v>
      </c>
      <c r="AQ293" t="str">
        <f>IF(original!AQ293&lt;&gt;"",MID(original!AQ293,1,50),"xxx")</f>
        <v>xxx</v>
      </c>
      <c r="AR293" t="str">
        <f>IF(original!AR293&lt;&gt;"",MID(original!AR293,1,50),"xxx")</f>
        <v>NT</v>
      </c>
      <c r="AS293" t="str">
        <f>IF(original!AS293&lt;&gt;"",MID(original!AS293,1,50),"xxx")</f>
        <v>NT</v>
      </c>
      <c r="AT293" t="str">
        <f>IF(original!AT293&lt;&gt;"",MID(original!AT293,1,50),"xxx")</f>
        <v>U</v>
      </c>
      <c r="AU293" t="str">
        <f>IF(original!AU293&lt;&gt;"",MID(original!AU293,1,50),"xxx")</f>
        <v>NT</v>
      </c>
      <c r="AV293" t="str">
        <f>IF(original!AV293&lt;&gt;"",MID(original!AV293,1,50),"xxx")</f>
        <v>NT</v>
      </c>
      <c r="AW293" t="str">
        <f>IF(original!AW293&lt;&gt;"",MID(original!AW293,1,50),"xxx")</f>
        <v>NT</v>
      </c>
      <c r="AX293" t="str">
        <f>IF(original!AX293&lt;&gt;"",MID(original!AX293,1,50),"xxx")</f>
        <v>U</v>
      </c>
      <c r="AY293" t="str">
        <f>IF(original!AY293&lt;&gt;"",MID(original!AY293,1,50),"xxx")</f>
        <v>NT</v>
      </c>
      <c r="AZ293" t="str">
        <f>IF(original!AZ293&lt;&gt;"",MID(original!AZ293,1,50),"xxx")</f>
        <v>NT</v>
      </c>
      <c r="BA293" t="str">
        <f>IF(original!BA293&lt;&gt;"",MID(original!BA293,1,50),"xxx")</f>
        <v>NT</v>
      </c>
      <c r="BB293" t="str">
        <f>IF(original!BB293&lt;&gt;"",MID(original!BB293,1,50),"xxx")</f>
        <v>Wildtype</v>
      </c>
      <c r="BC293" t="str">
        <f>IF(original!BC293&lt;&gt;"",MID(original!BC293,1,50),"xxx")</f>
        <v>S</v>
      </c>
      <c r="BD293" t="str">
        <f>IF(original!BD293&lt;&gt;"",MID(original!BD293,1,50),"xxx")</f>
        <v>-</v>
      </c>
      <c r="BE293" t="str">
        <f>IF(original!BE293&lt;&gt;"",MID(original!BE293,1,50),"xxx")</f>
        <v>NT</v>
      </c>
      <c r="BF293" t="str">
        <f>IF(original!BF293&lt;&gt;"",MID(original!BF293,1,50),"xxx")</f>
        <v>NT</v>
      </c>
      <c r="BG293" t="str">
        <f>IF(original!BG293&lt;&gt;"",MID(original!BG293,1,50),"xxx")</f>
        <v>U</v>
      </c>
      <c r="BH293" t="str">
        <f>IF(original!BH293&lt;&gt;"",MID(original!BH293,1,50),"xxx")</f>
        <v>NT</v>
      </c>
      <c r="BI293" t="str">
        <f>IF(original!BI293&lt;&gt;"",MID(original!BI293,1,50),"xxx")</f>
        <v>NT</v>
      </c>
      <c r="BJ293" t="str">
        <f>IF(original!BJ293&lt;&gt;"",MID(original!BJ293,1,50),"xxx")</f>
        <v>NT</v>
      </c>
      <c r="BK293" t="str">
        <f>IF(original!BK293&lt;&gt;"",MID(original!BK293,1,50),"xxx")</f>
        <v>NT</v>
      </c>
      <c r="BL293" t="str">
        <f>IF(original!BL293&lt;&gt;"",MID(original!BL293,1,50),"xxx")</f>
        <v>U</v>
      </c>
      <c r="BM293" t="str">
        <f>IF(original!BM293&lt;&gt;"",MID(original!BM293,1,50),"xxx")</f>
        <v>NT</v>
      </c>
      <c r="BN293" t="str">
        <f>IF(original!BN293&lt;&gt;"",MID(original!BN293,1,50),"xxx")</f>
        <v>NT</v>
      </c>
      <c r="BO293" t="str">
        <f>IF(original!BO293&lt;&gt;"",MID(original!BO293,1,50),"xxx")</f>
        <v>U</v>
      </c>
    </row>
    <row r="294" spans="1:67" x14ac:dyDescent="0.35">
      <c r="A294" t="str">
        <f>IF(original!A294&lt;&gt;"",original!A294,"9")</f>
        <v>E</v>
      </c>
      <c r="B294" t="str">
        <f>IF(original!B294&lt;&gt;"",original!B294,"xxx")</f>
        <v>Yes</v>
      </c>
      <c r="C294" t="str">
        <f>IF(original!C294&lt;&gt;"",original!C294,"xxx")</f>
        <v>NIM/14/075</v>
      </c>
      <c r="D294" t="str">
        <f>IF(original!D294&lt;&gt;"",MID(original!D294,1,50),"xxx")</f>
        <v>sputum</v>
      </c>
      <c r="E294" t="str">
        <f>IF(original!E294&lt;&gt;"",MID(original!E294,1,50),"xxx")</f>
        <v>No</v>
      </c>
      <c r="F294" t="str">
        <f>IF(original!F294&lt;&gt;"",original!F294,"xxx")</f>
        <v>2013-01-029-09</v>
      </c>
      <c r="G294" t="str">
        <f>IF(original!G294&lt;&gt;"",CONCATENATE("x-", original!G294),"xxx")</f>
        <v>x-2013-01-029</v>
      </c>
      <c r="H294">
        <f>IF(original!H294&lt;&gt;"",original!H294,99)</f>
        <v>9</v>
      </c>
      <c r="I294" s="131">
        <f>IF((OR(original!I294="",original!I294="Unknown")),DATE(1900,1,1),original!I294)</f>
        <v>41868</v>
      </c>
      <c r="J294" t="str">
        <f>IF(original!J294&lt;&gt;"",MID(original!J294,1,50),"xxx")</f>
        <v>R2</v>
      </c>
      <c r="K294" t="str">
        <f>IF(original!K294&lt;&gt;"",MID(original!K294,1,50),"xxx")</f>
        <v>141673</v>
      </c>
      <c r="L294" t="str">
        <f>IF(original!L294&lt;&gt;"",MID(original!L294,1,50),"xxx")</f>
        <v>xxx</v>
      </c>
      <c r="M294" t="str">
        <f>IF(original!M294&lt;&gt;"",MID(original!M294,1,50),"xxx")</f>
        <v>U U U U</v>
      </c>
      <c r="N294" t="str">
        <f>IF(original!N294&lt;&gt;"",MID(original!N294,1,50),"xxx")</f>
        <v>U U U U U U</v>
      </c>
      <c r="O294" t="str">
        <f>IF(original!O294&lt;&gt;"",MID(original!O294,1,50),"xxx")</f>
        <v>U U U</v>
      </c>
      <c r="P294" t="str">
        <f>IF(original!P294&lt;&gt;"",MID(original!P294,1,50),"xxx")</f>
        <v>U U U</v>
      </c>
      <c r="Q294" t="str">
        <f>IF(original!Q294&lt;&gt;"",MID(original!Q294,1,50),"xxx")</f>
        <v>xxx</v>
      </c>
      <c r="R294" t="str">
        <f>IF(original!R294&lt;&gt;"",MID(original!R294,1,50),"xxx")</f>
        <v>NEG</v>
      </c>
      <c r="S294" t="str">
        <f>IF(original!S294&lt;&gt;"",MID(original!S294,1,50),"xxx")</f>
        <v>NT</v>
      </c>
      <c r="T294" t="str">
        <f>IF(original!T294&lt;&gt;"",MID(original!T294,1,50),"xxx")</f>
        <v>NT</v>
      </c>
      <c r="U294" t="str">
        <f>IF(original!U294&lt;&gt;"",MID(original!U294,1,50),"xxx")</f>
        <v>NT</v>
      </c>
      <c r="V294" t="str">
        <f>IF(original!V294&lt;&gt;"",MID(original!V294,1,50),"xxx")</f>
        <v>U</v>
      </c>
      <c r="W294" t="str">
        <f>IF(original!W294&lt;&gt;"",MID(original!W294,1,50),"xxx")</f>
        <v>NT</v>
      </c>
      <c r="X294" t="str">
        <f>IF(original!X294&lt;&gt;"",MID(original!X294,1,50),"xxx")</f>
        <v>U</v>
      </c>
      <c r="Y294" t="str">
        <f>IF(original!Y294&lt;&gt;"",MID(original!Y294,1,50),"xxx")</f>
        <v>NT</v>
      </c>
      <c r="Z294" t="str">
        <f>IF(original!Z294&lt;&gt;"",MID(original!Z294,1,50),"xxx")</f>
        <v>U</v>
      </c>
      <c r="AA294" t="str">
        <f>IF(original!AA294&lt;&gt;"",MID(original!AA294,1,50),"xxx")</f>
        <v>NT</v>
      </c>
      <c r="AB294" t="str">
        <f>IF(original!AB294&lt;&gt;"",MID(original!AB294,1,50),"xxx")</f>
        <v>U</v>
      </c>
      <c r="AC294" t="str">
        <f>IF(original!AC294&lt;&gt;"",MID(original!AC294,1,50),"xxx")</f>
        <v>NT</v>
      </c>
      <c r="AD294" t="str">
        <f>IF(original!AD294&lt;&gt;"",MID(original!AD294,1,50),"xxx")</f>
        <v>U</v>
      </c>
      <c r="AE294" t="str">
        <f>IF(original!AE294&lt;&gt;"",MID(original!AE294,1,50),"xxx")</f>
        <v>NT</v>
      </c>
      <c r="AF294" t="str">
        <f>IF(original!AF294&lt;&gt;"",MID(original!AF294,1,50),"xxx")</f>
        <v>NT</v>
      </c>
      <c r="AG294" t="str">
        <f>IF(original!AG294&lt;&gt;"",MID(original!AG294,1,50),"xxx")</f>
        <v>U</v>
      </c>
      <c r="AH294" t="str">
        <f>IF(original!AH294&lt;&gt;"",MID(original!AH294,1,50),"xxx")</f>
        <v>NT</v>
      </c>
      <c r="AI294" t="str">
        <f>IF(original!AI294&lt;&gt;"",MID(original!AI294,1,50),"xxx")</f>
        <v>U</v>
      </c>
      <c r="AJ294" t="str">
        <f>IF(original!AJ294&lt;&gt;"",MID(original!AJ294,1,50),"xxx")</f>
        <v>NT</v>
      </c>
      <c r="AK294" t="str">
        <f>IF(original!AK294&lt;&gt;"",MID(original!AK294,1,50),"xxx")</f>
        <v>U</v>
      </c>
      <c r="AL294" t="str">
        <f>IF(original!AL294&lt;&gt;"",MID(original!AL294,1,50),"xxx")</f>
        <v>NT</v>
      </c>
      <c r="AM294" t="str">
        <f>IF(original!AM294&lt;&gt;"",MID(original!AM294,1,50),"xxx")</f>
        <v>U</v>
      </c>
      <c r="AN294" t="str">
        <f>IF(original!AN294&lt;&gt;"",MID(original!AN294,1,50),"xxx")</f>
        <v>NT</v>
      </c>
      <c r="AO294" t="str">
        <f>IF(original!AO294&lt;&gt;"",MID(original!AO294,1,50),"xxx")</f>
        <v>U</v>
      </c>
      <c r="AP294" t="str">
        <f>IF(original!AP294&lt;&gt;"",MID(original!AP294,1,50),"xxx")</f>
        <v>xxx</v>
      </c>
      <c r="AQ294" t="str">
        <f>IF(original!AQ294&lt;&gt;"",MID(original!AQ294,1,50),"xxx")</f>
        <v>xxx</v>
      </c>
      <c r="AR294" t="str">
        <f>IF(original!AR294&lt;&gt;"",MID(original!AR294,1,50),"xxx")</f>
        <v>NT</v>
      </c>
      <c r="AS294" t="str">
        <f>IF(original!AS294&lt;&gt;"",MID(original!AS294,1,50),"xxx")</f>
        <v>NT</v>
      </c>
      <c r="AT294" t="str">
        <f>IF(original!AT294&lt;&gt;"",MID(original!AT294,1,50),"xxx")</f>
        <v>U</v>
      </c>
      <c r="AU294" t="str">
        <f>IF(original!AU294&lt;&gt;"",MID(original!AU294,1,50),"xxx")</f>
        <v>NT</v>
      </c>
      <c r="AV294" t="str">
        <f>IF(original!AV294&lt;&gt;"",MID(original!AV294,1,50),"xxx")</f>
        <v>NT</v>
      </c>
      <c r="AW294" t="str">
        <f>IF(original!AW294&lt;&gt;"",MID(original!AW294,1,50),"xxx")</f>
        <v>NT</v>
      </c>
      <c r="AX294" t="str">
        <f>IF(original!AX294&lt;&gt;"",MID(original!AX294,1,50),"xxx")</f>
        <v>U</v>
      </c>
      <c r="AY294" t="str">
        <f>IF(original!AY294&lt;&gt;"",MID(original!AY294,1,50),"xxx")</f>
        <v>NT</v>
      </c>
      <c r="AZ294" t="str">
        <f>IF(original!AZ294&lt;&gt;"",MID(original!AZ294,1,50),"xxx")</f>
        <v>NT</v>
      </c>
      <c r="BA294" t="str">
        <f>IF(original!BA294&lt;&gt;"",MID(original!BA294,1,50),"xxx")</f>
        <v>NT</v>
      </c>
      <c r="BB294" t="str">
        <f>IF(original!BB294&lt;&gt;"",MID(original!BB294,1,50),"xxx")</f>
        <v>NT</v>
      </c>
      <c r="BC294" t="str">
        <f>IF(original!BC294&lt;&gt;"",MID(original!BC294,1,50),"xxx")</f>
        <v>NT</v>
      </c>
      <c r="BD294" t="str">
        <f>IF(original!BD294&lt;&gt;"",MID(original!BD294,1,50),"xxx")</f>
        <v>U</v>
      </c>
      <c r="BE294" t="str">
        <f>IF(original!BE294&lt;&gt;"",MID(original!BE294,1,50),"xxx")</f>
        <v>NT</v>
      </c>
      <c r="BF294" t="str">
        <f>IF(original!BF294&lt;&gt;"",MID(original!BF294,1,50),"xxx")</f>
        <v>NT</v>
      </c>
      <c r="BG294" t="str">
        <f>IF(original!BG294&lt;&gt;"",MID(original!BG294,1,50),"xxx")</f>
        <v>U</v>
      </c>
      <c r="BH294" t="str">
        <f>IF(original!BH294&lt;&gt;"",MID(original!BH294,1,50),"xxx")</f>
        <v>NT</v>
      </c>
      <c r="BI294" t="str">
        <f>IF(original!BI294&lt;&gt;"",MID(original!BI294,1,50),"xxx")</f>
        <v>NT</v>
      </c>
      <c r="BJ294" t="str">
        <f>IF(original!BJ294&lt;&gt;"",MID(original!BJ294,1,50),"xxx")</f>
        <v>NT</v>
      </c>
      <c r="BK294" t="str">
        <f>IF(original!BK294&lt;&gt;"",MID(original!BK294,1,50),"xxx")</f>
        <v>NT</v>
      </c>
      <c r="BL294" t="str">
        <f>IF(original!BL294&lt;&gt;"",MID(original!BL294,1,50),"xxx")</f>
        <v>U</v>
      </c>
      <c r="BM294" t="str">
        <f>IF(original!BM294&lt;&gt;"",MID(original!BM294,1,50),"xxx")</f>
        <v>NT</v>
      </c>
      <c r="BN294" t="str">
        <f>IF(original!BN294&lt;&gt;"",MID(original!BN294,1,50),"xxx")</f>
        <v>NT</v>
      </c>
      <c r="BO294" t="str">
        <f>IF(original!BO294&lt;&gt;"",MID(original!BO294,1,50),"xxx")</f>
        <v>U</v>
      </c>
    </row>
    <row r="295" spans="1:67" x14ac:dyDescent="0.35">
      <c r="A295" t="str">
        <f>IF(original!A295&lt;&gt;"",original!A295,"9")</f>
        <v>E</v>
      </c>
      <c r="B295" t="str">
        <f>IF(original!B295&lt;&gt;"",original!B295,"xxx")</f>
        <v>Yes</v>
      </c>
      <c r="C295" t="str">
        <f>IF(original!C295&lt;&gt;"",original!C295,"xxx")</f>
        <v>NIM/14/135</v>
      </c>
      <c r="D295" t="str">
        <f>IF(original!D295&lt;&gt;"",MID(original!D295,1,50),"xxx")</f>
        <v>sputum</v>
      </c>
      <c r="E295" t="str">
        <f>IF(original!E295&lt;&gt;"",MID(original!E295,1,50),"xxx")</f>
        <v>No</v>
      </c>
      <c r="F295" t="str">
        <f>IF(original!F295&lt;&gt;"",original!F295,"xxx")</f>
        <v>2013-01-029-010</v>
      </c>
      <c r="G295" t="str">
        <f>IF(original!G295&lt;&gt;"",CONCATENATE("x-", original!G295),"xxx")</f>
        <v>x-2013-01-029</v>
      </c>
      <c r="H295">
        <f>IF(original!H295&lt;&gt;"",original!H295,99)</f>
        <v>10</v>
      </c>
      <c r="I295" s="131">
        <f>IF((OR(original!I295="",original!I295="Unknown")),DATE(1900,1,1),original!I295)</f>
        <v>41905</v>
      </c>
      <c r="J295" t="str">
        <f>IF(original!J295&lt;&gt;"",MID(original!J295,1,50),"xxx")</f>
        <v>R2</v>
      </c>
      <c r="K295" t="str">
        <f>IF(original!K295&lt;&gt;"",MID(original!K295,1,50),"xxx")</f>
        <v>142191</v>
      </c>
      <c r="L295" t="str">
        <f>IF(original!L295&lt;&gt;"",MID(original!L295,1,50),"xxx")</f>
        <v>xxx</v>
      </c>
      <c r="M295" t="str">
        <f>IF(original!M295&lt;&gt;"",MID(original!M295,1,50),"xxx")</f>
        <v>U U U U</v>
      </c>
      <c r="N295" t="str">
        <f>IF(original!N295&lt;&gt;"",MID(original!N295,1,50),"xxx")</f>
        <v>U U U U U U</v>
      </c>
      <c r="O295" t="str">
        <f>IF(original!O295&lt;&gt;"",MID(original!O295,1,50),"xxx")</f>
        <v>U U U</v>
      </c>
      <c r="P295" t="str">
        <f>IF(original!P295&lt;&gt;"",MID(original!P295,1,50),"xxx")</f>
        <v>U U U</v>
      </c>
      <c r="Q295" t="str">
        <f>IF(original!Q295&lt;&gt;"",MID(original!Q295,1,50),"xxx")</f>
        <v>xxx</v>
      </c>
      <c r="R295" t="str">
        <f>IF(original!R295&lt;&gt;"",MID(original!R295,1,50),"xxx")</f>
        <v>NEG</v>
      </c>
      <c r="S295" t="str">
        <f>IF(original!S295&lt;&gt;"",MID(original!S295,1,50),"xxx")</f>
        <v>NT</v>
      </c>
      <c r="T295" t="str">
        <f>IF(original!T295&lt;&gt;"",MID(original!T295,1,50),"xxx")</f>
        <v>NT</v>
      </c>
      <c r="U295" t="str">
        <f>IF(original!U295&lt;&gt;"",MID(original!U295,1,50),"xxx")</f>
        <v>NT</v>
      </c>
      <c r="V295" t="str">
        <f>IF(original!V295&lt;&gt;"",MID(original!V295,1,50),"xxx")</f>
        <v>U</v>
      </c>
      <c r="W295" t="str">
        <f>IF(original!W295&lt;&gt;"",MID(original!W295,1,50),"xxx")</f>
        <v>NT</v>
      </c>
      <c r="X295" t="str">
        <f>IF(original!X295&lt;&gt;"",MID(original!X295,1,50),"xxx")</f>
        <v>U</v>
      </c>
      <c r="Y295" t="str">
        <f>IF(original!Y295&lt;&gt;"",MID(original!Y295,1,50),"xxx")</f>
        <v>NT</v>
      </c>
      <c r="Z295" t="str">
        <f>IF(original!Z295&lt;&gt;"",MID(original!Z295,1,50),"xxx")</f>
        <v>U</v>
      </c>
      <c r="AA295" t="str">
        <f>IF(original!AA295&lt;&gt;"",MID(original!AA295,1,50),"xxx")</f>
        <v>NT</v>
      </c>
      <c r="AB295" t="str">
        <f>IF(original!AB295&lt;&gt;"",MID(original!AB295,1,50),"xxx")</f>
        <v>U</v>
      </c>
      <c r="AC295" t="str">
        <f>IF(original!AC295&lt;&gt;"",MID(original!AC295,1,50),"xxx")</f>
        <v>NT</v>
      </c>
      <c r="AD295" t="str">
        <f>IF(original!AD295&lt;&gt;"",MID(original!AD295,1,50),"xxx")</f>
        <v>U</v>
      </c>
      <c r="AE295" t="str">
        <f>IF(original!AE295&lt;&gt;"",MID(original!AE295,1,50),"xxx")</f>
        <v>NT</v>
      </c>
      <c r="AF295" t="str">
        <f>IF(original!AF295&lt;&gt;"",MID(original!AF295,1,50),"xxx")</f>
        <v>NT</v>
      </c>
      <c r="AG295" t="str">
        <f>IF(original!AG295&lt;&gt;"",MID(original!AG295,1,50),"xxx")</f>
        <v>U</v>
      </c>
      <c r="AH295" t="str">
        <f>IF(original!AH295&lt;&gt;"",MID(original!AH295,1,50),"xxx")</f>
        <v>NT</v>
      </c>
      <c r="AI295" t="str">
        <f>IF(original!AI295&lt;&gt;"",MID(original!AI295,1,50),"xxx")</f>
        <v>U</v>
      </c>
      <c r="AJ295" t="str">
        <f>IF(original!AJ295&lt;&gt;"",MID(original!AJ295,1,50),"xxx")</f>
        <v>NT</v>
      </c>
      <c r="AK295" t="str">
        <f>IF(original!AK295&lt;&gt;"",MID(original!AK295,1,50),"xxx")</f>
        <v>U</v>
      </c>
      <c r="AL295" t="str">
        <f>IF(original!AL295&lt;&gt;"",MID(original!AL295,1,50),"xxx")</f>
        <v>NT</v>
      </c>
      <c r="AM295" t="str">
        <f>IF(original!AM295&lt;&gt;"",MID(original!AM295,1,50),"xxx")</f>
        <v>U</v>
      </c>
      <c r="AN295" t="str">
        <f>IF(original!AN295&lt;&gt;"",MID(original!AN295,1,50),"xxx")</f>
        <v>NT</v>
      </c>
      <c r="AO295" t="str">
        <f>IF(original!AO295&lt;&gt;"",MID(original!AO295,1,50),"xxx")</f>
        <v>U</v>
      </c>
      <c r="AP295" t="str">
        <f>IF(original!AP295&lt;&gt;"",MID(original!AP295,1,50),"xxx")</f>
        <v>xxx</v>
      </c>
      <c r="AQ295" t="str">
        <f>IF(original!AQ295&lt;&gt;"",MID(original!AQ295,1,50),"xxx")</f>
        <v>xxx</v>
      </c>
      <c r="AR295" t="str">
        <f>IF(original!AR295&lt;&gt;"",MID(original!AR295,1,50),"xxx")</f>
        <v>NT</v>
      </c>
      <c r="AS295" t="str">
        <f>IF(original!AS295&lt;&gt;"",MID(original!AS295,1,50),"xxx")</f>
        <v>NT</v>
      </c>
      <c r="AT295" t="str">
        <f>IF(original!AT295&lt;&gt;"",MID(original!AT295,1,50),"xxx")</f>
        <v>U</v>
      </c>
      <c r="AU295" t="str">
        <f>IF(original!AU295&lt;&gt;"",MID(original!AU295,1,50),"xxx")</f>
        <v>NT</v>
      </c>
      <c r="AV295" t="str">
        <f>IF(original!AV295&lt;&gt;"",MID(original!AV295,1,50),"xxx")</f>
        <v>NT</v>
      </c>
      <c r="AW295" t="str">
        <f>IF(original!AW295&lt;&gt;"",MID(original!AW295,1,50),"xxx")</f>
        <v>NT</v>
      </c>
      <c r="AX295" t="str">
        <f>IF(original!AX295&lt;&gt;"",MID(original!AX295,1,50),"xxx")</f>
        <v>U</v>
      </c>
      <c r="AY295" t="str">
        <f>IF(original!AY295&lt;&gt;"",MID(original!AY295,1,50),"xxx")</f>
        <v>NT</v>
      </c>
      <c r="AZ295" t="str">
        <f>IF(original!AZ295&lt;&gt;"",MID(original!AZ295,1,50),"xxx")</f>
        <v>NT</v>
      </c>
      <c r="BA295" t="str">
        <f>IF(original!BA295&lt;&gt;"",MID(original!BA295,1,50),"xxx")</f>
        <v>NT</v>
      </c>
      <c r="BB295" t="str">
        <f>IF(original!BB295&lt;&gt;"",MID(original!BB295,1,50),"xxx")</f>
        <v>NT</v>
      </c>
      <c r="BC295" t="str">
        <f>IF(original!BC295&lt;&gt;"",MID(original!BC295,1,50),"xxx")</f>
        <v>NT</v>
      </c>
      <c r="BD295" t="str">
        <f>IF(original!BD295&lt;&gt;"",MID(original!BD295,1,50),"xxx")</f>
        <v>U</v>
      </c>
      <c r="BE295" t="str">
        <f>IF(original!BE295&lt;&gt;"",MID(original!BE295,1,50),"xxx")</f>
        <v>NT</v>
      </c>
      <c r="BF295" t="str">
        <f>IF(original!BF295&lt;&gt;"",MID(original!BF295,1,50),"xxx")</f>
        <v>NT</v>
      </c>
      <c r="BG295" t="str">
        <f>IF(original!BG295&lt;&gt;"",MID(original!BG295,1,50),"xxx")</f>
        <v>U</v>
      </c>
      <c r="BH295" t="str">
        <f>IF(original!BH295&lt;&gt;"",MID(original!BH295,1,50),"xxx")</f>
        <v>NT</v>
      </c>
      <c r="BI295" t="str">
        <f>IF(original!BI295&lt;&gt;"",MID(original!BI295,1,50),"xxx")</f>
        <v>NT</v>
      </c>
      <c r="BJ295" t="str">
        <f>IF(original!BJ295&lt;&gt;"",MID(original!BJ295,1,50),"xxx")</f>
        <v>NT</v>
      </c>
      <c r="BK295" t="str">
        <f>IF(original!BK295&lt;&gt;"",MID(original!BK295,1,50),"xxx")</f>
        <v>NT</v>
      </c>
      <c r="BL295" t="str">
        <f>IF(original!BL295&lt;&gt;"",MID(original!BL295,1,50),"xxx")</f>
        <v>U</v>
      </c>
      <c r="BM295" t="str">
        <f>IF(original!BM295&lt;&gt;"",MID(original!BM295,1,50),"xxx")</f>
        <v>NT</v>
      </c>
      <c r="BN295" t="str">
        <f>IF(original!BN295&lt;&gt;"",MID(original!BN295,1,50),"xxx")</f>
        <v>NT</v>
      </c>
      <c r="BO295" t="str">
        <f>IF(original!BO295&lt;&gt;"",MID(original!BO295,1,50),"xxx")</f>
        <v>U</v>
      </c>
    </row>
    <row r="296" spans="1:67" x14ac:dyDescent="0.35">
      <c r="A296" t="str">
        <f>IF(original!A296&lt;&gt;"",original!A296,"9")</f>
        <v>E</v>
      </c>
      <c r="B296" t="str">
        <f>IF(original!B296&lt;&gt;"",original!B296,"xxx")</f>
        <v>Yes</v>
      </c>
      <c r="C296" t="str">
        <f>IF(original!C296&lt;&gt;"",original!C296,"xxx")</f>
        <v>NIM/13/261</v>
      </c>
      <c r="D296" t="str">
        <f>IF(original!D296&lt;&gt;"",MID(original!D296,1,50),"xxx")</f>
        <v>sputum</v>
      </c>
      <c r="E296" t="str">
        <f>IF(original!E296&lt;&gt;"",MID(original!E296,1,50),"xxx")</f>
        <v>No</v>
      </c>
      <c r="F296" t="str">
        <f>IF(original!F296&lt;&gt;"",original!F296,"xxx")</f>
        <v>2013-01-030-00</v>
      </c>
      <c r="G296" t="str">
        <f>IF(original!G296&lt;&gt;"",CONCATENATE("x-", original!G296),"xxx")</f>
        <v>x-2013-01-030</v>
      </c>
      <c r="H296">
        <f>IF(original!H296&lt;&gt;"",original!H296,99)</f>
        <v>0</v>
      </c>
      <c r="I296" s="131">
        <f>IF((OR(original!I296="",original!I296="Unknown")),DATE(1900,1,1),original!I296)</f>
        <v>41603</v>
      </c>
      <c r="J296" t="str">
        <f>IF(original!J296&lt;&gt;"",MID(original!J296,1,50),"xxx")</f>
        <v>E2</v>
      </c>
      <c r="K296" t="str">
        <f>IF(original!K296&lt;&gt;"",MID(original!K296,1,50),"xxx")</f>
        <v>131750</v>
      </c>
      <c r="L296" t="str">
        <f>IF(original!L296&lt;&gt;"",MID(original!L296,1,50),"xxx")</f>
        <v>140103</v>
      </c>
      <c r="M296" t="str">
        <f>IF(original!M296&lt;&gt;"",MID(original!M296,1,50),"xxx")</f>
        <v>H5 R E U</v>
      </c>
      <c r="N296" t="str">
        <f>IF(original!N296&lt;&gt;"",MID(original!N296,1,50),"xxx")</f>
        <v>S - - - Eth -</v>
      </c>
      <c r="O296" t="str">
        <f>IF(original!O296&lt;&gt;"",MID(original!O296,1,50),"xxx")</f>
        <v>U U Z</v>
      </c>
      <c r="P296" t="str">
        <f>IF(original!P296&lt;&gt;"",MID(original!P296,1,50),"xxx")</f>
        <v>U U U</v>
      </c>
      <c r="Q296" t="str">
        <f>IF(original!Q296&lt;&gt;"",MID(original!Q296,1,50),"xxx")</f>
        <v>D100K21</v>
      </c>
      <c r="R296" t="str">
        <f>IF(original!R296&lt;&gt;"",MID(original!R296,1,50),"xxx")</f>
        <v>MTBc</v>
      </c>
      <c r="S296" t="str">
        <f>IF(original!S296&lt;&gt;"",MID(original!S296,1,50),"xxx")</f>
        <v>R</v>
      </c>
      <c r="T296" t="str">
        <f>IF(original!T296&lt;&gt;"",MID(original!T296,1,50),"xxx")</f>
        <v>R</v>
      </c>
      <c r="U296" t="str">
        <f>IF(original!U296&lt;&gt;"",MID(original!U296,1,50),"xxx")</f>
        <v>R</v>
      </c>
      <c r="V296" t="str">
        <f>IF(original!V296&lt;&gt;"",MID(original!V296,1,50),"xxx")</f>
        <v>H5</v>
      </c>
      <c r="W296" t="str">
        <f>IF(original!W296&lt;&gt;"",MID(original!W296,1,50),"xxx")</f>
        <v>R</v>
      </c>
      <c r="X296" t="str">
        <f>IF(original!X296&lt;&gt;"",MID(original!X296,1,50),"xxx")</f>
        <v>R</v>
      </c>
      <c r="Y296" t="str">
        <f>IF(original!Y296&lt;&gt;"",MID(original!Y296,1,50),"xxx")</f>
        <v>R</v>
      </c>
      <c r="Z296" t="str">
        <f>IF(original!Z296&lt;&gt;"",MID(original!Z296,1,50),"xxx")</f>
        <v>E</v>
      </c>
      <c r="AA296" t="str">
        <f>IF(original!AA296&lt;&gt;"",MID(original!AA296,1,50),"xxx")</f>
        <v>NT</v>
      </c>
      <c r="AB296" t="str">
        <f>IF(original!AB296&lt;&gt;"",MID(original!AB296,1,50),"xxx")</f>
        <v>U</v>
      </c>
      <c r="AC296" t="str">
        <f>IF(original!AC296&lt;&gt;"",MID(original!AC296,1,50),"xxx")</f>
        <v>R</v>
      </c>
      <c r="AD296" t="str">
        <f>IF(original!AD296&lt;&gt;"",MID(original!AD296,1,50),"xxx")</f>
        <v>S</v>
      </c>
      <c r="AE296" t="str">
        <f>IF(original!AE296&lt;&gt;"",MID(original!AE296,1,50),"xxx")</f>
        <v>S</v>
      </c>
      <c r="AF296" t="str">
        <f>IF(original!AF296&lt;&gt;"",MID(original!AF296,1,50),"xxx")</f>
        <v>S</v>
      </c>
      <c r="AG296" t="str">
        <f>IF(original!AG296&lt;&gt;"",MID(original!AG296,1,50),"xxx")</f>
        <v>-</v>
      </c>
      <c r="AH296" t="str">
        <f>IF(original!AH296&lt;&gt;"",MID(original!AH296,1,50),"xxx")</f>
        <v>S</v>
      </c>
      <c r="AI296" t="str">
        <f>IF(original!AI296&lt;&gt;"",MID(original!AI296,1,50),"xxx")</f>
        <v>-</v>
      </c>
      <c r="AJ296" t="str">
        <f>IF(original!AJ296&lt;&gt;"",MID(original!AJ296,1,50),"xxx")</f>
        <v>S</v>
      </c>
      <c r="AK296" t="str">
        <f>IF(original!AK296&lt;&gt;"",MID(original!AK296,1,50),"xxx")</f>
        <v>-</v>
      </c>
      <c r="AL296" t="str">
        <f>IF(original!AL296&lt;&gt;"",MID(original!AL296,1,50),"xxx")</f>
        <v>R</v>
      </c>
      <c r="AM296" t="str">
        <f>IF(original!AM296&lt;&gt;"",MID(original!AM296,1,50),"xxx")</f>
        <v>Eth</v>
      </c>
      <c r="AN296" t="str">
        <f>IF(original!AN296&lt;&gt;"",MID(original!AN296,1,50),"xxx")</f>
        <v>S</v>
      </c>
      <c r="AO296" t="str">
        <f>IF(original!AO296&lt;&gt;"",MID(original!AO296,1,50),"xxx")</f>
        <v>-</v>
      </c>
      <c r="AP296" t="str">
        <f>IF(original!AP296&lt;&gt;"",MID(original!AP296,1,50),"xxx")</f>
        <v>xxx</v>
      </c>
      <c r="AQ296" t="str">
        <f>IF(original!AQ296&lt;&gt;"",MID(original!AQ296,1,50),"xxx")</f>
        <v>xxx</v>
      </c>
      <c r="AR296" t="str">
        <f>IF(original!AR296&lt;&gt;"",MID(original!AR296,1,50),"xxx")</f>
        <v>NT</v>
      </c>
      <c r="AS296" t="str">
        <f>IF(original!AS296&lt;&gt;"",MID(original!AS296,1,50),"xxx")</f>
        <v>NT</v>
      </c>
      <c r="AT296" t="str">
        <f>IF(original!AT296&lt;&gt;"",MID(original!AT296,1,50),"xxx")</f>
        <v>U</v>
      </c>
      <c r="AU296" t="str">
        <f>IF(original!AU296&lt;&gt;"",MID(original!AU296,1,50),"xxx")</f>
        <v>NT</v>
      </c>
      <c r="AV296" t="str">
        <f>IF(original!AV296&lt;&gt;"",MID(original!AV296,1,50),"xxx")</f>
        <v>NT</v>
      </c>
      <c r="AW296" t="str">
        <f>IF(original!AW296&lt;&gt;"",MID(original!AW296,1,50),"xxx")</f>
        <v>NT</v>
      </c>
      <c r="AX296" t="str">
        <f>IF(original!AX296&lt;&gt;"",MID(original!AX296,1,50),"xxx")</f>
        <v>U</v>
      </c>
      <c r="AY296" t="str">
        <f>IF(original!AY296&lt;&gt;"",MID(original!AY296,1,50),"xxx")</f>
        <v>NT</v>
      </c>
      <c r="AZ296" t="str">
        <f>IF(original!AZ296&lt;&gt;"",MID(original!AZ296,1,50),"xxx")</f>
        <v>NT</v>
      </c>
      <c r="BA296" t="str">
        <f>IF(original!BA296&lt;&gt;"",MID(original!BA296,1,50),"xxx")</f>
        <v>NT</v>
      </c>
      <c r="BB296" t="str">
        <f>IF(original!BB296&lt;&gt;"",MID(original!BB296,1,50),"xxx")</f>
        <v>157Gly</v>
      </c>
      <c r="BC296" t="str">
        <f>IF(original!BC296&lt;&gt;"",MID(original!BC296,1,50),"xxx")</f>
        <v>R</v>
      </c>
      <c r="BD296" t="str">
        <f>IF(original!BD296&lt;&gt;"",MID(original!BD296,1,50),"xxx")</f>
        <v>Z</v>
      </c>
      <c r="BE296" t="str">
        <f>IF(original!BE296&lt;&gt;"",MID(original!BE296,1,50),"xxx")</f>
        <v>NT</v>
      </c>
      <c r="BF296" t="str">
        <f>IF(original!BF296&lt;&gt;"",MID(original!BF296,1,50),"xxx")</f>
        <v>NT</v>
      </c>
      <c r="BG296" t="str">
        <f>IF(original!BG296&lt;&gt;"",MID(original!BG296,1,50),"xxx")</f>
        <v>U</v>
      </c>
      <c r="BH296" t="str">
        <f>IF(original!BH296&lt;&gt;"",MID(original!BH296,1,50),"xxx")</f>
        <v>NT</v>
      </c>
      <c r="BI296" t="str">
        <f>IF(original!BI296&lt;&gt;"",MID(original!BI296,1,50),"xxx")</f>
        <v>NT</v>
      </c>
      <c r="BJ296" t="str">
        <f>IF(original!BJ296&lt;&gt;"",MID(original!BJ296,1,50),"xxx")</f>
        <v>NT</v>
      </c>
      <c r="BK296" t="str">
        <f>IF(original!BK296&lt;&gt;"",MID(original!BK296,1,50),"xxx")</f>
        <v>NT</v>
      </c>
      <c r="BL296" t="str">
        <f>IF(original!BL296&lt;&gt;"",MID(original!BL296,1,50),"xxx")</f>
        <v>U</v>
      </c>
      <c r="BM296" t="str">
        <f>IF(original!BM296&lt;&gt;"",MID(original!BM296,1,50),"xxx")</f>
        <v>NT</v>
      </c>
      <c r="BN296" t="str">
        <f>IF(original!BN296&lt;&gt;"",MID(original!BN296,1,50),"xxx")</f>
        <v>NT</v>
      </c>
      <c r="BO296" t="str">
        <f>IF(original!BO296&lt;&gt;"",MID(original!BO296,1,50),"xxx")</f>
        <v>U</v>
      </c>
    </row>
    <row r="297" spans="1:67" x14ac:dyDescent="0.35">
      <c r="A297" t="str">
        <f>IF(original!A297&lt;&gt;"",original!A297,"9")</f>
        <v>E</v>
      </c>
      <c r="B297" t="str">
        <f>IF(original!B297&lt;&gt;"",original!B297,"xxx")</f>
        <v>Yes</v>
      </c>
      <c r="C297" t="str">
        <f>IF(original!C297&lt;&gt;"",original!C297,"xxx")</f>
        <v>NIM/13/235</v>
      </c>
      <c r="D297" t="str">
        <f>IF(original!D297&lt;&gt;"",MID(original!D297,1,50),"xxx")</f>
        <v>sputum</v>
      </c>
      <c r="E297" t="str">
        <f>IF(original!E297&lt;&gt;"",MID(original!E297,1,50),"xxx")</f>
        <v>No</v>
      </c>
      <c r="F297" t="str">
        <f>IF(original!F297&lt;&gt;"",original!F297,"xxx")</f>
        <v>2013-01-032-00</v>
      </c>
      <c r="G297" t="str">
        <f>IF(original!G297&lt;&gt;"",CONCATENATE("x-", original!G297),"xxx")</f>
        <v>x-2013-01-032</v>
      </c>
      <c r="H297">
        <f>IF(original!H297&lt;&gt;"",original!H297,99)</f>
        <v>0</v>
      </c>
      <c r="I297" s="131">
        <f>IF((OR(original!I297="",original!I297="Unknown")),DATE(1900,1,1),original!I297)</f>
        <v>41515</v>
      </c>
      <c r="J297" t="str">
        <f>IF(original!J297&lt;&gt;"",MID(original!J297,1,50),"xxx")</f>
        <v>R2</v>
      </c>
      <c r="K297" t="str">
        <f>IF(original!K297&lt;&gt;"",MID(original!K297,1,50),"xxx")</f>
        <v>131389</v>
      </c>
      <c r="L297" t="str">
        <f>IF(original!L297&lt;&gt;"",MID(original!L297,1,50),"xxx")</f>
        <v>132460</v>
      </c>
      <c r="M297" t="str">
        <f>IF(original!M297&lt;&gt;"",MID(original!M297,1,50),"xxx")</f>
        <v>H5 R - U</v>
      </c>
      <c r="N297" t="str">
        <f>IF(original!N297&lt;&gt;"",MID(original!N297,1,50),"xxx")</f>
        <v>S - - - Eth -</v>
      </c>
      <c r="O297" t="str">
        <f>IF(original!O297&lt;&gt;"",MID(original!O297,1,50),"xxx")</f>
        <v>U U -</v>
      </c>
      <c r="P297" t="str">
        <f>IF(original!P297&lt;&gt;"",MID(original!P297,1,50),"xxx")</f>
        <v>U U U</v>
      </c>
      <c r="Q297" t="str">
        <f>IF(original!Q297&lt;&gt;"",MID(original!Q297,1,50),"xxx")</f>
        <v>D98O20</v>
      </c>
      <c r="R297" t="str">
        <f>IF(original!R297&lt;&gt;"",MID(original!R297,1,50),"xxx")</f>
        <v>MTBc</v>
      </c>
      <c r="S297" t="str">
        <f>IF(original!S297&lt;&gt;"",MID(original!S297,1,50),"xxx")</f>
        <v>R</v>
      </c>
      <c r="T297" t="str">
        <f>IF(original!T297&lt;&gt;"",MID(original!T297,1,50),"xxx")</f>
        <v>R</v>
      </c>
      <c r="U297" t="str">
        <f>IF(original!U297&lt;&gt;"",MID(original!U297,1,50),"xxx")</f>
        <v>R</v>
      </c>
      <c r="V297" t="str">
        <f>IF(original!V297&lt;&gt;"",MID(original!V297,1,50),"xxx")</f>
        <v>H5</v>
      </c>
      <c r="W297" t="str">
        <f>IF(original!W297&lt;&gt;"",MID(original!W297,1,50),"xxx")</f>
        <v>R</v>
      </c>
      <c r="X297" t="str">
        <f>IF(original!X297&lt;&gt;"",MID(original!X297,1,50),"xxx")</f>
        <v>R</v>
      </c>
      <c r="Y297" t="str">
        <f>IF(original!Y297&lt;&gt;"",MID(original!Y297,1,50),"xxx")</f>
        <v>S</v>
      </c>
      <c r="Z297" t="str">
        <f>IF(original!Z297&lt;&gt;"",MID(original!Z297,1,50),"xxx")</f>
        <v>-</v>
      </c>
      <c r="AA297" t="str">
        <f>IF(original!AA297&lt;&gt;"",MID(original!AA297,1,50),"xxx")</f>
        <v>NT</v>
      </c>
      <c r="AB297" t="str">
        <f>IF(original!AB297&lt;&gt;"",MID(original!AB297,1,50),"xxx")</f>
        <v>U</v>
      </c>
      <c r="AC297" t="str">
        <f>IF(original!AC297&lt;&gt;"",MID(original!AC297,1,50),"xxx")</f>
        <v>R</v>
      </c>
      <c r="AD297" t="str">
        <f>IF(original!AD297&lt;&gt;"",MID(original!AD297,1,50),"xxx")</f>
        <v>S</v>
      </c>
      <c r="AE297" t="str">
        <f>IF(original!AE297&lt;&gt;"",MID(original!AE297,1,50),"xxx")</f>
        <v>S</v>
      </c>
      <c r="AF297" t="str">
        <f>IF(original!AF297&lt;&gt;"",MID(original!AF297,1,50),"xxx")</f>
        <v>S</v>
      </c>
      <c r="AG297" t="str">
        <f>IF(original!AG297&lt;&gt;"",MID(original!AG297,1,50),"xxx")</f>
        <v>-</v>
      </c>
      <c r="AH297" t="str">
        <f>IF(original!AH297&lt;&gt;"",MID(original!AH297,1,50),"xxx")</f>
        <v>S</v>
      </c>
      <c r="AI297" t="str">
        <f>IF(original!AI297&lt;&gt;"",MID(original!AI297,1,50),"xxx")</f>
        <v>-</v>
      </c>
      <c r="AJ297" t="str">
        <f>IF(original!AJ297&lt;&gt;"",MID(original!AJ297,1,50),"xxx")</f>
        <v>S</v>
      </c>
      <c r="AK297" t="str">
        <f>IF(original!AK297&lt;&gt;"",MID(original!AK297,1,50),"xxx")</f>
        <v>-</v>
      </c>
      <c r="AL297" t="str">
        <f>IF(original!AL297&lt;&gt;"",MID(original!AL297,1,50),"xxx")</f>
        <v>R</v>
      </c>
      <c r="AM297" t="str">
        <f>IF(original!AM297&lt;&gt;"",MID(original!AM297,1,50),"xxx")</f>
        <v>Eth</v>
      </c>
      <c r="AN297" t="str">
        <f>IF(original!AN297&lt;&gt;"",MID(original!AN297,1,50),"xxx")</f>
        <v>S</v>
      </c>
      <c r="AO297" t="str">
        <f>IF(original!AO297&lt;&gt;"",MID(original!AO297,1,50),"xxx")</f>
        <v>-</v>
      </c>
      <c r="AP297" t="str">
        <f>IF(original!AP297&lt;&gt;"",MID(original!AP297,1,50),"xxx")</f>
        <v>xxx</v>
      </c>
      <c r="AQ297" t="str">
        <f>IF(original!AQ297&lt;&gt;"",MID(original!AQ297,1,50),"xxx")</f>
        <v>xxx</v>
      </c>
      <c r="AR297" t="str">
        <f>IF(original!AR297&lt;&gt;"",MID(original!AR297,1,50),"xxx")</f>
        <v>NT</v>
      </c>
      <c r="AS297" t="str">
        <f>IF(original!AS297&lt;&gt;"",MID(original!AS297,1,50),"xxx")</f>
        <v>NT</v>
      </c>
      <c r="AT297" t="str">
        <f>IF(original!AT297&lt;&gt;"",MID(original!AT297,1,50),"xxx")</f>
        <v>U</v>
      </c>
      <c r="AU297" t="str">
        <f>IF(original!AU297&lt;&gt;"",MID(original!AU297,1,50),"xxx")</f>
        <v>NT</v>
      </c>
      <c r="AV297" t="str">
        <f>IF(original!AV297&lt;&gt;"",MID(original!AV297,1,50),"xxx")</f>
        <v>NT</v>
      </c>
      <c r="AW297" t="str">
        <f>IF(original!AW297&lt;&gt;"",MID(original!AW297,1,50),"xxx")</f>
        <v>NT</v>
      </c>
      <c r="AX297" t="str">
        <f>IF(original!AX297&lt;&gt;"",MID(original!AX297,1,50),"xxx")</f>
        <v>U</v>
      </c>
      <c r="AY297" t="str">
        <f>IF(original!AY297&lt;&gt;"",MID(original!AY297,1,50),"xxx")</f>
        <v>NT</v>
      </c>
      <c r="AZ297" t="str">
        <f>IF(original!AZ297&lt;&gt;"",MID(original!AZ297,1,50),"xxx")</f>
        <v>NT</v>
      </c>
      <c r="BA297" t="str">
        <f>IF(original!BA297&lt;&gt;"",MID(original!BA297,1,50),"xxx")</f>
        <v>NT</v>
      </c>
      <c r="BB297" t="str">
        <f>IF(original!BB297&lt;&gt;"",MID(original!BB297,1,50),"xxx")</f>
        <v>Wildtype</v>
      </c>
      <c r="BC297" t="str">
        <f>IF(original!BC297&lt;&gt;"",MID(original!BC297,1,50),"xxx")</f>
        <v>S</v>
      </c>
      <c r="BD297" t="str">
        <f>IF(original!BD297&lt;&gt;"",MID(original!BD297,1,50),"xxx")</f>
        <v>-</v>
      </c>
      <c r="BE297" t="str">
        <f>IF(original!BE297&lt;&gt;"",MID(original!BE297,1,50),"xxx")</f>
        <v>NT</v>
      </c>
      <c r="BF297" t="str">
        <f>IF(original!BF297&lt;&gt;"",MID(original!BF297,1,50),"xxx")</f>
        <v>NT</v>
      </c>
      <c r="BG297" t="str">
        <f>IF(original!BG297&lt;&gt;"",MID(original!BG297,1,50),"xxx")</f>
        <v>U</v>
      </c>
      <c r="BH297" t="str">
        <f>IF(original!BH297&lt;&gt;"",MID(original!BH297,1,50),"xxx")</f>
        <v>NT</v>
      </c>
      <c r="BI297" t="str">
        <f>IF(original!BI297&lt;&gt;"",MID(original!BI297,1,50),"xxx")</f>
        <v>NT</v>
      </c>
      <c r="BJ297" t="str">
        <f>IF(original!BJ297&lt;&gt;"",MID(original!BJ297,1,50),"xxx")</f>
        <v>NT</v>
      </c>
      <c r="BK297" t="str">
        <f>IF(original!BK297&lt;&gt;"",MID(original!BK297,1,50),"xxx")</f>
        <v>NT</v>
      </c>
      <c r="BL297" t="str">
        <f>IF(original!BL297&lt;&gt;"",MID(original!BL297,1,50),"xxx")</f>
        <v>U</v>
      </c>
      <c r="BM297" t="str">
        <f>IF(original!BM297&lt;&gt;"",MID(original!BM297,1,50),"xxx")</f>
        <v>NT</v>
      </c>
      <c r="BN297" t="str">
        <f>IF(original!BN297&lt;&gt;"",MID(original!BN297,1,50),"xxx")</f>
        <v>NT</v>
      </c>
      <c r="BO297" t="str">
        <f>IF(original!BO297&lt;&gt;"",MID(original!BO297,1,50),"xxx")</f>
        <v>U</v>
      </c>
    </row>
    <row r="298" spans="1:67" x14ac:dyDescent="0.35">
      <c r="A298" t="str">
        <f>IF(original!A298&lt;&gt;"",original!A298,"9")</f>
        <v>E</v>
      </c>
      <c r="B298" t="str">
        <f>IF(original!B298&lt;&gt;"",original!B298,"xxx")</f>
        <v>Yes</v>
      </c>
      <c r="C298" t="str">
        <f>IF(original!C298&lt;&gt;"",original!C298,"xxx")</f>
        <v>NIM/14/080</v>
      </c>
      <c r="D298" t="str">
        <f>IF(original!D298&lt;&gt;"",MID(original!D298,1,50),"xxx")</f>
        <v>sputum</v>
      </c>
      <c r="E298" t="str">
        <f>IF(original!E298&lt;&gt;"",MID(original!E298,1,50),"xxx")</f>
        <v>No</v>
      </c>
      <c r="F298" t="str">
        <f>IF(original!F298&lt;&gt;"",original!F298,"xxx")</f>
        <v>2013-01-032-08</v>
      </c>
      <c r="G298" t="str">
        <f>IF(original!G298&lt;&gt;"",CONCATENATE("x-", original!G298),"xxx")</f>
        <v>x-2013-01-032</v>
      </c>
      <c r="H298">
        <f>IF(original!H298&lt;&gt;"",original!H298,99)</f>
        <v>8</v>
      </c>
      <c r="I298" s="131">
        <f>IF((OR(original!I298="",original!I298="Unknown")),DATE(1900,1,1),original!I298)</f>
        <v>41869</v>
      </c>
      <c r="J298" t="str">
        <f>IF(original!J298&lt;&gt;"",MID(original!J298,1,50),"xxx")</f>
        <v>E2</v>
      </c>
      <c r="K298" t="str">
        <f>IF(original!K298&lt;&gt;"",MID(original!K298,1,50),"xxx")</f>
        <v>141678</v>
      </c>
      <c r="L298" t="str">
        <f>IF(original!L298&lt;&gt;"",MID(original!L298,1,50),"xxx")</f>
        <v>xxx</v>
      </c>
      <c r="M298" t="str">
        <f>IF(original!M298&lt;&gt;"",MID(original!M298,1,50),"xxx")</f>
        <v>U U U U</v>
      </c>
      <c r="N298" t="str">
        <f>IF(original!N298&lt;&gt;"",MID(original!N298,1,50),"xxx")</f>
        <v>U U U U U U</v>
      </c>
      <c r="O298" t="str">
        <f>IF(original!O298&lt;&gt;"",MID(original!O298,1,50),"xxx")</f>
        <v>U U U</v>
      </c>
      <c r="P298" t="str">
        <f>IF(original!P298&lt;&gt;"",MID(original!P298,1,50),"xxx")</f>
        <v>U U U</v>
      </c>
      <c r="Q298" t="str">
        <f>IF(original!Q298&lt;&gt;"",MID(original!Q298,1,50),"xxx")</f>
        <v>xxx</v>
      </c>
      <c r="R298" t="str">
        <f>IF(original!R298&lt;&gt;"",MID(original!R298,1,50),"xxx")</f>
        <v>NEG</v>
      </c>
      <c r="S298" t="str">
        <f>IF(original!S298&lt;&gt;"",MID(original!S298,1,50),"xxx")</f>
        <v>NT</v>
      </c>
      <c r="T298" t="str">
        <f>IF(original!T298&lt;&gt;"",MID(original!T298,1,50),"xxx")</f>
        <v>NT</v>
      </c>
      <c r="U298" t="str">
        <f>IF(original!U298&lt;&gt;"",MID(original!U298,1,50),"xxx")</f>
        <v>NT</v>
      </c>
      <c r="V298" t="str">
        <f>IF(original!V298&lt;&gt;"",MID(original!V298,1,50),"xxx")</f>
        <v>U</v>
      </c>
      <c r="W298" t="str">
        <f>IF(original!W298&lt;&gt;"",MID(original!W298,1,50),"xxx")</f>
        <v>NT</v>
      </c>
      <c r="X298" t="str">
        <f>IF(original!X298&lt;&gt;"",MID(original!X298,1,50),"xxx")</f>
        <v>U</v>
      </c>
      <c r="Y298" t="str">
        <f>IF(original!Y298&lt;&gt;"",MID(original!Y298,1,50),"xxx")</f>
        <v>NT</v>
      </c>
      <c r="Z298" t="str">
        <f>IF(original!Z298&lt;&gt;"",MID(original!Z298,1,50),"xxx")</f>
        <v>U</v>
      </c>
      <c r="AA298" t="str">
        <f>IF(original!AA298&lt;&gt;"",MID(original!AA298,1,50),"xxx")</f>
        <v>NT</v>
      </c>
      <c r="AB298" t="str">
        <f>IF(original!AB298&lt;&gt;"",MID(original!AB298,1,50),"xxx")</f>
        <v>U</v>
      </c>
      <c r="AC298" t="str">
        <f>IF(original!AC298&lt;&gt;"",MID(original!AC298,1,50),"xxx")</f>
        <v>NT</v>
      </c>
      <c r="AD298" t="str">
        <f>IF(original!AD298&lt;&gt;"",MID(original!AD298,1,50),"xxx")</f>
        <v>U</v>
      </c>
      <c r="AE298" t="str">
        <f>IF(original!AE298&lt;&gt;"",MID(original!AE298,1,50),"xxx")</f>
        <v>NT</v>
      </c>
      <c r="AF298" t="str">
        <f>IF(original!AF298&lt;&gt;"",MID(original!AF298,1,50),"xxx")</f>
        <v>NT</v>
      </c>
      <c r="AG298" t="str">
        <f>IF(original!AG298&lt;&gt;"",MID(original!AG298,1,50),"xxx")</f>
        <v>U</v>
      </c>
      <c r="AH298" t="str">
        <f>IF(original!AH298&lt;&gt;"",MID(original!AH298,1,50),"xxx")</f>
        <v>NT</v>
      </c>
      <c r="AI298" t="str">
        <f>IF(original!AI298&lt;&gt;"",MID(original!AI298,1,50),"xxx")</f>
        <v>U</v>
      </c>
      <c r="AJ298" t="str">
        <f>IF(original!AJ298&lt;&gt;"",MID(original!AJ298,1,50),"xxx")</f>
        <v>NT</v>
      </c>
      <c r="AK298" t="str">
        <f>IF(original!AK298&lt;&gt;"",MID(original!AK298,1,50),"xxx")</f>
        <v>U</v>
      </c>
      <c r="AL298" t="str">
        <f>IF(original!AL298&lt;&gt;"",MID(original!AL298,1,50),"xxx")</f>
        <v>NT</v>
      </c>
      <c r="AM298" t="str">
        <f>IF(original!AM298&lt;&gt;"",MID(original!AM298,1,50),"xxx")</f>
        <v>U</v>
      </c>
      <c r="AN298" t="str">
        <f>IF(original!AN298&lt;&gt;"",MID(original!AN298,1,50),"xxx")</f>
        <v>NT</v>
      </c>
      <c r="AO298" t="str">
        <f>IF(original!AO298&lt;&gt;"",MID(original!AO298,1,50),"xxx")</f>
        <v>U</v>
      </c>
      <c r="AP298" t="str">
        <f>IF(original!AP298&lt;&gt;"",MID(original!AP298,1,50),"xxx")</f>
        <v>xxx</v>
      </c>
      <c r="AQ298" t="str">
        <f>IF(original!AQ298&lt;&gt;"",MID(original!AQ298,1,50),"xxx")</f>
        <v>xxx</v>
      </c>
      <c r="AR298" t="str">
        <f>IF(original!AR298&lt;&gt;"",MID(original!AR298,1,50),"xxx")</f>
        <v>NT</v>
      </c>
      <c r="AS298" t="str">
        <f>IF(original!AS298&lt;&gt;"",MID(original!AS298,1,50),"xxx")</f>
        <v>NT</v>
      </c>
      <c r="AT298" t="str">
        <f>IF(original!AT298&lt;&gt;"",MID(original!AT298,1,50),"xxx")</f>
        <v>U</v>
      </c>
      <c r="AU298" t="str">
        <f>IF(original!AU298&lt;&gt;"",MID(original!AU298,1,50),"xxx")</f>
        <v>NT</v>
      </c>
      <c r="AV298" t="str">
        <f>IF(original!AV298&lt;&gt;"",MID(original!AV298,1,50),"xxx")</f>
        <v>NT</v>
      </c>
      <c r="AW298" t="str">
        <f>IF(original!AW298&lt;&gt;"",MID(original!AW298,1,50),"xxx")</f>
        <v>NT</v>
      </c>
      <c r="AX298" t="str">
        <f>IF(original!AX298&lt;&gt;"",MID(original!AX298,1,50),"xxx")</f>
        <v>U</v>
      </c>
      <c r="AY298" t="str">
        <f>IF(original!AY298&lt;&gt;"",MID(original!AY298,1,50),"xxx")</f>
        <v>NT</v>
      </c>
      <c r="AZ298" t="str">
        <f>IF(original!AZ298&lt;&gt;"",MID(original!AZ298,1,50),"xxx")</f>
        <v>NT</v>
      </c>
      <c r="BA298" t="str">
        <f>IF(original!BA298&lt;&gt;"",MID(original!BA298,1,50),"xxx")</f>
        <v>NT</v>
      </c>
      <c r="BB298" t="str">
        <f>IF(original!BB298&lt;&gt;"",MID(original!BB298,1,50),"xxx")</f>
        <v>NT</v>
      </c>
      <c r="BC298" t="str">
        <f>IF(original!BC298&lt;&gt;"",MID(original!BC298,1,50),"xxx")</f>
        <v>NT</v>
      </c>
      <c r="BD298" t="str">
        <f>IF(original!BD298&lt;&gt;"",MID(original!BD298,1,50),"xxx")</f>
        <v>U</v>
      </c>
      <c r="BE298" t="str">
        <f>IF(original!BE298&lt;&gt;"",MID(original!BE298,1,50),"xxx")</f>
        <v>NT</v>
      </c>
      <c r="BF298" t="str">
        <f>IF(original!BF298&lt;&gt;"",MID(original!BF298,1,50),"xxx")</f>
        <v>NT</v>
      </c>
      <c r="BG298" t="str">
        <f>IF(original!BG298&lt;&gt;"",MID(original!BG298,1,50),"xxx")</f>
        <v>U</v>
      </c>
      <c r="BH298" t="str">
        <f>IF(original!BH298&lt;&gt;"",MID(original!BH298,1,50),"xxx")</f>
        <v>NT</v>
      </c>
      <c r="BI298" t="str">
        <f>IF(original!BI298&lt;&gt;"",MID(original!BI298,1,50),"xxx")</f>
        <v>NT</v>
      </c>
      <c r="BJ298" t="str">
        <f>IF(original!BJ298&lt;&gt;"",MID(original!BJ298,1,50),"xxx")</f>
        <v>NT</v>
      </c>
      <c r="BK298" t="str">
        <f>IF(original!BK298&lt;&gt;"",MID(original!BK298,1,50),"xxx")</f>
        <v>NT</v>
      </c>
      <c r="BL298" t="str">
        <f>IF(original!BL298&lt;&gt;"",MID(original!BL298,1,50),"xxx")</f>
        <v>U</v>
      </c>
      <c r="BM298" t="str">
        <f>IF(original!BM298&lt;&gt;"",MID(original!BM298,1,50),"xxx")</f>
        <v>NT</v>
      </c>
      <c r="BN298" t="str">
        <f>IF(original!BN298&lt;&gt;"",MID(original!BN298,1,50),"xxx")</f>
        <v>NT</v>
      </c>
      <c r="BO298" t="str">
        <f>IF(original!BO298&lt;&gt;"",MID(original!BO298,1,50),"xxx")</f>
        <v>U</v>
      </c>
    </row>
    <row r="299" spans="1:67" x14ac:dyDescent="0.35">
      <c r="A299" t="str">
        <f>IF(original!A299&lt;&gt;"",original!A299,"9")</f>
        <v>E</v>
      </c>
      <c r="B299" t="str">
        <f>IF(original!B299&lt;&gt;"",original!B299,"xxx")</f>
        <v>Yes</v>
      </c>
      <c r="C299" t="str">
        <f>IF(original!C299&lt;&gt;"",original!C299,"xxx")</f>
        <v>NIM/14/128</v>
      </c>
      <c r="D299" t="str">
        <f>IF(original!D299&lt;&gt;"",MID(original!D299,1,50),"xxx")</f>
        <v>sputum</v>
      </c>
      <c r="E299" t="str">
        <f>IF(original!E299&lt;&gt;"",MID(original!E299,1,50),"xxx")</f>
        <v>No</v>
      </c>
      <c r="F299" t="str">
        <f>IF(original!F299&lt;&gt;"",original!F299,"xxx")</f>
        <v>2013-01-032-09</v>
      </c>
      <c r="G299" t="str">
        <f>IF(original!G299&lt;&gt;"",CONCATENATE("x-", original!G299),"xxx")</f>
        <v>x-2013-01-032</v>
      </c>
      <c r="H299">
        <f>IF(original!H299&lt;&gt;"",original!H299,99)</f>
        <v>9</v>
      </c>
      <c r="I299" s="131">
        <f>IF((OR(original!I299="",original!I299="Unknown")),DATE(1900,1,1),original!I299)</f>
        <v>41898</v>
      </c>
      <c r="J299" t="str">
        <f>IF(original!J299&lt;&gt;"",MID(original!J299,1,50),"xxx")</f>
        <v>E2</v>
      </c>
      <c r="K299" t="str">
        <f>IF(original!K299&lt;&gt;"",MID(original!K299,1,50),"xxx")</f>
        <v>142045</v>
      </c>
      <c r="L299" t="str">
        <f>IF(original!L299&lt;&gt;"",MID(original!L299,1,50),"xxx")</f>
        <v>xxx</v>
      </c>
      <c r="M299" t="str">
        <f>IF(original!M299&lt;&gt;"",MID(original!M299,1,50),"xxx")</f>
        <v>U U U U</v>
      </c>
      <c r="N299" t="str">
        <f>IF(original!N299&lt;&gt;"",MID(original!N299,1,50),"xxx")</f>
        <v>U U U U U U</v>
      </c>
      <c r="O299" t="str">
        <f>IF(original!O299&lt;&gt;"",MID(original!O299,1,50),"xxx")</f>
        <v>U U U</v>
      </c>
      <c r="P299" t="str">
        <f>IF(original!P299&lt;&gt;"",MID(original!P299,1,50),"xxx")</f>
        <v>U U U</v>
      </c>
      <c r="Q299" t="str">
        <f>IF(original!Q299&lt;&gt;"",MID(original!Q299,1,50),"xxx")</f>
        <v>xxx</v>
      </c>
      <c r="R299" t="str">
        <f>IF(original!R299&lt;&gt;"",MID(original!R299,1,50),"xxx")</f>
        <v>NEG</v>
      </c>
      <c r="S299" t="str">
        <f>IF(original!S299&lt;&gt;"",MID(original!S299,1,50),"xxx")</f>
        <v>NT</v>
      </c>
      <c r="T299" t="str">
        <f>IF(original!T299&lt;&gt;"",MID(original!T299,1,50),"xxx")</f>
        <v>NT</v>
      </c>
      <c r="U299" t="str">
        <f>IF(original!U299&lt;&gt;"",MID(original!U299,1,50),"xxx")</f>
        <v>NT</v>
      </c>
      <c r="V299" t="str">
        <f>IF(original!V299&lt;&gt;"",MID(original!V299,1,50),"xxx")</f>
        <v>U</v>
      </c>
      <c r="W299" t="str">
        <f>IF(original!W299&lt;&gt;"",MID(original!W299,1,50),"xxx")</f>
        <v>NT</v>
      </c>
      <c r="X299" t="str">
        <f>IF(original!X299&lt;&gt;"",MID(original!X299,1,50),"xxx")</f>
        <v>U</v>
      </c>
      <c r="Y299" t="str">
        <f>IF(original!Y299&lt;&gt;"",MID(original!Y299,1,50),"xxx")</f>
        <v>NT</v>
      </c>
      <c r="Z299" t="str">
        <f>IF(original!Z299&lt;&gt;"",MID(original!Z299,1,50),"xxx")</f>
        <v>U</v>
      </c>
      <c r="AA299" t="str">
        <f>IF(original!AA299&lt;&gt;"",MID(original!AA299,1,50),"xxx")</f>
        <v>NT</v>
      </c>
      <c r="AB299" t="str">
        <f>IF(original!AB299&lt;&gt;"",MID(original!AB299,1,50),"xxx")</f>
        <v>U</v>
      </c>
      <c r="AC299" t="str">
        <f>IF(original!AC299&lt;&gt;"",MID(original!AC299,1,50),"xxx")</f>
        <v>NT</v>
      </c>
      <c r="AD299" t="str">
        <f>IF(original!AD299&lt;&gt;"",MID(original!AD299,1,50),"xxx")</f>
        <v>U</v>
      </c>
      <c r="AE299" t="str">
        <f>IF(original!AE299&lt;&gt;"",MID(original!AE299,1,50),"xxx")</f>
        <v>NT</v>
      </c>
      <c r="AF299" t="str">
        <f>IF(original!AF299&lt;&gt;"",MID(original!AF299,1,50),"xxx")</f>
        <v>NT</v>
      </c>
      <c r="AG299" t="str">
        <f>IF(original!AG299&lt;&gt;"",MID(original!AG299,1,50),"xxx")</f>
        <v>U</v>
      </c>
      <c r="AH299" t="str">
        <f>IF(original!AH299&lt;&gt;"",MID(original!AH299,1,50),"xxx")</f>
        <v>NT</v>
      </c>
      <c r="AI299" t="str">
        <f>IF(original!AI299&lt;&gt;"",MID(original!AI299,1,50),"xxx")</f>
        <v>U</v>
      </c>
      <c r="AJ299" t="str">
        <f>IF(original!AJ299&lt;&gt;"",MID(original!AJ299,1,50),"xxx")</f>
        <v>NT</v>
      </c>
      <c r="AK299" t="str">
        <f>IF(original!AK299&lt;&gt;"",MID(original!AK299,1,50),"xxx")</f>
        <v>U</v>
      </c>
      <c r="AL299" t="str">
        <f>IF(original!AL299&lt;&gt;"",MID(original!AL299,1,50),"xxx")</f>
        <v>NT</v>
      </c>
      <c r="AM299" t="str">
        <f>IF(original!AM299&lt;&gt;"",MID(original!AM299,1,50),"xxx")</f>
        <v>U</v>
      </c>
      <c r="AN299" t="str">
        <f>IF(original!AN299&lt;&gt;"",MID(original!AN299,1,50),"xxx")</f>
        <v>NT</v>
      </c>
      <c r="AO299" t="str">
        <f>IF(original!AO299&lt;&gt;"",MID(original!AO299,1,50),"xxx")</f>
        <v>U</v>
      </c>
      <c r="AP299" t="str">
        <f>IF(original!AP299&lt;&gt;"",MID(original!AP299,1,50),"xxx")</f>
        <v>xxx</v>
      </c>
      <c r="AQ299" t="str">
        <f>IF(original!AQ299&lt;&gt;"",MID(original!AQ299,1,50),"xxx")</f>
        <v>xxx</v>
      </c>
      <c r="AR299" t="str">
        <f>IF(original!AR299&lt;&gt;"",MID(original!AR299,1,50),"xxx")</f>
        <v>NT</v>
      </c>
      <c r="AS299" t="str">
        <f>IF(original!AS299&lt;&gt;"",MID(original!AS299,1,50),"xxx")</f>
        <v>NT</v>
      </c>
      <c r="AT299" t="str">
        <f>IF(original!AT299&lt;&gt;"",MID(original!AT299,1,50),"xxx")</f>
        <v>U</v>
      </c>
      <c r="AU299" t="str">
        <f>IF(original!AU299&lt;&gt;"",MID(original!AU299,1,50),"xxx")</f>
        <v>NT</v>
      </c>
      <c r="AV299" t="str">
        <f>IF(original!AV299&lt;&gt;"",MID(original!AV299,1,50),"xxx")</f>
        <v>NT</v>
      </c>
      <c r="AW299" t="str">
        <f>IF(original!AW299&lt;&gt;"",MID(original!AW299,1,50),"xxx")</f>
        <v>NT</v>
      </c>
      <c r="AX299" t="str">
        <f>IF(original!AX299&lt;&gt;"",MID(original!AX299,1,50),"xxx")</f>
        <v>U</v>
      </c>
      <c r="AY299" t="str">
        <f>IF(original!AY299&lt;&gt;"",MID(original!AY299,1,50),"xxx")</f>
        <v>NT</v>
      </c>
      <c r="AZ299" t="str">
        <f>IF(original!AZ299&lt;&gt;"",MID(original!AZ299,1,50),"xxx")</f>
        <v>NT</v>
      </c>
      <c r="BA299" t="str">
        <f>IF(original!BA299&lt;&gt;"",MID(original!BA299,1,50),"xxx")</f>
        <v>NT</v>
      </c>
      <c r="BB299" t="str">
        <f>IF(original!BB299&lt;&gt;"",MID(original!BB299,1,50),"xxx")</f>
        <v>NT</v>
      </c>
      <c r="BC299" t="str">
        <f>IF(original!BC299&lt;&gt;"",MID(original!BC299,1,50),"xxx")</f>
        <v>NT</v>
      </c>
      <c r="BD299" t="str">
        <f>IF(original!BD299&lt;&gt;"",MID(original!BD299,1,50),"xxx")</f>
        <v>U</v>
      </c>
      <c r="BE299" t="str">
        <f>IF(original!BE299&lt;&gt;"",MID(original!BE299,1,50),"xxx")</f>
        <v>NT</v>
      </c>
      <c r="BF299" t="str">
        <f>IF(original!BF299&lt;&gt;"",MID(original!BF299,1,50),"xxx")</f>
        <v>NT</v>
      </c>
      <c r="BG299" t="str">
        <f>IF(original!BG299&lt;&gt;"",MID(original!BG299,1,50),"xxx")</f>
        <v>U</v>
      </c>
      <c r="BH299" t="str">
        <f>IF(original!BH299&lt;&gt;"",MID(original!BH299,1,50),"xxx")</f>
        <v>NT</v>
      </c>
      <c r="BI299" t="str">
        <f>IF(original!BI299&lt;&gt;"",MID(original!BI299,1,50),"xxx")</f>
        <v>NT</v>
      </c>
      <c r="BJ299" t="str">
        <f>IF(original!BJ299&lt;&gt;"",MID(original!BJ299,1,50),"xxx")</f>
        <v>NT</v>
      </c>
      <c r="BK299" t="str">
        <f>IF(original!BK299&lt;&gt;"",MID(original!BK299,1,50),"xxx")</f>
        <v>NT</v>
      </c>
      <c r="BL299" t="str">
        <f>IF(original!BL299&lt;&gt;"",MID(original!BL299,1,50),"xxx")</f>
        <v>U</v>
      </c>
      <c r="BM299" t="str">
        <f>IF(original!BM299&lt;&gt;"",MID(original!BM299,1,50),"xxx")</f>
        <v>NT</v>
      </c>
      <c r="BN299" t="str">
        <f>IF(original!BN299&lt;&gt;"",MID(original!BN299,1,50),"xxx")</f>
        <v>NT</v>
      </c>
      <c r="BO299" t="str">
        <f>IF(original!BO299&lt;&gt;"",MID(original!BO299,1,50),"xxx")</f>
        <v>U</v>
      </c>
    </row>
    <row r="300" spans="1:67" x14ac:dyDescent="0.35">
      <c r="A300" t="str">
        <f>IF(original!A300&lt;&gt;"",original!A300,"9")</f>
        <v>E</v>
      </c>
      <c r="B300" t="str">
        <f>IF(original!B300&lt;&gt;"",original!B300,"xxx")</f>
        <v>Yes</v>
      </c>
      <c r="C300" t="str">
        <f>IF(original!C300&lt;&gt;"",original!C300,"xxx")</f>
        <v>NIM/13/265</v>
      </c>
      <c r="D300" t="str">
        <f>IF(original!D300&lt;&gt;"",MID(original!D300,1,50),"xxx")</f>
        <v>sputum</v>
      </c>
      <c r="E300" t="str">
        <f>IF(original!E300&lt;&gt;"",MID(original!E300,1,50),"xxx")</f>
        <v>No</v>
      </c>
      <c r="F300" t="str">
        <f>IF(original!F300&lt;&gt;"",original!F300,"xxx")</f>
        <v>2013-01-033-00</v>
      </c>
      <c r="G300" t="str">
        <f>IF(original!G300&lt;&gt;"",CONCATENATE("x-", original!G300),"xxx")</f>
        <v>x-2013-01-033</v>
      </c>
      <c r="H300">
        <f>IF(original!H300&lt;&gt;"",original!H300,99)</f>
        <v>0</v>
      </c>
      <c r="I300" s="131">
        <f>IF((OR(original!I300="",original!I300="Unknown")),DATE(1900,1,1),original!I300)</f>
        <v>41615</v>
      </c>
      <c r="J300" t="str">
        <f>IF(original!J300&lt;&gt;"",MID(original!J300,1,50),"xxx")</f>
        <v>E2</v>
      </c>
      <c r="K300" t="str">
        <f>IF(original!K300&lt;&gt;"",MID(original!K300,1,50),"xxx")</f>
        <v>131832</v>
      </c>
      <c r="L300" t="str">
        <f>IF(original!L300&lt;&gt;"",MID(original!L300,1,50),"xxx")</f>
        <v>140417</v>
      </c>
      <c r="M300" t="str">
        <f>IF(original!M300&lt;&gt;"",MID(original!M300,1,50),"xxx")</f>
        <v>H5 R E U</v>
      </c>
      <c r="N300" t="str">
        <f>IF(original!N300&lt;&gt;"",MID(original!N300,1,50),"xxx")</f>
        <v>S - - - - -</v>
      </c>
      <c r="O300" t="str">
        <f>IF(original!O300&lt;&gt;"",MID(original!O300,1,50),"xxx")</f>
        <v>U U -</v>
      </c>
      <c r="P300" t="str">
        <f>IF(original!P300&lt;&gt;"",MID(original!P300,1,50),"xxx")</f>
        <v>U U U</v>
      </c>
      <c r="Q300" t="str">
        <f>IF(original!Q300&lt;&gt;"",MID(original!Q300,1,50),"xxx")</f>
        <v>D101C25</v>
      </c>
      <c r="R300" t="str">
        <f>IF(original!R300&lt;&gt;"",MID(original!R300,1,50),"xxx")</f>
        <v>MTBc</v>
      </c>
      <c r="S300" t="str">
        <f>IF(original!S300&lt;&gt;"",MID(original!S300,1,50),"xxx")</f>
        <v>R</v>
      </c>
      <c r="T300" t="str">
        <f>IF(original!T300&lt;&gt;"",MID(original!T300,1,50),"xxx")</f>
        <v>R</v>
      </c>
      <c r="U300" t="str">
        <f>IF(original!U300&lt;&gt;"",MID(original!U300,1,50),"xxx")</f>
        <v>R</v>
      </c>
      <c r="V300" t="str">
        <f>IF(original!V300&lt;&gt;"",MID(original!V300,1,50),"xxx")</f>
        <v>H5</v>
      </c>
      <c r="W300" t="str">
        <f>IF(original!W300&lt;&gt;"",MID(original!W300,1,50),"xxx")</f>
        <v>R</v>
      </c>
      <c r="X300" t="str">
        <f>IF(original!X300&lt;&gt;"",MID(original!X300,1,50),"xxx")</f>
        <v>R</v>
      </c>
      <c r="Y300" t="str">
        <f>IF(original!Y300&lt;&gt;"",MID(original!Y300,1,50),"xxx")</f>
        <v>R</v>
      </c>
      <c r="Z300" t="str">
        <f>IF(original!Z300&lt;&gt;"",MID(original!Z300,1,50),"xxx")</f>
        <v>E</v>
      </c>
      <c r="AA300" t="str">
        <f>IF(original!AA300&lt;&gt;"",MID(original!AA300,1,50),"xxx")</f>
        <v>NT</v>
      </c>
      <c r="AB300" t="str">
        <f>IF(original!AB300&lt;&gt;"",MID(original!AB300,1,50),"xxx")</f>
        <v>U</v>
      </c>
      <c r="AC300" t="str">
        <f>IF(original!AC300&lt;&gt;"",MID(original!AC300,1,50),"xxx")</f>
        <v>R</v>
      </c>
      <c r="AD300" t="str">
        <f>IF(original!AD300&lt;&gt;"",MID(original!AD300,1,50),"xxx")</f>
        <v>S</v>
      </c>
      <c r="AE300" t="str">
        <f>IF(original!AE300&lt;&gt;"",MID(original!AE300,1,50),"xxx")</f>
        <v>S</v>
      </c>
      <c r="AF300" t="str">
        <f>IF(original!AF300&lt;&gt;"",MID(original!AF300,1,50),"xxx")</f>
        <v>S</v>
      </c>
      <c r="AG300" t="str">
        <f>IF(original!AG300&lt;&gt;"",MID(original!AG300,1,50),"xxx")</f>
        <v>-</v>
      </c>
      <c r="AH300" t="str">
        <f>IF(original!AH300&lt;&gt;"",MID(original!AH300,1,50),"xxx")</f>
        <v>S</v>
      </c>
      <c r="AI300" t="str">
        <f>IF(original!AI300&lt;&gt;"",MID(original!AI300,1,50),"xxx")</f>
        <v>-</v>
      </c>
      <c r="AJ300" t="str">
        <f>IF(original!AJ300&lt;&gt;"",MID(original!AJ300,1,50),"xxx")</f>
        <v>S</v>
      </c>
      <c r="AK300" t="str">
        <f>IF(original!AK300&lt;&gt;"",MID(original!AK300,1,50),"xxx")</f>
        <v>-</v>
      </c>
      <c r="AL300" t="str">
        <f>IF(original!AL300&lt;&gt;"",MID(original!AL300,1,50),"xxx")</f>
        <v>S</v>
      </c>
      <c r="AM300" t="str">
        <f>IF(original!AM300&lt;&gt;"",MID(original!AM300,1,50),"xxx")</f>
        <v>-</v>
      </c>
      <c r="AN300" t="str">
        <f>IF(original!AN300&lt;&gt;"",MID(original!AN300,1,50),"xxx")</f>
        <v>S</v>
      </c>
      <c r="AO300" t="str">
        <f>IF(original!AO300&lt;&gt;"",MID(original!AO300,1,50),"xxx")</f>
        <v>-</v>
      </c>
      <c r="AP300" t="str">
        <f>IF(original!AP300&lt;&gt;"",MID(original!AP300,1,50),"xxx")</f>
        <v>xxx</v>
      </c>
      <c r="AQ300" t="str">
        <f>IF(original!AQ300&lt;&gt;"",MID(original!AQ300,1,50),"xxx")</f>
        <v>xxx</v>
      </c>
      <c r="AR300" t="str">
        <f>IF(original!AR300&lt;&gt;"",MID(original!AR300,1,50),"xxx")</f>
        <v>NT</v>
      </c>
      <c r="AS300" t="str">
        <f>IF(original!AS300&lt;&gt;"",MID(original!AS300,1,50),"xxx")</f>
        <v>NT</v>
      </c>
      <c r="AT300" t="str">
        <f>IF(original!AT300&lt;&gt;"",MID(original!AT300,1,50),"xxx")</f>
        <v>U</v>
      </c>
      <c r="AU300" t="str">
        <f>IF(original!AU300&lt;&gt;"",MID(original!AU300,1,50),"xxx")</f>
        <v>NT</v>
      </c>
      <c r="AV300" t="str">
        <f>IF(original!AV300&lt;&gt;"",MID(original!AV300,1,50),"xxx")</f>
        <v>NT</v>
      </c>
      <c r="AW300" t="str">
        <f>IF(original!AW300&lt;&gt;"",MID(original!AW300,1,50),"xxx")</f>
        <v>NT</v>
      </c>
      <c r="AX300" t="str">
        <f>IF(original!AX300&lt;&gt;"",MID(original!AX300,1,50),"xxx")</f>
        <v>U</v>
      </c>
      <c r="AY300" t="str">
        <f>IF(original!AY300&lt;&gt;"",MID(original!AY300,1,50),"xxx")</f>
        <v>NT</v>
      </c>
      <c r="AZ300" t="str">
        <f>IF(original!AZ300&lt;&gt;"",MID(original!AZ300,1,50),"xxx")</f>
        <v>NT</v>
      </c>
      <c r="BA300" t="str">
        <f>IF(original!BA300&lt;&gt;"",MID(original!BA300,1,50),"xxx")</f>
        <v>NT</v>
      </c>
      <c r="BB300" t="str">
        <f>IF(original!BB300&lt;&gt;"",MID(original!BB300,1,50),"xxx")</f>
        <v>Wildtype</v>
      </c>
      <c r="BC300" t="str">
        <f>IF(original!BC300&lt;&gt;"",MID(original!BC300,1,50),"xxx")</f>
        <v>S</v>
      </c>
      <c r="BD300" t="str">
        <f>IF(original!BD300&lt;&gt;"",MID(original!BD300,1,50),"xxx")</f>
        <v>-</v>
      </c>
      <c r="BE300" t="str">
        <f>IF(original!BE300&lt;&gt;"",MID(original!BE300,1,50),"xxx")</f>
        <v>NT</v>
      </c>
      <c r="BF300" t="str">
        <f>IF(original!BF300&lt;&gt;"",MID(original!BF300,1,50),"xxx")</f>
        <v>NT</v>
      </c>
      <c r="BG300" t="str">
        <f>IF(original!BG300&lt;&gt;"",MID(original!BG300,1,50),"xxx")</f>
        <v>U</v>
      </c>
      <c r="BH300" t="str">
        <f>IF(original!BH300&lt;&gt;"",MID(original!BH300,1,50),"xxx")</f>
        <v>NT</v>
      </c>
      <c r="BI300" t="str">
        <f>IF(original!BI300&lt;&gt;"",MID(original!BI300,1,50),"xxx")</f>
        <v>NT</v>
      </c>
      <c r="BJ300" t="str">
        <f>IF(original!BJ300&lt;&gt;"",MID(original!BJ300,1,50),"xxx")</f>
        <v>NT</v>
      </c>
      <c r="BK300" t="str">
        <f>IF(original!BK300&lt;&gt;"",MID(original!BK300,1,50),"xxx")</f>
        <v>NT</v>
      </c>
      <c r="BL300" t="str">
        <f>IF(original!BL300&lt;&gt;"",MID(original!BL300,1,50),"xxx")</f>
        <v>U</v>
      </c>
      <c r="BM300" t="str">
        <f>IF(original!BM300&lt;&gt;"",MID(original!BM300,1,50),"xxx")</f>
        <v>NT</v>
      </c>
      <c r="BN300" t="str">
        <f>IF(original!BN300&lt;&gt;"",MID(original!BN300,1,50),"xxx")</f>
        <v>NT</v>
      </c>
      <c r="BO300" t="str">
        <f>IF(original!BO300&lt;&gt;"",MID(original!BO300,1,50),"xxx")</f>
        <v>U</v>
      </c>
    </row>
    <row r="301" spans="1:67" x14ac:dyDescent="0.35">
      <c r="A301" t="str">
        <f>IF(original!A301&lt;&gt;"",original!A301,"9")</f>
        <v>E</v>
      </c>
      <c r="B301" t="str">
        <f>IF(original!B301&lt;&gt;"",original!B301,"xxx")</f>
        <v>Yes</v>
      </c>
      <c r="C301" t="str">
        <f>IF(original!C301&lt;&gt;"",original!C301,"xxx")</f>
        <v>NIM/14/076</v>
      </c>
      <c r="D301" t="str">
        <f>IF(original!D301&lt;&gt;"",MID(original!D301,1,50),"xxx")</f>
        <v>sputum</v>
      </c>
      <c r="E301" t="str">
        <f>IF(original!E301&lt;&gt;"",MID(original!E301,1,50),"xxx")</f>
        <v>No</v>
      </c>
      <c r="F301" t="str">
        <f>IF(original!F301&lt;&gt;"",original!F301,"xxx")</f>
        <v>2013-01-033-08</v>
      </c>
      <c r="G301" t="str">
        <f>IF(original!G301&lt;&gt;"",CONCATENATE("x-", original!G301),"xxx")</f>
        <v>x-2013-01-033</v>
      </c>
      <c r="H301">
        <f>IF(original!H301&lt;&gt;"",original!H301,99)</f>
        <v>8</v>
      </c>
      <c r="I301" s="131">
        <f>IF((OR(original!I301="",original!I301="Unknown")),DATE(1900,1,1),original!I301)</f>
        <v>41869</v>
      </c>
      <c r="J301" t="str">
        <f>IF(original!J301&lt;&gt;"",MID(original!J301,1,50),"xxx")</f>
        <v>E2</v>
      </c>
      <c r="K301" t="str">
        <f>IF(original!K301&lt;&gt;"",MID(original!K301,1,50),"xxx")</f>
        <v>141674</v>
      </c>
      <c r="L301" t="str">
        <f>IF(original!L301&lt;&gt;"",MID(original!L301,1,50),"xxx")</f>
        <v>xxx</v>
      </c>
      <c r="M301" t="str">
        <f>IF(original!M301&lt;&gt;"",MID(original!M301,1,50),"xxx")</f>
        <v>U U U U</v>
      </c>
      <c r="N301" t="str">
        <f>IF(original!N301&lt;&gt;"",MID(original!N301,1,50),"xxx")</f>
        <v>U U U U U U</v>
      </c>
      <c r="O301" t="str">
        <f>IF(original!O301&lt;&gt;"",MID(original!O301,1,50),"xxx")</f>
        <v>U U U</v>
      </c>
      <c r="P301" t="str">
        <f>IF(original!P301&lt;&gt;"",MID(original!P301,1,50),"xxx")</f>
        <v>U U U</v>
      </c>
      <c r="Q301" t="str">
        <f>IF(original!Q301&lt;&gt;"",MID(original!Q301,1,50),"xxx")</f>
        <v>xxx</v>
      </c>
      <c r="R301" t="str">
        <f>IF(original!R301&lt;&gt;"",MID(original!R301,1,50),"xxx")</f>
        <v>NEG</v>
      </c>
      <c r="S301" t="str">
        <f>IF(original!S301&lt;&gt;"",MID(original!S301,1,50),"xxx")</f>
        <v>NT</v>
      </c>
      <c r="T301" t="str">
        <f>IF(original!T301&lt;&gt;"",MID(original!T301,1,50),"xxx")</f>
        <v>NT</v>
      </c>
      <c r="U301" t="str">
        <f>IF(original!U301&lt;&gt;"",MID(original!U301,1,50),"xxx")</f>
        <v>NT</v>
      </c>
      <c r="V301" t="str">
        <f>IF(original!V301&lt;&gt;"",MID(original!V301,1,50),"xxx")</f>
        <v>U</v>
      </c>
      <c r="W301" t="str">
        <f>IF(original!W301&lt;&gt;"",MID(original!W301,1,50),"xxx")</f>
        <v>NT</v>
      </c>
      <c r="X301" t="str">
        <f>IF(original!X301&lt;&gt;"",MID(original!X301,1,50),"xxx")</f>
        <v>U</v>
      </c>
      <c r="Y301" t="str">
        <f>IF(original!Y301&lt;&gt;"",MID(original!Y301,1,50),"xxx")</f>
        <v>NT</v>
      </c>
      <c r="Z301" t="str">
        <f>IF(original!Z301&lt;&gt;"",MID(original!Z301,1,50),"xxx")</f>
        <v>U</v>
      </c>
      <c r="AA301" t="str">
        <f>IF(original!AA301&lt;&gt;"",MID(original!AA301,1,50),"xxx")</f>
        <v>NT</v>
      </c>
      <c r="AB301" t="str">
        <f>IF(original!AB301&lt;&gt;"",MID(original!AB301,1,50),"xxx")</f>
        <v>U</v>
      </c>
      <c r="AC301" t="str">
        <f>IF(original!AC301&lt;&gt;"",MID(original!AC301,1,50),"xxx")</f>
        <v>NT</v>
      </c>
      <c r="AD301" t="str">
        <f>IF(original!AD301&lt;&gt;"",MID(original!AD301,1,50),"xxx")</f>
        <v>U</v>
      </c>
      <c r="AE301" t="str">
        <f>IF(original!AE301&lt;&gt;"",MID(original!AE301,1,50),"xxx")</f>
        <v>NT</v>
      </c>
      <c r="AF301" t="str">
        <f>IF(original!AF301&lt;&gt;"",MID(original!AF301,1,50),"xxx")</f>
        <v>NT</v>
      </c>
      <c r="AG301" t="str">
        <f>IF(original!AG301&lt;&gt;"",MID(original!AG301,1,50),"xxx")</f>
        <v>U</v>
      </c>
      <c r="AH301" t="str">
        <f>IF(original!AH301&lt;&gt;"",MID(original!AH301,1,50),"xxx")</f>
        <v>NT</v>
      </c>
      <c r="AI301" t="str">
        <f>IF(original!AI301&lt;&gt;"",MID(original!AI301,1,50),"xxx")</f>
        <v>U</v>
      </c>
      <c r="AJ301" t="str">
        <f>IF(original!AJ301&lt;&gt;"",MID(original!AJ301,1,50),"xxx")</f>
        <v>NT</v>
      </c>
      <c r="AK301" t="str">
        <f>IF(original!AK301&lt;&gt;"",MID(original!AK301,1,50),"xxx")</f>
        <v>U</v>
      </c>
      <c r="AL301" t="str">
        <f>IF(original!AL301&lt;&gt;"",MID(original!AL301,1,50),"xxx")</f>
        <v>NT</v>
      </c>
      <c r="AM301" t="str">
        <f>IF(original!AM301&lt;&gt;"",MID(original!AM301,1,50),"xxx")</f>
        <v>U</v>
      </c>
      <c r="AN301" t="str">
        <f>IF(original!AN301&lt;&gt;"",MID(original!AN301,1,50),"xxx")</f>
        <v>NT</v>
      </c>
      <c r="AO301" t="str">
        <f>IF(original!AO301&lt;&gt;"",MID(original!AO301,1,50),"xxx")</f>
        <v>U</v>
      </c>
      <c r="AP301" t="str">
        <f>IF(original!AP301&lt;&gt;"",MID(original!AP301,1,50),"xxx")</f>
        <v>xxx</v>
      </c>
      <c r="AQ301" t="str">
        <f>IF(original!AQ301&lt;&gt;"",MID(original!AQ301,1,50),"xxx")</f>
        <v>xxx</v>
      </c>
      <c r="AR301" t="str">
        <f>IF(original!AR301&lt;&gt;"",MID(original!AR301,1,50),"xxx")</f>
        <v>NT</v>
      </c>
      <c r="AS301" t="str">
        <f>IF(original!AS301&lt;&gt;"",MID(original!AS301,1,50),"xxx")</f>
        <v>NT</v>
      </c>
      <c r="AT301" t="str">
        <f>IF(original!AT301&lt;&gt;"",MID(original!AT301,1,50),"xxx")</f>
        <v>U</v>
      </c>
      <c r="AU301" t="str">
        <f>IF(original!AU301&lt;&gt;"",MID(original!AU301,1,50),"xxx")</f>
        <v>NT</v>
      </c>
      <c r="AV301" t="str">
        <f>IF(original!AV301&lt;&gt;"",MID(original!AV301,1,50),"xxx")</f>
        <v>NT</v>
      </c>
      <c r="AW301" t="str">
        <f>IF(original!AW301&lt;&gt;"",MID(original!AW301,1,50),"xxx")</f>
        <v>NT</v>
      </c>
      <c r="AX301" t="str">
        <f>IF(original!AX301&lt;&gt;"",MID(original!AX301,1,50),"xxx")</f>
        <v>U</v>
      </c>
      <c r="AY301" t="str">
        <f>IF(original!AY301&lt;&gt;"",MID(original!AY301,1,50),"xxx")</f>
        <v>NT</v>
      </c>
      <c r="AZ301" t="str">
        <f>IF(original!AZ301&lt;&gt;"",MID(original!AZ301,1,50),"xxx")</f>
        <v>NT</v>
      </c>
      <c r="BA301" t="str">
        <f>IF(original!BA301&lt;&gt;"",MID(original!BA301,1,50),"xxx")</f>
        <v>NT</v>
      </c>
      <c r="BB301" t="str">
        <f>IF(original!BB301&lt;&gt;"",MID(original!BB301,1,50),"xxx")</f>
        <v>NT</v>
      </c>
      <c r="BC301" t="str">
        <f>IF(original!BC301&lt;&gt;"",MID(original!BC301,1,50),"xxx")</f>
        <v>NT</v>
      </c>
      <c r="BD301" t="str">
        <f>IF(original!BD301&lt;&gt;"",MID(original!BD301,1,50),"xxx")</f>
        <v>U</v>
      </c>
      <c r="BE301" t="str">
        <f>IF(original!BE301&lt;&gt;"",MID(original!BE301,1,50),"xxx")</f>
        <v>NT</v>
      </c>
      <c r="BF301" t="str">
        <f>IF(original!BF301&lt;&gt;"",MID(original!BF301,1,50),"xxx")</f>
        <v>NT</v>
      </c>
      <c r="BG301" t="str">
        <f>IF(original!BG301&lt;&gt;"",MID(original!BG301,1,50),"xxx")</f>
        <v>U</v>
      </c>
      <c r="BH301" t="str">
        <f>IF(original!BH301&lt;&gt;"",MID(original!BH301,1,50),"xxx")</f>
        <v>NT</v>
      </c>
      <c r="BI301" t="str">
        <f>IF(original!BI301&lt;&gt;"",MID(original!BI301,1,50),"xxx")</f>
        <v>NT</v>
      </c>
      <c r="BJ301" t="str">
        <f>IF(original!BJ301&lt;&gt;"",MID(original!BJ301,1,50),"xxx")</f>
        <v>NT</v>
      </c>
      <c r="BK301" t="str">
        <f>IF(original!BK301&lt;&gt;"",MID(original!BK301,1,50),"xxx")</f>
        <v>NT</v>
      </c>
      <c r="BL301" t="str">
        <f>IF(original!BL301&lt;&gt;"",MID(original!BL301,1,50),"xxx")</f>
        <v>U</v>
      </c>
      <c r="BM301" t="str">
        <f>IF(original!BM301&lt;&gt;"",MID(original!BM301,1,50),"xxx")</f>
        <v>NT</v>
      </c>
      <c r="BN301" t="str">
        <f>IF(original!BN301&lt;&gt;"",MID(original!BN301,1,50),"xxx")</f>
        <v>NT</v>
      </c>
      <c r="BO301" t="str">
        <f>IF(original!BO301&lt;&gt;"",MID(original!BO301,1,50),"xxx")</f>
        <v>U</v>
      </c>
    </row>
    <row r="302" spans="1:67" x14ac:dyDescent="0.35">
      <c r="A302" t="str">
        <f>IF(original!A302&lt;&gt;"",original!A302,"9")</f>
        <v>E</v>
      </c>
      <c r="B302" t="str">
        <f>IF(original!B302&lt;&gt;"",original!B302,"xxx")</f>
        <v>Yes</v>
      </c>
      <c r="C302" t="str">
        <f>IF(original!C302&lt;&gt;"",original!C302,"xxx")</f>
        <v>NIM/14/127</v>
      </c>
      <c r="D302" t="str">
        <f>IF(original!D302&lt;&gt;"",MID(original!D302,1,50),"xxx")</f>
        <v>sputum</v>
      </c>
      <c r="E302" t="str">
        <f>IF(original!E302&lt;&gt;"",MID(original!E302,1,50),"xxx")</f>
        <v>No</v>
      </c>
      <c r="F302" t="str">
        <f>IF(original!F302&lt;&gt;"",original!F302,"xxx")</f>
        <v>2013-01-033-09</v>
      </c>
      <c r="G302" t="str">
        <f>IF(original!G302&lt;&gt;"",CONCATENATE("x-", original!G302),"xxx")</f>
        <v>x-2013-01-033</v>
      </c>
      <c r="H302">
        <f>IF(original!H302&lt;&gt;"",original!H302,99)</f>
        <v>9</v>
      </c>
      <c r="I302" s="131">
        <f>IF((OR(original!I302="",original!I302="Unknown")),DATE(1900,1,1),original!I302)</f>
        <v>41898</v>
      </c>
      <c r="J302" t="str">
        <f>IF(original!J302&lt;&gt;"",MID(original!J302,1,50),"xxx")</f>
        <v>E2</v>
      </c>
      <c r="K302" t="str">
        <f>IF(original!K302&lt;&gt;"",MID(original!K302,1,50),"xxx")</f>
        <v>142044</v>
      </c>
      <c r="L302" t="str">
        <f>IF(original!L302&lt;&gt;"",MID(original!L302,1,50),"xxx")</f>
        <v>xxx</v>
      </c>
      <c r="M302" t="str">
        <f>IF(original!M302&lt;&gt;"",MID(original!M302,1,50),"xxx")</f>
        <v>U U U U</v>
      </c>
      <c r="N302" t="str">
        <f>IF(original!N302&lt;&gt;"",MID(original!N302,1,50),"xxx")</f>
        <v>U U U U U U</v>
      </c>
      <c r="O302" t="str">
        <f>IF(original!O302&lt;&gt;"",MID(original!O302,1,50),"xxx")</f>
        <v>U U U</v>
      </c>
      <c r="P302" t="str">
        <f>IF(original!P302&lt;&gt;"",MID(original!P302,1,50),"xxx")</f>
        <v>U U U</v>
      </c>
      <c r="Q302" t="str">
        <f>IF(original!Q302&lt;&gt;"",MID(original!Q302,1,50),"xxx")</f>
        <v>xxx</v>
      </c>
      <c r="R302" t="str">
        <f>IF(original!R302&lt;&gt;"",MID(original!R302,1,50),"xxx")</f>
        <v>NEG</v>
      </c>
      <c r="S302" t="str">
        <f>IF(original!S302&lt;&gt;"",MID(original!S302,1,50),"xxx")</f>
        <v>NT</v>
      </c>
      <c r="T302" t="str">
        <f>IF(original!T302&lt;&gt;"",MID(original!T302,1,50),"xxx")</f>
        <v>NT</v>
      </c>
      <c r="U302" t="str">
        <f>IF(original!U302&lt;&gt;"",MID(original!U302,1,50),"xxx")</f>
        <v>NT</v>
      </c>
      <c r="V302" t="str">
        <f>IF(original!V302&lt;&gt;"",MID(original!V302,1,50),"xxx")</f>
        <v>U</v>
      </c>
      <c r="W302" t="str">
        <f>IF(original!W302&lt;&gt;"",MID(original!W302,1,50),"xxx")</f>
        <v>NT</v>
      </c>
      <c r="X302" t="str">
        <f>IF(original!X302&lt;&gt;"",MID(original!X302,1,50),"xxx")</f>
        <v>U</v>
      </c>
      <c r="Y302" t="str">
        <f>IF(original!Y302&lt;&gt;"",MID(original!Y302,1,50),"xxx")</f>
        <v>NT</v>
      </c>
      <c r="Z302" t="str">
        <f>IF(original!Z302&lt;&gt;"",MID(original!Z302,1,50),"xxx")</f>
        <v>U</v>
      </c>
      <c r="AA302" t="str">
        <f>IF(original!AA302&lt;&gt;"",MID(original!AA302,1,50),"xxx")</f>
        <v>NT</v>
      </c>
      <c r="AB302" t="str">
        <f>IF(original!AB302&lt;&gt;"",MID(original!AB302,1,50),"xxx")</f>
        <v>U</v>
      </c>
      <c r="AC302" t="str">
        <f>IF(original!AC302&lt;&gt;"",MID(original!AC302,1,50),"xxx")</f>
        <v>NT</v>
      </c>
      <c r="AD302" t="str">
        <f>IF(original!AD302&lt;&gt;"",MID(original!AD302,1,50),"xxx")</f>
        <v>U</v>
      </c>
      <c r="AE302" t="str">
        <f>IF(original!AE302&lt;&gt;"",MID(original!AE302,1,50),"xxx")</f>
        <v>NT</v>
      </c>
      <c r="AF302" t="str">
        <f>IF(original!AF302&lt;&gt;"",MID(original!AF302,1,50),"xxx")</f>
        <v>NT</v>
      </c>
      <c r="AG302" t="str">
        <f>IF(original!AG302&lt;&gt;"",MID(original!AG302,1,50),"xxx")</f>
        <v>U</v>
      </c>
      <c r="AH302" t="str">
        <f>IF(original!AH302&lt;&gt;"",MID(original!AH302,1,50),"xxx")</f>
        <v>NT</v>
      </c>
      <c r="AI302" t="str">
        <f>IF(original!AI302&lt;&gt;"",MID(original!AI302,1,50),"xxx")</f>
        <v>U</v>
      </c>
      <c r="AJ302" t="str">
        <f>IF(original!AJ302&lt;&gt;"",MID(original!AJ302,1,50),"xxx")</f>
        <v>NT</v>
      </c>
      <c r="AK302" t="str">
        <f>IF(original!AK302&lt;&gt;"",MID(original!AK302,1,50),"xxx")</f>
        <v>U</v>
      </c>
      <c r="AL302" t="str">
        <f>IF(original!AL302&lt;&gt;"",MID(original!AL302,1,50),"xxx")</f>
        <v>NT</v>
      </c>
      <c r="AM302" t="str">
        <f>IF(original!AM302&lt;&gt;"",MID(original!AM302,1,50),"xxx")</f>
        <v>U</v>
      </c>
      <c r="AN302" t="str">
        <f>IF(original!AN302&lt;&gt;"",MID(original!AN302,1,50),"xxx")</f>
        <v>NT</v>
      </c>
      <c r="AO302" t="str">
        <f>IF(original!AO302&lt;&gt;"",MID(original!AO302,1,50),"xxx")</f>
        <v>U</v>
      </c>
      <c r="AP302" t="str">
        <f>IF(original!AP302&lt;&gt;"",MID(original!AP302,1,50),"xxx")</f>
        <v>xxx</v>
      </c>
      <c r="AQ302" t="str">
        <f>IF(original!AQ302&lt;&gt;"",MID(original!AQ302,1,50),"xxx")</f>
        <v>xxx</v>
      </c>
      <c r="AR302" t="str">
        <f>IF(original!AR302&lt;&gt;"",MID(original!AR302,1,50),"xxx")</f>
        <v>NT</v>
      </c>
      <c r="AS302" t="str">
        <f>IF(original!AS302&lt;&gt;"",MID(original!AS302,1,50),"xxx")</f>
        <v>NT</v>
      </c>
      <c r="AT302" t="str">
        <f>IF(original!AT302&lt;&gt;"",MID(original!AT302,1,50),"xxx")</f>
        <v>U</v>
      </c>
      <c r="AU302" t="str">
        <f>IF(original!AU302&lt;&gt;"",MID(original!AU302,1,50),"xxx")</f>
        <v>NT</v>
      </c>
      <c r="AV302" t="str">
        <f>IF(original!AV302&lt;&gt;"",MID(original!AV302,1,50),"xxx")</f>
        <v>NT</v>
      </c>
      <c r="AW302" t="str">
        <f>IF(original!AW302&lt;&gt;"",MID(original!AW302,1,50),"xxx")</f>
        <v>NT</v>
      </c>
      <c r="AX302" t="str">
        <f>IF(original!AX302&lt;&gt;"",MID(original!AX302,1,50),"xxx")</f>
        <v>U</v>
      </c>
      <c r="AY302" t="str">
        <f>IF(original!AY302&lt;&gt;"",MID(original!AY302,1,50),"xxx")</f>
        <v>NT</v>
      </c>
      <c r="AZ302" t="str">
        <f>IF(original!AZ302&lt;&gt;"",MID(original!AZ302,1,50),"xxx")</f>
        <v>NT</v>
      </c>
      <c r="BA302" t="str">
        <f>IF(original!BA302&lt;&gt;"",MID(original!BA302,1,50),"xxx")</f>
        <v>NT</v>
      </c>
      <c r="BB302" t="str">
        <f>IF(original!BB302&lt;&gt;"",MID(original!BB302,1,50),"xxx")</f>
        <v>NT</v>
      </c>
      <c r="BC302" t="str">
        <f>IF(original!BC302&lt;&gt;"",MID(original!BC302,1,50),"xxx")</f>
        <v>NT</v>
      </c>
      <c r="BD302" t="str">
        <f>IF(original!BD302&lt;&gt;"",MID(original!BD302,1,50),"xxx")</f>
        <v>U</v>
      </c>
      <c r="BE302" t="str">
        <f>IF(original!BE302&lt;&gt;"",MID(original!BE302,1,50),"xxx")</f>
        <v>NT</v>
      </c>
      <c r="BF302" t="str">
        <f>IF(original!BF302&lt;&gt;"",MID(original!BF302,1,50),"xxx")</f>
        <v>NT</v>
      </c>
      <c r="BG302" t="str">
        <f>IF(original!BG302&lt;&gt;"",MID(original!BG302,1,50),"xxx")</f>
        <v>U</v>
      </c>
      <c r="BH302" t="str">
        <f>IF(original!BH302&lt;&gt;"",MID(original!BH302,1,50),"xxx")</f>
        <v>NT</v>
      </c>
      <c r="BI302" t="str">
        <f>IF(original!BI302&lt;&gt;"",MID(original!BI302,1,50),"xxx")</f>
        <v>NT</v>
      </c>
      <c r="BJ302" t="str">
        <f>IF(original!BJ302&lt;&gt;"",MID(original!BJ302,1,50),"xxx")</f>
        <v>NT</v>
      </c>
      <c r="BK302" t="str">
        <f>IF(original!BK302&lt;&gt;"",MID(original!BK302,1,50),"xxx")</f>
        <v>NT</v>
      </c>
      <c r="BL302" t="str">
        <f>IF(original!BL302&lt;&gt;"",MID(original!BL302,1,50),"xxx")</f>
        <v>U</v>
      </c>
      <c r="BM302" t="str">
        <f>IF(original!BM302&lt;&gt;"",MID(original!BM302,1,50),"xxx")</f>
        <v>NT</v>
      </c>
      <c r="BN302" t="str">
        <f>IF(original!BN302&lt;&gt;"",MID(original!BN302,1,50),"xxx")</f>
        <v>NT</v>
      </c>
      <c r="BO302" t="str">
        <f>IF(original!BO302&lt;&gt;"",MID(original!BO302,1,50),"xxx")</f>
        <v>U</v>
      </c>
    </row>
    <row r="303" spans="1:67" x14ac:dyDescent="0.35">
      <c r="A303" t="str">
        <f>IF(original!A303&lt;&gt;"",original!A303,"9")</f>
        <v>E</v>
      </c>
      <c r="B303" t="str">
        <f>IF(original!B303&lt;&gt;"",original!B303,"xxx")</f>
        <v>Yes</v>
      </c>
      <c r="C303" t="str">
        <f>IF(original!C303&lt;&gt;"",original!C303,"xxx")</f>
        <v>NIM/13/266</v>
      </c>
      <c r="D303" t="str">
        <f>IF(original!D303&lt;&gt;"",MID(original!D303,1,50),"xxx")</f>
        <v>sputum</v>
      </c>
      <c r="E303" t="str">
        <f>IF(original!E303&lt;&gt;"",MID(original!E303,1,50),"xxx")</f>
        <v>No</v>
      </c>
      <c r="F303" t="str">
        <f>IF(original!F303&lt;&gt;"",original!F303,"xxx")</f>
        <v>2013-01-034-00</v>
      </c>
      <c r="G303" t="str">
        <f>IF(original!G303&lt;&gt;"",CONCATENATE("x-", original!G303),"xxx")</f>
        <v>x-2013-01-034</v>
      </c>
      <c r="H303">
        <f>IF(original!H303&lt;&gt;"",original!H303,99)</f>
        <v>0</v>
      </c>
      <c r="I303" s="131">
        <f>IF((OR(original!I303="",original!I303="Unknown")),DATE(1900,1,1),original!I303)</f>
        <v>41631</v>
      </c>
      <c r="J303" t="str">
        <f>IF(original!J303&lt;&gt;"",MID(original!J303,1,50),"xxx")</f>
        <v>E2</v>
      </c>
      <c r="K303" t="str">
        <f>IF(original!K303&lt;&gt;"",MID(original!K303,1,50),"xxx")</f>
        <v>140008</v>
      </c>
      <c r="L303" t="str">
        <f>IF(original!L303&lt;&gt;"",MID(original!L303,1,50),"xxx")</f>
        <v>140418</v>
      </c>
      <c r="M303" t="str">
        <f>IF(original!M303&lt;&gt;"",MID(original!M303,1,50),"xxx")</f>
        <v>H5 R E U</v>
      </c>
      <c r="N303" t="str">
        <f>IF(original!N303&lt;&gt;"",MID(original!N303,1,50),"xxx")</f>
        <v>S - - - Eth -</v>
      </c>
      <c r="O303" t="str">
        <f>IF(original!O303&lt;&gt;"",MID(original!O303,1,50),"xxx")</f>
        <v>U U Z</v>
      </c>
      <c r="P303" t="str">
        <f>IF(original!P303&lt;&gt;"",MID(original!P303,1,50),"xxx")</f>
        <v>U U U</v>
      </c>
      <c r="Q303" t="str">
        <f>IF(original!Q303&lt;&gt;"",MID(original!Q303,1,50),"xxx")</f>
        <v>D101C26</v>
      </c>
      <c r="R303" t="str">
        <f>IF(original!R303&lt;&gt;"",MID(original!R303,1,50),"xxx")</f>
        <v>MTBc</v>
      </c>
      <c r="S303" t="str">
        <f>IF(original!S303&lt;&gt;"",MID(original!S303,1,50),"xxx")</f>
        <v>R</v>
      </c>
      <c r="T303" t="str">
        <f>IF(original!T303&lt;&gt;"",MID(original!T303,1,50),"xxx")</f>
        <v>R</v>
      </c>
      <c r="U303" t="str">
        <f>IF(original!U303&lt;&gt;"",MID(original!U303,1,50),"xxx")</f>
        <v>R</v>
      </c>
      <c r="V303" t="str">
        <f>IF(original!V303&lt;&gt;"",MID(original!V303,1,50),"xxx")</f>
        <v>H5</v>
      </c>
      <c r="W303" t="str">
        <f>IF(original!W303&lt;&gt;"",MID(original!W303,1,50),"xxx")</f>
        <v>R</v>
      </c>
      <c r="X303" t="str">
        <f>IF(original!X303&lt;&gt;"",MID(original!X303,1,50),"xxx")</f>
        <v>R</v>
      </c>
      <c r="Y303" t="str">
        <f>IF(original!Y303&lt;&gt;"",MID(original!Y303,1,50),"xxx")</f>
        <v>R</v>
      </c>
      <c r="Z303" t="str">
        <f>IF(original!Z303&lt;&gt;"",MID(original!Z303,1,50),"xxx")</f>
        <v>E</v>
      </c>
      <c r="AA303" t="str">
        <f>IF(original!AA303&lt;&gt;"",MID(original!AA303,1,50),"xxx")</f>
        <v>NT</v>
      </c>
      <c r="AB303" t="str">
        <f>IF(original!AB303&lt;&gt;"",MID(original!AB303,1,50),"xxx")</f>
        <v>U</v>
      </c>
      <c r="AC303" t="str">
        <f>IF(original!AC303&lt;&gt;"",MID(original!AC303,1,50),"xxx")</f>
        <v>R</v>
      </c>
      <c r="AD303" t="str">
        <f>IF(original!AD303&lt;&gt;"",MID(original!AD303,1,50),"xxx")</f>
        <v>S</v>
      </c>
      <c r="AE303" t="str">
        <f>IF(original!AE303&lt;&gt;"",MID(original!AE303,1,50),"xxx")</f>
        <v>S</v>
      </c>
      <c r="AF303" t="str">
        <f>IF(original!AF303&lt;&gt;"",MID(original!AF303,1,50),"xxx")</f>
        <v>S</v>
      </c>
      <c r="AG303" t="str">
        <f>IF(original!AG303&lt;&gt;"",MID(original!AG303,1,50),"xxx")</f>
        <v>-</v>
      </c>
      <c r="AH303" t="str">
        <f>IF(original!AH303&lt;&gt;"",MID(original!AH303,1,50),"xxx")</f>
        <v>S</v>
      </c>
      <c r="AI303" t="str">
        <f>IF(original!AI303&lt;&gt;"",MID(original!AI303,1,50),"xxx")</f>
        <v>-</v>
      </c>
      <c r="AJ303" t="str">
        <f>IF(original!AJ303&lt;&gt;"",MID(original!AJ303,1,50),"xxx")</f>
        <v>S</v>
      </c>
      <c r="AK303" t="str">
        <f>IF(original!AK303&lt;&gt;"",MID(original!AK303,1,50),"xxx")</f>
        <v>-</v>
      </c>
      <c r="AL303" t="str">
        <f>IF(original!AL303&lt;&gt;"",MID(original!AL303,1,50),"xxx")</f>
        <v>R</v>
      </c>
      <c r="AM303" t="str">
        <f>IF(original!AM303&lt;&gt;"",MID(original!AM303,1,50),"xxx")</f>
        <v>Eth</v>
      </c>
      <c r="AN303" t="str">
        <f>IF(original!AN303&lt;&gt;"",MID(original!AN303,1,50),"xxx")</f>
        <v>S</v>
      </c>
      <c r="AO303" t="str">
        <f>IF(original!AO303&lt;&gt;"",MID(original!AO303,1,50),"xxx")</f>
        <v>-</v>
      </c>
      <c r="AP303" t="str">
        <f>IF(original!AP303&lt;&gt;"",MID(original!AP303,1,50),"xxx")</f>
        <v>xxx</v>
      </c>
      <c r="AQ303" t="str">
        <f>IF(original!AQ303&lt;&gt;"",MID(original!AQ303,1,50),"xxx")</f>
        <v>xxx</v>
      </c>
      <c r="AR303" t="str">
        <f>IF(original!AR303&lt;&gt;"",MID(original!AR303,1,50),"xxx")</f>
        <v>NT</v>
      </c>
      <c r="AS303" t="str">
        <f>IF(original!AS303&lt;&gt;"",MID(original!AS303,1,50),"xxx")</f>
        <v>NT</v>
      </c>
      <c r="AT303" t="str">
        <f>IF(original!AT303&lt;&gt;"",MID(original!AT303,1,50),"xxx")</f>
        <v>U</v>
      </c>
      <c r="AU303" t="str">
        <f>IF(original!AU303&lt;&gt;"",MID(original!AU303,1,50),"xxx")</f>
        <v>NT</v>
      </c>
      <c r="AV303" t="str">
        <f>IF(original!AV303&lt;&gt;"",MID(original!AV303,1,50),"xxx")</f>
        <v>NT</v>
      </c>
      <c r="AW303" t="str">
        <f>IF(original!AW303&lt;&gt;"",MID(original!AW303,1,50),"xxx")</f>
        <v>NT</v>
      </c>
      <c r="AX303" t="str">
        <f>IF(original!AX303&lt;&gt;"",MID(original!AX303,1,50),"xxx")</f>
        <v>U</v>
      </c>
      <c r="AY303" t="str">
        <f>IF(original!AY303&lt;&gt;"",MID(original!AY303,1,50),"xxx")</f>
        <v>NT</v>
      </c>
      <c r="AZ303" t="str">
        <f>IF(original!AZ303&lt;&gt;"",MID(original!AZ303,1,50),"xxx")</f>
        <v>NT</v>
      </c>
      <c r="BA303" t="str">
        <f>IF(original!BA303&lt;&gt;"",MID(original!BA303,1,50),"xxx")</f>
        <v>NT</v>
      </c>
      <c r="BB303" t="str">
        <f>IF(original!BB303&lt;&gt;"",MID(original!BB303,1,50),"xxx")</f>
        <v>2Arg</v>
      </c>
      <c r="BC303" t="str">
        <f>IF(original!BC303&lt;&gt;"",MID(original!BC303,1,50),"xxx")</f>
        <v>R</v>
      </c>
      <c r="BD303" t="str">
        <f>IF(original!BD303&lt;&gt;"",MID(original!BD303,1,50),"xxx")</f>
        <v>Z</v>
      </c>
      <c r="BE303" t="str">
        <f>IF(original!BE303&lt;&gt;"",MID(original!BE303,1,50),"xxx")</f>
        <v>NT</v>
      </c>
      <c r="BF303" t="str">
        <f>IF(original!BF303&lt;&gt;"",MID(original!BF303,1,50),"xxx")</f>
        <v>NT</v>
      </c>
      <c r="BG303" t="str">
        <f>IF(original!BG303&lt;&gt;"",MID(original!BG303,1,50),"xxx")</f>
        <v>U</v>
      </c>
      <c r="BH303" t="str">
        <f>IF(original!BH303&lt;&gt;"",MID(original!BH303,1,50),"xxx")</f>
        <v>NT</v>
      </c>
      <c r="BI303" t="str">
        <f>IF(original!BI303&lt;&gt;"",MID(original!BI303,1,50),"xxx")</f>
        <v>NT</v>
      </c>
      <c r="BJ303" t="str">
        <f>IF(original!BJ303&lt;&gt;"",MID(original!BJ303,1,50),"xxx")</f>
        <v>NT</v>
      </c>
      <c r="BK303" t="str">
        <f>IF(original!BK303&lt;&gt;"",MID(original!BK303,1,50),"xxx")</f>
        <v>NT</v>
      </c>
      <c r="BL303" t="str">
        <f>IF(original!BL303&lt;&gt;"",MID(original!BL303,1,50),"xxx")</f>
        <v>U</v>
      </c>
      <c r="BM303" t="str">
        <f>IF(original!BM303&lt;&gt;"",MID(original!BM303,1,50),"xxx")</f>
        <v>NT</v>
      </c>
      <c r="BN303" t="str">
        <f>IF(original!BN303&lt;&gt;"",MID(original!BN303,1,50),"xxx")</f>
        <v>NT</v>
      </c>
      <c r="BO303" t="str">
        <f>IF(original!BO303&lt;&gt;"",MID(original!BO303,1,50),"xxx")</f>
        <v>U</v>
      </c>
    </row>
    <row r="304" spans="1:67" x14ac:dyDescent="0.35">
      <c r="A304" t="str">
        <f>IF(original!A304&lt;&gt;"",original!A304,"9")</f>
        <v>E</v>
      </c>
      <c r="B304" t="str">
        <f>IF(original!B304&lt;&gt;"",original!B304,"xxx")</f>
        <v>Yes</v>
      </c>
      <c r="C304" t="str">
        <f>IF(original!C304&lt;&gt;"",original!C304,"xxx")</f>
        <v>NIM/14/103</v>
      </c>
      <c r="D304" t="str">
        <f>IF(original!D304&lt;&gt;"",MID(original!D304,1,50),"xxx")</f>
        <v>sputum</v>
      </c>
      <c r="E304" t="str">
        <f>IF(original!E304&lt;&gt;"",MID(original!E304,1,50),"xxx")</f>
        <v>No</v>
      </c>
      <c r="F304" t="str">
        <f>IF(original!F304&lt;&gt;"",original!F304,"xxx")</f>
        <v>2013-01-034-08</v>
      </c>
      <c r="G304" t="str">
        <f>IF(original!G304&lt;&gt;"",CONCATENATE("x-", original!G304),"xxx")</f>
        <v>x-2013-01-034</v>
      </c>
      <c r="H304">
        <f>IF(original!H304&lt;&gt;"",original!H304,99)</f>
        <v>8</v>
      </c>
      <c r="I304" s="131">
        <f>IF((OR(original!I304="",original!I304="Unknown")),DATE(1900,1,1),original!I304)</f>
        <v>41879</v>
      </c>
      <c r="J304" t="str">
        <f>IF(original!J304&lt;&gt;"",MID(original!J304,1,50),"xxx")</f>
        <v>E2</v>
      </c>
      <c r="K304" t="str">
        <f>IF(original!K304&lt;&gt;"",MID(original!K304,1,50),"xxx")</f>
        <v>141773</v>
      </c>
      <c r="L304" t="str">
        <f>IF(original!L304&lt;&gt;"",MID(original!L304,1,50),"xxx")</f>
        <v>xxx</v>
      </c>
      <c r="M304" t="str">
        <f>IF(original!M304&lt;&gt;"",MID(original!M304,1,50),"xxx")</f>
        <v>U U U U</v>
      </c>
      <c r="N304" t="str">
        <f>IF(original!N304&lt;&gt;"",MID(original!N304,1,50),"xxx")</f>
        <v>U U U U U U</v>
      </c>
      <c r="O304" t="str">
        <f>IF(original!O304&lt;&gt;"",MID(original!O304,1,50),"xxx")</f>
        <v>U U U</v>
      </c>
      <c r="P304" t="str">
        <f>IF(original!P304&lt;&gt;"",MID(original!P304,1,50),"xxx")</f>
        <v>U U U</v>
      </c>
      <c r="Q304" t="str">
        <f>IF(original!Q304&lt;&gt;"",MID(original!Q304,1,50),"xxx")</f>
        <v>xxx</v>
      </c>
      <c r="R304" t="str">
        <f>IF(original!R304&lt;&gt;"",MID(original!R304,1,50),"xxx")</f>
        <v>NEG</v>
      </c>
      <c r="S304" t="str">
        <f>IF(original!S304&lt;&gt;"",MID(original!S304,1,50),"xxx")</f>
        <v>NT</v>
      </c>
      <c r="T304" t="str">
        <f>IF(original!T304&lt;&gt;"",MID(original!T304,1,50),"xxx")</f>
        <v>NT</v>
      </c>
      <c r="U304" t="str">
        <f>IF(original!U304&lt;&gt;"",MID(original!U304,1,50),"xxx")</f>
        <v>NT</v>
      </c>
      <c r="V304" t="str">
        <f>IF(original!V304&lt;&gt;"",MID(original!V304,1,50),"xxx")</f>
        <v>U</v>
      </c>
      <c r="W304" t="str">
        <f>IF(original!W304&lt;&gt;"",MID(original!W304,1,50),"xxx")</f>
        <v>NT</v>
      </c>
      <c r="X304" t="str">
        <f>IF(original!X304&lt;&gt;"",MID(original!X304,1,50),"xxx")</f>
        <v>U</v>
      </c>
      <c r="Y304" t="str">
        <f>IF(original!Y304&lt;&gt;"",MID(original!Y304,1,50),"xxx")</f>
        <v>NT</v>
      </c>
      <c r="Z304" t="str">
        <f>IF(original!Z304&lt;&gt;"",MID(original!Z304,1,50),"xxx")</f>
        <v>U</v>
      </c>
      <c r="AA304" t="str">
        <f>IF(original!AA304&lt;&gt;"",MID(original!AA304,1,50),"xxx")</f>
        <v>NT</v>
      </c>
      <c r="AB304" t="str">
        <f>IF(original!AB304&lt;&gt;"",MID(original!AB304,1,50),"xxx")</f>
        <v>U</v>
      </c>
      <c r="AC304" t="str">
        <f>IF(original!AC304&lt;&gt;"",MID(original!AC304,1,50),"xxx")</f>
        <v>NT</v>
      </c>
      <c r="AD304" t="str">
        <f>IF(original!AD304&lt;&gt;"",MID(original!AD304,1,50),"xxx")</f>
        <v>U</v>
      </c>
      <c r="AE304" t="str">
        <f>IF(original!AE304&lt;&gt;"",MID(original!AE304,1,50),"xxx")</f>
        <v>NT</v>
      </c>
      <c r="AF304" t="str">
        <f>IF(original!AF304&lt;&gt;"",MID(original!AF304,1,50),"xxx")</f>
        <v>NT</v>
      </c>
      <c r="AG304" t="str">
        <f>IF(original!AG304&lt;&gt;"",MID(original!AG304,1,50),"xxx")</f>
        <v>U</v>
      </c>
      <c r="AH304" t="str">
        <f>IF(original!AH304&lt;&gt;"",MID(original!AH304,1,50),"xxx")</f>
        <v>NT</v>
      </c>
      <c r="AI304" t="str">
        <f>IF(original!AI304&lt;&gt;"",MID(original!AI304,1,50),"xxx")</f>
        <v>U</v>
      </c>
      <c r="AJ304" t="str">
        <f>IF(original!AJ304&lt;&gt;"",MID(original!AJ304,1,50),"xxx")</f>
        <v>NT</v>
      </c>
      <c r="AK304" t="str">
        <f>IF(original!AK304&lt;&gt;"",MID(original!AK304,1,50),"xxx")</f>
        <v>U</v>
      </c>
      <c r="AL304" t="str">
        <f>IF(original!AL304&lt;&gt;"",MID(original!AL304,1,50),"xxx")</f>
        <v>NT</v>
      </c>
      <c r="AM304" t="str">
        <f>IF(original!AM304&lt;&gt;"",MID(original!AM304,1,50),"xxx")</f>
        <v>U</v>
      </c>
      <c r="AN304" t="str">
        <f>IF(original!AN304&lt;&gt;"",MID(original!AN304,1,50),"xxx")</f>
        <v>NT</v>
      </c>
      <c r="AO304" t="str">
        <f>IF(original!AO304&lt;&gt;"",MID(original!AO304,1,50),"xxx")</f>
        <v>U</v>
      </c>
      <c r="AP304" t="str">
        <f>IF(original!AP304&lt;&gt;"",MID(original!AP304,1,50),"xxx")</f>
        <v>xxx</v>
      </c>
      <c r="AQ304" t="str">
        <f>IF(original!AQ304&lt;&gt;"",MID(original!AQ304,1,50),"xxx")</f>
        <v>xxx</v>
      </c>
      <c r="AR304" t="str">
        <f>IF(original!AR304&lt;&gt;"",MID(original!AR304,1,50),"xxx")</f>
        <v>NT</v>
      </c>
      <c r="AS304" t="str">
        <f>IF(original!AS304&lt;&gt;"",MID(original!AS304,1,50),"xxx")</f>
        <v>NT</v>
      </c>
      <c r="AT304" t="str">
        <f>IF(original!AT304&lt;&gt;"",MID(original!AT304,1,50),"xxx")</f>
        <v>U</v>
      </c>
      <c r="AU304" t="str">
        <f>IF(original!AU304&lt;&gt;"",MID(original!AU304,1,50),"xxx")</f>
        <v>NT</v>
      </c>
      <c r="AV304" t="str">
        <f>IF(original!AV304&lt;&gt;"",MID(original!AV304,1,50),"xxx")</f>
        <v>NT</v>
      </c>
      <c r="AW304" t="str">
        <f>IF(original!AW304&lt;&gt;"",MID(original!AW304,1,50),"xxx")</f>
        <v>NT</v>
      </c>
      <c r="AX304" t="str">
        <f>IF(original!AX304&lt;&gt;"",MID(original!AX304,1,50),"xxx")</f>
        <v>U</v>
      </c>
      <c r="AY304" t="str">
        <f>IF(original!AY304&lt;&gt;"",MID(original!AY304,1,50),"xxx")</f>
        <v>NT</v>
      </c>
      <c r="AZ304" t="str">
        <f>IF(original!AZ304&lt;&gt;"",MID(original!AZ304,1,50),"xxx")</f>
        <v>NT</v>
      </c>
      <c r="BA304" t="str">
        <f>IF(original!BA304&lt;&gt;"",MID(original!BA304,1,50),"xxx")</f>
        <v>NT</v>
      </c>
      <c r="BB304" t="str">
        <f>IF(original!BB304&lt;&gt;"",MID(original!BB304,1,50),"xxx")</f>
        <v>NT</v>
      </c>
      <c r="BC304" t="str">
        <f>IF(original!BC304&lt;&gt;"",MID(original!BC304,1,50),"xxx")</f>
        <v>NT</v>
      </c>
      <c r="BD304" t="str">
        <f>IF(original!BD304&lt;&gt;"",MID(original!BD304,1,50),"xxx")</f>
        <v>U</v>
      </c>
      <c r="BE304" t="str">
        <f>IF(original!BE304&lt;&gt;"",MID(original!BE304,1,50),"xxx")</f>
        <v>NT</v>
      </c>
      <c r="BF304" t="str">
        <f>IF(original!BF304&lt;&gt;"",MID(original!BF304,1,50),"xxx")</f>
        <v>NT</v>
      </c>
      <c r="BG304" t="str">
        <f>IF(original!BG304&lt;&gt;"",MID(original!BG304,1,50),"xxx")</f>
        <v>U</v>
      </c>
      <c r="BH304" t="str">
        <f>IF(original!BH304&lt;&gt;"",MID(original!BH304,1,50),"xxx")</f>
        <v>NT</v>
      </c>
      <c r="BI304" t="str">
        <f>IF(original!BI304&lt;&gt;"",MID(original!BI304,1,50),"xxx")</f>
        <v>NT</v>
      </c>
      <c r="BJ304" t="str">
        <f>IF(original!BJ304&lt;&gt;"",MID(original!BJ304,1,50),"xxx")</f>
        <v>NT</v>
      </c>
      <c r="BK304" t="str">
        <f>IF(original!BK304&lt;&gt;"",MID(original!BK304,1,50),"xxx")</f>
        <v>NT</v>
      </c>
      <c r="BL304" t="str">
        <f>IF(original!BL304&lt;&gt;"",MID(original!BL304,1,50),"xxx")</f>
        <v>U</v>
      </c>
      <c r="BM304" t="str">
        <f>IF(original!BM304&lt;&gt;"",MID(original!BM304,1,50),"xxx")</f>
        <v>NT</v>
      </c>
      <c r="BN304" t="str">
        <f>IF(original!BN304&lt;&gt;"",MID(original!BN304,1,50),"xxx")</f>
        <v>NT</v>
      </c>
      <c r="BO304" t="str">
        <f>IF(original!BO304&lt;&gt;"",MID(original!BO304,1,50),"xxx")</f>
        <v>U</v>
      </c>
    </row>
    <row r="305" spans="1:67" x14ac:dyDescent="0.35">
      <c r="A305" t="str">
        <f>IF(original!A305&lt;&gt;"",original!A305,"9")</f>
        <v>E</v>
      </c>
      <c r="B305" t="str">
        <f>IF(original!B305&lt;&gt;"",original!B305,"xxx")</f>
        <v>Yes</v>
      </c>
      <c r="C305" t="str">
        <f>IF(original!C305&lt;&gt;"",original!C305,"xxx")</f>
        <v>NIM/14/145</v>
      </c>
      <c r="D305" t="str">
        <f>IF(original!D305&lt;&gt;"",MID(original!D305,1,50),"xxx")</f>
        <v>sputum</v>
      </c>
      <c r="E305" t="str">
        <f>IF(original!E305&lt;&gt;"",MID(original!E305,1,50),"xxx")</f>
        <v>No</v>
      </c>
      <c r="F305" t="str">
        <f>IF(original!F305&lt;&gt;"",original!F305,"xxx")</f>
        <v>2013-01-034-09</v>
      </c>
      <c r="G305" t="str">
        <f>IF(original!G305&lt;&gt;"",CONCATENATE("x-", original!G305),"xxx")</f>
        <v>x-2013-01-034</v>
      </c>
      <c r="H305">
        <f>IF(original!H305&lt;&gt;"",original!H305,99)</f>
        <v>9</v>
      </c>
      <c r="I305" s="131">
        <f>IF((OR(original!I305="",original!I305="Unknown")),DATE(1900,1,1),original!I305)</f>
        <v>41912</v>
      </c>
      <c r="J305" t="str">
        <f>IF(original!J305&lt;&gt;"",MID(original!J305,1,50),"xxx")</f>
        <v>E2</v>
      </c>
      <c r="K305" t="str">
        <f>IF(original!K305&lt;&gt;"",MID(original!K305,1,50),"xxx")</f>
        <v>142205</v>
      </c>
      <c r="L305" t="str">
        <f>IF(original!L305&lt;&gt;"",MID(original!L305,1,50),"xxx")</f>
        <v>xxx</v>
      </c>
      <c r="M305" t="str">
        <f>IF(original!M305&lt;&gt;"",MID(original!M305,1,50),"xxx")</f>
        <v>U U U U</v>
      </c>
      <c r="N305" t="str">
        <f>IF(original!N305&lt;&gt;"",MID(original!N305,1,50),"xxx")</f>
        <v>U U U U U U</v>
      </c>
      <c r="O305" t="str">
        <f>IF(original!O305&lt;&gt;"",MID(original!O305,1,50),"xxx")</f>
        <v>xxx</v>
      </c>
      <c r="P305" t="str">
        <f>IF(original!P305&lt;&gt;"",MID(original!P305,1,50),"xxx")</f>
        <v>xxx</v>
      </c>
      <c r="Q305" t="str">
        <f>IF(original!Q305&lt;&gt;"",MID(original!Q305,1,50),"xxx")</f>
        <v>xxx</v>
      </c>
      <c r="R305" t="str">
        <f>IF(original!R305&lt;&gt;"",MID(original!R305,1,50),"xxx")</f>
        <v>NEG</v>
      </c>
      <c r="S305" t="str">
        <f>IF(original!S305&lt;&gt;"",MID(original!S305,1,50),"xxx")</f>
        <v>NT</v>
      </c>
      <c r="T305" t="str">
        <f>IF(original!T305&lt;&gt;"",MID(original!T305,1,50),"xxx")</f>
        <v>NT</v>
      </c>
      <c r="U305" t="str">
        <f>IF(original!U305&lt;&gt;"",MID(original!U305,1,50),"xxx")</f>
        <v>NT</v>
      </c>
      <c r="V305" t="str">
        <f>IF(original!V305&lt;&gt;"",MID(original!V305,1,50),"xxx")</f>
        <v>U</v>
      </c>
      <c r="W305" t="str">
        <f>IF(original!W305&lt;&gt;"",MID(original!W305,1,50),"xxx")</f>
        <v>NT</v>
      </c>
      <c r="X305" t="str">
        <f>IF(original!X305&lt;&gt;"",MID(original!X305,1,50),"xxx")</f>
        <v>U</v>
      </c>
      <c r="Y305" t="str">
        <f>IF(original!Y305&lt;&gt;"",MID(original!Y305,1,50),"xxx")</f>
        <v>NT</v>
      </c>
      <c r="Z305" t="str">
        <f>IF(original!Z305&lt;&gt;"",MID(original!Z305,1,50),"xxx")</f>
        <v>U</v>
      </c>
      <c r="AA305" t="str">
        <f>IF(original!AA305&lt;&gt;"",MID(original!AA305,1,50),"xxx")</f>
        <v>NT</v>
      </c>
      <c r="AB305" t="str">
        <f>IF(original!AB305&lt;&gt;"",MID(original!AB305,1,50),"xxx")</f>
        <v>U</v>
      </c>
      <c r="AC305" t="str">
        <f>IF(original!AC305&lt;&gt;"",MID(original!AC305,1,50),"xxx")</f>
        <v>NT</v>
      </c>
      <c r="AD305" t="str">
        <f>IF(original!AD305&lt;&gt;"",MID(original!AD305,1,50),"xxx")</f>
        <v>U</v>
      </c>
      <c r="AE305" t="str">
        <f>IF(original!AE305&lt;&gt;"",MID(original!AE305,1,50),"xxx")</f>
        <v>NT</v>
      </c>
      <c r="AF305" t="str">
        <f>IF(original!AF305&lt;&gt;"",MID(original!AF305,1,50),"xxx")</f>
        <v>NT</v>
      </c>
      <c r="AG305" t="str">
        <f>IF(original!AG305&lt;&gt;"",MID(original!AG305,1,50),"xxx")</f>
        <v>U</v>
      </c>
      <c r="AH305" t="str">
        <f>IF(original!AH305&lt;&gt;"",MID(original!AH305,1,50),"xxx")</f>
        <v>NT</v>
      </c>
      <c r="AI305" t="str">
        <f>IF(original!AI305&lt;&gt;"",MID(original!AI305,1,50),"xxx")</f>
        <v>U</v>
      </c>
      <c r="AJ305" t="str">
        <f>IF(original!AJ305&lt;&gt;"",MID(original!AJ305,1,50),"xxx")</f>
        <v>NT</v>
      </c>
      <c r="AK305" t="str">
        <f>IF(original!AK305&lt;&gt;"",MID(original!AK305,1,50),"xxx")</f>
        <v>U</v>
      </c>
      <c r="AL305" t="str">
        <f>IF(original!AL305&lt;&gt;"",MID(original!AL305,1,50),"xxx")</f>
        <v>NT</v>
      </c>
      <c r="AM305" t="str">
        <f>IF(original!AM305&lt;&gt;"",MID(original!AM305,1,50),"xxx")</f>
        <v>U</v>
      </c>
      <c r="AN305" t="str">
        <f>IF(original!AN305&lt;&gt;"",MID(original!AN305,1,50),"xxx")</f>
        <v>NT</v>
      </c>
      <c r="AO305" t="str">
        <f>IF(original!AO305&lt;&gt;"",MID(original!AO305,1,50),"xxx")</f>
        <v>U</v>
      </c>
      <c r="AP305" t="str">
        <f>IF(original!AP305&lt;&gt;"",MID(original!AP305,1,50),"xxx")</f>
        <v>xxx</v>
      </c>
      <c r="AQ305" t="str">
        <f>IF(original!AQ305&lt;&gt;"",MID(original!AQ305,1,50),"xxx")</f>
        <v>xxx</v>
      </c>
      <c r="AR305" t="str">
        <f>IF(original!AR305&lt;&gt;"",MID(original!AR305,1,50),"xxx")</f>
        <v>NT</v>
      </c>
      <c r="AS305" t="str">
        <f>IF(original!AS305&lt;&gt;"",MID(original!AS305,1,50),"xxx")</f>
        <v>NT</v>
      </c>
      <c r="AT305" t="str">
        <f>IF(original!AT305&lt;&gt;"",MID(original!AT305,1,50),"xxx")</f>
        <v>xxx</v>
      </c>
      <c r="AU305" t="str">
        <f>IF(original!AU305&lt;&gt;"",MID(original!AU305,1,50),"xxx")</f>
        <v>NT</v>
      </c>
      <c r="AV305" t="str">
        <f>IF(original!AV305&lt;&gt;"",MID(original!AV305,1,50),"xxx")</f>
        <v>NT</v>
      </c>
      <c r="AW305" t="str">
        <f>IF(original!AW305&lt;&gt;"",MID(original!AW305,1,50),"xxx")</f>
        <v>NT</v>
      </c>
      <c r="AX305" t="str">
        <f>IF(original!AX305&lt;&gt;"",MID(original!AX305,1,50),"xxx")</f>
        <v>xxx</v>
      </c>
      <c r="AY305" t="str">
        <f>IF(original!AY305&lt;&gt;"",MID(original!AY305,1,50),"xxx")</f>
        <v>NT</v>
      </c>
      <c r="AZ305" t="str">
        <f>IF(original!AZ305&lt;&gt;"",MID(original!AZ305,1,50),"xxx")</f>
        <v>NT</v>
      </c>
      <c r="BA305" t="str">
        <f>IF(original!BA305&lt;&gt;"",MID(original!BA305,1,50),"xxx")</f>
        <v>NT</v>
      </c>
      <c r="BB305" t="str">
        <f>IF(original!BB305&lt;&gt;"",MID(original!BB305,1,50),"xxx")</f>
        <v>NT</v>
      </c>
      <c r="BC305" t="str">
        <f>IF(original!BC305&lt;&gt;"",MID(original!BC305,1,50),"xxx")</f>
        <v>NT</v>
      </c>
      <c r="BD305" t="str">
        <f>IF(original!BD305&lt;&gt;"",MID(original!BD305,1,50),"xxx")</f>
        <v>xxx</v>
      </c>
      <c r="BE305" t="str">
        <f>IF(original!BE305&lt;&gt;"",MID(original!BE305,1,50),"xxx")</f>
        <v>NT</v>
      </c>
      <c r="BF305" t="str">
        <f>IF(original!BF305&lt;&gt;"",MID(original!BF305,1,50),"xxx")</f>
        <v>NT</v>
      </c>
      <c r="BG305" t="str">
        <f>IF(original!BG305&lt;&gt;"",MID(original!BG305,1,50),"xxx")</f>
        <v>xxx</v>
      </c>
      <c r="BH305" t="str">
        <f>IF(original!BH305&lt;&gt;"",MID(original!BH305,1,50),"xxx")</f>
        <v>NT</v>
      </c>
      <c r="BI305" t="str">
        <f>IF(original!BI305&lt;&gt;"",MID(original!BI305,1,50),"xxx")</f>
        <v>NT</v>
      </c>
      <c r="BJ305" t="str">
        <f>IF(original!BJ305&lt;&gt;"",MID(original!BJ305,1,50),"xxx")</f>
        <v>NT</v>
      </c>
      <c r="BK305" t="str">
        <f>IF(original!BK305&lt;&gt;"",MID(original!BK305,1,50),"xxx")</f>
        <v>NT</v>
      </c>
      <c r="BL305" t="str">
        <f>IF(original!BL305&lt;&gt;"",MID(original!BL305,1,50),"xxx")</f>
        <v>xxx</v>
      </c>
      <c r="BM305" t="str">
        <f>IF(original!BM305&lt;&gt;"",MID(original!BM305,1,50),"xxx")</f>
        <v>NT</v>
      </c>
      <c r="BN305" t="str">
        <f>IF(original!BN305&lt;&gt;"",MID(original!BN305,1,50),"xxx")</f>
        <v>NT</v>
      </c>
      <c r="BO305" t="str">
        <f>IF(original!BO305&lt;&gt;"",MID(original!BO305,1,50),"xxx")</f>
        <v>xxx</v>
      </c>
    </row>
    <row r="306" spans="1:67" x14ac:dyDescent="0.35">
      <c r="A306" t="str">
        <f>IF(original!A306&lt;&gt;"",original!A306,"9")</f>
        <v>E</v>
      </c>
      <c r="B306" t="str">
        <f>IF(original!B306&lt;&gt;"",original!B306,"xxx")</f>
        <v>Yes</v>
      </c>
      <c r="C306" t="str">
        <f>IF(original!C306&lt;&gt;"",original!C306,"xxx")</f>
        <v>NIM/13/268</v>
      </c>
      <c r="D306" t="str">
        <f>IF(original!D306&lt;&gt;"",MID(original!D306,1,50),"xxx")</f>
        <v>sputum</v>
      </c>
      <c r="E306" t="str">
        <f>IF(original!E306&lt;&gt;"",MID(original!E306,1,50),"xxx")</f>
        <v>No</v>
      </c>
      <c r="F306" t="str">
        <f>IF(original!F306&lt;&gt;"",original!F306,"xxx")</f>
        <v>2013-01-035-00</v>
      </c>
      <c r="G306" t="str">
        <f>IF(original!G306&lt;&gt;"",CONCATENATE("x-", original!G306),"xxx")</f>
        <v>x-2013-01-035</v>
      </c>
      <c r="H306">
        <f>IF(original!H306&lt;&gt;"",original!H306,99)</f>
        <v>0</v>
      </c>
      <c r="I306" s="131">
        <f>IF((OR(original!I306="",original!I306="Unknown")),DATE(1900,1,1),original!I306)</f>
        <v>41634</v>
      </c>
      <c r="J306" t="str">
        <f>IF(original!J306&lt;&gt;"",MID(original!J306,1,50),"xxx")</f>
        <v>E1</v>
      </c>
      <c r="K306" t="str">
        <f>IF(original!K306&lt;&gt;"",MID(original!K306,1,50),"xxx")</f>
        <v>140012</v>
      </c>
      <c r="L306" t="str">
        <f>IF(original!L306&lt;&gt;"",MID(original!L306,1,50),"xxx")</f>
        <v>140419</v>
      </c>
      <c r="M306" t="str">
        <f>IF(original!M306&lt;&gt;"",MID(original!M306,1,50),"xxx")</f>
        <v>H5 R E U</v>
      </c>
      <c r="N306" t="str">
        <f>IF(original!N306&lt;&gt;"",MID(original!N306,1,50),"xxx")</f>
        <v>S - - - Eth -</v>
      </c>
      <c r="O306" t="str">
        <f>IF(original!O306&lt;&gt;"",MID(original!O306,1,50),"xxx")</f>
        <v>U U -</v>
      </c>
      <c r="P306" t="str">
        <f>IF(original!P306&lt;&gt;"",MID(original!P306,1,50),"xxx")</f>
        <v>U U U</v>
      </c>
      <c r="Q306" t="str">
        <f>IF(original!Q306&lt;&gt;"",MID(original!Q306,1,50),"xxx")</f>
        <v>D101C27</v>
      </c>
      <c r="R306" t="str">
        <f>IF(original!R306&lt;&gt;"",MID(original!R306,1,50),"xxx")</f>
        <v>MTBc</v>
      </c>
      <c r="S306" t="str">
        <f>IF(original!S306&lt;&gt;"",MID(original!S306,1,50),"xxx")</f>
        <v>R</v>
      </c>
      <c r="T306" t="str">
        <f>IF(original!T306&lt;&gt;"",MID(original!T306,1,50),"xxx")</f>
        <v>R</v>
      </c>
      <c r="U306" t="str">
        <f>IF(original!U306&lt;&gt;"",MID(original!U306,1,50),"xxx")</f>
        <v>R</v>
      </c>
      <c r="V306" t="str">
        <f>IF(original!V306&lt;&gt;"",MID(original!V306,1,50),"xxx")</f>
        <v>H5</v>
      </c>
      <c r="W306" t="str">
        <f>IF(original!W306&lt;&gt;"",MID(original!W306,1,50),"xxx")</f>
        <v>R</v>
      </c>
      <c r="X306" t="str">
        <f>IF(original!X306&lt;&gt;"",MID(original!X306,1,50),"xxx")</f>
        <v>R</v>
      </c>
      <c r="Y306" t="str">
        <f>IF(original!Y306&lt;&gt;"",MID(original!Y306,1,50),"xxx")</f>
        <v>R</v>
      </c>
      <c r="Z306" t="str">
        <f>IF(original!Z306&lt;&gt;"",MID(original!Z306,1,50),"xxx")</f>
        <v>E</v>
      </c>
      <c r="AA306" t="str">
        <f>IF(original!AA306&lt;&gt;"",MID(original!AA306,1,50),"xxx")</f>
        <v>NT</v>
      </c>
      <c r="AB306" t="str">
        <f>IF(original!AB306&lt;&gt;"",MID(original!AB306,1,50),"xxx")</f>
        <v>U</v>
      </c>
      <c r="AC306" t="str">
        <f>IF(original!AC306&lt;&gt;"",MID(original!AC306,1,50),"xxx")</f>
        <v>R</v>
      </c>
      <c r="AD306" t="str">
        <f>IF(original!AD306&lt;&gt;"",MID(original!AD306,1,50),"xxx")</f>
        <v>S</v>
      </c>
      <c r="AE306" t="str">
        <f>IF(original!AE306&lt;&gt;"",MID(original!AE306,1,50),"xxx")</f>
        <v>S</v>
      </c>
      <c r="AF306" t="str">
        <f>IF(original!AF306&lt;&gt;"",MID(original!AF306,1,50),"xxx")</f>
        <v>S</v>
      </c>
      <c r="AG306" t="str">
        <f>IF(original!AG306&lt;&gt;"",MID(original!AG306,1,50),"xxx")</f>
        <v>-</v>
      </c>
      <c r="AH306" t="str">
        <f>IF(original!AH306&lt;&gt;"",MID(original!AH306,1,50),"xxx")</f>
        <v>S</v>
      </c>
      <c r="AI306" t="str">
        <f>IF(original!AI306&lt;&gt;"",MID(original!AI306,1,50),"xxx")</f>
        <v>-</v>
      </c>
      <c r="AJ306" t="str">
        <f>IF(original!AJ306&lt;&gt;"",MID(original!AJ306,1,50),"xxx")</f>
        <v>S</v>
      </c>
      <c r="AK306" t="str">
        <f>IF(original!AK306&lt;&gt;"",MID(original!AK306,1,50),"xxx")</f>
        <v>-</v>
      </c>
      <c r="AL306" t="str">
        <f>IF(original!AL306&lt;&gt;"",MID(original!AL306,1,50),"xxx")</f>
        <v>R</v>
      </c>
      <c r="AM306" t="str">
        <f>IF(original!AM306&lt;&gt;"",MID(original!AM306,1,50),"xxx")</f>
        <v>Eth</v>
      </c>
      <c r="AN306" t="str">
        <f>IF(original!AN306&lt;&gt;"",MID(original!AN306,1,50),"xxx")</f>
        <v>S</v>
      </c>
      <c r="AO306" t="str">
        <f>IF(original!AO306&lt;&gt;"",MID(original!AO306,1,50),"xxx")</f>
        <v>-</v>
      </c>
      <c r="AP306" t="str">
        <f>IF(original!AP306&lt;&gt;"",MID(original!AP306,1,50),"xxx")</f>
        <v>xxx</v>
      </c>
      <c r="AQ306" t="str">
        <f>IF(original!AQ306&lt;&gt;"",MID(original!AQ306,1,50),"xxx")</f>
        <v>xxx</v>
      </c>
      <c r="AR306" t="str">
        <f>IF(original!AR306&lt;&gt;"",MID(original!AR306,1,50),"xxx")</f>
        <v>NT</v>
      </c>
      <c r="AS306" t="str">
        <f>IF(original!AS306&lt;&gt;"",MID(original!AS306,1,50),"xxx")</f>
        <v>NT</v>
      </c>
      <c r="AT306" t="str">
        <f>IF(original!AT306&lt;&gt;"",MID(original!AT306,1,50),"xxx")</f>
        <v>U</v>
      </c>
      <c r="AU306" t="str">
        <f>IF(original!AU306&lt;&gt;"",MID(original!AU306,1,50),"xxx")</f>
        <v>NT</v>
      </c>
      <c r="AV306" t="str">
        <f>IF(original!AV306&lt;&gt;"",MID(original!AV306,1,50),"xxx")</f>
        <v>NT</v>
      </c>
      <c r="AW306" t="str">
        <f>IF(original!AW306&lt;&gt;"",MID(original!AW306,1,50),"xxx")</f>
        <v>NT</v>
      </c>
      <c r="AX306" t="str">
        <f>IF(original!AX306&lt;&gt;"",MID(original!AX306,1,50),"xxx")</f>
        <v>U</v>
      </c>
      <c r="AY306" t="str">
        <f>IF(original!AY306&lt;&gt;"",MID(original!AY306,1,50),"xxx")</f>
        <v>NT</v>
      </c>
      <c r="AZ306" t="str">
        <f>IF(original!AZ306&lt;&gt;"",MID(original!AZ306,1,50),"xxx")</f>
        <v>NT</v>
      </c>
      <c r="BA306" t="str">
        <f>IF(original!BA306&lt;&gt;"",MID(original!BA306,1,50),"xxx")</f>
        <v>NT</v>
      </c>
      <c r="BB306" t="str">
        <f>IF(original!BB306&lt;&gt;"",MID(original!BB306,1,50),"xxx")</f>
        <v>Wildtype</v>
      </c>
      <c r="BC306" t="str">
        <f>IF(original!BC306&lt;&gt;"",MID(original!BC306,1,50),"xxx")</f>
        <v>S</v>
      </c>
      <c r="BD306" t="str">
        <f>IF(original!BD306&lt;&gt;"",MID(original!BD306,1,50),"xxx")</f>
        <v>-</v>
      </c>
      <c r="BE306" t="str">
        <f>IF(original!BE306&lt;&gt;"",MID(original!BE306,1,50),"xxx")</f>
        <v>NT</v>
      </c>
      <c r="BF306" t="str">
        <f>IF(original!BF306&lt;&gt;"",MID(original!BF306,1,50),"xxx")</f>
        <v>NT</v>
      </c>
      <c r="BG306" t="str">
        <f>IF(original!BG306&lt;&gt;"",MID(original!BG306,1,50),"xxx")</f>
        <v>U</v>
      </c>
      <c r="BH306" t="str">
        <f>IF(original!BH306&lt;&gt;"",MID(original!BH306,1,50),"xxx")</f>
        <v>NT</v>
      </c>
      <c r="BI306" t="str">
        <f>IF(original!BI306&lt;&gt;"",MID(original!BI306,1,50),"xxx")</f>
        <v>NT</v>
      </c>
      <c r="BJ306" t="str">
        <f>IF(original!BJ306&lt;&gt;"",MID(original!BJ306,1,50),"xxx")</f>
        <v>NT</v>
      </c>
      <c r="BK306" t="str">
        <f>IF(original!BK306&lt;&gt;"",MID(original!BK306,1,50),"xxx")</f>
        <v>NT</v>
      </c>
      <c r="BL306" t="str">
        <f>IF(original!BL306&lt;&gt;"",MID(original!BL306,1,50),"xxx")</f>
        <v>U</v>
      </c>
      <c r="BM306" t="str">
        <f>IF(original!BM306&lt;&gt;"",MID(original!BM306,1,50),"xxx")</f>
        <v>NT</v>
      </c>
      <c r="BN306" t="str">
        <f>IF(original!BN306&lt;&gt;"",MID(original!BN306,1,50),"xxx")</f>
        <v>NT</v>
      </c>
      <c r="BO306" t="str">
        <f>IF(original!BO306&lt;&gt;"",MID(original!BO306,1,50),"xxx")</f>
        <v>U</v>
      </c>
    </row>
    <row r="307" spans="1:67" x14ac:dyDescent="0.35">
      <c r="A307" t="str">
        <f>IF(original!A307&lt;&gt;"",original!A307,"9")</f>
        <v>E</v>
      </c>
      <c r="B307" t="str">
        <f>IF(original!B307&lt;&gt;"",original!B307,"xxx")</f>
        <v>Yes</v>
      </c>
      <c r="C307" t="str">
        <f>IF(original!C307&lt;&gt;"",original!C307,"xxx")</f>
        <v>NIM/14/107</v>
      </c>
      <c r="D307" t="str">
        <f>IF(original!D307&lt;&gt;"",MID(original!D307,1,50),"xxx")</f>
        <v>sputum</v>
      </c>
      <c r="E307" t="str">
        <f>IF(original!E307&lt;&gt;"",MID(original!E307,1,50),"xxx")</f>
        <v>No</v>
      </c>
      <c r="F307" t="str">
        <f>IF(original!F307&lt;&gt;"",original!F307,"xxx")</f>
        <v>2013-01-035-08</v>
      </c>
      <c r="G307" t="str">
        <f>IF(original!G307&lt;&gt;"",CONCATENATE("x-", original!G307),"xxx")</f>
        <v>x-2013-01-035</v>
      </c>
      <c r="H307">
        <f>IF(original!H307&lt;&gt;"",original!H307,99)</f>
        <v>8</v>
      </c>
      <c r="I307" s="131">
        <f>IF((OR(original!I307="",original!I307="Unknown")),DATE(1900,1,1),original!I307)</f>
        <v>41887</v>
      </c>
      <c r="J307" t="str">
        <f>IF(original!J307&lt;&gt;"",MID(original!J307,1,50),"xxx")</f>
        <v>E1</v>
      </c>
      <c r="K307" t="str">
        <f>IF(original!K307&lt;&gt;"",MID(original!K307,1,50),"xxx")</f>
        <v>142022</v>
      </c>
      <c r="L307" t="str">
        <f>IF(original!L307&lt;&gt;"",MID(original!L307,1,50),"xxx")</f>
        <v>xxx</v>
      </c>
      <c r="M307" t="str">
        <f>IF(original!M307&lt;&gt;"",MID(original!M307,1,50),"xxx")</f>
        <v>U U U U</v>
      </c>
      <c r="N307" t="str">
        <f>IF(original!N307&lt;&gt;"",MID(original!N307,1,50),"xxx")</f>
        <v>U U U U U U</v>
      </c>
      <c r="O307" t="str">
        <f>IF(original!O307&lt;&gt;"",MID(original!O307,1,50),"xxx")</f>
        <v>U U U</v>
      </c>
      <c r="P307" t="str">
        <f>IF(original!P307&lt;&gt;"",MID(original!P307,1,50),"xxx")</f>
        <v>U U U</v>
      </c>
      <c r="Q307" t="str">
        <f>IF(original!Q307&lt;&gt;"",MID(original!Q307,1,50),"xxx")</f>
        <v>xxx</v>
      </c>
      <c r="R307" t="str">
        <f>IF(original!R307&lt;&gt;"",MID(original!R307,1,50),"xxx")</f>
        <v>NEG</v>
      </c>
      <c r="S307" t="str">
        <f>IF(original!S307&lt;&gt;"",MID(original!S307,1,50),"xxx")</f>
        <v>NT</v>
      </c>
      <c r="T307" t="str">
        <f>IF(original!T307&lt;&gt;"",MID(original!T307,1,50),"xxx")</f>
        <v>NT</v>
      </c>
      <c r="U307" t="str">
        <f>IF(original!U307&lt;&gt;"",MID(original!U307,1,50),"xxx")</f>
        <v>NT</v>
      </c>
      <c r="V307" t="str">
        <f>IF(original!V307&lt;&gt;"",MID(original!V307,1,50),"xxx")</f>
        <v>U</v>
      </c>
      <c r="W307" t="str">
        <f>IF(original!W307&lt;&gt;"",MID(original!W307,1,50),"xxx")</f>
        <v>NT</v>
      </c>
      <c r="X307" t="str">
        <f>IF(original!X307&lt;&gt;"",MID(original!X307,1,50),"xxx")</f>
        <v>U</v>
      </c>
      <c r="Y307" t="str">
        <f>IF(original!Y307&lt;&gt;"",MID(original!Y307,1,50),"xxx")</f>
        <v>NT</v>
      </c>
      <c r="Z307" t="str">
        <f>IF(original!Z307&lt;&gt;"",MID(original!Z307,1,50),"xxx")</f>
        <v>U</v>
      </c>
      <c r="AA307" t="str">
        <f>IF(original!AA307&lt;&gt;"",MID(original!AA307,1,50),"xxx")</f>
        <v>NT</v>
      </c>
      <c r="AB307" t="str">
        <f>IF(original!AB307&lt;&gt;"",MID(original!AB307,1,50),"xxx")</f>
        <v>U</v>
      </c>
      <c r="AC307" t="str">
        <f>IF(original!AC307&lt;&gt;"",MID(original!AC307,1,50),"xxx")</f>
        <v>NT</v>
      </c>
      <c r="AD307" t="str">
        <f>IF(original!AD307&lt;&gt;"",MID(original!AD307,1,50),"xxx")</f>
        <v>U</v>
      </c>
      <c r="AE307" t="str">
        <f>IF(original!AE307&lt;&gt;"",MID(original!AE307,1,50),"xxx")</f>
        <v>NT</v>
      </c>
      <c r="AF307" t="str">
        <f>IF(original!AF307&lt;&gt;"",MID(original!AF307,1,50),"xxx")</f>
        <v>NT</v>
      </c>
      <c r="AG307" t="str">
        <f>IF(original!AG307&lt;&gt;"",MID(original!AG307,1,50),"xxx")</f>
        <v>U</v>
      </c>
      <c r="AH307" t="str">
        <f>IF(original!AH307&lt;&gt;"",MID(original!AH307,1,50),"xxx")</f>
        <v>NT</v>
      </c>
      <c r="AI307" t="str">
        <f>IF(original!AI307&lt;&gt;"",MID(original!AI307,1,50),"xxx")</f>
        <v>U</v>
      </c>
      <c r="AJ307" t="str">
        <f>IF(original!AJ307&lt;&gt;"",MID(original!AJ307,1,50),"xxx")</f>
        <v>NT</v>
      </c>
      <c r="AK307" t="str">
        <f>IF(original!AK307&lt;&gt;"",MID(original!AK307,1,50),"xxx")</f>
        <v>U</v>
      </c>
      <c r="AL307" t="str">
        <f>IF(original!AL307&lt;&gt;"",MID(original!AL307,1,50),"xxx")</f>
        <v>NT</v>
      </c>
      <c r="AM307" t="str">
        <f>IF(original!AM307&lt;&gt;"",MID(original!AM307,1,50),"xxx")</f>
        <v>U</v>
      </c>
      <c r="AN307" t="str">
        <f>IF(original!AN307&lt;&gt;"",MID(original!AN307,1,50),"xxx")</f>
        <v>NT</v>
      </c>
      <c r="AO307" t="str">
        <f>IF(original!AO307&lt;&gt;"",MID(original!AO307,1,50),"xxx")</f>
        <v>U</v>
      </c>
      <c r="AP307" t="str">
        <f>IF(original!AP307&lt;&gt;"",MID(original!AP307,1,50),"xxx")</f>
        <v>xxx</v>
      </c>
      <c r="AQ307" t="str">
        <f>IF(original!AQ307&lt;&gt;"",MID(original!AQ307,1,50),"xxx")</f>
        <v>xxx</v>
      </c>
      <c r="AR307" t="str">
        <f>IF(original!AR307&lt;&gt;"",MID(original!AR307,1,50),"xxx")</f>
        <v>NT</v>
      </c>
      <c r="AS307" t="str">
        <f>IF(original!AS307&lt;&gt;"",MID(original!AS307,1,50),"xxx")</f>
        <v>NT</v>
      </c>
      <c r="AT307" t="str">
        <f>IF(original!AT307&lt;&gt;"",MID(original!AT307,1,50),"xxx")</f>
        <v>U</v>
      </c>
      <c r="AU307" t="str">
        <f>IF(original!AU307&lt;&gt;"",MID(original!AU307,1,50),"xxx")</f>
        <v>NT</v>
      </c>
      <c r="AV307" t="str">
        <f>IF(original!AV307&lt;&gt;"",MID(original!AV307,1,50),"xxx")</f>
        <v>NT</v>
      </c>
      <c r="AW307" t="str">
        <f>IF(original!AW307&lt;&gt;"",MID(original!AW307,1,50),"xxx")</f>
        <v>NT</v>
      </c>
      <c r="AX307" t="str">
        <f>IF(original!AX307&lt;&gt;"",MID(original!AX307,1,50),"xxx")</f>
        <v>U</v>
      </c>
      <c r="AY307" t="str">
        <f>IF(original!AY307&lt;&gt;"",MID(original!AY307,1,50),"xxx")</f>
        <v>NT</v>
      </c>
      <c r="AZ307" t="str">
        <f>IF(original!AZ307&lt;&gt;"",MID(original!AZ307,1,50),"xxx")</f>
        <v>NT</v>
      </c>
      <c r="BA307" t="str">
        <f>IF(original!BA307&lt;&gt;"",MID(original!BA307,1,50),"xxx")</f>
        <v>NT</v>
      </c>
      <c r="BB307" t="str">
        <f>IF(original!BB307&lt;&gt;"",MID(original!BB307,1,50),"xxx")</f>
        <v>NT</v>
      </c>
      <c r="BC307" t="str">
        <f>IF(original!BC307&lt;&gt;"",MID(original!BC307,1,50),"xxx")</f>
        <v>NT</v>
      </c>
      <c r="BD307" t="str">
        <f>IF(original!BD307&lt;&gt;"",MID(original!BD307,1,50),"xxx")</f>
        <v>U</v>
      </c>
      <c r="BE307" t="str">
        <f>IF(original!BE307&lt;&gt;"",MID(original!BE307,1,50),"xxx")</f>
        <v>NT</v>
      </c>
      <c r="BF307" t="str">
        <f>IF(original!BF307&lt;&gt;"",MID(original!BF307,1,50),"xxx")</f>
        <v>NT</v>
      </c>
      <c r="BG307" t="str">
        <f>IF(original!BG307&lt;&gt;"",MID(original!BG307,1,50),"xxx")</f>
        <v>U</v>
      </c>
      <c r="BH307" t="str">
        <f>IF(original!BH307&lt;&gt;"",MID(original!BH307,1,50),"xxx")</f>
        <v>NT</v>
      </c>
      <c r="BI307" t="str">
        <f>IF(original!BI307&lt;&gt;"",MID(original!BI307,1,50),"xxx")</f>
        <v>NT</v>
      </c>
      <c r="BJ307" t="str">
        <f>IF(original!BJ307&lt;&gt;"",MID(original!BJ307,1,50),"xxx")</f>
        <v>NT</v>
      </c>
      <c r="BK307" t="str">
        <f>IF(original!BK307&lt;&gt;"",MID(original!BK307,1,50),"xxx")</f>
        <v>NT</v>
      </c>
      <c r="BL307" t="str">
        <f>IF(original!BL307&lt;&gt;"",MID(original!BL307,1,50),"xxx")</f>
        <v>U</v>
      </c>
      <c r="BM307" t="str">
        <f>IF(original!BM307&lt;&gt;"",MID(original!BM307,1,50),"xxx")</f>
        <v>NT</v>
      </c>
      <c r="BN307" t="str">
        <f>IF(original!BN307&lt;&gt;"",MID(original!BN307,1,50),"xxx")</f>
        <v>NT</v>
      </c>
      <c r="BO307" t="str">
        <f>IF(original!BO307&lt;&gt;"",MID(original!BO307,1,50),"xxx")</f>
        <v>U</v>
      </c>
    </row>
    <row r="308" spans="1:67" x14ac:dyDescent="0.35">
      <c r="A308" t="str">
        <f>IF(original!A308&lt;&gt;"",original!A308,"9")</f>
        <v>E</v>
      </c>
      <c r="B308" t="str">
        <f>IF(original!B308&lt;&gt;"",original!B308,"xxx")</f>
        <v>Yes</v>
      </c>
      <c r="C308" t="str">
        <f>IF(original!C308&lt;&gt;"",original!C308,"xxx")</f>
        <v>NIM/14/153</v>
      </c>
      <c r="D308" t="str">
        <f>IF(original!D308&lt;&gt;"",MID(original!D308,1,50),"xxx")</f>
        <v>sputum</v>
      </c>
      <c r="E308" t="str">
        <f>IF(original!E308&lt;&gt;"",MID(original!E308,1,50),"xxx")</f>
        <v>No</v>
      </c>
      <c r="F308" t="str">
        <f>IF(original!F308&lt;&gt;"",original!F308,"xxx")</f>
        <v>2013-01-035-09</v>
      </c>
      <c r="G308" t="str">
        <f>IF(original!G308&lt;&gt;"",CONCATENATE("x-", original!G308),"xxx")</f>
        <v>x-2013-01-035</v>
      </c>
      <c r="H308">
        <f>IF(original!H308&lt;&gt;"",original!H308,99)</f>
        <v>9</v>
      </c>
      <c r="I308" s="131">
        <f>IF((OR(original!I308="",original!I308="Unknown")),DATE(1900,1,1),original!I308)</f>
        <v>41912</v>
      </c>
      <c r="J308" t="str">
        <f>IF(original!J308&lt;&gt;"",MID(original!J308,1,50),"xxx")</f>
        <v>E1</v>
      </c>
      <c r="K308" t="str">
        <f>IF(original!K308&lt;&gt;"",MID(original!K308,1,50),"xxx")</f>
        <v>142213</v>
      </c>
      <c r="L308" t="str">
        <f>IF(original!L308&lt;&gt;"",MID(original!L308,1,50),"xxx")</f>
        <v>xxx</v>
      </c>
      <c r="M308" t="str">
        <f>IF(original!M308&lt;&gt;"",MID(original!M308,1,50),"xxx")</f>
        <v>U U U U</v>
      </c>
      <c r="N308" t="str">
        <f>IF(original!N308&lt;&gt;"",MID(original!N308,1,50),"xxx")</f>
        <v>U U U U U U</v>
      </c>
      <c r="O308" t="str">
        <f>IF(original!O308&lt;&gt;"",MID(original!O308,1,50),"xxx")</f>
        <v>U U U</v>
      </c>
      <c r="P308" t="str">
        <f>IF(original!P308&lt;&gt;"",MID(original!P308,1,50),"xxx")</f>
        <v>U U U</v>
      </c>
      <c r="Q308" t="str">
        <f>IF(original!Q308&lt;&gt;"",MID(original!Q308,1,50),"xxx")</f>
        <v>xxx</v>
      </c>
      <c r="R308" t="str">
        <f>IF(original!R308&lt;&gt;"",MID(original!R308,1,50),"xxx")</f>
        <v>NEG</v>
      </c>
      <c r="S308" t="str">
        <f>IF(original!S308&lt;&gt;"",MID(original!S308,1,50),"xxx")</f>
        <v>NT</v>
      </c>
      <c r="T308" t="str">
        <f>IF(original!T308&lt;&gt;"",MID(original!T308,1,50),"xxx")</f>
        <v>NT</v>
      </c>
      <c r="U308" t="str">
        <f>IF(original!U308&lt;&gt;"",MID(original!U308,1,50),"xxx")</f>
        <v>NT</v>
      </c>
      <c r="V308" t="str">
        <f>IF(original!V308&lt;&gt;"",MID(original!V308,1,50),"xxx")</f>
        <v>U</v>
      </c>
      <c r="W308" t="str">
        <f>IF(original!W308&lt;&gt;"",MID(original!W308,1,50),"xxx")</f>
        <v>NT</v>
      </c>
      <c r="X308" t="str">
        <f>IF(original!X308&lt;&gt;"",MID(original!X308,1,50),"xxx")</f>
        <v>U</v>
      </c>
      <c r="Y308" t="str">
        <f>IF(original!Y308&lt;&gt;"",MID(original!Y308,1,50),"xxx")</f>
        <v>NT</v>
      </c>
      <c r="Z308" t="str">
        <f>IF(original!Z308&lt;&gt;"",MID(original!Z308,1,50),"xxx")</f>
        <v>U</v>
      </c>
      <c r="AA308" t="str">
        <f>IF(original!AA308&lt;&gt;"",MID(original!AA308,1,50),"xxx")</f>
        <v>NT</v>
      </c>
      <c r="AB308" t="str">
        <f>IF(original!AB308&lt;&gt;"",MID(original!AB308,1,50),"xxx")</f>
        <v>U</v>
      </c>
      <c r="AC308" t="str">
        <f>IF(original!AC308&lt;&gt;"",MID(original!AC308,1,50),"xxx")</f>
        <v>NT</v>
      </c>
      <c r="AD308" t="str">
        <f>IF(original!AD308&lt;&gt;"",MID(original!AD308,1,50),"xxx")</f>
        <v>U</v>
      </c>
      <c r="AE308" t="str">
        <f>IF(original!AE308&lt;&gt;"",MID(original!AE308,1,50),"xxx")</f>
        <v>NT</v>
      </c>
      <c r="AF308" t="str">
        <f>IF(original!AF308&lt;&gt;"",MID(original!AF308,1,50),"xxx")</f>
        <v>NT</v>
      </c>
      <c r="AG308" t="str">
        <f>IF(original!AG308&lt;&gt;"",MID(original!AG308,1,50),"xxx")</f>
        <v>U</v>
      </c>
      <c r="AH308" t="str">
        <f>IF(original!AH308&lt;&gt;"",MID(original!AH308,1,50),"xxx")</f>
        <v>NT</v>
      </c>
      <c r="AI308" t="str">
        <f>IF(original!AI308&lt;&gt;"",MID(original!AI308,1,50),"xxx")</f>
        <v>U</v>
      </c>
      <c r="AJ308" t="str">
        <f>IF(original!AJ308&lt;&gt;"",MID(original!AJ308,1,50),"xxx")</f>
        <v>NT</v>
      </c>
      <c r="AK308" t="str">
        <f>IF(original!AK308&lt;&gt;"",MID(original!AK308,1,50),"xxx")</f>
        <v>U</v>
      </c>
      <c r="AL308" t="str">
        <f>IF(original!AL308&lt;&gt;"",MID(original!AL308,1,50),"xxx")</f>
        <v>NT</v>
      </c>
      <c r="AM308" t="str">
        <f>IF(original!AM308&lt;&gt;"",MID(original!AM308,1,50),"xxx")</f>
        <v>U</v>
      </c>
      <c r="AN308" t="str">
        <f>IF(original!AN308&lt;&gt;"",MID(original!AN308,1,50),"xxx")</f>
        <v>NT</v>
      </c>
      <c r="AO308" t="str">
        <f>IF(original!AO308&lt;&gt;"",MID(original!AO308,1,50),"xxx")</f>
        <v>U</v>
      </c>
      <c r="AP308" t="str">
        <f>IF(original!AP308&lt;&gt;"",MID(original!AP308,1,50),"xxx")</f>
        <v>xxx</v>
      </c>
      <c r="AQ308" t="str">
        <f>IF(original!AQ308&lt;&gt;"",MID(original!AQ308,1,50),"xxx")</f>
        <v>xxx</v>
      </c>
      <c r="AR308" t="str">
        <f>IF(original!AR308&lt;&gt;"",MID(original!AR308,1,50),"xxx")</f>
        <v>NT</v>
      </c>
      <c r="AS308" t="str">
        <f>IF(original!AS308&lt;&gt;"",MID(original!AS308,1,50),"xxx")</f>
        <v>NT</v>
      </c>
      <c r="AT308" t="str">
        <f>IF(original!AT308&lt;&gt;"",MID(original!AT308,1,50),"xxx")</f>
        <v>U</v>
      </c>
      <c r="AU308" t="str">
        <f>IF(original!AU308&lt;&gt;"",MID(original!AU308,1,50),"xxx")</f>
        <v>NT</v>
      </c>
      <c r="AV308" t="str">
        <f>IF(original!AV308&lt;&gt;"",MID(original!AV308,1,50),"xxx")</f>
        <v>NT</v>
      </c>
      <c r="AW308" t="str">
        <f>IF(original!AW308&lt;&gt;"",MID(original!AW308,1,50),"xxx")</f>
        <v>NT</v>
      </c>
      <c r="AX308" t="str">
        <f>IF(original!AX308&lt;&gt;"",MID(original!AX308,1,50),"xxx")</f>
        <v>U</v>
      </c>
      <c r="AY308" t="str">
        <f>IF(original!AY308&lt;&gt;"",MID(original!AY308,1,50),"xxx")</f>
        <v>NT</v>
      </c>
      <c r="AZ308" t="str">
        <f>IF(original!AZ308&lt;&gt;"",MID(original!AZ308,1,50),"xxx")</f>
        <v>NT</v>
      </c>
      <c r="BA308" t="str">
        <f>IF(original!BA308&lt;&gt;"",MID(original!BA308,1,50),"xxx")</f>
        <v>NT</v>
      </c>
      <c r="BB308" t="str">
        <f>IF(original!BB308&lt;&gt;"",MID(original!BB308,1,50),"xxx")</f>
        <v>NT</v>
      </c>
      <c r="BC308" t="str">
        <f>IF(original!BC308&lt;&gt;"",MID(original!BC308,1,50),"xxx")</f>
        <v>NT</v>
      </c>
      <c r="BD308" t="str">
        <f>IF(original!BD308&lt;&gt;"",MID(original!BD308,1,50),"xxx")</f>
        <v>U</v>
      </c>
      <c r="BE308" t="str">
        <f>IF(original!BE308&lt;&gt;"",MID(original!BE308,1,50),"xxx")</f>
        <v>NT</v>
      </c>
      <c r="BF308" t="str">
        <f>IF(original!BF308&lt;&gt;"",MID(original!BF308,1,50),"xxx")</f>
        <v>NT</v>
      </c>
      <c r="BG308" t="str">
        <f>IF(original!BG308&lt;&gt;"",MID(original!BG308,1,50),"xxx")</f>
        <v>U</v>
      </c>
      <c r="BH308" t="str">
        <f>IF(original!BH308&lt;&gt;"",MID(original!BH308,1,50),"xxx")</f>
        <v>NT</v>
      </c>
      <c r="BI308" t="str">
        <f>IF(original!BI308&lt;&gt;"",MID(original!BI308,1,50),"xxx")</f>
        <v>NT</v>
      </c>
      <c r="BJ308" t="str">
        <f>IF(original!BJ308&lt;&gt;"",MID(original!BJ308,1,50),"xxx")</f>
        <v>NT</v>
      </c>
      <c r="BK308" t="str">
        <f>IF(original!BK308&lt;&gt;"",MID(original!BK308,1,50),"xxx")</f>
        <v>NT</v>
      </c>
      <c r="BL308" t="str">
        <f>IF(original!BL308&lt;&gt;"",MID(original!BL308,1,50),"xxx")</f>
        <v>U</v>
      </c>
      <c r="BM308" t="str">
        <f>IF(original!BM308&lt;&gt;"",MID(original!BM308,1,50),"xxx")</f>
        <v>NT</v>
      </c>
      <c r="BN308" t="str">
        <f>IF(original!BN308&lt;&gt;"",MID(original!BN308,1,50),"xxx")</f>
        <v>NT</v>
      </c>
      <c r="BO308" t="str">
        <f>IF(original!BO308&lt;&gt;"",MID(original!BO308,1,50),"xxx")</f>
        <v>U</v>
      </c>
    </row>
    <row r="309" spans="1:67" x14ac:dyDescent="0.35">
      <c r="A309" t="str">
        <f>IF(original!A309&lt;&gt;"",original!A309,"9")</f>
        <v>E</v>
      </c>
      <c r="B309" t="str">
        <f>IF(original!B309&lt;&gt;"",original!B309,"xxx")</f>
        <v>Yes</v>
      </c>
      <c r="C309" t="str">
        <f>IF(original!C309&lt;&gt;"",original!C309,"xxx")</f>
        <v>NIM/14/003</v>
      </c>
      <c r="D309" t="str">
        <f>IF(original!D309&lt;&gt;"",MID(original!D309,1,50),"xxx")</f>
        <v>sputum</v>
      </c>
      <c r="E309" t="str">
        <f>IF(original!E309&lt;&gt;"",MID(original!E309,1,50),"xxx")</f>
        <v>No</v>
      </c>
      <c r="F309" t="str">
        <f>IF(original!F309&lt;&gt;"",original!F309,"xxx")</f>
        <v>2014-01-001-00</v>
      </c>
      <c r="G309" t="str">
        <f>IF(original!G309&lt;&gt;"",CONCATENATE("x-", original!G309),"xxx")</f>
        <v>x-2014-01-001</v>
      </c>
      <c r="H309">
        <f>IF(original!H309&lt;&gt;"",original!H309,99)</f>
        <v>0</v>
      </c>
      <c r="I309" s="131">
        <f>IF((OR(original!I309="",original!I309="Unknown")),DATE(1900,1,1),original!I309)</f>
        <v>41649</v>
      </c>
      <c r="J309" t="str">
        <f>IF(original!J309&lt;&gt;"",MID(original!J309,1,50),"xxx")</f>
        <v>E1</v>
      </c>
      <c r="K309" t="str">
        <f>IF(original!K309&lt;&gt;"",MID(original!K309,1,50),"xxx")</f>
        <v>140102</v>
      </c>
      <c r="L309" t="str">
        <f>IF(original!L309&lt;&gt;"",MID(original!L309,1,50),"xxx")</f>
        <v>140513</v>
      </c>
      <c r="M309" t="str">
        <f>IF(original!M309&lt;&gt;"",MID(original!M309,1,50),"xxx")</f>
        <v>H1 R E U</v>
      </c>
      <c r="N309" t="str">
        <f>IF(original!N309&lt;&gt;"",MID(original!N309,1,50),"xxx")</f>
        <v>S - - - - -</v>
      </c>
      <c r="O309" t="str">
        <f>IF(original!O309&lt;&gt;"",MID(original!O309,1,50),"xxx")</f>
        <v>U U -</v>
      </c>
      <c r="P309" t="str">
        <f>IF(original!P309&lt;&gt;"",MID(original!P309,1,50),"xxx")</f>
        <v>U U U</v>
      </c>
      <c r="Q309" t="str">
        <f>IF(original!Q309&lt;&gt;"",MID(original!Q309,1,50),"xxx")</f>
        <v>D101K16</v>
      </c>
      <c r="R309" t="str">
        <f>IF(original!R309&lt;&gt;"",MID(original!R309,1,50),"xxx")</f>
        <v>MTBc</v>
      </c>
      <c r="S309" t="str">
        <f>IF(original!S309&lt;&gt;"",MID(original!S309,1,50),"xxx")</f>
        <v>R</v>
      </c>
      <c r="T309" t="str">
        <f>IF(original!T309&lt;&gt;"",MID(original!T309,1,50),"xxx")</f>
        <v>R</v>
      </c>
      <c r="U309" t="str">
        <f>IF(original!U309&lt;&gt;"",MID(original!U309,1,50),"xxx")</f>
        <v>S</v>
      </c>
      <c r="V309" t="str">
        <f>IF(original!V309&lt;&gt;"",MID(original!V309,1,50),"xxx")</f>
        <v>H1</v>
      </c>
      <c r="W309" t="str">
        <f>IF(original!W309&lt;&gt;"",MID(original!W309,1,50),"xxx")</f>
        <v>R</v>
      </c>
      <c r="X309" t="str">
        <f>IF(original!X309&lt;&gt;"",MID(original!X309,1,50),"xxx")</f>
        <v>R</v>
      </c>
      <c r="Y309" t="str">
        <f>IF(original!Y309&lt;&gt;"",MID(original!Y309,1,50),"xxx")</f>
        <v>R</v>
      </c>
      <c r="Z309" t="str">
        <f>IF(original!Z309&lt;&gt;"",MID(original!Z309,1,50),"xxx")</f>
        <v>E</v>
      </c>
      <c r="AA309" t="str">
        <f>IF(original!AA309&lt;&gt;"",MID(original!AA309,1,50),"xxx")</f>
        <v>NT</v>
      </c>
      <c r="AB309" t="str">
        <f>IF(original!AB309&lt;&gt;"",MID(original!AB309,1,50),"xxx")</f>
        <v>U</v>
      </c>
      <c r="AC309" t="str">
        <f>IF(original!AC309&lt;&gt;"",MID(original!AC309,1,50),"xxx")</f>
        <v>R</v>
      </c>
      <c r="AD309" t="str">
        <f>IF(original!AD309&lt;&gt;"",MID(original!AD309,1,50),"xxx")</f>
        <v>S</v>
      </c>
      <c r="AE309" t="str">
        <f>IF(original!AE309&lt;&gt;"",MID(original!AE309,1,50),"xxx")</f>
        <v>S</v>
      </c>
      <c r="AF309" t="str">
        <f>IF(original!AF309&lt;&gt;"",MID(original!AF309,1,50),"xxx")</f>
        <v>S</v>
      </c>
      <c r="AG309" t="str">
        <f>IF(original!AG309&lt;&gt;"",MID(original!AG309,1,50),"xxx")</f>
        <v>-</v>
      </c>
      <c r="AH309" t="str">
        <f>IF(original!AH309&lt;&gt;"",MID(original!AH309,1,50),"xxx")</f>
        <v>S</v>
      </c>
      <c r="AI309" t="str">
        <f>IF(original!AI309&lt;&gt;"",MID(original!AI309,1,50),"xxx")</f>
        <v>-</v>
      </c>
      <c r="AJ309" t="str">
        <f>IF(original!AJ309&lt;&gt;"",MID(original!AJ309,1,50),"xxx")</f>
        <v>S</v>
      </c>
      <c r="AK309" t="str">
        <f>IF(original!AK309&lt;&gt;"",MID(original!AK309,1,50),"xxx")</f>
        <v>-</v>
      </c>
      <c r="AL309" t="str">
        <f>IF(original!AL309&lt;&gt;"",MID(original!AL309,1,50),"xxx")</f>
        <v>S</v>
      </c>
      <c r="AM309" t="str">
        <f>IF(original!AM309&lt;&gt;"",MID(original!AM309,1,50),"xxx")</f>
        <v>-</v>
      </c>
      <c r="AN309" t="str">
        <f>IF(original!AN309&lt;&gt;"",MID(original!AN309,1,50),"xxx")</f>
        <v>S</v>
      </c>
      <c r="AO309" t="str">
        <f>IF(original!AO309&lt;&gt;"",MID(original!AO309,1,50),"xxx")</f>
        <v>-</v>
      </c>
      <c r="AP309" t="str">
        <f>IF(original!AP309&lt;&gt;"",MID(original!AP309,1,50),"xxx")</f>
        <v>xxx</v>
      </c>
      <c r="AQ309" t="str">
        <f>IF(original!AQ309&lt;&gt;"",MID(original!AQ309,1,50),"xxx")</f>
        <v>xxx</v>
      </c>
      <c r="AR309" t="str">
        <f>IF(original!AR309&lt;&gt;"",MID(original!AR309,1,50),"xxx")</f>
        <v>NT</v>
      </c>
      <c r="AS309" t="str">
        <f>IF(original!AS309&lt;&gt;"",MID(original!AS309,1,50),"xxx")</f>
        <v>NT</v>
      </c>
      <c r="AT309" t="str">
        <f>IF(original!AT309&lt;&gt;"",MID(original!AT309,1,50),"xxx")</f>
        <v>U</v>
      </c>
      <c r="AU309" t="str">
        <f>IF(original!AU309&lt;&gt;"",MID(original!AU309,1,50),"xxx")</f>
        <v>NT</v>
      </c>
      <c r="AV309" t="str">
        <f>IF(original!AV309&lt;&gt;"",MID(original!AV309,1,50),"xxx")</f>
        <v>NT</v>
      </c>
      <c r="AW309" t="str">
        <f>IF(original!AW309&lt;&gt;"",MID(original!AW309,1,50),"xxx")</f>
        <v>NT</v>
      </c>
      <c r="AX309" t="str">
        <f>IF(original!AX309&lt;&gt;"",MID(original!AX309,1,50),"xxx")</f>
        <v>U</v>
      </c>
      <c r="AY309" t="str">
        <f>IF(original!AY309&lt;&gt;"",MID(original!AY309,1,50),"xxx")</f>
        <v>NT</v>
      </c>
      <c r="AZ309" t="str">
        <f>IF(original!AZ309&lt;&gt;"",MID(original!AZ309,1,50),"xxx")</f>
        <v>NT</v>
      </c>
      <c r="BA309" t="str">
        <f>IF(original!BA309&lt;&gt;"",MID(original!BA309,1,50),"xxx")</f>
        <v>NT</v>
      </c>
      <c r="BB309" t="str">
        <f>IF(original!BB309&lt;&gt;"",MID(original!BB309,1,50),"xxx")</f>
        <v>Wildtype</v>
      </c>
      <c r="BC309" t="str">
        <f>IF(original!BC309&lt;&gt;"",MID(original!BC309,1,50),"xxx")</f>
        <v>S</v>
      </c>
      <c r="BD309" t="str">
        <f>IF(original!BD309&lt;&gt;"",MID(original!BD309,1,50),"xxx")</f>
        <v>-</v>
      </c>
      <c r="BE309" t="str">
        <f>IF(original!BE309&lt;&gt;"",MID(original!BE309,1,50),"xxx")</f>
        <v>NT</v>
      </c>
      <c r="BF309" t="str">
        <f>IF(original!BF309&lt;&gt;"",MID(original!BF309,1,50),"xxx")</f>
        <v>NT</v>
      </c>
      <c r="BG309" t="str">
        <f>IF(original!BG309&lt;&gt;"",MID(original!BG309,1,50),"xxx")</f>
        <v>U</v>
      </c>
      <c r="BH309" t="str">
        <f>IF(original!BH309&lt;&gt;"",MID(original!BH309,1,50),"xxx")</f>
        <v>NT</v>
      </c>
      <c r="BI309" t="str">
        <f>IF(original!BI309&lt;&gt;"",MID(original!BI309,1,50),"xxx")</f>
        <v>NT</v>
      </c>
      <c r="BJ309" t="str">
        <f>IF(original!BJ309&lt;&gt;"",MID(original!BJ309,1,50),"xxx")</f>
        <v>NT</v>
      </c>
      <c r="BK309" t="str">
        <f>IF(original!BK309&lt;&gt;"",MID(original!BK309,1,50),"xxx")</f>
        <v>NT</v>
      </c>
      <c r="BL309" t="str">
        <f>IF(original!BL309&lt;&gt;"",MID(original!BL309,1,50),"xxx")</f>
        <v>U</v>
      </c>
      <c r="BM309" t="str">
        <f>IF(original!BM309&lt;&gt;"",MID(original!BM309,1,50),"xxx")</f>
        <v>NT</v>
      </c>
      <c r="BN309" t="str">
        <f>IF(original!BN309&lt;&gt;"",MID(original!BN309,1,50),"xxx")</f>
        <v>NT</v>
      </c>
      <c r="BO309" t="str">
        <f>IF(original!BO309&lt;&gt;"",MID(original!BO309,1,50),"xxx")</f>
        <v>U</v>
      </c>
    </row>
    <row r="310" spans="1:67" x14ac:dyDescent="0.35">
      <c r="A310" t="str">
        <f>IF(original!A310&lt;&gt;"",original!A310,"9")</f>
        <v>E</v>
      </c>
      <c r="B310" t="str">
        <f>IF(original!B310&lt;&gt;"",original!B310,"xxx")</f>
        <v>Yes</v>
      </c>
      <c r="C310" t="str">
        <f>IF(original!C310&lt;&gt;"",original!C310,"xxx")</f>
        <v>NIM/14/069</v>
      </c>
      <c r="D310" t="str">
        <f>IF(original!D310&lt;&gt;"",MID(original!D310,1,50),"xxx")</f>
        <v>sputum</v>
      </c>
      <c r="E310" t="str">
        <f>IF(original!E310&lt;&gt;"",MID(original!E310,1,50),"xxx")</f>
        <v>No</v>
      </c>
      <c r="F310" t="str">
        <f>IF(original!F310&lt;&gt;"",original!F310,"xxx")</f>
        <v>2014-01-001-07</v>
      </c>
      <c r="G310" t="str">
        <f>IF(original!G310&lt;&gt;"",CONCATENATE("x-", original!G310),"xxx")</f>
        <v>x-2014-01-001</v>
      </c>
      <c r="H310">
        <f>IF(original!H310&lt;&gt;"",original!H310,99)</f>
        <v>7</v>
      </c>
      <c r="I310" s="131">
        <f>IF((OR(original!I310="",original!I310="Unknown")),DATE(1900,1,1),original!I310)</f>
        <v>41864</v>
      </c>
      <c r="J310" t="str">
        <f>IF(original!J310&lt;&gt;"",MID(original!J310,1,50),"xxx")</f>
        <v>E1</v>
      </c>
      <c r="K310" t="str">
        <f>IF(original!K310&lt;&gt;"",MID(original!K310,1,50),"xxx")</f>
        <v>141666</v>
      </c>
      <c r="L310" t="str">
        <f>IF(original!L310&lt;&gt;"",MID(original!L310,1,50),"xxx")</f>
        <v>xxx</v>
      </c>
      <c r="M310" t="str">
        <f>IF(original!M310&lt;&gt;"",MID(original!M310,1,50),"xxx")</f>
        <v>U U U U</v>
      </c>
      <c r="N310" t="str">
        <f>IF(original!N310&lt;&gt;"",MID(original!N310,1,50),"xxx")</f>
        <v>U U U U U U</v>
      </c>
      <c r="O310" t="str">
        <f>IF(original!O310&lt;&gt;"",MID(original!O310,1,50),"xxx")</f>
        <v>U U U</v>
      </c>
      <c r="P310" t="str">
        <f>IF(original!P310&lt;&gt;"",MID(original!P310,1,50),"xxx")</f>
        <v>U U U</v>
      </c>
      <c r="Q310" t="str">
        <f>IF(original!Q310&lt;&gt;"",MID(original!Q310,1,50),"xxx")</f>
        <v>xxx</v>
      </c>
      <c r="R310" t="str">
        <f>IF(original!R310&lt;&gt;"",MID(original!R310,1,50),"xxx")</f>
        <v>NEG</v>
      </c>
      <c r="S310" t="str">
        <f>IF(original!S310&lt;&gt;"",MID(original!S310,1,50),"xxx")</f>
        <v>NT</v>
      </c>
      <c r="T310" t="str">
        <f>IF(original!T310&lt;&gt;"",MID(original!T310,1,50),"xxx")</f>
        <v>NT</v>
      </c>
      <c r="U310" t="str">
        <f>IF(original!U310&lt;&gt;"",MID(original!U310,1,50),"xxx")</f>
        <v>NT</v>
      </c>
      <c r="V310" t="str">
        <f>IF(original!V310&lt;&gt;"",MID(original!V310,1,50),"xxx")</f>
        <v>U</v>
      </c>
      <c r="W310" t="str">
        <f>IF(original!W310&lt;&gt;"",MID(original!W310,1,50),"xxx")</f>
        <v>NT</v>
      </c>
      <c r="X310" t="str">
        <f>IF(original!X310&lt;&gt;"",MID(original!X310,1,50),"xxx")</f>
        <v>U</v>
      </c>
      <c r="Y310" t="str">
        <f>IF(original!Y310&lt;&gt;"",MID(original!Y310,1,50),"xxx")</f>
        <v>NT</v>
      </c>
      <c r="Z310" t="str">
        <f>IF(original!Z310&lt;&gt;"",MID(original!Z310,1,50),"xxx")</f>
        <v>U</v>
      </c>
      <c r="AA310" t="str">
        <f>IF(original!AA310&lt;&gt;"",MID(original!AA310,1,50),"xxx")</f>
        <v>NT</v>
      </c>
      <c r="AB310" t="str">
        <f>IF(original!AB310&lt;&gt;"",MID(original!AB310,1,50),"xxx")</f>
        <v>U</v>
      </c>
      <c r="AC310" t="str">
        <f>IF(original!AC310&lt;&gt;"",MID(original!AC310,1,50),"xxx")</f>
        <v>NT</v>
      </c>
      <c r="AD310" t="str">
        <f>IF(original!AD310&lt;&gt;"",MID(original!AD310,1,50),"xxx")</f>
        <v>U</v>
      </c>
      <c r="AE310" t="str">
        <f>IF(original!AE310&lt;&gt;"",MID(original!AE310,1,50),"xxx")</f>
        <v>NT</v>
      </c>
      <c r="AF310" t="str">
        <f>IF(original!AF310&lt;&gt;"",MID(original!AF310,1,50),"xxx")</f>
        <v>NT</v>
      </c>
      <c r="AG310" t="str">
        <f>IF(original!AG310&lt;&gt;"",MID(original!AG310,1,50),"xxx")</f>
        <v>U</v>
      </c>
      <c r="AH310" t="str">
        <f>IF(original!AH310&lt;&gt;"",MID(original!AH310,1,50),"xxx")</f>
        <v>NT</v>
      </c>
      <c r="AI310" t="str">
        <f>IF(original!AI310&lt;&gt;"",MID(original!AI310,1,50),"xxx")</f>
        <v>U</v>
      </c>
      <c r="AJ310" t="str">
        <f>IF(original!AJ310&lt;&gt;"",MID(original!AJ310,1,50),"xxx")</f>
        <v>NT</v>
      </c>
      <c r="AK310" t="str">
        <f>IF(original!AK310&lt;&gt;"",MID(original!AK310,1,50),"xxx")</f>
        <v>U</v>
      </c>
      <c r="AL310" t="str">
        <f>IF(original!AL310&lt;&gt;"",MID(original!AL310,1,50),"xxx")</f>
        <v>NT</v>
      </c>
      <c r="AM310" t="str">
        <f>IF(original!AM310&lt;&gt;"",MID(original!AM310,1,50),"xxx")</f>
        <v>U</v>
      </c>
      <c r="AN310" t="str">
        <f>IF(original!AN310&lt;&gt;"",MID(original!AN310,1,50),"xxx")</f>
        <v>NT</v>
      </c>
      <c r="AO310" t="str">
        <f>IF(original!AO310&lt;&gt;"",MID(original!AO310,1,50),"xxx")</f>
        <v>U</v>
      </c>
      <c r="AP310" t="str">
        <f>IF(original!AP310&lt;&gt;"",MID(original!AP310,1,50),"xxx")</f>
        <v>xxx</v>
      </c>
      <c r="AQ310" t="str">
        <f>IF(original!AQ310&lt;&gt;"",MID(original!AQ310,1,50),"xxx")</f>
        <v>xxx</v>
      </c>
      <c r="AR310" t="str">
        <f>IF(original!AR310&lt;&gt;"",MID(original!AR310,1,50),"xxx")</f>
        <v>NT</v>
      </c>
      <c r="AS310" t="str">
        <f>IF(original!AS310&lt;&gt;"",MID(original!AS310,1,50),"xxx")</f>
        <v>NT</v>
      </c>
      <c r="AT310" t="str">
        <f>IF(original!AT310&lt;&gt;"",MID(original!AT310,1,50),"xxx")</f>
        <v>U</v>
      </c>
      <c r="AU310" t="str">
        <f>IF(original!AU310&lt;&gt;"",MID(original!AU310,1,50),"xxx")</f>
        <v>NT</v>
      </c>
      <c r="AV310" t="str">
        <f>IF(original!AV310&lt;&gt;"",MID(original!AV310,1,50),"xxx")</f>
        <v>NT</v>
      </c>
      <c r="AW310" t="str">
        <f>IF(original!AW310&lt;&gt;"",MID(original!AW310,1,50),"xxx")</f>
        <v>NT</v>
      </c>
      <c r="AX310" t="str">
        <f>IF(original!AX310&lt;&gt;"",MID(original!AX310,1,50),"xxx")</f>
        <v>U</v>
      </c>
      <c r="AY310" t="str">
        <f>IF(original!AY310&lt;&gt;"",MID(original!AY310,1,50),"xxx")</f>
        <v>NT</v>
      </c>
      <c r="AZ310" t="str">
        <f>IF(original!AZ310&lt;&gt;"",MID(original!AZ310,1,50),"xxx")</f>
        <v>NT</v>
      </c>
      <c r="BA310" t="str">
        <f>IF(original!BA310&lt;&gt;"",MID(original!BA310,1,50),"xxx")</f>
        <v>NT</v>
      </c>
      <c r="BB310" t="str">
        <f>IF(original!BB310&lt;&gt;"",MID(original!BB310,1,50),"xxx")</f>
        <v>NT</v>
      </c>
      <c r="BC310" t="str">
        <f>IF(original!BC310&lt;&gt;"",MID(original!BC310,1,50),"xxx")</f>
        <v>NT</v>
      </c>
      <c r="BD310" t="str">
        <f>IF(original!BD310&lt;&gt;"",MID(original!BD310,1,50),"xxx")</f>
        <v>U</v>
      </c>
      <c r="BE310" t="str">
        <f>IF(original!BE310&lt;&gt;"",MID(original!BE310,1,50),"xxx")</f>
        <v>NT</v>
      </c>
      <c r="BF310" t="str">
        <f>IF(original!BF310&lt;&gt;"",MID(original!BF310,1,50),"xxx")</f>
        <v>NT</v>
      </c>
      <c r="BG310" t="str">
        <f>IF(original!BG310&lt;&gt;"",MID(original!BG310,1,50),"xxx")</f>
        <v>U</v>
      </c>
      <c r="BH310" t="str">
        <f>IF(original!BH310&lt;&gt;"",MID(original!BH310,1,50),"xxx")</f>
        <v>NT</v>
      </c>
      <c r="BI310" t="str">
        <f>IF(original!BI310&lt;&gt;"",MID(original!BI310,1,50),"xxx")</f>
        <v>NT</v>
      </c>
      <c r="BJ310" t="str">
        <f>IF(original!BJ310&lt;&gt;"",MID(original!BJ310,1,50),"xxx")</f>
        <v>NT</v>
      </c>
      <c r="BK310" t="str">
        <f>IF(original!BK310&lt;&gt;"",MID(original!BK310,1,50),"xxx")</f>
        <v>NT</v>
      </c>
      <c r="BL310" t="str">
        <f>IF(original!BL310&lt;&gt;"",MID(original!BL310,1,50),"xxx")</f>
        <v>U</v>
      </c>
      <c r="BM310" t="str">
        <f>IF(original!BM310&lt;&gt;"",MID(original!BM310,1,50),"xxx")</f>
        <v>NT</v>
      </c>
      <c r="BN310" t="str">
        <f>IF(original!BN310&lt;&gt;"",MID(original!BN310,1,50),"xxx")</f>
        <v>NT</v>
      </c>
      <c r="BO310" t="str">
        <f>IF(original!BO310&lt;&gt;"",MID(original!BO310,1,50),"xxx")</f>
        <v>U</v>
      </c>
    </row>
    <row r="311" spans="1:67" x14ac:dyDescent="0.35">
      <c r="A311" t="str">
        <f>IF(original!A311&lt;&gt;"",original!A311,"9")</f>
        <v>E</v>
      </c>
      <c r="B311" t="str">
        <f>IF(original!B311&lt;&gt;"",original!B311,"xxx")</f>
        <v>Yes</v>
      </c>
      <c r="C311" t="str">
        <f>IF(original!C311&lt;&gt;"",original!C311,"xxx")</f>
        <v>NIM/14/123</v>
      </c>
      <c r="D311" t="str">
        <f>IF(original!D311&lt;&gt;"",MID(original!D311,1,50),"xxx")</f>
        <v>sputum</v>
      </c>
      <c r="E311" t="str">
        <f>IF(original!E311&lt;&gt;"",MID(original!E311,1,50),"xxx")</f>
        <v>No</v>
      </c>
      <c r="F311" t="str">
        <f>IF(original!F311&lt;&gt;"",original!F311,"xxx")</f>
        <v>2014-01-001-08</v>
      </c>
      <c r="G311" t="str">
        <f>IF(original!G311&lt;&gt;"",CONCATENATE("x-", original!G311),"xxx")</f>
        <v>x-2014-01-001</v>
      </c>
      <c r="H311">
        <f>IF(original!H311&lt;&gt;"",original!H311,99)</f>
        <v>8</v>
      </c>
      <c r="I311" s="131">
        <f>IF((OR(original!I311="",original!I311="Unknown")),DATE(1900,1,1),original!I311)</f>
        <v>41898</v>
      </c>
      <c r="J311" t="str">
        <f>IF(original!J311&lt;&gt;"",MID(original!J311,1,50),"xxx")</f>
        <v>E1</v>
      </c>
      <c r="K311" t="str">
        <f>IF(original!K311&lt;&gt;"",MID(original!K311,1,50),"xxx")</f>
        <v>142040</v>
      </c>
      <c r="L311" t="str">
        <f>IF(original!L311&lt;&gt;"",MID(original!L311,1,50),"xxx")</f>
        <v>xxx</v>
      </c>
      <c r="M311" t="str">
        <f>IF(original!M311&lt;&gt;"",MID(original!M311,1,50),"xxx")</f>
        <v>U U U U</v>
      </c>
      <c r="N311" t="str">
        <f>IF(original!N311&lt;&gt;"",MID(original!N311,1,50),"xxx")</f>
        <v>U U U U U U</v>
      </c>
      <c r="O311" t="str">
        <f>IF(original!O311&lt;&gt;"",MID(original!O311,1,50),"xxx")</f>
        <v>U U U</v>
      </c>
      <c r="P311" t="str">
        <f>IF(original!P311&lt;&gt;"",MID(original!P311,1,50),"xxx")</f>
        <v>U U U</v>
      </c>
      <c r="Q311" t="str">
        <f>IF(original!Q311&lt;&gt;"",MID(original!Q311,1,50),"xxx")</f>
        <v>xxx</v>
      </c>
      <c r="R311" t="str">
        <f>IF(original!R311&lt;&gt;"",MID(original!R311,1,50),"xxx")</f>
        <v>NEG</v>
      </c>
      <c r="S311" t="str">
        <f>IF(original!S311&lt;&gt;"",MID(original!S311,1,50),"xxx")</f>
        <v>NT</v>
      </c>
      <c r="T311" t="str">
        <f>IF(original!T311&lt;&gt;"",MID(original!T311,1,50),"xxx")</f>
        <v>NT</v>
      </c>
      <c r="U311" t="str">
        <f>IF(original!U311&lt;&gt;"",MID(original!U311,1,50),"xxx")</f>
        <v>NT</v>
      </c>
      <c r="V311" t="str">
        <f>IF(original!V311&lt;&gt;"",MID(original!V311,1,50),"xxx")</f>
        <v>U</v>
      </c>
      <c r="W311" t="str">
        <f>IF(original!W311&lt;&gt;"",MID(original!W311,1,50),"xxx")</f>
        <v>NT</v>
      </c>
      <c r="X311" t="str">
        <f>IF(original!X311&lt;&gt;"",MID(original!X311,1,50),"xxx")</f>
        <v>U</v>
      </c>
      <c r="Y311" t="str">
        <f>IF(original!Y311&lt;&gt;"",MID(original!Y311,1,50),"xxx")</f>
        <v>NT</v>
      </c>
      <c r="Z311" t="str">
        <f>IF(original!Z311&lt;&gt;"",MID(original!Z311,1,50),"xxx")</f>
        <v>U</v>
      </c>
      <c r="AA311" t="str">
        <f>IF(original!AA311&lt;&gt;"",MID(original!AA311,1,50),"xxx")</f>
        <v>NT</v>
      </c>
      <c r="AB311" t="str">
        <f>IF(original!AB311&lt;&gt;"",MID(original!AB311,1,50),"xxx")</f>
        <v>U</v>
      </c>
      <c r="AC311" t="str">
        <f>IF(original!AC311&lt;&gt;"",MID(original!AC311,1,50),"xxx")</f>
        <v>NT</v>
      </c>
      <c r="AD311" t="str">
        <f>IF(original!AD311&lt;&gt;"",MID(original!AD311,1,50),"xxx")</f>
        <v>U</v>
      </c>
      <c r="AE311" t="str">
        <f>IF(original!AE311&lt;&gt;"",MID(original!AE311,1,50),"xxx")</f>
        <v>NT</v>
      </c>
      <c r="AF311" t="str">
        <f>IF(original!AF311&lt;&gt;"",MID(original!AF311,1,50),"xxx")</f>
        <v>NT</v>
      </c>
      <c r="AG311" t="str">
        <f>IF(original!AG311&lt;&gt;"",MID(original!AG311,1,50),"xxx")</f>
        <v>U</v>
      </c>
      <c r="AH311" t="str">
        <f>IF(original!AH311&lt;&gt;"",MID(original!AH311,1,50),"xxx")</f>
        <v>NT</v>
      </c>
      <c r="AI311" t="str">
        <f>IF(original!AI311&lt;&gt;"",MID(original!AI311,1,50),"xxx")</f>
        <v>U</v>
      </c>
      <c r="AJ311" t="str">
        <f>IF(original!AJ311&lt;&gt;"",MID(original!AJ311,1,50),"xxx")</f>
        <v>NT</v>
      </c>
      <c r="AK311" t="str">
        <f>IF(original!AK311&lt;&gt;"",MID(original!AK311,1,50),"xxx")</f>
        <v>U</v>
      </c>
      <c r="AL311" t="str">
        <f>IF(original!AL311&lt;&gt;"",MID(original!AL311,1,50),"xxx")</f>
        <v>NT</v>
      </c>
      <c r="AM311" t="str">
        <f>IF(original!AM311&lt;&gt;"",MID(original!AM311,1,50),"xxx")</f>
        <v>U</v>
      </c>
      <c r="AN311" t="str">
        <f>IF(original!AN311&lt;&gt;"",MID(original!AN311,1,50),"xxx")</f>
        <v>NT</v>
      </c>
      <c r="AO311" t="str">
        <f>IF(original!AO311&lt;&gt;"",MID(original!AO311,1,50),"xxx")</f>
        <v>U</v>
      </c>
      <c r="AP311" t="str">
        <f>IF(original!AP311&lt;&gt;"",MID(original!AP311,1,50),"xxx")</f>
        <v>xxx</v>
      </c>
      <c r="AQ311" t="str">
        <f>IF(original!AQ311&lt;&gt;"",MID(original!AQ311,1,50),"xxx")</f>
        <v>xxx</v>
      </c>
      <c r="AR311" t="str">
        <f>IF(original!AR311&lt;&gt;"",MID(original!AR311,1,50),"xxx")</f>
        <v>NT</v>
      </c>
      <c r="AS311" t="str">
        <f>IF(original!AS311&lt;&gt;"",MID(original!AS311,1,50),"xxx")</f>
        <v>NT</v>
      </c>
      <c r="AT311" t="str">
        <f>IF(original!AT311&lt;&gt;"",MID(original!AT311,1,50),"xxx")</f>
        <v>U</v>
      </c>
      <c r="AU311" t="str">
        <f>IF(original!AU311&lt;&gt;"",MID(original!AU311,1,50),"xxx")</f>
        <v>NT</v>
      </c>
      <c r="AV311" t="str">
        <f>IF(original!AV311&lt;&gt;"",MID(original!AV311,1,50),"xxx")</f>
        <v>NT</v>
      </c>
      <c r="AW311" t="str">
        <f>IF(original!AW311&lt;&gt;"",MID(original!AW311,1,50),"xxx")</f>
        <v>NT</v>
      </c>
      <c r="AX311" t="str">
        <f>IF(original!AX311&lt;&gt;"",MID(original!AX311,1,50),"xxx")</f>
        <v>U</v>
      </c>
      <c r="AY311" t="str">
        <f>IF(original!AY311&lt;&gt;"",MID(original!AY311,1,50),"xxx")</f>
        <v>NT</v>
      </c>
      <c r="AZ311" t="str">
        <f>IF(original!AZ311&lt;&gt;"",MID(original!AZ311,1,50),"xxx")</f>
        <v>NT</v>
      </c>
      <c r="BA311" t="str">
        <f>IF(original!BA311&lt;&gt;"",MID(original!BA311,1,50),"xxx")</f>
        <v>NT</v>
      </c>
      <c r="BB311" t="str">
        <f>IF(original!BB311&lt;&gt;"",MID(original!BB311,1,50),"xxx")</f>
        <v>NT</v>
      </c>
      <c r="BC311" t="str">
        <f>IF(original!BC311&lt;&gt;"",MID(original!BC311,1,50),"xxx")</f>
        <v>NT</v>
      </c>
      <c r="BD311" t="str">
        <f>IF(original!BD311&lt;&gt;"",MID(original!BD311,1,50),"xxx")</f>
        <v>U</v>
      </c>
      <c r="BE311" t="str">
        <f>IF(original!BE311&lt;&gt;"",MID(original!BE311,1,50),"xxx")</f>
        <v>NT</v>
      </c>
      <c r="BF311" t="str">
        <f>IF(original!BF311&lt;&gt;"",MID(original!BF311,1,50),"xxx")</f>
        <v>NT</v>
      </c>
      <c r="BG311" t="str">
        <f>IF(original!BG311&lt;&gt;"",MID(original!BG311,1,50),"xxx")</f>
        <v>U</v>
      </c>
      <c r="BH311" t="str">
        <f>IF(original!BH311&lt;&gt;"",MID(original!BH311,1,50),"xxx")</f>
        <v>NT</v>
      </c>
      <c r="BI311" t="str">
        <f>IF(original!BI311&lt;&gt;"",MID(original!BI311,1,50),"xxx")</f>
        <v>NT</v>
      </c>
      <c r="BJ311" t="str">
        <f>IF(original!BJ311&lt;&gt;"",MID(original!BJ311,1,50),"xxx")</f>
        <v>NT</v>
      </c>
      <c r="BK311" t="str">
        <f>IF(original!BK311&lt;&gt;"",MID(original!BK311,1,50),"xxx")</f>
        <v>NT</v>
      </c>
      <c r="BL311" t="str">
        <f>IF(original!BL311&lt;&gt;"",MID(original!BL311,1,50),"xxx")</f>
        <v>U</v>
      </c>
      <c r="BM311" t="str">
        <f>IF(original!BM311&lt;&gt;"",MID(original!BM311,1,50),"xxx")</f>
        <v>NT</v>
      </c>
      <c r="BN311" t="str">
        <f>IF(original!BN311&lt;&gt;"",MID(original!BN311,1,50),"xxx")</f>
        <v>NT</v>
      </c>
      <c r="BO311" t="str">
        <f>IF(original!BO311&lt;&gt;"",MID(original!BO311,1,50),"xxx")</f>
        <v>U</v>
      </c>
    </row>
    <row r="312" spans="1:67" x14ac:dyDescent="0.35">
      <c r="A312" t="str">
        <f>IF(original!A312&lt;&gt;"",original!A312,"9")</f>
        <v>E</v>
      </c>
      <c r="B312" t="str">
        <f>IF(original!B312&lt;&gt;"",original!B312,"xxx")</f>
        <v>Yes</v>
      </c>
      <c r="C312" t="str">
        <f>IF(original!C312&lt;&gt;"",original!C312,"xxx")</f>
        <v>NIM/14/165</v>
      </c>
      <c r="D312" t="str">
        <f>IF(original!D312&lt;&gt;"",MID(original!D312,1,50),"xxx")</f>
        <v>sputum</v>
      </c>
      <c r="E312" t="str">
        <f>IF(original!E312&lt;&gt;"",MID(original!E312,1,50),"xxx")</f>
        <v>No</v>
      </c>
      <c r="F312" t="str">
        <f>IF(original!F312&lt;&gt;"",original!F312,"xxx")</f>
        <v>2014-01-001-09</v>
      </c>
      <c r="G312" t="str">
        <f>IF(original!G312&lt;&gt;"",CONCATENATE("x-", original!G312),"xxx")</f>
        <v>x-2014-01-001</v>
      </c>
      <c r="H312">
        <f>IF(original!H312&lt;&gt;"",original!H312,99)</f>
        <v>9</v>
      </c>
      <c r="I312" s="131">
        <f>IF((OR(original!I312="",original!I312="Unknown")),DATE(1900,1,1),original!I312)</f>
        <v>41925</v>
      </c>
      <c r="J312" t="str">
        <f>IF(original!J312&lt;&gt;"",MID(original!J312,1,50),"xxx")</f>
        <v>E1</v>
      </c>
      <c r="K312" t="str">
        <f>IF(original!K312&lt;&gt;"",MID(original!K312,1,50),"xxx")</f>
        <v>142413</v>
      </c>
      <c r="L312" t="str">
        <f>IF(original!L312&lt;&gt;"",MID(original!L312,1,50),"xxx")</f>
        <v>xxx</v>
      </c>
      <c r="M312" t="str">
        <f>IF(original!M312&lt;&gt;"",MID(original!M312,1,50),"xxx")</f>
        <v>U U U U</v>
      </c>
      <c r="N312" t="str">
        <f>IF(original!N312&lt;&gt;"",MID(original!N312,1,50),"xxx")</f>
        <v>U U U U U U</v>
      </c>
      <c r="O312" t="str">
        <f>IF(original!O312&lt;&gt;"",MID(original!O312,1,50),"xxx")</f>
        <v>U U U</v>
      </c>
      <c r="P312" t="str">
        <f>IF(original!P312&lt;&gt;"",MID(original!P312,1,50),"xxx")</f>
        <v>U U U</v>
      </c>
      <c r="Q312" t="str">
        <f>IF(original!Q312&lt;&gt;"",MID(original!Q312,1,50),"xxx")</f>
        <v>xxx</v>
      </c>
      <c r="R312" t="str">
        <f>IF(original!R312&lt;&gt;"",MID(original!R312,1,50),"xxx")</f>
        <v>NEG</v>
      </c>
      <c r="S312" t="str">
        <f>IF(original!S312&lt;&gt;"",MID(original!S312,1,50),"xxx")</f>
        <v>NT</v>
      </c>
      <c r="T312" t="str">
        <f>IF(original!T312&lt;&gt;"",MID(original!T312,1,50),"xxx")</f>
        <v>NT</v>
      </c>
      <c r="U312" t="str">
        <f>IF(original!U312&lt;&gt;"",MID(original!U312,1,50),"xxx")</f>
        <v>NT</v>
      </c>
      <c r="V312" t="str">
        <f>IF(original!V312&lt;&gt;"",MID(original!V312,1,50),"xxx")</f>
        <v>U</v>
      </c>
      <c r="W312" t="str">
        <f>IF(original!W312&lt;&gt;"",MID(original!W312,1,50),"xxx")</f>
        <v>NT</v>
      </c>
      <c r="X312" t="str">
        <f>IF(original!X312&lt;&gt;"",MID(original!X312,1,50),"xxx")</f>
        <v>U</v>
      </c>
      <c r="Y312" t="str">
        <f>IF(original!Y312&lt;&gt;"",MID(original!Y312,1,50),"xxx")</f>
        <v>NT</v>
      </c>
      <c r="Z312" t="str">
        <f>IF(original!Z312&lt;&gt;"",MID(original!Z312,1,50),"xxx")</f>
        <v>U</v>
      </c>
      <c r="AA312" t="str">
        <f>IF(original!AA312&lt;&gt;"",MID(original!AA312,1,50),"xxx")</f>
        <v>NT</v>
      </c>
      <c r="AB312" t="str">
        <f>IF(original!AB312&lt;&gt;"",MID(original!AB312,1,50),"xxx")</f>
        <v>U</v>
      </c>
      <c r="AC312" t="str">
        <f>IF(original!AC312&lt;&gt;"",MID(original!AC312,1,50),"xxx")</f>
        <v>NT</v>
      </c>
      <c r="AD312" t="str">
        <f>IF(original!AD312&lt;&gt;"",MID(original!AD312,1,50),"xxx")</f>
        <v>U</v>
      </c>
      <c r="AE312" t="str">
        <f>IF(original!AE312&lt;&gt;"",MID(original!AE312,1,50),"xxx")</f>
        <v>NT</v>
      </c>
      <c r="AF312" t="str">
        <f>IF(original!AF312&lt;&gt;"",MID(original!AF312,1,50),"xxx")</f>
        <v>NT</v>
      </c>
      <c r="AG312" t="str">
        <f>IF(original!AG312&lt;&gt;"",MID(original!AG312,1,50),"xxx")</f>
        <v>U</v>
      </c>
      <c r="AH312" t="str">
        <f>IF(original!AH312&lt;&gt;"",MID(original!AH312,1,50),"xxx")</f>
        <v>NT</v>
      </c>
      <c r="AI312" t="str">
        <f>IF(original!AI312&lt;&gt;"",MID(original!AI312,1,50),"xxx")</f>
        <v>U</v>
      </c>
      <c r="AJ312" t="str">
        <f>IF(original!AJ312&lt;&gt;"",MID(original!AJ312,1,50),"xxx")</f>
        <v>NT</v>
      </c>
      <c r="AK312" t="str">
        <f>IF(original!AK312&lt;&gt;"",MID(original!AK312,1,50),"xxx")</f>
        <v>U</v>
      </c>
      <c r="AL312" t="str">
        <f>IF(original!AL312&lt;&gt;"",MID(original!AL312,1,50),"xxx")</f>
        <v>NT</v>
      </c>
      <c r="AM312" t="str">
        <f>IF(original!AM312&lt;&gt;"",MID(original!AM312,1,50),"xxx")</f>
        <v>U</v>
      </c>
      <c r="AN312" t="str">
        <f>IF(original!AN312&lt;&gt;"",MID(original!AN312,1,50),"xxx")</f>
        <v>NT</v>
      </c>
      <c r="AO312" t="str">
        <f>IF(original!AO312&lt;&gt;"",MID(original!AO312,1,50),"xxx")</f>
        <v>U</v>
      </c>
      <c r="AP312" t="str">
        <f>IF(original!AP312&lt;&gt;"",MID(original!AP312,1,50),"xxx")</f>
        <v>xxx</v>
      </c>
      <c r="AQ312" t="str">
        <f>IF(original!AQ312&lt;&gt;"",MID(original!AQ312,1,50),"xxx")</f>
        <v>xxx</v>
      </c>
      <c r="AR312" t="str">
        <f>IF(original!AR312&lt;&gt;"",MID(original!AR312,1,50),"xxx")</f>
        <v>NT</v>
      </c>
      <c r="AS312" t="str">
        <f>IF(original!AS312&lt;&gt;"",MID(original!AS312,1,50),"xxx")</f>
        <v>NT</v>
      </c>
      <c r="AT312" t="str">
        <f>IF(original!AT312&lt;&gt;"",MID(original!AT312,1,50),"xxx")</f>
        <v>U</v>
      </c>
      <c r="AU312" t="str">
        <f>IF(original!AU312&lt;&gt;"",MID(original!AU312,1,50),"xxx")</f>
        <v>NT</v>
      </c>
      <c r="AV312" t="str">
        <f>IF(original!AV312&lt;&gt;"",MID(original!AV312,1,50),"xxx")</f>
        <v>NT</v>
      </c>
      <c r="AW312" t="str">
        <f>IF(original!AW312&lt;&gt;"",MID(original!AW312,1,50),"xxx")</f>
        <v>NT</v>
      </c>
      <c r="AX312" t="str">
        <f>IF(original!AX312&lt;&gt;"",MID(original!AX312,1,50),"xxx")</f>
        <v>U</v>
      </c>
      <c r="AY312" t="str">
        <f>IF(original!AY312&lt;&gt;"",MID(original!AY312,1,50),"xxx")</f>
        <v>NT</v>
      </c>
      <c r="AZ312" t="str">
        <f>IF(original!AZ312&lt;&gt;"",MID(original!AZ312,1,50),"xxx")</f>
        <v>NT</v>
      </c>
      <c r="BA312" t="str">
        <f>IF(original!BA312&lt;&gt;"",MID(original!BA312,1,50),"xxx")</f>
        <v>NT</v>
      </c>
      <c r="BB312" t="str">
        <f>IF(original!BB312&lt;&gt;"",MID(original!BB312,1,50),"xxx")</f>
        <v>NT</v>
      </c>
      <c r="BC312" t="str">
        <f>IF(original!BC312&lt;&gt;"",MID(original!BC312,1,50),"xxx")</f>
        <v>NT</v>
      </c>
      <c r="BD312" t="str">
        <f>IF(original!BD312&lt;&gt;"",MID(original!BD312,1,50),"xxx")</f>
        <v>U</v>
      </c>
      <c r="BE312" t="str">
        <f>IF(original!BE312&lt;&gt;"",MID(original!BE312,1,50),"xxx")</f>
        <v>NT</v>
      </c>
      <c r="BF312" t="str">
        <f>IF(original!BF312&lt;&gt;"",MID(original!BF312,1,50),"xxx")</f>
        <v>NT</v>
      </c>
      <c r="BG312" t="str">
        <f>IF(original!BG312&lt;&gt;"",MID(original!BG312,1,50),"xxx")</f>
        <v>U</v>
      </c>
      <c r="BH312" t="str">
        <f>IF(original!BH312&lt;&gt;"",MID(original!BH312,1,50),"xxx")</f>
        <v>NT</v>
      </c>
      <c r="BI312" t="str">
        <f>IF(original!BI312&lt;&gt;"",MID(original!BI312,1,50),"xxx")</f>
        <v>NT</v>
      </c>
      <c r="BJ312" t="str">
        <f>IF(original!BJ312&lt;&gt;"",MID(original!BJ312,1,50),"xxx")</f>
        <v>NT</v>
      </c>
      <c r="BK312" t="str">
        <f>IF(original!BK312&lt;&gt;"",MID(original!BK312,1,50),"xxx")</f>
        <v>NT</v>
      </c>
      <c r="BL312" t="str">
        <f>IF(original!BL312&lt;&gt;"",MID(original!BL312,1,50),"xxx")</f>
        <v>U</v>
      </c>
      <c r="BM312" t="str">
        <f>IF(original!BM312&lt;&gt;"",MID(original!BM312,1,50),"xxx")</f>
        <v>NT</v>
      </c>
      <c r="BN312" t="str">
        <f>IF(original!BN312&lt;&gt;"",MID(original!BN312,1,50),"xxx")</f>
        <v>NT</v>
      </c>
      <c r="BO312" t="str">
        <f>IF(original!BO312&lt;&gt;"",MID(original!BO312,1,50),"xxx")</f>
        <v>U</v>
      </c>
    </row>
    <row r="313" spans="1:67" x14ac:dyDescent="0.35">
      <c r="A313" t="str">
        <f>IF(original!A313&lt;&gt;"",original!A313,"9")</f>
        <v>E</v>
      </c>
      <c r="B313" t="str">
        <f>IF(original!B313&lt;&gt;"",original!B313,"xxx")</f>
        <v>No</v>
      </c>
      <c r="C313" t="str">
        <f>IF(original!C313&lt;&gt;"",original!C313,"xxx")</f>
        <v>NIM/14/002</v>
      </c>
      <c r="D313" t="str">
        <f>IF(original!D313&lt;&gt;"",MID(original!D313,1,50),"xxx")</f>
        <v>sputum</v>
      </c>
      <c r="E313" t="str">
        <f>IF(original!E313&lt;&gt;"",MID(original!E313,1,50),"xxx")</f>
        <v>No</v>
      </c>
      <c r="F313" t="str">
        <f>IF(original!F313&lt;&gt;"",original!F313,"xxx")</f>
        <v>2014-01-002-00</v>
      </c>
      <c r="G313" t="str">
        <f>IF(original!G313&lt;&gt;"",CONCATENATE("x-", original!G313),"xxx")</f>
        <v>x-2014-01-002</v>
      </c>
      <c r="H313">
        <f>IF(original!H313&lt;&gt;"",original!H313,99)</f>
        <v>0</v>
      </c>
      <c r="I313" s="131">
        <f>IF((OR(original!I313="",original!I313="Unknown")),DATE(1900,1,1),original!I313)</f>
        <v>41649</v>
      </c>
      <c r="J313" t="str">
        <f>IF(original!J313&lt;&gt;"",MID(original!J313,1,50),"xxx")</f>
        <v>R2</v>
      </c>
      <c r="K313" t="str">
        <f>IF(original!K313&lt;&gt;"",MID(original!K313,1,50),"xxx")</f>
        <v>140100</v>
      </c>
      <c r="L313" t="str">
        <f>IF(original!L313&lt;&gt;"",MID(original!L313,1,50),"xxx")</f>
        <v>140512</v>
      </c>
      <c r="M313" t="str">
        <f>IF(original!M313&lt;&gt;"",MID(original!M313,1,50),"xxx")</f>
        <v>- - - U</v>
      </c>
      <c r="N313" t="str">
        <f>IF(original!N313&lt;&gt;"",MID(original!N313,1,50),"xxx")</f>
        <v>- - - - - -</v>
      </c>
      <c r="O313" t="str">
        <f>IF(original!O313&lt;&gt;"",MID(original!O313,1,50),"xxx")</f>
        <v>U - -</v>
      </c>
      <c r="P313" t="str">
        <f>IF(original!P313&lt;&gt;"",MID(original!P313,1,50),"xxx")</f>
        <v>U U U</v>
      </c>
      <c r="Q313" t="str">
        <f>IF(original!Q313&lt;&gt;"",MID(original!Q313,1,50),"xxx")</f>
        <v>D101K15</v>
      </c>
      <c r="R313" t="str">
        <f>IF(original!R313&lt;&gt;"",MID(original!R313,1,50),"xxx")</f>
        <v>MTBc</v>
      </c>
      <c r="S313" t="str">
        <f>IF(original!S313&lt;&gt;"",MID(original!S313,1,50),"xxx")</f>
        <v>S</v>
      </c>
      <c r="T313" t="str">
        <f>IF(original!T313&lt;&gt;"",MID(original!T313,1,50),"xxx")</f>
        <v>S</v>
      </c>
      <c r="U313" t="str">
        <f>IF(original!U313&lt;&gt;"",MID(original!U313,1,50),"xxx")</f>
        <v>S</v>
      </c>
      <c r="V313" t="str">
        <f>IF(original!V313&lt;&gt;"",MID(original!V313,1,50),"xxx")</f>
        <v>-</v>
      </c>
      <c r="W313" t="str">
        <f>IF(original!W313&lt;&gt;"",MID(original!W313,1,50),"xxx")</f>
        <v>S</v>
      </c>
      <c r="X313" t="str">
        <f>IF(original!X313&lt;&gt;"",MID(original!X313,1,50),"xxx")</f>
        <v>-</v>
      </c>
      <c r="Y313" t="str">
        <f>IF(original!Y313&lt;&gt;"",MID(original!Y313,1,50),"xxx")</f>
        <v>S</v>
      </c>
      <c r="Z313" t="str">
        <f>IF(original!Z313&lt;&gt;"",MID(original!Z313,1,50),"xxx")</f>
        <v>-</v>
      </c>
      <c r="AA313" t="str">
        <f>IF(original!AA313&lt;&gt;"",MID(original!AA313,1,50),"xxx")</f>
        <v>NT</v>
      </c>
      <c r="AB313" t="str">
        <f>IF(original!AB313&lt;&gt;"",MID(original!AB313,1,50),"xxx")</f>
        <v>U</v>
      </c>
      <c r="AC313" t="str">
        <f>IF(original!AC313&lt;&gt;"",MID(original!AC313,1,50),"xxx")</f>
        <v>S</v>
      </c>
      <c r="AD313" t="str">
        <f>IF(original!AD313&lt;&gt;"",MID(original!AD313,1,50),"xxx")</f>
        <v>-</v>
      </c>
      <c r="AE313" t="str">
        <f>IF(original!AE313&lt;&gt;"",MID(original!AE313,1,50),"xxx")</f>
        <v>S</v>
      </c>
      <c r="AF313" t="str">
        <f>IF(original!AF313&lt;&gt;"",MID(original!AF313,1,50),"xxx")</f>
        <v>S</v>
      </c>
      <c r="AG313" t="str">
        <f>IF(original!AG313&lt;&gt;"",MID(original!AG313,1,50),"xxx")</f>
        <v>-</v>
      </c>
      <c r="AH313" t="str">
        <f>IF(original!AH313&lt;&gt;"",MID(original!AH313,1,50),"xxx")</f>
        <v>S</v>
      </c>
      <c r="AI313" t="str">
        <f>IF(original!AI313&lt;&gt;"",MID(original!AI313,1,50),"xxx")</f>
        <v>-</v>
      </c>
      <c r="AJ313" t="str">
        <f>IF(original!AJ313&lt;&gt;"",MID(original!AJ313,1,50),"xxx")</f>
        <v>S</v>
      </c>
      <c r="AK313" t="str">
        <f>IF(original!AK313&lt;&gt;"",MID(original!AK313,1,50),"xxx")</f>
        <v>-</v>
      </c>
      <c r="AL313" t="str">
        <f>IF(original!AL313&lt;&gt;"",MID(original!AL313,1,50),"xxx")</f>
        <v>S</v>
      </c>
      <c r="AM313" t="str">
        <f>IF(original!AM313&lt;&gt;"",MID(original!AM313,1,50),"xxx")</f>
        <v>-</v>
      </c>
      <c r="AN313" t="str">
        <f>IF(original!AN313&lt;&gt;"",MID(original!AN313,1,50),"xxx")</f>
        <v>S</v>
      </c>
      <c r="AO313" t="str">
        <f>IF(original!AO313&lt;&gt;"",MID(original!AO313,1,50),"xxx")</f>
        <v>-</v>
      </c>
      <c r="AP313" t="str">
        <f>IF(original!AP313&lt;&gt;"",MID(original!AP313,1,50),"xxx")</f>
        <v>20150030</v>
      </c>
      <c r="AQ313" t="str">
        <f>IF(original!AQ313&lt;&gt;"",MID(original!AQ313,1,50),"xxx")</f>
        <v>xxx</v>
      </c>
      <c r="AR313" t="str">
        <f>IF(original!AR313&lt;&gt;"",MID(original!AR313,1,50),"xxx")</f>
        <v>wildtype</v>
      </c>
      <c r="AS313" t="str">
        <f>IF(original!AS313&lt;&gt;"",MID(original!AS313,1,50),"xxx")</f>
        <v>S</v>
      </c>
      <c r="AT313" t="str">
        <f>IF(original!AT313&lt;&gt;"",MID(original!AT313,1,50),"xxx")</f>
        <v>-</v>
      </c>
      <c r="AU313" t="str">
        <f>IF(original!AU313&lt;&gt;"",MID(original!AU313,1,50),"xxx")</f>
        <v>NT</v>
      </c>
      <c r="AV313" t="str">
        <f>IF(original!AV313&lt;&gt;"",MID(original!AV313,1,50),"xxx")</f>
        <v>NT</v>
      </c>
      <c r="AW313" t="str">
        <f>IF(original!AW313&lt;&gt;"",MID(original!AW313,1,50),"xxx")</f>
        <v>NT</v>
      </c>
      <c r="AX313" t="str">
        <f>IF(original!AX313&lt;&gt;"",MID(original!AX313,1,50),"xxx")</f>
        <v>U</v>
      </c>
      <c r="AY313" t="str">
        <f>IF(original!AY313&lt;&gt;"",MID(original!AY313,1,50),"xxx")</f>
        <v>NT</v>
      </c>
      <c r="AZ313" t="str">
        <f>IF(original!AZ313&lt;&gt;"",MID(original!AZ313,1,50),"xxx")</f>
        <v>NT</v>
      </c>
      <c r="BA313" t="str">
        <f>IF(original!BA313&lt;&gt;"",MID(original!BA313,1,50),"xxx")</f>
        <v>NT</v>
      </c>
      <c r="BB313" t="str">
        <f>IF(original!BB313&lt;&gt;"",MID(original!BB313,1,50),"xxx")</f>
        <v>Wildtype</v>
      </c>
      <c r="BC313" t="str">
        <f>IF(original!BC313&lt;&gt;"",MID(original!BC313,1,50),"xxx")</f>
        <v>S</v>
      </c>
      <c r="BD313" t="str">
        <f>IF(original!BD313&lt;&gt;"",MID(original!BD313,1,50),"xxx")</f>
        <v>-</v>
      </c>
      <c r="BE313" t="str">
        <f>IF(original!BE313&lt;&gt;"",MID(original!BE313,1,50),"xxx")</f>
        <v>NT</v>
      </c>
      <c r="BF313" t="str">
        <f>IF(original!BF313&lt;&gt;"",MID(original!BF313,1,50),"xxx")</f>
        <v>NT</v>
      </c>
      <c r="BG313" t="str">
        <f>IF(original!BG313&lt;&gt;"",MID(original!BG313,1,50),"xxx")</f>
        <v>U</v>
      </c>
      <c r="BH313" t="str">
        <f>IF(original!BH313&lt;&gt;"",MID(original!BH313,1,50),"xxx")</f>
        <v>NT</v>
      </c>
      <c r="BI313" t="str">
        <f>IF(original!BI313&lt;&gt;"",MID(original!BI313,1,50),"xxx")</f>
        <v>NT</v>
      </c>
      <c r="BJ313" t="str">
        <f>IF(original!BJ313&lt;&gt;"",MID(original!BJ313,1,50),"xxx")</f>
        <v>NT</v>
      </c>
      <c r="BK313" t="str">
        <f>IF(original!BK313&lt;&gt;"",MID(original!BK313,1,50),"xxx")</f>
        <v>NT</v>
      </c>
      <c r="BL313" t="str">
        <f>IF(original!BL313&lt;&gt;"",MID(original!BL313,1,50),"xxx")</f>
        <v>U</v>
      </c>
      <c r="BM313" t="str">
        <f>IF(original!BM313&lt;&gt;"",MID(original!BM313,1,50),"xxx")</f>
        <v>NT</v>
      </c>
      <c r="BN313" t="str">
        <f>IF(original!BN313&lt;&gt;"",MID(original!BN313,1,50),"xxx")</f>
        <v>NT</v>
      </c>
      <c r="BO313" t="str">
        <f>IF(original!BO313&lt;&gt;"",MID(original!BO313,1,50),"xxx")</f>
        <v>U</v>
      </c>
    </row>
    <row r="314" spans="1:67" x14ac:dyDescent="0.35">
      <c r="A314" t="str">
        <f>IF(original!A314&lt;&gt;"",original!A314,"9")</f>
        <v>E</v>
      </c>
      <c r="B314" t="str">
        <f>IF(original!B314&lt;&gt;"",original!B314,"xxx")</f>
        <v>No</v>
      </c>
      <c r="C314" t="str">
        <f>IF(original!C314&lt;&gt;"",original!C314,"xxx")</f>
        <v>NIM/14/126</v>
      </c>
      <c r="D314" t="str">
        <f>IF(original!D314&lt;&gt;"",MID(original!D314,1,50),"xxx")</f>
        <v>sputum</v>
      </c>
      <c r="E314" t="str">
        <f>IF(original!E314&lt;&gt;"",MID(original!E314,1,50),"xxx")</f>
        <v>No</v>
      </c>
      <c r="F314" t="str">
        <f>IF(original!F314&lt;&gt;"",original!F314,"xxx")</f>
        <v>2014-01-002-08</v>
      </c>
      <c r="G314" t="str">
        <f>IF(original!G314&lt;&gt;"",CONCATENATE("x-", original!G314),"xxx")</f>
        <v>x-2014-01-002</v>
      </c>
      <c r="H314">
        <f>IF(original!H314&lt;&gt;"",original!H314,99)</f>
        <v>8</v>
      </c>
      <c r="I314" s="131">
        <f>IF((OR(original!I314="",original!I314="Unknown")),DATE(1900,1,1),original!I314)</f>
        <v>41898</v>
      </c>
      <c r="J314" t="str">
        <f>IF(original!J314&lt;&gt;"",MID(original!J314,1,50),"xxx")</f>
        <v>R2</v>
      </c>
      <c r="K314" t="str">
        <f>IF(original!K314&lt;&gt;"",MID(original!K314,1,50),"xxx")</f>
        <v>142043</v>
      </c>
      <c r="L314" t="str">
        <f>IF(original!L314&lt;&gt;"",MID(original!L314,1,50),"xxx")</f>
        <v>xxx</v>
      </c>
      <c r="M314" t="str">
        <f>IF(original!M314&lt;&gt;"",MID(original!M314,1,50),"xxx")</f>
        <v>U U U U</v>
      </c>
      <c r="N314" t="str">
        <f>IF(original!N314&lt;&gt;"",MID(original!N314,1,50),"xxx")</f>
        <v>U U U U U U</v>
      </c>
      <c r="O314" t="str">
        <f>IF(original!O314&lt;&gt;"",MID(original!O314,1,50),"xxx")</f>
        <v>U U U</v>
      </c>
      <c r="P314" t="str">
        <f>IF(original!P314&lt;&gt;"",MID(original!P314,1,50),"xxx")</f>
        <v>U U U</v>
      </c>
      <c r="Q314" t="str">
        <f>IF(original!Q314&lt;&gt;"",MID(original!Q314,1,50),"xxx")</f>
        <v>xxx</v>
      </c>
      <c r="R314" t="str">
        <f>IF(original!R314&lt;&gt;"",MID(original!R314,1,50),"xxx")</f>
        <v>NEG</v>
      </c>
      <c r="S314" t="str">
        <f>IF(original!S314&lt;&gt;"",MID(original!S314,1,50),"xxx")</f>
        <v>NT</v>
      </c>
      <c r="T314" t="str">
        <f>IF(original!T314&lt;&gt;"",MID(original!T314,1,50),"xxx")</f>
        <v>NT</v>
      </c>
      <c r="U314" t="str">
        <f>IF(original!U314&lt;&gt;"",MID(original!U314,1,50),"xxx")</f>
        <v>NT</v>
      </c>
      <c r="V314" t="str">
        <f>IF(original!V314&lt;&gt;"",MID(original!V314,1,50),"xxx")</f>
        <v>U</v>
      </c>
      <c r="W314" t="str">
        <f>IF(original!W314&lt;&gt;"",MID(original!W314,1,50),"xxx")</f>
        <v>NT</v>
      </c>
      <c r="X314" t="str">
        <f>IF(original!X314&lt;&gt;"",MID(original!X314,1,50),"xxx")</f>
        <v>U</v>
      </c>
      <c r="Y314" t="str">
        <f>IF(original!Y314&lt;&gt;"",MID(original!Y314,1,50),"xxx")</f>
        <v>NT</v>
      </c>
      <c r="Z314" t="str">
        <f>IF(original!Z314&lt;&gt;"",MID(original!Z314,1,50),"xxx")</f>
        <v>U</v>
      </c>
      <c r="AA314" t="str">
        <f>IF(original!AA314&lt;&gt;"",MID(original!AA314,1,50),"xxx")</f>
        <v>NT</v>
      </c>
      <c r="AB314" t="str">
        <f>IF(original!AB314&lt;&gt;"",MID(original!AB314,1,50),"xxx")</f>
        <v>U</v>
      </c>
      <c r="AC314" t="str">
        <f>IF(original!AC314&lt;&gt;"",MID(original!AC314,1,50),"xxx")</f>
        <v>NT</v>
      </c>
      <c r="AD314" t="str">
        <f>IF(original!AD314&lt;&gt;"",MID(original!AD314,1,50),"xxx")</f>
        <v>U</v>
      </c>
      <c r="AE314" t="str">
        <f>IF(original!AE314&lt;&gt;"",MID(original!AE314,1,50),"xxx")</f>
        <v>NT</v>
      </c>
      <c r="AF314" t="str">
        <f>IF(original!AF314&lt;&gt;"",MID(original!AF314,1,50),"xxx")</f>
        <v>NT</v>
      </c>
      <c r="AG314" t="str">
        <f>IF(original!AG314&lt;&gt;"",MID(original!AG314,1,50),"xxx")</f>
        <v>U</v>
      </c>
      <c r="AH314" t="str">
        <f>IF(original!AH314&lt;&gt;"",MID(original!AH314,1,50),"xxx")</f>
        <v>NT</v>
      </c>
      <c r="AI314" t="str">
        <f>IF(original!AI314&lt;&gt;"",MID(original!AI314,1,50),"xxx")</f>
        <v>U</v>
      </c>
      <c r="AJ314" t="str">
        <f>IF(original!AJ314&lt;&gt;"",MID(original!AJ314,1,50),"xxx")</f>
        <v>NT</v>
      </c>
      <c r="AK314" t="str">
        <f>IF(original!AK314&lt;&gt;"",MID(original!AK314,1,50),"xxx")</f>
        <v>U</v>
      </c>
      <c r="AL314" t="str">
        <f>IF(original!AL314&lt;&gt;"",MID(original!AL314,1,50),"xxx")</f>
        <v>NT</v>
      </c>
      <c r="AM314" t="str">
        <f>IF(original!AM314&lt;&gt;"",MID(original!AM314,1,50),"xxx")</f>
        <v>U</v>
      </c>
      <c r="AN314" t="str">
        <f>IF(original!AN314&lt;&gt;"",MID(original!AN314,1,50),"xxx")</f>
        <v>NT</v>
      </c>
      <c r="AO314" t="str">
        <f>IF(original!AO314&lt;&gt;"",MID(original!AO314,1,50),"xxx")</f>
        <v>U</v>
      </c>
      <c r="AP314" t="str">
        <f>IF(original!AP314&lt;&gt;"",MID(original!AP314,1,50),"xxx")</f>
        <v>xxx</v>
      </c>
      <c r="AQ314" t="str">
        <f>IF(original!AQ314&lt;&gt;"",MID(original!AQ314,1,50),"xxx")</f>
        <v>xxx</v>
      </c>
      <c r="AR314" t="str">
        <f>IF(original!AR314&lt;&gt;"",MID(original!AR314,1,50),"xxx")</f>
        <v>NT</v>
      </c>
      <c r="AS314" t="str">
        <f>IF(original!AS314&lt;&gt;"",MID(original!AS314,1,50),"xxx")</f>
        <v>NT</v>
      </c>
      <c r="AT314" t="str">
        <f>IF(original!AT314&lt;&gt;"",MID(original!AT314,1,50),"xxx")</f>
        <v>U</v>
      </c>
      <c r="AU314" t="str">
        <f>IF(original!AU314&lt;&gt;"",MID(original!AU314,1,50),"xxx")</f>
        <v>NT</v>
      </c>
      <c r="AV314" t="str">
        <f>IF(original!AV314&lt;&gt;"",MID(original!AV314,1,50),"xxx")</f>
        <v>NT</v>
      </c>
      <c r="AW314" t="str">
        <f>IF(original!AW314&lt;&gt;"",MID(original!AW314,1,50),"xxx")</f>
        <v>NT</v>
      </c>
      <c r="AX314" t="str">
        <f>IF(original!AX314&lt;&gt;"",MID(original!AX314,1,50),"xxx")</f>
        <v>U</v>
      </c>
      <c r="AY314" t="str">
        <f>IF(original!AY314&lt;&gt;"",MID(original!AY314,1,50),"xxx")</f>
        <v>NT</v>
      </c>
      <c r="AZ314" t="str">
        <f>IF(original!AZ314&lt;&gt;"",MID(original!AZ314,1,50),"xxx")</f>
        <v>NT</v>
      </c>
      <c r="BA314" t="str">
        <f>IF(original!BA314&lt;&gt;"",MID(original!BA314,1,50),"xxx")</f>
        <v>NT</v>
      </c>
      <c r="BB314" t="str">
        <f>IF(original!BB314&lt;&gt;"",MID(original!BB314,1,50),"xxx")</f>
        <v>NT</v>
      </c>
      <c r="BC314" t="str">
        <f>IF(original!BC314&lt;&gt;"",MID(original!BC314,1,50),"xxx")</f>
        <v>NT</v>
      </c>
      <c r="BD314" t="str">
        <f>IF(original!BD314&lt;&gt;"",MID(original!BD314,1,50),"xxx")</f>
        <v>U</v>
      </c>
      <c r="BE314" t="str">
        <f>IF(original!BE314&lt;&gt;"",MID(original!BE314,1,50),"xxx")</f>
        <v>NT</v>
      </c>
      <c r="BF314" t="str">
        <f>IF(original!BF314&lt;&gt;"",MID(original!BF314,1,50),"xxx")</f>
        <v>NT</v>
      </c>
      <c r="BG314" t="str">
        <f>IF(original!BG314&lt;&gt;"",MID(original!BG314,1,50),"xxx")</f>
        <v>U</v>
      </c>
      <c r="BH314" t="str">
        <f>IF(original!BH314&lt;&gt;"",MID(original!BH314,1,50),"xxx")</f>
        <v>NT</v>
      </c>
      <c r="BI314" t="str">
        <f>IF(original!BI314&lt;&gt;"",MID(original!BI314,1,50),"xxx")</f>
        <v>NT</v>
      </c>
      <c r="BJ314" t="str">
        <f>IF(original!BJ314&lt;&gt;"",MID(original!BJ314,1,50),"xxx")</f>
        <v>NT</v>
      </c>
      <c r="BK314" t="str">
        <f>IF(original!BK314&lt;&gt;"",MID(original!BK314,1,50),"xxx")</f>
        <v>NT</v>
      </c>
      <c r="BL314" t="str">
        <f>IF(original!BL314&lt;&gt;"",MID(original!BL314,1,50),"xxx")</f>
        <v>U</v>
      </c>
      <c r="BM314" t="str">
        <f>IF(original!BM314&lt;&gt;"",MID(original!BM314,1,50),"xxx")</f>
        <v>NT</v>
      </c>
      <c r="BN314" t="str">
        <f>IF(original!BN314&lt;&gt;"",MID(original!BN314,1,50),"xxx")</f>
        <v>NT</v>
      </c>
      <c r="BO314" t="str">
        <f>IF(original!BO314&lt;&gt;"",MID(original!BO314,1,50),"xxx")</f>
        <v>U</v>
      </c>
    </row>
    <row r="315" spans="1:67" x14ac:dyDescent="0.35">
      <c r="A315" t="str">
        <f>IF(original!A315&lt;&gt;"",original!A315,"9")</f>
        <v>E</v>
      </c>
      <c r="B315" t="str">
        <f>IF(original!B315&lt;&gt;"",original!B315,"xxx")</f>
        <v>No</v>
      </c>
      <c r="C315" t="str">
        <f>IF(original!C315&lt;&gt;"",original!C315,"xxx")</f>
        <v>NIM/14/169</v>
      </c>
      <c r="D315" t="str">
        <f>IF(original!D315&lt;&gt;"",MID(original!D315,1,50),"xxx")</f>
        <v>sputum</v>
      </c>
      <c r="E315" t="str">
        <f>IF(original!E315&lt;&gt;"",MID(original!E315,1,50),"xxx")</f>
        <v>No</v>
      </c>
      <c r="F315" t="str">
        <f>IF(original!F315&lt;&gt;"",original!F315,"xxx")</f>
        <v>2014-01-002-09</v>
      </c>
      <c r="G315" t="str">
        <f>IF(original!G315&lt;&gt;"",CONCATENATE("x-", original!G315),"xxx")</f>
        <v>x-2014-01-002</v>
      </c>
      <c r="H315">
        <f>IF(original!H315&lt;&gt;"",original!H315,99)</f>
        <v>9</v>
      </c>
      <c r="I315" s="131">
        <f>IF((OR(original!I315="",original!I315="Unknown")),DATE(1900,1,1),original!I315)</f>
        <v>41926</v>
      </c>
      <c r="J315" t="str">
        <f>IF(original!J315&lt;&gt;"",MID(original!J315,1,50),"xxx")</f>
        <v>R2</v>
      </c>
      <c r="K315" t="str">
        <f>IF(original!K315&lt;&gt;"",MID(original!K315,1,50),"xxx")</f>
        <v>142417</v>
      </c>
      <c r="L315" t="str">
        <f>IF(original!L315&lt;&gt;"",MID(original!L315,1,50),"xxx")</f>
        <v>xxx</v>
      </c>
      <c r="M315" t="str">
        <f>IF(original!M315&lt;&gt;"",MID(original!M315,1,50),"xxx")</f>
        <v>U U U U</v>
      </c>
      <c r="N315" t="str">
        <f>IF(original!N315&lt;&gt;"",MID(original!N315,1,50),"xxx")</f>
        <v>U U U U U U</v>
      </c>
      <c r="O315" t="str">
        <f>IF(original!O315&lt;&gt;"",MID(original!O315,1,50),"xxx")</f>
        <v>U U U</v>
      </c>
      <c r="P315" t="str">
        <f>IF(original!P315&lt;&gt;"",MID(original!P315,1,50),"xxx")</f>
        <v>U U U</v>
      </c>
      <c r="Q315" t="str">
        <f>IF(original!Q315&lt;&gt;"",MID(original!Q315,1,50),"xxx")</f>
        <v>xxx</v>
      </c>
      <c r="R315" t="str">
        <f>IF(original!R315&lt;&gt;"",MID(original!R315,1,50),"xxx")</f>
        <v>NEG</v>
      </c>
      <c r="S315" t="str">
        <f>IF(original!S315&lt;&gt;"",MID(original!S315,1,50),"xxx")</f>
        <v>NT</v>
      </c>
      <c r="T315" t="str">
        <f>IF(original!T315&lt;&gt;"",MID(original!T315,1,50),"xxx")</f>
        <v>NT</v>
      </c>
      <c r="U315" t="str">
        <f>IF(original!U315&lt;&gt;"",MID(original!U315,1,50),"xxx")</f>
        <v>NT</v>
      </c>
      <c r="V315" t="str">
        <f>IF(original!V315&lt;&gt;"",MID(original!V315,1,50),"xxx")</f>
        <v>U</v>
      </c>
      <c r="W315" t="str">
        <f>IF(original!W315&lt;&gt;"",MID(original!W315,1,50),"xxx")</f>
        <v>NT</v>
      </c>
      <c r="X315" t="str">
        <f>IF(original!X315&lt;&gt;"",MID(original!X315,1,50),"xxx")</f>
        <v>U</v>
      </c>
      <c r="Y315" t="str">
        <f>IF(original!Y315&lt;&gt;"",MID(original!Y315,1,50),"xxx")</f>
        <v>NT</v>
      </c>
      <c r="Z315" t="str">
        <f>IF(original!Z315&lt;&gt;"",MID(original!Z315,1,50),"xxx")</f>
        <v>U</v>
      </c>
      <c r="AA315" t="str">
        <f>IF(original!AA315&lt;&gt;"",MID(original!AA315,1,50),"xxx")</f>
        <v>NT</v>
      </c>
      <c r="AB315" t="str">
        <f>IF(original!AB315&lt;&gt;"",MID(original!AB315,1,50),"xxx")</f>
        <v>U</v>
      </c>
      <c r="AC315" t="str">
        <f>IF(original!AC315&lt;&gt;"",MID(original!AC315,1,50),"xxx")</f>
        <v>NT</v>
      </c>
      <c r="AD315" t="str">
        <f>IF(original!AD315&lt;&gt;"",MID(original!AD315,1,50),"xxx")</f>
        <v>U</v>
      </c>
      <c r="AE315" t="str">
        <f>IF(original!AE315&lt;&gt;"",MID(original!AE315,1,50),"xxx")</f>
        <v>NT</v>
      </c>
      <c r="AF315" t="str">
        <f>IF(original!AF315&lt;&gt;"",MID(original!AF315,1,50),"xxx")</f>
        <v>NT</v>
      </c>
      <c r="AG315" t="str">
        <f>IF(original!AG315&lt;&gt;"",MID(original!AG315,1,50),"xxx")</f>
        <v>U</v>
      </c>
      <c r="AH315" t="str">
        <f>IF(original!AH315&lt;&gt;"",MID(original!AH315,1,50),"xxx")</f>
        <v>NT</v>
      </c>
      <c r="AI315" t="str">
        <f>IF(original!AI315&lt;&gt;"",MID(original!AI315,1,50),"xxx")</f>
        <v>U</v>
      </c>
      <c r="AJ315" t="str">
        <f>IF(original!AJ315&lt;&gt;"",MID(original!AJ315,1,50),"xxx")</f>
        <v>NT</v>
      </c>
      <c r="AK315" t="str">
        <f>IF(original!AK315&lt;&gt;"",MID(original!AK315,1,50),"xxx")</f>
        <v>U</v>
      </c>
      <c r="AL315" t="str">
        <f>IF(original!AL315&lt;&gt;"",MID(original!AL315,1,50),"xxx")</f>
        <v>NT</v>
      </c>
      <c r="AM315" t="str">
        <f>IF(original!AM315&lt;&gt;"",MID(original!AM315,1,50),"xxx")</f>
        <v>U</v>
      </c>
      <c r="AN315" t="str">
        <f>IF(original!AN315&lt;&gt;"",MID(original!AN315,1,50),"xxx")</f>
        <v>NT</v>
      </c>
      <c r="AO315" t="str">
        <f>IF(original!AO315&lt;&gt;"",MID(original!AO315,1,50),"xxx")</f>
        <v>U</v>
      </c>
      <c r="AP315" t="str">
        <f>IF(original!AP315&lt;&gt;"",MID(original!AP315,1,50),"xxx")</f>
        <v>xxx</v>
      </c>
      <c r="AQ315" t="str">
        <f>IF(original!AQ315&lt;&gt;"",MID(original!AQ315,1,50),"xxx")</f>
        <v>xxx</v>
      </c>
      <c r="AR315" t="str">
        <f>IF(original!AR315&lt;&gt;"",MID(original!AR315,1,50),"xxx")</f>
        <v>NT</v>
      </c>
      <c r="AS315" t="str">
        <f>IF(original!AS315&lt;&gt;"",MID(original!AS315,1,50),"xxx")</f>
        <v>NT</v>
      </c>
      <c r="AT315" t="str">
        <f>IF(original!AT315&lt;&gt;"",MID(original!AT315,1,50),"xxx")</f>
        <v>U</v>
      </c>
      <c r="AU315" t="str">
        <f>IF(original!AU315&lt;&gt;"",MID(original!AU315,1,50),"xxx")</f>
        <v>NT</v>
      </c>
      <c r="AV315" t="str">
        <f>IF(original!AV315&lt;&gt;"",MID(original!AV315,1,50),"xxx")</f>
        <v>NT</v>
      </c>
      <c r="AW315" t="str">
        <f>IF(original!AW315&lt;&gt;"",MID(original!AW315,1,50),"xxx")</f>
        <v>NT</v>
      </c>
      <c r="AX315" t="str">
        <f>IF(original!AX315&lt;&gt;"",MID(original!AX315,1,50),"xxx")</f>
        <v>U</v>
      </c>
      <c r="AY315" t="str">
        <f>IF(original!AY315&lt;&gt;"",MID(original!AY315,1,50),"xxx")</f>
        <v>NT</v>
      </c>
      <c r="AZ315" t="str">
        <f>IF(original!AZ315&lt;&gt;"",MID(original!AZ315,1,50),"xxx")</f>
        <v>NT</v>
      </c>
      <c r="BA315" t="str">
        <f>IF(original!BA315&lt;&gt;"",MID(original!BA315,1,50),"xxx")</f>
        <v>NT</v>
      </c>
      <c r="BB315" t="str">
        <f>IF(original!BB315&lt;&gt;"",MID(original!BB315,1,50),"xxx")</f>
        <v>NT</v>
      </c>
      <c r="BC315" t="str">
        <f>IF(original!BC315&lt;&gt;"",MID(original!BC315,1,50),"xxx")</f>
        <v>NT</v>
      </c>
      <c r="BD315" t="str">
        <f>IF(original!BD315&lt;&gt;"",MID(original!BD315,1,50),"xxx")</f>
        <v>U</v>
      </c>
      <c r="BE315" t="str">
        <f>IF(original!BE315&lt;&gt;"",MID(original!BE315,1,50),"xxx")</f>
        <v>NT</v>
      </c>
      <c r="BF315" t="str">
        <f>IF(original!BF315&lt;&gt;"",MID(original!BF315,1,50),"xxx")</f>
        <v>NT</v>
      </c>
      <c r="BG315" t="str">
        <f>IF(original!BG315&lt;&gt;"",MID(original!BG315,1,50),"xxx")</f>
        <v>U</v>
      </c>
      <c r="BH315" t="str">
        <f>IF(original!BH315&lt;&gt;"",MID(original!BH315,1,50),"xxx")</f>
        <v>NT</v>
      </c>
      <c r="BI315" t="str">
        <f>IF(original!BI315&lt;&gt;"",MID(original!BI315,1,50),"xxx")</f>
        <v>NT</v>
      </c>
      <c r="BJ315" t="str">
        <f>IF(original!BJ315&lt;&gt;"",MID(original!BJ315,1,50),"xxx")</f>
        <v>NT</v>
      </c>
      <c r="BK315" t="str">
        <f>IF(original!BK315&lt;&gt;"",MID(original!BK315,1,50),"xxx")</f>
        <v>NT</v>
      </c>
      <c r="BL315" t="str">
        <f>IF(original!BL315&lt;&gt;"",MID(original!BL315,1,50),"xxx")</f>
        <v>U</v>
      </c>
      <c r="BM315" t="str">
        <f>IF(original!BM315&lt;&gt;"",MID(original!BM315,1,50),"xxx")</f>
        <v>NT</v>
      </c>
      <c r="BN315" t="str">
        <f>IF(original!BN315&lt;&gt;"",MID(original!BN315,1,50),"xxx")</f>
        <v>NT</v>
      </c>
      <c r="BO315" t="str">
        <f>IF(original!BO315&lt;&gt;"",MID(original!BO315,1,50),"xxx")</f>
        <v>U</v>
      </c>
    </row>
    <row r="316" spans="1:67" x14ac:dyDescent="0.35">
      <c r="A316" t="str">
        <f>IF(original!A316&lt;&gt;"",original!A316,"9")</f>
        <v>E</v>
      </c>
      <c r="B316" t="str">
        <f>IF(original!B316&lt;&gt;"",original!B316,"xxx")</f>
        <v>Yes</v>
      </c>
      <c r="C316" t="str">
        <f>IF(original!C316&lt;&gt;"",original!C316,"xxx")</f>
        <v>NIM/14/001</v>
      </c>
      <c r="D316" t="str">
        <f>IF(original!D316&lt;&gt;"",MID(original!D316,1,50),"xxx")</f>
        <v>sputum</v>
      </c>
      <c r="E316" t="str">
        <f>IF(original!E316&lt;&gt;"",MID(original!E316,1,50),"xxx")</f>
        <v>No</v>
      </c>
      <c r="F316" t="str">
        <f>IF(original!F316&lt;&gt;"",original!F316,"xxx")</f>
        <v>2014-01-003-00</v>
      </c>
      <c r="G316" t="str">
        <f>IF(original!G316&lt;&gt;"",CONCATENATE("x-", original!G316),"xxx")</f>
        <v>x-2014-01-003</v>
      </c>
      <c r="H316">
        <f>IF(original!H316&lt;&gt;"",original!H316,99)</f>
        <v>0</v>
      </c>
      <c r="I316" s="131">
        <f>IF((OR(original!I316="",original!I316="Unknown")),DATE(1900,1,1),original!I316)</f>
        <v>41649</v>
      </c>
      <c r="J316" t="str">
        <f>IF(original!J316&lt;&gt;"",MID(original!J316,1,50),"xxx")</f>
        <v>E2</v>
      </c>
      <c r="K316" t="str">
        <f>IF(original!K316&lt;&gt;"",MID(original!K316,1,50),"xxx")</f>
        <v>140098</v>
      </c>
      <c r="L316" t="str">
        <f>IF(original!L316&lt;&gt;"",MID(original!L316,1,50),"xxx")</f>
        <v>140511</v>
      </c>
      <c r="M316" t="str">
        <f>IF(original!M316&lt;&gt;"",MID(original!M316,1,50),"xxx")</f>
        <v>H5 R - U</v>
      </c>
      <c r="N316" t="str">
        <f>IF(original!N316&lt;&gt;"",MID(original!N316,1,50),"xxx")</f>
        <v>S - - - - -</v>
      </c>
      <c r="O316" t="str">
        <f>IF(original!O316&lt;&gt;"",MID(original!O316,1,50),"xxx")</f>
        <v>U U -</v>
      </c>
      <c r="P316" t="str">
        <f>IF(original!P316&lt;&gt;"",MID(original!P316,1,50),"xxx")</f>
        <v>U U U</v>
      </c>
      <c r="Q316" t="str">
        <f>IF(original!Q316&lt;&gt;"",MID(original!Q316,1,50),"xxx")</f>
        <v>D101N26</v>
      </c>
      <c r="R316" t="str">
        <f>IF(original!R316&lt;&gt;"",MID(original!R316,1,50),"xxx")</f>
        <v>MTBc</v>
      </c>
      <c r="S316" t="str">
        <f>IF(original!S316&lt;&gt;"",MID(original!S316,1,50),"xxx")</f>
        <v>R</v>
      </c>
      <c r="T316" t="str">
        <f>IF(original!T316&lt;&gt;"",MID(original!T316,1,50),"xxx")</f>
        <v>R</v>
      </c>
      <c r="U316" t="str">
        <f>IF(original!U316&lt;&gt;"",MID(original!U316,1,50),"xxx")</f>
        <v>R</v>
      </c>
      <c r="V316" t="str">
        <f>IF(original!V316&lt;&gt;"",MID(original!V316,1,50),"xxx")</f>
        <v>H5</v>
      </c>
      <c r="W316" t="str">
        <f>IF(original!W316&lt;&gt;"",MID(original!W316,1,50),"xxx")</f>
        <v>R</v>
      </c>
      <c r="X316" t="str">
        <f>IF(original!X316&lt;&gt;"",MID(original!X316,1,50),"xxx")</f>
        <v>R</v>
      </c>
      <c r="Y316" t="str">
        <f>IF(original!Y316&lt;&gt;"",MID(original!Y316,1,50),"xxx")</f>
        <v>S</v>
      </c>
      <c r="Z316" t="str">
        <f>IF(original!Z316&lt;&gt;"",MID(original!Z316,1,50),"xxx")</f>
        <v>-</v>
      </c>
      <c r="AA316" t="str">
        <f>IF(original!AA316&lt;&gt;"",MID(original!AA316,1,50),"xxx")</f>
        <v>NT</v>
      </c>
      <c r="AB316" t="str">
        <f>IF(original!AB316&lt;&gt;"",MID(original!AB316,1,50),"xxx")</f>
        <v>U</v>
      </c>
      <c r="AC316" t="str">
        <f>IF(original!AC316&lt;&gt;"",MID(original!AC316,1,50),"xxx")</f>
        <v>R</v>
      </c>
      <c r="AD316" t="str">
        <f>IF(original!AD316&lt;&gt;"",MID(original!AD316,1,50),"xxx")</f>
        <v>S</v>
      </c>
      <c r="AE316" t="str">
        <f>IF(original!AE316&lt;&gt;"",MID(original!AE316,1,50),"xxx")</f>
        <v>S</v>
      </c>
      <c r="AF316" t="str">
        <f>IF(original!AF316&lt;&gt;"",MID(original!AF316,1,50),"xxx")</f>
        <v>S</v>
      </c>
      <c r="AG316" t="str">
        <f>IF(original!AG316&lt;&gt;"",MID(original!AG316,1,50),"xxx")</f>
        <v>-</v>
      </c>
      <c r="AH316" t="str">
        <f>IF(original!AH316&lt;&gt;"",MID(original!AH316,1,50),"xxx")</f>
        <v>S</v>
      </c>
      <c r="AI316" t="str">
        <f>IF(original!AI316&lt;&gt;"",MID(original!AI316,1,50),"xxx")</f>
        <v>-</v>
      </c>
      <c r="AJ316" t="str">
        <f>IF(original!AJ316&lt;&gt;"",MID(original!AJ316,1,50),"xxx")</f>
        <v>S</v>
      </c>
      <c r="AK316" t="str">
        <f>IF(original!AK316&lt;&gt;"",MID(original!AK316,1,50),"xxx")</f>
        <v>-</v>
      </c>
      <c r="AL316" t="str">
        <f>IF(original!AL316&lt;&gt;"",MID(original!AL316,1,50),"xxx")</f>
        <v>S</v>
      </c>
      <c r="AM316" t="str">
        <f>IF(original!AM316&lt;&gt;"",MID(original!AM316,1,50),"xxx")</f>
        <v>-</v>
      </c>
      <c r="AN316" t="str">
        <f>IF(original!AN316&lt;&gt;"",MID(original!AN316,1,50),"xxx")</f>
        <v>S</v>
      </c>
      <c r="AO316" t="str">
        <f>IF(original!AO316&lt;&gt;"",MID(original!AO316,1,50),"xxx")</f>
        <v>-</v>
      </c>
      <c r="AP316" t="str">
        <f>IF(original!AP316&lt;&gt;"",MID(original!AP316,1,50),"xxx")</f>
        <v>xxx</v>
      </c>
      <c r="AQ316" t="str">
        <f>IF(original!AQ316&lt;&gt;"",MID(original!AQ316,1,50),"xxx")</f>
        <v>xxx</v>
      </c>
      <c r="AR316" t="str">
        <f>IF(original!AR316&lt;&gt;"",MID(original!AR316,1,50),"xxx")</f>
        <v>NT</v>
      </c>
      <c r="AS316" t="str">
        <f>IF(original!AS316&lt;&gt;"",MID(original!AS316,1,50),"xxx")</f>
        <v>NT</v>
      </c>
      <c r="AT316" t="str">
        <f>IF(original!AT316&lt;&gt;"",MID(original!AT316,1,50),"xxx")</f>
        <v>U</v>
      </c>
      <c r="AU316" t="str">
        <f>IF(original!AU316&lt;&gt;"",MID(original!AU316,1,50),"xxx")</f>
        <v>NT</v>
      </c>
      <c r="AV316" t="str">
        <f>IF(original!AV316&lt;&gt;"",MID(original!AV316,1,50),"xxx")</f>
        <v>NT</v>
      </c>
      <c r="AW316" t="str">
        <f>IF(original!AW316&lt;&gt;"",MID(original!AW316,1,50),"xxx")</f>
        <v>NT</v>
      </c>
      <c r="AX316" t="str">
        <f>IF(original!AX316&lt;&gt;"",MID(original!AX316,1,50),"xxx")</f>
        <v>U</v>
      </c>
      <c r="AY316" t="str">
        <f>IF(original!AY316&lt;&gt;"",MID(original!AY316,1,50),"xxx")</f>
        <v>NT</v>
      </c>
      <c r="AZ316" t="str">
        <f>IF(original!AZ316&lt;&gt;"",MID(original!AZ316,1,50),"xxx")</f>
        <v>NT</v>
      </c>
      <c r="BA316" t="str">
        <f>IF(original!BA316&lt;&gt;"",MID(original!BA316,1,50),"xxx")</f>
        <v>NT</v>
      </c>
      <c r="BB316" t="str">
        <f>IF(original!BB316&lt;&gt;"",MID(original!BB316,1,50),"xxx")</f>
        <v>Wildtype</v>
      </c>
      <c r="BC316" t="str">
        <f>IF(original!BC316&lt;&gt;"",MID(original!BC316,1,50),"xxx")</f>
        <v>S</v>
      </c>
      <c r="BD316" t="str">
        <f>IF(original!BD316&lt;&gt;"",MID(original!BD316,1,50),"xxx")</f>
        <v>-</v>
      </c>
      <c r="BE316" t="str">
        <f>IF(original!BE316&lt;&gt;"",MID(original!BE316,1,50),"xxx")</f>
        <v>NT</v>
      </c>
      <c r="BF316" t="str">
        <f>IF(original!BF316&lt;&gt;"",MID(original!BF316,1,50),"xxx")</f>
        <v>NT</v>
      </c>
      <c r="BG316" t="str">
        <f>IF(original!BG316&lt;&gt;"",MID(original!BG316,1,50),"xxx")</f>
        <v>U</v>
      </c>
      <c r="BH316" t="str">
        <f>IF(original!BH316&lt;&gt;"",MID(original!BH316,1,50),"xxx")</f>
        <v>NT</v>
      </c>
      <c r="BI316" t="str">
        <f>IF(original!BI316&lt;&gt;"",MID(original!BI316,1,50),"xxx")</f>
        <v>NT</v>
      </c>
      <c r="BJ316" t="str">
        <f>IF(original!BJ316&lt;&gt;"",MID(original!BJ316,1,50),"xxx")</f>
        <v>NT</v>
      </c>
      <c r="BK316" t="str">
        <f>IF(original!BK316&lt;&gt;"",MID(original!BK316,1,50),"xxx")</f>
        <v>NT</v>
      </c>
      <c r="BL316" t="str">
        <f>IF(original!BL316&lt;&gt;"",MID(original!BL316,1,50),"xxx")</f>
        <v>U</v>
      </c>
      <c r="BM316" t="str">
        <f>IF(original!BM316&lt;&gt;"",MID(original!BM316,1,50),"xxx")</f>
        <v>NT</v>
      </c>
      <c r="BN316" t="str">
        <f>IF(original!BN316&lt;&gt;"",MID(original!BN316,1,50),"xxx")</f>
        <v>NT</v>
      </c>
      <c r="BO316" t="str">
        <f>IF(original!BO316&lt;&gt;"",MID(original!BO316,1,50),"xxx")</f>
        <v>U</v>
      </c>
    </row>
    <row r="317" spans="1:67" x14ac:dyDescent="0.35">
      <c r="A317" t="str">
        <f>IF(original!A317&lt;&gt;"",original!A317,"9")</f>
        <v>E</v>
      </c>
      <c r="B317" t="str">
        <f>IF(original!B317&lt;&gt;"",original!B317,"xxx")</f>
        <v>Yes</v>
      </c>
      <c r="C317" t="str">
        <f>IF(original!C317&lt;&gt;"",original!C317,"xxx")</f>
        <v>NIM/13/251</v>
      </c>
      <c r="D317" t="str">
        <f>IF(original!D317&lt;&gt;"",MID(original!D317,1,50),"xxx")</f>
        <v>sputum</v>
      </c>
      <c r="E317" t="str">
        <f>IF(original!E317&lt;&gt;"",MID(original!E317,1,50),"xxx")</f>
        <v>No</v>
      </c>
      <c r="F317" t="str">
        <f>IF(original!F317&lt;&gt;"",original!F317,"xxx")</f>
        <v>2014-01-004-00</v>
      </c>
      <c r="G317" t="str">
        <f>IF(original!G317&lt;&gt;"",CONCATENATE("x-", original!G317),"xxx")</f>
        <v>x-2014-01-004</v>
      </c>
      <c r="H317">
        <f>IF(original!H317&lt;&gt;"",original!H317,99)</f>
        <v>0</v>
      </c>
      <c r="I317" s="131">
        <f>IF((OR(original!I317="",original!I317="Unknown")),DATE(1900,1,1),original!I317)</f>
        <v>41555</v>
      </c>
      <c r="J317" t="str">
        <f>IF(original!J317&lt;&gt;"",MID(original!J317,1,50),"xxx")</f>
        <v>E2</v>
      </c>
      <c r="K317" t="str">
        <f>IF(original!K317&lt;&gt;"",MID(original!K317,1,50),"xxx")</f>
        <v>131542</v>
      </c>
      <c r="L317" t="str">
        <f>IF(original!L317&lt;&gt;"",MID(original!L317,1,50),"xxx")</f>
        <v>132896</v>
      </c>
      <c r="M317" t="str">
        <f>IF(original!M317&lt;&gt;"",MID(original!M317,1,50),"xxx")</f>
        <v>H5 R - U</v>
      </c>
      <c r="N317" t="str">
        <f>IF(original!N317&lt;&gt;"",MID(original!N317,1,50),"xxx")</f>
        <v>S - - - Eth -</v>
      </c>
      <c r="O317" t="str">
        <f>IF(original!O317&lt;&gt;"",MID(original!O317,1,50),"xxx")</f>
        <v>U U -</v>
      </c>
      <c r="P317" t="str">
        <f>IF(original!P317&lt;&gt;"",MID(original!P317,1,50),"xxx")</f>
        <v>U U U</v>
      </c>
      <c r="Q317" t="str">
        <f>IF(original!Q317&lt;&gt;"",MID(original!Q317,1,50),"xxx")</f>
        <v>D99M1</v>
      </c>
      <c r="R317" t="str">
        <f>IF(original!R317&lt;&gt;"",MID(original!R317,1,50),"xxx")</f>
        <v>MTBc</v>
      </c>
      <c r="S317" t="str">
        <f>IF(original!S317&lt;&gt;"",MID(original!S317,1,50),"xxx")</f>
        <v>R</v>
      </c>
      <c r="T317" t="str">
        <f>IF(original!T317&lt;&gt;"",MID(original!T317,1,50),"xxx")</f>
        <v>R</v>
      </c>
      <c r="U317" t="str">
        <f>IF(original!U317&lt;&gt;"",MID(original!U317,1,50),"xxx")</f>
        <v>R</v>
      </c>
      <c r="V317" t="str">
        <f>IF(original!V317&lt;&gt;"",MID(original!V317,1,50),"xxx")</f>
        <v>H5</v>
      </c>
      <c r="W317" t="str">
        <f>IF(original!W317&lt;&gt;"",MID(original!W317,1,50),"xxx")</f>
        <v>R</v>
      </c>
      <c r="X317" t="str">
        <f>IF(original!X317&lt;&gt;"",MID(original!X317,1,50),"xxx")</f>
        <v>R</v>
      </c>
      <c r="Y317" t="str">
        <f>IF(original!Y317&lt;&gt;"",MID(original!Y317,1,50),"xxx")</f>
        <v>S</v>
      </c>
      <c r="Z317" t="str">
        <f>IF(original!Z317&lt;&gt;"",MID(original!Z317,1,50),"xxx")</f>
        <v>-</v>
      </c>
      <c r="AA317" t="str">
        <f>IF(original!AA317&lt;&gt;"",MID(original!AA317,1,50),"xxx")</f>
        <v>NT</v>
      </c>
      <c r="AB317" t="str">
        <f>IF(original!AB317&lt;&gt;"",MID(original!AB317,1,50),"xxx")</f>
        <v>U</v>
      </c>
      <c r="AC317" t="str">
        <f>IF(original!AC317&lt;&gt;"",MID(original!AC317,1,50),"xxx")</f>
        <v>R</v>
      </c>
      <c r="AD317" t="str">
        <f>IF(original!AD317&lt;&gt;"",MID(original!AD317,1,50),"xxx")</f>
        <v>S</v>
      </c>
      <c r="AE317" t="str">
        <f>IF(original!AE317&lt;&gt;"",MID(original!AE317,1,50),"xxx")</f>
        <v>S</v>
      </c>
      <c r="AF317" t="str">
        <f>IF(original!AF317&lt;&gt;"",MID(original!AF317,1,50),"xxx")</f>
        <v>S</v>
      </c>
      <c r="AG317" t="str">
        <f>IF(original!AG317&lt;&gt;"",MID(original!AG317,1,50),"xxx")</f>
        <v>-</v>
      </c>
      <c r="AH317" t="str">
        <f>IF(original!AH317&lt;&gt;"",MID(original!AH317,1,50),"xxx")</f>
        <v>S</v>
      </c>
      <c r="AI317" t="str">
        <f>IF(original!AI317&lt;&gt;"",MID(original!AI317,1,50),"xxx")</f>
        <v>-</v>
      </c>
      <c r="AJ317" t="str">
        <f>IF(original!AJ317&lt;&gt;"",MID(original!AJ317,1,50),"xxx")</f>
        <v>S</v>
      </c>
      <c r="AK317" t="str">
        <f>IF(original!AK317&lt;&gt;"",MID(original!AK317,1,50),"xxx")</f>
        <v>-</v>
      </c>
      <c r="AL317" t="str">
        <f>IF(original!AL317&lt;&gt;"",MID(original!AL317,1,50),"xxx")</f>
        <v>R</v>
      </c>
      <c r="AM317" t="str">
        <f>IF(original!AM317&lt;&gt;"",MID(original!AM317,1,50),"xxx")</f>
        <v>Eth</v>
      </c>
      <c r="AN317" t="str">
        <f>IF(original!AN317&lt;&gt;"",MID(original!AN317,1,50),"xxx")</f>
        <v>S</v>
      </c>
      <c r="AO317" t="str">
        <f>IF(original!AO317&lt;&gt;"",MID(original!AO317,1,50),"xxx")</f>
        <v>-</v>
      </c>
      <c r="AP317" t="str">
        <f>IF(original!AP317&lt;&gt;"",MID(original!AP317,1,50),"xxx")</f>
        <v>xxx</v>
      </c>
      <c r="AQ317" t="str">
        <f>IF(original!AQ317&lt;&gt;"",MID(original!AQ317,1,50),"xxx")</f>
        <v>xxx</v>
      </c>
      <c r="AR317" t="str">
        <f>IF(original!AR317&lt;&gt;"",MID(original!AR317,1,50),"xxx")</f>
        <v>NT</v>
      </c>
      <c r="AS317" t="str">
        <f>IF(original!AS317&lt;&gt;"",MID(original!AS317,1,50),"xxx")</f>
        <v>NT</v>
      </c>
      <c r="AT317" t="str">
        <f>IF(original!AT317&lt;&gt;"",MID(original!AT317,1,50),"xxx")</f>
        <v>U</v>
      </c>
      <c r="AU317" t="str">
        <f>IF(original!AU317&lt;&gt;"",MID(original!AU317,1,50),"xxx")</f>
        <v>NT</v>
      </c>
      <c r="AV317" t="str">
        <f>IF(original!AV317&lt;&gt;"",MID(original!AV317,1,50),"xxx")</f>
        <v>NT</v>
      </c>
      <c r="AW317" t="str">
        <f>IF(original!AW317&lt;&gt;"",MID(original!AW317,1,50),"xxx")</f>
        <v>NT</v>
      </c>
      <c r="AX317" t="str">
        <f>IF(original!AX317&lt;&gt;"",MID(original!AX317,1,50),"xxx")</f>
        <v>U</v>
      </c>
      <c r="AY317" t="str">
        <f>IF(original!AY317&lt;&gt;"",MID(original!AY317,1,50),"xxx")</f>
        <v>NT</v>
      </c>
      <c r="AZ317" t="str">
        <f>IF(original!AZ317&lt;&gt;"",MID(original!AZ317,1,50),"xxx")</f>
        <v>NT</v>
      </c>
      <c r="BA317" t="str">
        <f>IF(original!BA317&lt;&gt;"",MID(original!BA317,1,50),"xxx")</f>
        <v>NT</v>
      </c>
      <c r="BB317" t="str">
        <f>IF(original!BB317&lt;&gt;"",MID(original!BB317,1,50),"xxx")</f>
        <v>Wildtype</v>
      </c>
      <c r="BC317" t="str">
        <f>IF(original!BC317&lt;&gt;"",MID(original!BC317,1,50),"xxx")</f>
        <v>S</v>
      </c>
      <c r="BD317" t="str">
        <f>IF(original!BD317&lt;&gt;"",MID(original!BD317,1,50),"xxx")</f>
        <v>-</v>
      </c>
      <c r="BE317" t="str">
        <f>IF(original!BE317&lt;&gt;"",MID(original!BE317,1,50),"xxx")</f>
        <v>NT</v>
      </c>
      <c r="BF317" t="str">
        <f>IF(original!BF317&lt;&gt;"",MID(original!BF317,1,50),"xxx")</f>
        <v>NT</v>
      </c>
      <c r="BG317" t="str">
        <f>IF(original!BG317&lt;&gt;"",MID(original!BG317,1,50),"xxx")</f>
        <v>U</v>
      </c>
      <c r="BH317" t="str">
        <f>IF(original!BH317&lt;&gt;"",MID(original!BH317,1,50),"xxx")</f>
        <v>NT</v>
      </c>
      <c r="BI317" t="str">
        <f>IF(original!BI317&lt;&gt;"",MID(original!BI317,1,50),"xxx")</f>
        <v>NT</v>
      </c>
      <c r="BJ317" t="str">
        <f>IF(original!BJ317&lt;&gt;"",MID(original!BJ317,1,50),"xxx")</f>
        <v>NT</v>
      </c>
      <c r="BK317" t="str">
        <f>IF(original!BK317&lt;&gt;"",MID(original!BK317,1,50),"xxx")</f>
        <v>NT</v>
      </c>
      <c r="BL317" t="str">
        <f>IF(original!BL317&lt;&gt;"",MID(original!BL317,1,50),"xxx")</f>
        <v>U</v>
      </c>
      <c r="BM317" t="str">
        <f>IF(original!BM317&lt;&gt;"",MID(original!BM317,1,50),"xxx")</f>
        <v>NT</v>
      </c>
      <c r="BN317" t="str">
        <f>IF(original!BN317&lt;&gt;"",MID(original!BN317,1,50),"xxx")</f>
        <v>NT</v>
      </c>
      <c r="BO317" t="str">
        <f>IF(original!BO317&lt;&gt;"",MID(original!BO317,1,50),"xxx")</f>
        <v>U</v>
      </c>
    </row>
    <row r="318" spans="1:67" x14ac:dyDescent="0.35">
      <c r="A318" t="str">
        <f>IF(original!A318&lt;&gt;"",original!A318,"9")</f>
        <v>E</v>
      </c>
      <c r="B318" t="str">
        <f>IF(original!B318&lt;&gt;"",original!B318,"xxx")</f>
        <v>Yes</v>
      </c>
      <c r="C318" t="str">
        <f>IF(original!C318&lt;&gt;"",original!C318,"xxx")</f>
        <v>NIM/14/086</v>
      </c>
      <c r="D318" t="str">
        <f>IF(original!D318&lt;&gt;"",MID(original!D318,1,50),"xxx")</f>
        <v>sputum</v>
      </c>
      <c r="E318" t="str">
        <f>IF(original!E318&lt;&gt;"",MID(original!E318,1,50),"xxx")</f>
        <v>No</v>
      </c>
      <c r="F318" t="str">
        <f>IF(original!F318&lt;&gt;"",original!F318,"xxx")</f>
        <v>2014-01-004-07</v>
      </c>
      <c r="G318" t="str">
        <f>IF(original!G318&lt;&gt;"",CONCATENATE("x-", original!G318),"xxx")</f>
        <v>x-2014-01-004</v>
      </c>
      <c r="H318">
        <f>IF(original!H318&lt;&gt;"",original!H318,99)</f>
        <v>7</v>
      </c>
      <c r="I318" s="131">
        <f>IF((OR(original!I318="",original!I318="Unknown")),DATE(1900,1,1),original!I318)</f>
        <v>41870</v>
      </c>
      <c r="J318" t="str">
        <f>IF(original!J318&lt;&gt;"",MID(original!J318,1,50),"xxx")</f>
        <v>E2</v>
      </c>
      <c r="K318" t="str">
        <f>IF(original!K318&lt;&gt;"",MID(original!K318,1,50),"xxx")</f>
        <v>141684</v>
      </c>
      <c r="L318" t="str">
        <f>IF(original!L318&lt;&gt;"",MID(original!L318,1,50),"xxx")</f>
        <v>xxx</v>
      </c>
      <c r="M318" t="str">
        <f>IF(original!M318&lt;&gt;"",MID(original!M318,1,50),"xxx")</f>
        <v>U U U U</v>
      </c>
      <c r="N318" t="str">
        <f>IF(original!N318&lt;&gt;"",MID(original!N318,1,50),"xxx")</f>
        <v>U U U U U U</v>
      </c>
      <c r="O318" t="str">
        <f>IF(original!O318&lt;&gt;"",MID(original!O318,1,50),"xxx")</f>
        <v>U U U</v>
      </c>
      <c r="P318" t="str">
        <f>IF(original!P318&lt;&gt;"",MID(original!P318,1,50),"xxx")</f>
        <v>U U U</v>
      </c>
      <c r="Q318" t="str">
        <f>IF(original!Q318&lt;&gt;"",MID(original!Q318,1,50),"xxx")</f>
        <v>xxx</v>
      </c>
      <c r="R318" t="str">
        <f>IF(original!R318&lt;&gt;"",MID(original!R318,1,50),"xxx")</f>
        <v>NEG</v>
      </c>
      <c r="S318" t="str">
        <f>IF(original!S318&lt;&gt;"",MID(original!S318,1,50),"xxx")</f>
        <v>NT</v>
      </c>
      <c r="T318" t="str">
        <f>IF(original!T318&lt;&gt;"",MID(original!T318,1,50),"xxx")</f>
        <v>NT</v>
      </c>
      <c r="U318" t="str">
        <f>IF(original!U318&lt;&gt;"",MID(original!U318,1,50),"xxx")</f>
        <v>NT</v>
      </c>
      <c r="V318" t="str">
        <f>IF(original!V318&lt;&gt;"",MID(original!V318,1,50),"xxx")</f>
        <v>U</v>
      </c>
      <c r="W318" t="str">
        <f>IF(original!W318&lt;&gt;"",MID(original!W318,1,50),"xxx")</f>
        <v>NT</v>
      </c>
      <c r="X318" t="str">
        <f>IF(original!X318&lt;&gt;"",MID(original!X318,1,50),"xxx")</f>
        <v>U</v>
      </c>
      <c r="Y318" t="str">
        <f>IF(original!Y318&lt;&gt;"",MID(original!Y318,1,50),"xxx")</f>
        <v>NT</v>
      </c>
      <c r="Z318" t="str">
        <f>IF(original!Z318&lt;&gt;"",MID(original!Z318,1,50),"xxx")</f>
        <v>U</v>
      </c>
      <c r="AA318" t="str">
        <f>IF(original!AA318&lt;&gt;"",MID(original!AA318,1,50),"xxx")</f>
        <v>NT</v>
      </c>
      <c r="AB318" t="str">
        <f>IF(original!AB318&lt;&gt;"",MID(original!AB318,1,50),"xxx")</f>
        <v>U</v>
      </c>
      <c r="AC318" t="str">
        <f>IF(original!AC318&lt;&gt;"",MID(original!AC318,1,50),"xxx")</f>
        <v>NT</v>
      </c>
      <c r="AD318" t="str">
        <f>IF(original!AD318&lt;&gt;"",MID(original!AD318,1,50),"xxx")</f>
        <v>U</v>
      </c>
      <c r="AE318" t="str">
        <f>IF(original!AE318&lt;&gt;"",MID(original!AE318,1,50),"xxx")</f>
        <v>NT</v>
      </c>
      <c r="AF318" t="str">
        <f>IF(original!AF318&lt;&gt;"",MID(original!AF318,1,50),"xxx")</f>
        <v>NT</v>
      </c>
      <c r="AG318" t="str">
        <f>IF(original!AG318&lt;&gt;"",MID(original!AG318,1,50),"xxx")</f>
        <v>U</v>
      </c>
      <c r="AH318" t="str">
        <f>IF(original!AH318&lt;&gt;"",MID(original!AH318,1,50),"xxx")</f>
        <v>NT</v>
      </c>
      <c r="AI318" t="str">
        <f>IF(original!AI318&lt;&gt;"",MID(original!AI318,1,50),"xxx")</f>
        <v>U</v>
      </c>
      <c r="AJ318" t="str">
        <f>IF(original!AJ318&lt;&gt;"",MID(original!AJ318,1,50),"xxx")</f>
        <v>NT</v>
      </c>
      <c r="AK318" t="str">
        <f>IF(original!AK318&lt;&gt;"",MID(original!AK318,1,50),"xxx")</f>
        <v>U</v>
      </c>
      <c r="AL318" t="str">
        <f>IF(original!AL318&lt;&gt;"",MID(original!AL318,1,50),"xxx")</f>
        <v>NT</v>
      </c>
      <c r="AM318" t="str">
        <f>IF(original!AM318&lt;&gt;"",MID(original!AM318,1,50),"xxx")</f>
        <v>U</v>
      </c>
      <c r="AN318" t="str">
        <f>IF(original!AN318&lt;&gt;"",MID(original!AN318,1,50),"xxx")</f>
        <v>NT</v>
      </c>
      <c r="AO318" t="str">
        <f>IF(original!AO318&lt;&gt;"",MID(original!AO318,1,50),"xxx")</f>
        <v>U</v>
      </c>
      <c r="AP318" t="str">
        <f>IF(original!AP318&lt;&gt;"",MID(original!AP318,1,50),"xxx")</f>
        <v>xxx</v>
      </c>
      <c r="AQ318" t="str">
        <f>IF(original!AQ318&lt;&gt;"",MID(original!AQ318,1,50),"xxx")</f>
        <v>xxx</v>
      </c>
      <c r="AR318" t="str">
        <f>IF(original!AR318&lt;&gt;"",MID(original!AR318,1,50),"xxx")</f>
        <v>NT</v>
      </c>
      <c r="AS318" t="str">
        <f>IF(original!AS318&lt;&gt;"",MID(original!AS318,1,50),"xxx")</f>
        <v>NT</v>
      </c>
      <c r="AT318" t="str">
        <f>IF(original!AT318&lt;&gt;"",MID(original!AT318,1,50),"xxx")</f>
        <v>U</v>
      </c>
      <c r="AU318" t="str">
        <f>IF(original!AU318&lt;&gt;"",MID(original!AU318,1,50),"xxx")</f>
        <v>NT</v>
      </c>
      <c r="AV318" t="str">
        <f>IF(original!AV318&lt;&gt;"",MID(original!AV318,1,50),"xxx")</f>
        <v>NT</v>
      </c>
      <c r="AW318" t="str">
        <f>IF(original!AW318&lt;&gt;"",MID(original!AW318,1,50),"xxx")</f>
        <v>NT</v>
      </c>
      <c r="AX318" t="str">
        <f>IF(original!AX318&lt;&gt;"",MID(original!AX318,1,50),"xxx")</f>
        <v>U</v>
      </c>
      <c r="AY318" t="str">
        <f>IF(original!AY318&lt;&gt;"",MID(original!AY318,1,50),"xxx")</f>
        <v>NT</v>
      </c>
      <c r="AZ318" t="str">
        <f>IF(original!AZ318&lt;&gt;"",MID(original!AZ318,1,50),"xxx")</f>
        <v>NT</v>
      </c>
      <c r="BA318" t="str">
        <f>IF(original!BA318&lt;&gt;"",MID(original!BA318,1,50),"xxx")</f>
        <v>NT</v>
      </c>
      <c r="BB318" t="str">
        <f>IF(original!BB318&lt;&gt;"",MID(original!BB318,1,50),"xxx")</f>
        <v>NT</v>
      </c>
      <c r="BC318" t="str">
        <f>IF(original!BC318&lt;&gt;"",MID(original!BC318,1,50),"xxx")</f>
        <v>NT</v>
      </c>
      <c r="BD318" t="str">
        <f>IF(original!BD318&lt;&gt;"",MID(original!BD318,1,50),"xxx")</f>
        <v>U</v>
      </c>
      <c r="BE318" t="str">
        <f>IF(original!BE318&lt;&gt;"",MID(original!BE318,1,50),"xxx")</f>
        <v>NT</v>
      </c>
      <c r="BF318" t="str">
        <f>IF(original!BF318&lt;&gt;"",MID(original!BF318,1,50),"xxx")</f>
        <v>NT</v>
      </c>
      <c r="BG318" t="str">
        <f>IF(original!BG318&lt;&gt;"",MID(original!BG318,1,50),"xxx")</f>
        <v>U</v>
      </c>
      <c r="BH318" t="str">
        <f>IF(original!BH318&lt;&gt;"",MID(original!BH318,1,50),"xxx")</f>
        <v>NT</v>
      </c>
      <c r="BI318" t="str">
        <f>IF(original!BI318&lt;&gt;"",MID(original!BI318,1,50),"xxx")</f>
        <v>NT</v>
      </c>
      <c r="BJ318" t="str">
        <f>IF(original!BJ318&lt;&gt;"",MID(original!BJ318,1,50),"xxx")</f>
        <v>NT</v>
      </c>
      <c r="BK318" t="str">
        <f>IF(original!BK318&lt;&gt;"",MID(original!BK318,1,50),"xxx")</f>
        <v>NT</v>
      </c>
      <c r="BL318" t="str">
        <f>IF(original!BL318&lt;&gt;"",MID(original!BL318,1,50),"xxx")</f>
        <v>U</v>
      </c>
      <c r="BM318" t="str">
        <f>IF(original!BM318&lt;&gt;"",MID(original!BM318,1,50),"xxx")</f>
        <v>NT</v>
      </c>
      <c r="BN318" t="str">
        <f>IF(original!BN318&lt;&gt;"",MID(original!BN318,1,50),"xxx")</f>
        <v>NT</v>
      </c>
      <c r="BO318" t="str">
        <f>IF(original!BO318&lt;&gt;"",MID(original!BO318,1,50),"xxx")</f>
        <v>U</v>
      </c>
    </row>
    <row r="319" spans="1:67" x14ac:dyDescent="0.35">
      <c r="A319" t="str">
        <f>IF(original!A319&lt;&gt;"",original!A319,"9")</f>
        <v>E</v>
      </c>
      <c r="B319" t="str">
        <f>IF(original!B319&lt;&gt;"",original!B319,"xxx")</f>
        <v>Yes</v>
      </c>
      <c r="C319" t="str">
        <f>IF(original!C319&lt;&gt;"",original!C319,"xxx")</f>
        <v>NIM/14/138</v>
      </c>
      <c r="D319" t="str">
        <f>IF(original!D319&lt;&gt;"",MID(original!D319,1,50),"xxx")</f>
        <v>sputum</v>
      </c>
      <c r="E319" t="str">
        <f>IF(original!E319&lt;&gt;"",MID(original!E319,1,50),"xxx")</f>
        <v>No</v>
      </c>
      <c r="F319" t="str">
        <f>IF(original!F319&lt;&gt;"",original!F319,"xxx")</f>
        <v>2014-01-004-08</v>
      </c>
      <c r="G319" t="str">
        <f>IF(original!G319&lt;&gt;"",CONCATENATE("x-", original!G319),"xxx")</f>
        <v>x-2014-01-004</v>
      </c>
      <c r="H319">
        <f>IF(original!H319&lt;&gt;"",original!H319,99)</f>
        <v>8</v>
      </c>
      <c r="I319" s="131">
        <f>IF((OR(original!I319="",original!I319="Unknown")),DATE(1900,1,1),original!I319)</f>
        <v>41905</v>
      </c>
      <c r="J319" t="str">
        <f>IF(original!J319&lt;&gt;"",MID(original!J319,1,50),"xxx")</f>
        <v>E2</v>
      </c>
      <c r="K319" t="str">
        <f>IF(original!K319&lt;&gt;"",MID(original!K319,1,50),"xxx")</f>
        <v>142194</v>
      </c>
      <c r="L319" t="str">
        <f>IF(original!L319&lt;&gt;"",MID(original!L319,1,50),"xxx")</f>
        <v>xxx</v>
      </c>
      <c r="M319" t="str">
        <f>IF(original!M319&lt;&gt;"",MID(original!M319,1,50),"xxx")</f>
        <v>U U U U</v>
      </c>
      <c r="N319" t="str">
        <f>IF(original!N319&lt;&gt;"",MID(original!N319,1,50),"xxx")</f>
        <v>U U U U U U</v>
      </c>
      <c r="O319" t="str">
        <f>IF(original!O319&lt;&gt;"",MID(original!O319,1,50),"xxx")</f>
        <v>U U U</v>
      </c>
      <c r="P319" t="str">
        <f>IF(original!P319&lt;&gt;"",MID(original!P319,1,50),"xxx")</f>
        <v>U U U</v>
      </c>
      <c r="Q319" t="str">
        <f>IF(original!Q319&lt;&gt;"",MID(original!Q319,1,50),"xxx")</f>
        <v>xxx</v>
      </c>
      <c r="R319" t="str">
        <f>IF(original!R319&lt;&gt;"",MID(original!R319,1,50),"xxx")</f>
        <v>NEG</v>
      </c>
      <c r="S319" t="str">
        <f>IF(original!S319&lt;&gt;"",MID(original!S319,1,50),"xxx")</f>
        <v>NT</v>
      </c>
      <c r="T319" t="str">
        <f>IF(original!T319&lt;&gt;"",MID(original!T319,1,50),"xxx")</f>
        <v>NT</v>
      </c>
      <c r="U319" t="str">
        <f>IF(original!U319&lt;&gt;"",MID(original!U319,1,50),"xxx")</f>
        <v>NT</v>
      </c>
      <c r="V319" t="str">
        <f>IF(original!V319&lt;&gt;"",MID(original!V319,1,50),"xxx")</f>
        <v>U</v>
      </c>
      <c r="W319" t="str">
        <f>IF(original!W319&lt;&gt;"",MID(original!W319,1,50),"xxx")</f>
        <v>NT</v>
      </c>
      <c r="X319" t="str">
        <f>IF(original!X319&lt;&gt;"",MID(original!X319,1,50),"xxx")</f>
        <v>U</v>
      </c>
      <c r="Y319" t="str">
        <f>IF(original!Y319&lt;&gt;"",MID(original!Y319,1,50),"xxx")</f>
        <v>NT</v>
      </c>
      <c r="Z319" t="str">
        <f>IF(original!Z319&lt;&gt;"",MID(original!Z319,1,50),"xxx")</f>
        <v>U</v>
      </c>
      <c r="AA319" t="str">
        <f>IF(original!AA319&lt;&gt;"",MID(original!AA319,1,50),"xxx")</f>
        <v>NT</v>
      </c>
      <c r="AB319" t="str">
        <f>IF(original!AB319&lt;&gt;"",MID(original!AB319,1,50),"xxx")</f>
        <v>U</v>
      </c>
      <c r="AC319" t="str">
        <f>IF(original!AC319&lt;&gt;"",MID(original!AC319,1,50),"xxx")</f>
        <v>NT</v>
      </c>
      <c r="AD319" t="str">
        <f>IF(original!AD319&lt;&gt;"",MID(original!AD319,1,50),"xxx")</f>
        <v>U</v>
      </c>
      <c r="AE319" t="str">
        <f>IF(original!AE319&lt;&gt;"",MID(original!AE319,1,50),"xxx")</f>
        <v>NT</v>
      </c>
      <c r="AF319" t="str">
        <f>IF(original!AF319&lt;&gt;"",MID(original!AF319,1,50),"xxx")</f>
        <v>NT</v>
      </c>
      <c r="AG319" t="str">
        <f>IF(original!AG319&lt;&gt;"",MID(original!AG319,1,50),"xxx")</f>
        <v>U</v>
      </c>
      <c r="AH319" t="str">
        <f>IF(original!AH319&lt;&gt;"",MID(original!AH319,1,50),"xxx")</f>
        <v>NT</v>
      </c>
      <c r="AI319" t="str">
        <f>IF(original!AI319&lt;&gt;"",MID(original!AI319,1,50),"xxx")</f>
        <v>U</v>
      </c>
      <c r="AJ319" t="str">
        <f>IF(original!AJ319&lt;&gt;"",MID(original!AJ319,1,50),"xxx")</f>
        <v>NT</v>
      </c>
      <c r="AK319" t="str">
        <f>IF(original!AK319&lt;&gt;"",MID(original!AK319,1,50),"xxx")</f>
        <v>U</v>
      </c>
      <c r="AL319" t="str">
        <f>IF(original!AL319&lt;&gt;"",MID(original!AL319,1,50),"xxx")</f>
        <v>NT</v>
      </c>
      <c r="AM319" t="str">
        <f>IF(original!AM319&lt;&gt;"",MID(original!AM319,1,50),"xxx")</f>
        <v>U</v>
      </c>
      <c r="AN319" t="str">
        <f>IF(original!AN319&lt;&gt;"",MID(original!AN319,1,50),"xxx")</f>
        <v>NT</v>
      </c>
      <c r="AO319" t="str">
        <f>IF(original!AO319&lt;&gt;"",MID(original!AO319,1,50),"xxx")</f>
        <v>U</v>
      </c>
      <c r="AP319" t="str">
        <f>IF(original!AP319&lt;&gt;"",MID(original!AP319,1,50),"xxx")</f>
        <v>xxx</v>
      </c>
      <c r="AQ319" t="str">
        <f>IF(original!AQ319&lt;&gt;"",MID(original!AQ319,1,50),"xxx")</f>
        <v>xxx</v>
      </c>
      <c r="AR319" t="str">
        <f>IF(original!AR319&lt;&gt;"",MID(original!AR319,1,50),"xxx")</f>
        <v>NT</v>
      </c>
      <c r="AS319" t="str">
        <f>IF(original!AS319&lt;&gt;"",MID(original!AS319,1,50),"xxx")</f>
        <v>NT</v>
      </c>
      <c r="AT319" t="str">
        <f>IF(original!AT319&lt;&gt;"",MID(original!AT319,1,50),"xxx")</f>
        <v>U</v>
      </c>
      <c r="AU319" t="str">
        <f>IF(original!AU319&lt;&gt;"",MID(original!AU319,1,50),"xxx")</f>
        <v>NT</v>
      </c>
      <c r="AV319" t="str">
        <f>IF(original!AV319&lt;&gt;"",MID(original!AV319,1,50),"xxx")</f>
        <v>NT</v>
      </c>
      <c r="AW319" t="str">
        <f>IF(original!AW319&lt;&gt;"",MID(original!AW319,1,50),"xxx")</f>
        <v>NT</v>
      </c>
      <c r="AX319" t="str">
        <f>IF(original!AX319&lt;&gt;"",MID(original!AX319,1,50),"xxx")</f>
        <v>U</v>
      </c>
      <c r="AY319" t="str">
        <f>IF(original!AY319&lt;&gt;"",MID(original!AY319,1,50),"xxx")</f>
        <v>NT</v>
      </c>
      <c r="AZ319" t="str">
        <f>IF(original!AZ319&lt;&gt;"",MID(original!AZ319,1,50),"xxx")</f>
        <v>NT</v>
      </c>
      <c r="BA319" t="str">
        <f>IF(original!BA319&lt;&gt;"",MID(original!BA319,1,50),"xxx")</f>
        <v>NT</v>
      </c>
      <c r="BB319" t="str">
        <f>IF(original!BB319&lt;&gt;"",MID(original!BB319,1,50),"xxx")</f>
        <v>NT</v>
      </c>
      <c r="BC319" t="str">
        <f>IF(original!BC319&lt;&gt;"",MID(original!BC319,1,50),"xxx")</f>
        <v>NT</v>
      </c>
      <c r="BD319" t="str">
        <f>IF(original!BD319&lt;&gt;"",MID(original!BD319,1,50),"xxx")</f>
        <v>U</v>
      </c>
      <c r="BE319" t="str">
        <f>IF(original!BE319&lt;&gt;"",MID(original!BE319,1,50),"xxx")</f>
        <v>NT</v>
      </c>
      <c r="BF319" t="str">
        <f>IF(original!BF319&lt;&gt;"",MID(original!BF319,1,50),"xxx")</f>
        <v>NT</v>
      </c>
      <c r="BG319" t="str">
        <f>IF(original!BG319&lt;&gt;"",MID(original!BG319,1,50),"xxx")</f>
        <v>U</v>
      </c>
      <c r="BH319" t="str">
        <f>IF(original!BH319&lt;&gt;"",MID(original!BH319,1,50),"xxx")</f>
        <v>NT</v>
      </c>
      <c r="BI319" t="str">
        <f>IF(original!BI319&lt;&gt;"",MID(original!BI319,1,50),"xxx")</f>
        <v>NT</v>
      </c>
      <c r="BJ319" t="str">
        <f>IF(original!BJ319&lt;&gt;"",MID(original!BJ319,1,50),"xxx")</f>
        <v>NT</v>
      </c>
      <c r="BK319" t="str">
        <f>IF(original!BK319&lt;&gt;"",MID(original!BK319,1,50),"xxx")</f>
        <v>NT</v>
      </c>
      <c r="BL319" t="str">
        <f>IF(original!BL319&lt;&gt;"",MID(original!BL319,1,50),"xxx")</f>
        <v>U</v>
      </c>
      <c r="BM319" t="str">
        <f>IF(original!BM319&lt;&gt;"",MID(original!BM319,1,50),"xxx")</f>
        <v>NT</v>
      </c>
      <c r="BN319" t="str">
        <f>IF(original!BN319&lt;&gt;"",MID(original!BN319,1,50),"xxx")</f>
        <v>NT</v>
      </c>
      <c r="BO319" t="str">
        <f>IF(original!BO319&lt;&gt;"",MID(original!BO319,1,50),"xxx")</f>
        <v>U</v>
      </c>
    </row>
    <row r="320" spans="1:67" x14ac:dyDescent="0.35">
      <c r="A320" t="str">
        <f>IF(original!A320&lt;&gt;"",original!A320,"9")</f>
        <v>E</v>
      </c>
      <c r="B320" t="str">
        <f>IF(original!B320&lt;&gt;"",original!B320,"xxx")</f>
        <v>Yes</v>
      </c>
      <c r="C320" t="str">
        <f>IF(original!C320&lt;&gt;"",original!C320,"xxx")</f>
        <v>NIM/14/177</v>
      </c>
      <c r="D320" t="str">
        <f>IF(original!D320&lt;&gt;"",MID(original!D320,1,50),"xxx")</f>
        <v>sputum</v>
      </c>
      <c r="E320" t="str">
        <f>IF(original!E320&lt;&gt;"",MID(original!E320,1,50),"xxx")</f>
        <v>No</v>
      </c>
      <c r="F320" t="str">
        <f>IF(original!F320&lt;&gt;"",original!F320,"xxx")</f>
        <v>2014-01-004-09</v>
      </c>
      <c r="G320" t="str">
        <f>IF(original!G320&lt;&gt;"",CONCATENATE("x-", original!G320),"xxx")</f>
        <v>x-2014-01-004</v>
      </c>
      <c r="H320">
        <f>IF(original!H320&lt;&gt;"",original!H320,99)</f>
        <v>9</v>
      </c>
      <c r="I320" s="131">
        <f>IF((OR(original!I320="",original!I320="Unknown")),DATE(1900,1,1),original!I320)</f>
        <v>41933</v>
      </c>
      <c r="J320" t="str">
        <f>IF(original!J320&lt;&gt;"",MID(original!J320,1,50),"xxx")</f>
        <v>E2</v>
      </c>
      <c r="K320" t="str">
        <f>IF(original!K320&lt;&gt;"",MID(original!K320,1,50),"xxx")</f>
        <v>142426</v>
      </c>
      <c r="L320" t="str">
        <f>IF(original!L320&lt;&gt;"",MID(original!L320,1,50),"xxx")</f>
        <v>xxx</v>
      </c>
      <c r="M320" t="str">
        <f>IF(original!M320&lt;&gt;"",MID(original!M320,1,50),"xxx")</f>
        <v>U U U U</v>
      </c>
      <c r="N320" t="str">
        <f>IF(original!N320&lt;&gt;"",MID(original!N320,1,50),"xxx")</f>
        <v>U U U U U U</v>
      </c>
      <c r="O320" t="str">
        <f>IF(original!O320&lt;&gt;"",MID(original!O320,1,50),"xxx")</f>
        <v>U U U</v>
      </c>
      <c r="P320" t="str">
        <f>IF(original!P320&lt;&gt;"",MID(original!P320,1,50),"xxx")</f>
        <v>U U U</v>
      </c>
      <c r="Q320" t="str">
        <f>IF(original!Q320&lt;&gt;"",MID(original!Q320,1,50),"xxx")</f>
        <v>xxx</v>
      </c>
      <c r="R320" t="str">
        <f>IF(original!R320&lt;&gt;"",MID(original!R320,1,50),"xxx")</f>
        <v>NEG</v>
      </c>
      <c r="S320" t="str">
        <f>IF(original!S320&lt;&gt;"",MID(original!S320,1,50),"xxx")</f>
        <v>NT</v>
      </c>
      <c r="T320" t="str">
        <f>IF(original!T320&lt;&gt;"",MID(original!T320,1,50),"xxx")</f>
        <v>NT</v>
      </c>
      <c r="U320" t="str">
        <f>IF(original!U320&lt;&gt;"",MID(original!U320,1,50),"xxx")</f>
        <v>NT</v>
      </c>
      <c r="V320" t="str">
        <f>IF(original!V320&lt;&gt;"",MID(original!V320,1,50),"xxx")</f>
        <v>U</v>
      </c>
      <c r="W320" t="str">
        <f>IF(original!W320&lt;&gt;"",MID(original!W320,1,50),"xxx")</f>
        <v>NT</v>
      </c>
      <c r="X320" t="str">
        <f>IF(original!X320&lt;&gt;"",MID(original!X320,1,50),"xxx")</f>
        <v>U</v>
      </c>
      <c r="Y320" t="str">
        <f>IF(original!Y320&lt;&gt;"",MID(original!Y320,1,50),"xxx")</f>
        <v>NT</v>
      </c>
      <c r="Z320" t="str">
        <f>IF(original!Z320&lt;&gt;"",MID(original!Z320,1,50),"xxx")</f>
        <v>U</v>
      </c>
      <c r="AA320" t="str">
        <f>IF(original!AA320&lt;&gt;"",MID(original!AA320,1,50),"xxx")</f>
        <v>NT</v>
      </c>
      <c r="AB320" t="str">
        <f>IF(original!AB320&lt;&gt;"",MID(original!AB320,1,50),"xxx")</f>
        <v>U</v>
      </c>
      <c r="AC320" t="str">
        <f>IF(original!AC320&lt;&gt;"",MID(original!AC320,1,50),"xxx")</f>
        <v>NT</v>
      </c>
      <c r="AD320" t="str">
        <f>IF(original!AD320&lt;&gt;"",MID(original!AD320,1,50),"xxx")</f>
        <v>U</v>
      </c>
      <c r="AE320" t="str">
        <f>IF(original!AE320&lt;&gt;"",MID(original!AE320,1,50),"xxx")</f>
        <v>NT</v>
      </c>
      <c r="AF320" t="str">
        <f>IF(original!AF320&lt;&gt;"",MID(original!AF320,1,50),"xxx")</f>
        <v>NT</v>
      </c>
      <c r="AG320" t="str">
        <f>IF(original!AG320&lt;&gt;"",MID(original!AG320,1,50),"xxx")</f>
        <v>U</v>
      </c>
      <c r="AH320" t="str">
        <f>IF(original!AH320&lt;&gt;"",MID(original!AH320,1,50),"xxx")</f>
        <v>NT</v>
      </c>
      <c r="AI320" t="str">
        <f>IF(original!AI320&lt;&gt;"",MID(original!AI320,1,50),"xxx")</f>
        <v>U</v>
      </c>
      <c r="AJ320" t="str">
        <f>IF(original!AJ320&lt;&gt;"",MID(original!AJ320,1,50),"xxx")</f>
        <v>NT</v>
      </c>
      <c r="AK320" t="str">
        <f>IF(original!AK320&lt;&gt;"",MID(original!AK320,1,50),"xxx")</f>
        <v>U</v>
      </c>
      <c r="AL320" t="str">
        <f>IF(original!AL320&lt;&gt;"",MID(original!AL320,1,50),"xxx")</f>
        <v>NT</v>
      </c>
      <c r="AM320" t="str">
        <f>IF(original!AM320&lt;&gt;"",MID(original!AM320,1,50),"xxx")</f>
        <v>U</v>
      </c>
      <c r="AN320" t="str">
        <f>IF(original!AN320&lt;&gt;"",MID(original!AN320,1,50),"xxx")</f>
        <v>NT</v>
      </c>
      <c r="AO320" t="str">
        <f>IF(original!AO320&lt;&gt;"",MID(original!AO320,1,50),"xxx")</f>
        <v>U</v>
      </c>
      <c r="AP320" t="str">
        <f>IF(original!AP320&lt;&gt;"",MID(original!AP320,1,50),"xxx")</f>
        <v>xxx</v>
      </c>
      <c r="AQ320" t="str">
        <f>IF(original!AQ320&lt;&gt;"",MID(original!AQ320,1,50),"xxx")</f>
        <v>xxx</v>
      </c>
      <c r="AR320" t="str">
        <f>IF(original!AR320&lt;&gt;"",MID(original!AR320,1,50),"xxx")</f>
        <v>NT</v>
      </c>
      <c r="AS320" t="str">
        <f>IF(original!AS320&lt;&gt;"",MID(original!AS320,1,50),"xxx")</f>
        <v>NT</v>
      </c>
      <c r="AT320" t="str">
        <f>IF(original!AT320&lt;&gt;"",MID(original!AT320,1,50),"xxx")</f>
        <v>U</v>
      </c>
      <c r="AU320" t="str">
        <f>IF(original!AU320&lt;&gt;"",MID(original!AU320,1,50),"xxx")</f>
        <v>NT</v>
      </c>
      <c r="AV320" t="str">
        <f>IF(original!AV320&lt;&gt;"",MID(original!AV320,1,50),"xxx")</f>
        <v>NT</v>
      </c>
      <c r="AW320" t="str">
        <f>IF(original!AW320&lt;&gt;"",MID(original!AW320,1,50),"xxx")</f>
        <v>NT</v>
      </c>
      <c r="AX320" t="str">
        <f>IF(original!AX320&lt;&gt;"",MID(original!AX320,1,50),"xxx")</f>
        <v>U</v>
      </c>
      <c r="AY320" t="str">
        <f>IF(original!AY320&lt;&gt;"",MID(original!AY320,1,50),"xxx")</f>
        <v>NT</v>
      </c>
      <c r="AZ320" t="str">
        <f>IF(original!AZ320&lt;&gt;"",MID(original!AZ320,1,50),"xxx")</f>
        <v>NT</v>
      </c>
      <c r="BA320" t="str">
        <f>IF(original!BA320&lt;&gt;"",MID(original!BA320,1,50),"xxx")</f>
        <v>NT</v>
      </c>
      <c r="BB320" t="str">
        <f>IF(original!BB320&lt;&gt;"",MID(original!BB320,1,50),"xxx")</f>
        <v>NT</v>
      </c>
      <c r="BC320" t="str">
        <f>IF(original!BC320&lt;&gt;"",MID(original!BC320,1,50),"xxx")</f>
        <v>NT</v>
      </c>
      <c r="BD320" t="str">
        <f>IF(original!BD320&lt;&gt;"",MID(original!BD320,1,50),"xxx")</f>
        <v>U</v>
      </c>
      <c r="BE320" t="str">
        <f>IF(original!BE320&lt;&gt;"",MID(original!BE320,1,50),"xxx")</f>
        <v>NT</v>
      </c>
      <c r="BF320" t="str">
        <f>IF(original!BF320&lt;&gt;"",MID(original!BF320,1,50),"xxx")</f>
        <v>NT</v>
      </c>
      <c r="BG320" t="str">
        <f>IF(original!BG320&lt;&gt;"",MID(original!BG320,1,50),"xxx")</f>
        <v>U</v>
      </c>
      <c r="BH320" t="str">
        <f>IF(original!BH320&lt;&gt;"",MID(original!BH320,1,50),"xxx")</f>
        <v>NT</v>
      </c>
      <c r="BI320" t="str">
        <f>IF(original!BI320&lt;&gt;"",MID(original!BI320,1,50),"xxx")</f>
        <v>NT</v>
      </c>
      <c r="BJ320" t="str">
        <f>IF(original!BJ320&lt;&gt;"",MID(original!BJ320,1,50),"xxx")</f>
        <v>NT</v>
      </c>
      <c r="BK320" t="str">
        <f>IF(original!BK320&lt;&gt;"",MID(original!BK320,1,50),"xxx")</f>
        <v>NT</v>
      </c>
      <c r="BL320" t="str">
        <f>IF(original!BL320&lt;&gt;"",MID(original!BL320,1,50),"xxx")</f>
        <v>U</v>
      </c>
      <c r="BM320" t="str">
        <f>IF(original!BM320&lt;&gt;"",MID(original!BM320,1,50),"xxx")</f>
        <v>NT</v>
      </c>
      <c r="BN320" t="str">
        <f>IF(original!BN320&lt;&gt;"",MID(original!BN320,1,50),"xxx")</f>
        <v>NT</v>
      </c>
      <c r="BO320" t="str">
        <f>IF(original!BO320&lt;&gt;"",MID(original!BO320,1,50),"xxx")</f>
        <v>U</v>
      </c>
    </row>
    <row r="321" spans="1:67" x14ac:dyDescent="0.35">
      <c r="A321" t="str">
        <f>IF(original!A321&lt;&gt;"",original!A321,"9")</f>
        <v>E</v>
      </c>
      <c r="B321" t="str">
        <f>IF(original!B321&lt;&gt;"",original!B321,"xxx")</f>
        <v>Yes</v>
      </c>
      <c r="C321" t="str">
        <f>IF(original!C321&lt;&gt;"",original!C321,"xxx")</f>
        <v>NIM/14/005</v>
      </c>
      <c r="D321" t="str">
        <f>IF(original!D321&lt;&gt;"",MID(original!D321,1,50),"xxx")</f>
        <v>sputum</v>
      </c>
      <c r="E321" t="str">
        <f>IF(original!E321&lt;&gt;"",MID(original!E321,1,50),"xxx")</f>
        <v>No</v>
      </c>
      <c r="F321" t="str">
        <f>IF(original!F321&lt;&gt;"",original!F321,"xxx")</f>
        <v>2014-01-005-00</v>
      </c>
      <c r="G321" t="str">
        <f>IF(original!G321&lt;&gt;"",CONCATENATE("x-", original!G321),"xxx")</f>
        <v>x-2014-01-005</v>
      </c>
      <c r="H321">
        <f>IF(original!H321&lt;&gt;"",original!H321,99)</f>
        <v>0</v>
      </c>
      <c r="I321" s="131">
        <f>IF((OR(original!I321="",original!I321="Unknown")),DATE(1900,1,1),original!I321)</f>
        <v>41660</v>
      </c>
      <c r="J321" t="str">
        <f>IF(original!J321&lt;&gt;"",MID(original!J321,1,50),"xxx")</f>
        <v>E1</v>
      </c>
      <c r="K321" t="str">
        <f>IF(original!K321&lt;&gt;"",MID(original!K321,1,50),"xxx")</f>
        <v>140211</v>
      </c>
      <c r="L321" t="str">
        <f>IF(original!L321&lt;&gt;"",MID(original!L321,1,50),"xxx")</f>
        <v>140834</v>
      </c>
      <c r="M321" t="str">
        <f>IF(original!M321&lt;&gt;"",MID(original!M321,1,50),"xxx")</f>
        <v>H5 R E U</v>
      </c>
      <c r="N321" t="str">
        <f>IF(original!N321&lt;&gt;"",MID(original!N321,1,50),"xxx")</f>
        <v>S - - - - -</v>
      </c>
      <c r="O321" t="str">
        <f>IF(original!O321&lt;&gt;"",MID(original!O321,1,50),"xxx")</f>
        <v>U U -</v>
      </c>
      <c r="P321" t="str">
        <f>IF(original!P321&lt;&gt;"",MID(original!P321,1,50),"xxx")</f>
        <v>U U U</v>
      </c>
      <c r="Q321" t="str">
        <f>IF(original!Q321&lt;&gt;"",MID(original!Q321,1,50),"xxx")</f>
        <v>D101L21</v>
      </c>
      <c r="R321" t="str">
        <f>IF(original!R321&lt;&gt;"",MID(original!R321,1,50),"xxx")</f>
        <v>MTBc</v>
      </c>
      <c r="S321" t="str">
        <f>IF(original!S321&lt;&gt;"",MID(original!S321,1,50),"xxx")</f>
        <v>R</v>
      </c>
      <c r="T321" t="str">
        <f>IF(original!T321&lt;&gt;"",MID(original!T321,1,50),"xxx")</f>
        <v>R</v>
      </c>
      <c r="U321" t="str">
        <f>IF(original!U321&lt;&gt;"",MID(original!U321,1,50),"xxx")</f>
        <v>R</v>
      </c>
      <c r="V321" t="str">
        <f>IF(original!V321&lt;&gt;"",MID(original!V321,1,50),"xxx")</f>
        <v>H5</v>
      </c>
      <c r="W321" t="str">
        <f>IF(original!W321&lt;&gt;"",MID(original!W321,1,50),"xxx")</f>
        <v>R</v>
      </c>
      <c r="X321" t="str">
        <f>IF(original!X321&lt;&gt;"",MID(original!X321,1,50),"xxx")</f>
        <v>R</v>
      </c>
      <c r="Y321" t="str">
        <f>IF(original!Y321&lt;&gt;"",MID(original!Y321,1,50),"xxx")</f>
        <v>R</v>
      </c>
      <c r="Z321" t="str">
        <f>IF(original!Z321&lt;&gt;"",MID(original!Z321,1,50),"xxx")</f>
        <v>E</v>
      </c>
      <c r="AA321" t="str">
        <f>IF(original!AA321&lt;&gt;"",MID(original!AA321,1,50),"xxx")</f>
        <v>NT</v>
      </c>
      <c r="AB321" t="str">
        <f>IF(original!AB321&lt;&gt;"",MID(original!AB321,1,50),"xxx")</f>
        <v>U</v>
      </c>
      <c r="AC321" t="str">
        <f>IF(original!AC321&lt;&gt;"",MID(original!AC321,1,50),"xxx")</f>
        <v>R</v>
      </c>
      <c r="AD321" t="str">
        <f>IF(original!AD321&lt;&gt;"",MID(original!AD321,1,50),"xxx")</f>
        <v>S</v>
      </c>
      <c r="AE321" t="str">
        <f>IF(original!AE321&lt;&gt;"",MID(original!AE321,1,50),"xxx")</f>
        <v>S</v>
      </c>
      <c r="AF321" t="str">
        <f>IF(original!AF321&lt;&gt;"",MID(original!AF321,1,50),"xxx")</f>
        <v>S</v>
      </c>
      <c r="AG321" t="str">
        <f>IF(original!AG321&lt;&gt;"",MID(original!AG321,1,50),"xxx")</f>
        <v>-</v>
      </c>
      <c r="AH321" t="str">
        <f>IF(original!AH321&lt;&gt;"",MID(original!AH321,1,50),"xxx")</f>
        <v>S</v>
      </c>
      <c r="AI321" t="str">
        <f>IF(original!AI321&lt;&gt;"",MID(original!AI321,1,50),"xxx")</f>
        <v>-</v>
      </c>
      <c r="AJ321" t="str">
        <f>IF(original!AJ321&lt;&gt;"",MID(original!AJ321,1,50),"xxx")</f>
        <v>S</v>
      </c>
      <c r="AK321" t="str">
        <f>IF(original!AK321&lt;&gt;"",MID(original!AK321,1,50),"xxx")</f>
        <v>-</v>
      </c>
      <c r="AL321" t="str">
        <f>IF(original!AL321&lt;&gt;"",MID(original!AL321,1,50),"xxx")</f>
        <v>S</v>
      </c>
      <c r="AM321" t="str">
        <f>IF(original!AM321&lt;&gt;"",MID(original!AM321,1,50),"xxx")</f>
        <v>-</v>
      </c>
      <c r="AN321" t="str">
        <f>IF(original!AN321&lt;&gt;"",MID(original!AN321,1,50),"xxx")</f>
        <v>S</v>
      </c>
      <c r="AO321" t="str">
        <f>IF(original!AO321&lt;&gt;"",MID(original!AO321,1,50),"xxx")</f>
        <v>-</v>
      </c>
      <c r="AP321" t="str">
        <f>IF(original!AP321&lt;&gt;"",MID(original!AP321,1,50),"xxx")</f>
        <v>xxx</v>
      </c>
      <c r="AQ321" t="str">
        <f>IF(original!AQ321&lt;&gt;"",MID(original!AQ321,1,50),"xxx")</f>
        <v>xxx</v>
      </c>
      <c r="AR321" t="str">
        <f>IF(original!AR321&lt;&gt;"",MID(original!AR321,1,50),"xxx")</f>
        <v>NT</v>
      </c>
      <c r="AS321" t="str">
        <f>IF(original!AS321&lt;&gt;"",MID(original!AS321,1,50),"xxx")</f>
        <v>NT</v>
      </c>
      <c r="AT321" t="str">
        <f>IF(original!AT321&lt;&gt;"",MID(original!AT321,1,50),"xxx")</f>
        <v>U</v>
      </c>
      <c r="AU321" t="str">
        <f>IF(original!AU321&lt;&gt;"",MID(original!AU321,1,50),"xxx")</f>
        <v>NT</v>
      </c>
      <c r="AV321" t="str">
        <f>IF(original!AV321&lt;&gt;"",MID(original!AV321,1,50),"xxx")</f>
        <v>NT</v>
      </c>
      <c r="AW321" t="str">
        <f>IF(original!AW321&lt;&gt;"",MID(original!AW321,1,50),"xxx")</f>
        <v>NT</v>
      </c>
      <c r="AX321" t="str">
        <f>IF(original!AX321&lt;&gt;"",MID(original!AX321,1,50),"xxx")</f>
        <v>U</v>
      </c>
      <c r="AY321" t="str">
        <f>IF(original!AY321&lt;&gt;"",MID(original!AY321,1,50),"xxx")</f>
        <v>NT</v>
      </c>
      <c r="AZ321" t="str">
        <f>IF(original!AZ321&lt;&gt;"",MID(original!AZ321,1,50),"xxx")</f>
        <v>NT</v>
      </c>
      <c r="BA321" t="str">
        <f>IF(original!BA321&lt;&gt;"",MID(original!BA321,1,50),"xxx")</f>
        <v>NT</v>
      </c>
      <c r="BB321" t="str">
        <f>IF(original!BB321&lt;&gt;"",MID(original!BB321,1,50),"xxx")</f>
        <v>Wildtype</v>
      </c>
      <c r="BC321" t="str">
        <f>IF(original!BC321&lt;&gt;"",MID(original!BC321,1,50),"xxx")</f>
        <v>S</v>
      </c>
      <c r="BD321" t="str">
        <f>IF(original!BD321&lt;&gt;"",MID(original!BD321,1,50),"xxx")</f>
        <v>-</v>
      </c>
      <c r="BE321" t="str">
        <f>IF(original!BE321&lt;&gt;"",MID(original!BE321,1,50),"xxx")</f>
        <v>NT</v>
      </c>
      <c r="BF321" t="str">
        <f>IF(original!BF321&lt;&gt;"",MID(original!BF321,1,50),"xxx")</f>
        <v>NT</v>
      </c>
      <c r="BG321" t="str">
        <f>IF(original!BG321&lt;&gt;"",MID(original!BG321,1,50),"xxx")</f>
        <v>U</v>
      </c>
      <c r="BH321" t="str">
        <f>IF(original!BH321&lt;&gt;"",MID(original!BH321,1,50),"xxx")</f>
        <v>NT</v>
      </c>
      <c r="BI321" t="str">
        <f>IF(original!BI321&lt;&gt;"",MID(original!BI321,1,50),"xxx")</f>
        <v>NT</v>
      </c>
      <c r="BJ321" t="str">
        <f>IF(original!BJ321&lt;&gt;"",MID(original!BJ321,1,50),"xxx")</f>
        <v>NT</v>
      </c>
      <c r="BK321" t="str">
        <f>IF(original!BK321&lt;&gt;"",MID(original!BK321,1,50),"xxx")</f>
        <v>NT</v>
      </c>
      <c r="BL321" t="str">
        <f>IF(original!BL321&lt;&gt;"",MID(original!BL321,1,50),"xxx")</f>
        <v>U</v>
      </c>
      <c r="BM321" t="str">
        <f>IF(original!BM321&lt;&gt;"",MID(original!BM321,1,50),"xxx")</f>
        <v>NT</v>
      </c>
      <c r="BN321" t="str">
        <f>IF(original!BN321&lt;&gt;"",MID(original!BN321,1,50),"xxx")</f>
        <v>NT</v>
      </c>
      <c r="BO321" t="str">
        <f>IF(original!BO321&lt;&gt;"",MID(original!BO321,1,50),"xxx")</f>
        <v>U</v>
      </c>
    </row>
    <row r="322" spans="1:67" x14ac:dyDescent="0.35">
      <c r="A322" t="str">
        <f>IF(original!A322&lt;&gt;"",original!A322,"9")</f>
        <v>E</v>
      </c>
      <c r="B322" t="str">
        <f>IF(original!B322&lt;&gt;"",original!B322,"xxx")</f>
        <v>Yes</v>
      </c>
      <c r="C322" t="str">
        <f>IF(original!C322&lt;&gt;"",original!C322,"xxx")</f>
        <v>NIM/14/083</v>
      </c>
      <c r="D322" t="str">
        <f>IF(original!D322&lt;&gt;"",MID(original!D322,1,50),"xxx")</f>
        <v>sputum</v>
      </c>
      <c r="E322" t="str">
        <f>IF(original!E322&lt;&gt;"",MID(original!E322,1,50),"xxx")</f>
        <v>No</v>
      </c>
      <c r="F322" t="str">
        <f>IF(original!F322&lt;&gt;"",original!F322,"xxx")</f>
        <v>2014-01-005-07</v>
      </c>
      <c r="G322" t="str">
        <f>IF(original!G322&lt;&gt;"",CONCATENATE("x-", original!G322),"xxx")</f>
        <v>x-2014-01-005</v>
      </c>
      <c r="H322">
        <f>IF(original!H322&lt;&gt;"",original!H322,99)</f>
        <v>7</v>
      </c>
      <c r="I322" s="131">
        <f>IF((OR(original!I322="",original!I322="Unknown")),DATE(1900,1,1),original!I322)</f>
        <v>41870</v>
      </c>
      <c r="J322" t="str">
        <f>IF(original!J322&lt;&gt;"",MID(original!J322,1,50),"xxx")</f>
        <v>E1</v>
      </c>
      <c r="K322" t="str">
        <f>IF(original!K322&lt;&gt;"",MID(original!K322,1,50),"xxx")</f>
        <v>141681</v>
      </c>
      <c r="L322" t="str">
        <f>IF(original!L322&lt;&gt;"",MID(original!L322,1,50),"xxx")</f>
        <v>xxx</v>
      </c>
      <c r="M322" t="str">
        <f>IF(original!M322&lt;&gt;"",MID(original!M322,1,50),"xxx")</f>
        <v>U U U U</v>
      </c>
      <c r="N322" t="str">
        <f>IF(original!N322&lt;&gt;"",MID(original!N322,1,50),"xxx")</f>
        <v>U U U U U U</v>
      </c>
      <c r="O322" t="str">
        <f>IF(original!O322&lt;&gt;"",MID(original!O322,1,50),"xxx")</f>
        <v>U U U</v>
      </c>
      <c r="P322" t="str">
        <f>IF(original!P322&lt;&gt;"",MID(original!P322,1,50),"xxx")</f>
        <v>U U U</v>
      </c>
      <c r="Q322" t="str">
        <f>IF(original!Q322&lt;&gt;"",MID(original!Q322,1,50),"xxx")</f>
        <v>xxx</v>
      </c>
      <c r="R322" t="str">
        <f>IF(original!R322&lt;&gt;"",MID(original!R322,1,50),"xxx")</f>
        <v>NEG</v>
      </c>
      <c r="S322" t="str">
        <f>IF(original!S322&lt;&gt;"",MID(original!S322,1,50),"xxx")</f>
        <v>NT</v>
      </c>
      <c r="T322" t="str">
        <f>IF(original!T322&lt;&gt;"",MID(original!T322,1,50),"xxx")</f>
        <v>NT</v>
      </c>
      <c r="U322" t="str">
        <f>IF(original!U322&lt;&gt;"",MID(original!U322,1,50),"xxx")</f>
        <v>NT</v>
      </c>
      <c r="V322" t="str">
        <f>IF(original!V322&lt;&gt;"",MID(original!V322,1,50),"xxx")</f>
        <v>U</v>
      </c>
      <c r="W322" t="str">
        <f>IF(original!W322&lt;&gt;"",MID(original!W322,1,50),"xxx")</f>
        <v>NT</v>
      </c>
      <c r="X322" t="str">
        <f>IF(original!X322&lt;&gt;"",MID(original!X322,1,50),"xxx")</f>
        <v>U</v>
      </c>
      <c r="Y322" t="str">
        <f>IF(original!Y322&lt;&gt;"",MID(original!Y322,1,50),"xxx")</f>
        <v>NT</v>
      </c>
      <c r="Z322" t="str">
        <f>IF(original!Z322&lt;&gt;"",MID(original!Z322,1,50),"xxx")</f>
        <v>U</v>
      </c>
      <c r="AA322" t="str">
        <f>IF(original!AA322&lt;&gt;"",MID(original!AA322,1,50),"xxx")</f>
        <v>NT</v>
      </c>
      <c r="AB322" t="str">
        <f>IF(original!AB322&lt;&gt;"",MID(original!AB322,1,50),"xxx")</f>
        <v>U</v>
      </c>
      <c r="AC322" t="str">
        <f>IF(original!AC322&lt;&gt;"",MID(original!AC322,1,50),"xxx")</f>
        <v>NT</v>
      </c>
      <c r="AD322" t="str">
        <f>IF(original!AD322&lt;&gt;"",MID(original!AD322,1,50),"xxx")</f>
        <v>U</v>
      </c>
      <c r="AE322" t="str">
        <f>IF(original!AE322&lt;&gt;"",MID(original!AE322,1,50),"xxx")</f>
        <v>NT</v>
      </c>
      <c r="AF322" t="str">
        <f>IF(original!AF322&lt;&gt;"",MID(original!AF322,1,50),"xxx")</f>
        <v>NT</v>
      </c>
      <c r="AG322" t="str">
        <f>IF(original!AG322&lt;&gt;"",MID(original!AG322,1,50),"xxx")</f>
        <v>U</v>
      </c>
      <c r="AH322" t="str">
        <f>IF(original!AH322&lt;&gt;"",MID(original!AH322,1,50),"xxx")</f>
        <v>NT</v>
      </c>
      <c r="AI322" t="str">
        <f>IF(original!AI322&lt;&gt;"",MID(original!AI322,1,50),"xxx")</f>
        <v>U</v>
      </c>
      <c r="AJ322" t="str">
        <f>IF(original!AJ322&lt;&gt;"",MID(original!AJ322,1,50),"xxx")</f>
        <v>NT</v>
      </c>
      <c r="AK322" t="str">
        <f>IF(original!AK322&lt;&gt;"",MID(original!AK322,1,50),"xxx")</f>
        <v>U</v>
      </c>
      <c r="AL322" t="str">
        <f>IF(original!AL322&lt;&gt;"",MID(original!AL322,1,50),"xxx")</f>
        <v>NT</v>
      </c>
      <c r="AM322" t="str">
        <f>IF(original!AM322&lt;&gt;"",MID(original!AM322,1,50),"xxx")</f>
        <v>U</v>
      </c>
      <c r="AN322" t="str">
        <f>IF(original!AN322&lt;&gt;"",MID(original!AN322,1,50),"xxx")</f>
        <v>NT</v>
      </c>
      <c r="AO322" t="str">
        <f>IF(original!AO322&lt;&gt;"",MID(original!AO322,1,50),"xxx")</f>
        <v>U</v>
      </c>
      <c r="AP322" t="str">
        <f>IF(original!AP322&lt;&gt;"",MID(original!AP322,1,50),"xxx")</f>
        <v>xxx</v>
      </c>
      <c r="AQ322" t="str">
        <f>IF(original!AQ322&lt;&gt;"",MID(original!AQ322,1,50),"xxx")</f>
        <v>xxx</v>
      </c>
      <c r="AR322" t="str">
        <f>IF(original!AR322&lt;&gt;"",MID(original!AR322,1,50),"xxx")</f>
        <v>NT</v>
      </c>
      <c r="AS322" t="str">
        <f>IF(original!AS322&lt;&gt;"",MID(original!AS322,1,50),"xxx")</f>
        <v>NT</v>
      </c>
      <c r="AT322" t="str">
        <f>IF(original!AT322&lt;&gt;"",MID(original!AT322,1,50),"xxx")</f>
        <v>U</v>
      </c>
      <c r="AU322" t="str">
        <f>IF(original!AU322&lt;&gt;"",MID(original!AU322,1,50),"xxx")</f>
        <v>NT</v>
      </c>
      <c r="AV322" t="str">
        <f>IF(original!AV322&lt;&gt;"",MID(original!AV322,1,50),"xxx")</f>
        <v>NT</v>
      </c>
      <c r="AW322" t="str">
        <f>IF(original!AW322&lt;&gt;"",MID(original!AW322,1,50),"xxx")</f>
        <v>NT</v>
      </c>
      <c r="AX322" t="str">
        <f>IF(original!AX322&lt;&gt;"",MID(original!AX322,1,50),"xxx")</f>
        <v>U</v>
      </c>
      <c r="AY322" t="str">
        <f>IF(original!AY322&lt;&gt;"",MID(original!AY322,1,50),"xxx")</f>
        <v>NT</v>
      </c>
      <c r="AZ322" t="str">
        <f>IF(original!AZ322&lt;&gt;"",MID(original!AZ322,1,50),"xxx")</f>
        <v>NT</v>
      </c>
      <c r="BA322" t="str">
        <f>IF(original!BA322&lt;&gt;"",MID(original!BA322,1,50),"xxx")</f>
        <v>NT</v>
      </c>
      <c r="BB322" t="str">
        <f>IF(original!BB322&lt;&gt;"",MID(original!BB322,1,50),"xxx")</f>
        <v>NT</v>
      </c>
      <c r="BC322" t="str">
        <f>IF(original!BC322&lt;&gt;"",MID(original!BC322,1,50),"xxx")</f>
        <v>NT</v>
      </c>
      <c r="BD322" t="str">
        <f>IF(original!BD322&lt;&gt;"",MID(original!BD322,1,50),"xxx")</f>
        <v>U</v>
      </c>
      <c r="BE322" t="str">
        <f>IF(original!BE322&lt;&gt;"",MID(original!BE322,1,50),"xxx")</f>
        <v>NT</v>
      </c>
      <c r="BF322" t="str">
        <f>IF(original!BF322&lt;&gt;"",MID(original!BF322,1,50),"xxx")</f>
        <v>NT</v>
      </c>
      <c r="BG322" t="str">
        <f>IF(original!BG322&lt;&gt;"",MID(original!BG322,1,50),"xxx")</f>
        <v>U</v>
      </c>
      <c r="BH322" t="str">
        <f>IF(original!BH322&lt;&gt;"",MID(original!BH322,1,50),"xxx")</f>
        <v>NT</v>
      </c>
      <c r="BI322" t="str">
        <f>IF(original!BI322&lt;&gt;"",MID(original!BI322,1,50),"xxx")</f>
        <v>NT</v>
      </c>
      <c r="BJ322" t="str">
        <f>IF(original!BJ322&lt;&gt;"",MID(original!BJ322,1,50),"xxx")</f>
        <v>NT</v>
      </c>
      <c r="BK322" t="str">
        <f>IF(original!BK322&lt;&gt;"",MID(original!BK322,1,50),"xxx")</f>
        <v>NT</v>
      </c>
      <c r="BL322" t="str">
        <f>IF(original!BL322&lt;&gt;"",MID(original!BL322,1,50),"xxx")</f>
        <v>U</v>
      </c>
      <c r="BM322" t="str">
        <f>IF(original!BM322&lt;&gt;"",MID(original!BM322,1,50),"xxx")</f>
        <v>NT</v>
      </c>
      <c r="BN322" t="str">
        <f>IF(original!BN322&lt;&gt;"",MID(original!BN322,1,50),"xxx")</f>
        <v>NT</v>
      </c>
      <c r="BO322" t="str">
        <f>IF(original!BO322&lt;&gt;"",MID(original!BO322,1,50),"xxx")</f>
        <v>U</v>
      </c>
    </row>
    <row r="323" spans="1:67" x14ac:dyDescent="0.35">
      <c r="A323" t="str">
        <f>IF(original!A323&lt;&gt;"",original!A323,"9")</f>
        <v>E</v>
      </c>
      <c r="B323" t="str">
        <f>IF(original!B323&lt;&gt;"",original!B323,"xxx")</f>
        <v>Yes</v>
      </c>
      <c r="C323" t="str">
        <f>IF(original!C323&lt;&gt;"",original!C323,"xxx")</f>
        <v>NIM/14/137</v>
      </c>
      <c r="D323" t="str">
        <f>IF(original!D323&lt;&gt;"",MID(original!D323,1,50),"xxx")</f>
        <v>sputum</v>
      </c>
      <c r="E323" t="str">
        <f>IF(original!E323&lt;&gt;"",MID(original!E323,1,50),"xxx")</f>
        <v>No</v>
      </c>
      <c r="F323" t="str">
        <f>IF(original!F323&lt;&gt;"",original!F323,"xxx")</f>
        <v>2014-01-005-08</v>
      </c>
      <c r="G323" t="str">
        <f>IF(original!G323&lt;&gt;"",CONCATENATE("x-", original!G323),"xxx")</f>
        <v>x-2014-01-005</v>
      </c>
      <c r="H323">
        <f>IF(original!H323&lt;&gt;"",original!H323,99)</f>
        <v>8</v>
      </c>
      <c r="I323" s="131">
        <f>IF((OR(original!I323="",original!I323="Unknown")),DATE(1900,1,1),original!I323)</f>
        <v>41905</v>
      </c>
      <c r="J323" t="str">
        <f>IF(original!J323&lt;&gt;"",MID(original!J323,1,50),"xxx")</f>
        <v>E1</v>
      </c>
      <c r="K323" t="str">
        <f>IF(original!K323&lt;&gt;"",MID(original!K323,1,50),"xxx")</f>
        <v>142193</v>
      </c>
      <c r="L323" t="str">
        <f>IF(original!L323&lt;&gt;"",MID(original!L323,1,50),"xxx")</f>
        <v>xxx</v>
      </c>
      <c r="M323" t="str">
        <f>IF(original!M323&lt;&gt;"",MID(original!M323,1,50),"xxx")</f>
        <v>U U U U</v>
      </c>
      <c r="N323" t="str">
        <f>IF(original!N323&lt;&gt;"",MID(original!N323,1,50),"xxx")</f>
        <v>U U U U U U</v>
      </c>
      <c r="O323" t="str">
        <f>IF(original!O323&lt;&gt;"",MID(original!O323,1,50),"xxx")</f>
        <v>U U U</v>
      </c>
      <c r="P323" t="str">
        <f>IF(original!P323&lt;&gt;"",MID(original!P323,1,50),"xxx")</f>
        <v>U U U</v>
      </c>
      <c r="Q323" t="str">
        <f>IF(original!Q323&lt;&gt;"",MID(original!Q323,1,50),"xxx")</f>
        <v>xxx</v>
      </c>
      <c r="R323" t="str">
        <f>IF(original!R323&lt;&gt;"",MID(original!R323,1,50),"xxx")</f>
        <v>NEG</v>
      </c>
      <c r="S323" t="str">
        <f>IF(original!S323&lt;&gt;"",MID(original!S323,1,50),"xxx")</f>
        <v>NT</v>
      </c>
      <c r="T323" t="str">
        <f>IF(original!T323&lt;&gt;"",MID(original!T323,1,50),"xxx")</f>
        <v>NT</v>
      </c>
      <c r="U323" t="str">
        <f>IF(original!U323&lt;&gt;"",MID(original!U323,1,50),"xxx")</f>
        <v>NT</v>
      </c>
      <c r="V323" t="str">
        <f>IF(original!V323&lt;&gt;"",MID(original!V323,1,50),"xxx")</f>
        <v>U</v>
      </c>
      <c r="W323" t="str">
        <f>IF(original!W323&lt;&gt;"",MID(original!W323,1,50),"xxx")</f>
        <v>NT</v>
      </c>
      <c r="X323" t="str">
        <f>IF(original!X323&lt;&gt;"",MID(original!X323,1,50),"xxx")</f>
        <v>U</v>
      </c>
      <c r="Y323" t="str">
        <f>IF(original!Y323&lt;&gt;"",MID(original!Y323,1,50),"xxx")</f>
        <v>NT</v>
      </c>
      <c r="Z323" t="str">
        <f>IF(original!Z323&lt;&gt;"",MID(original!Z323,1,50),"xxx")</f>
        <v>U</v>
      </c>
      <c r="AA323" t="str">
        <f>IF(original!AA323&lt;&gt;"",MID(original!AA323,1,50),"xxx")</f>
        <v>NT</v>
      </c>
      <c r="AB323" t="str">
        <f>IF(original!AB323&lt;&gt;"",MID(original!AB323,1,50),"xxx")</f>
        <v>U</v>
      </c>
      <c r="AC323" t="str">
        <f>IF(original!AC323&lt;&gt;"",MID(original!AC323,1,50),"xxx")</f>
        <v>NT</v>
      </c>
      <c r="AD323" t="str">
        <f>IF(original!AD323&lt;&gt;"",MID(original!AD323,1,50),"xxx")</f>
        <v>U</v>
      </c>
      <c r="AE323" t="str">
        <f>IF(original!AE323&lt;&gt;"",MID(original!AE323,1,50),"xxx")</f>
        <v>NT</v>
      </c>
      <c r="AF323" t="str">
        <f>IF(original!AF323&lt;&gt;"",MID(original!AF323,1,50),"xxx")</f>
        <v>NT</v>
      </c>
      <c r="AG323" t="str">
        <f>IF(original!AG323&lt;&gt;"",MID(original!AG323,1,50),"xxx")</f>
        <v>U</v>
      </c>
      <c r="AH323" t="str">
        <f>IF(original!AH323&lt;&gt;"",MID(original!AH323,1,50),"xxx")</f>
        <v>NT</v>
      </c>
      <c r="AI323" t="str">
        <f>IF(original!AI323&lt;&gt;"",MID(original!AI323,1,50),"xxx")</f>
        <v>U</v>
      </c>
      <c r="AJ323" t="str">
        <f>IF(original!AJ323&lt;&gt;"",MID(original!AJ323,1,50),"xxx")</f>
        <v>NT</v>
      </c>
      <c r="AK323" t="str">
        <f>IF(original!AK323&lt;&gt;"",MID(original!AK323,1,50),"xxx")</f>
        <v>U</v>
      </c>
      <c r="AL323" t="str">
        <f>IF(original!AL323&lt;&gt;"",MID(original!AL323,1,50),"xxx")</f>
        <v>NT</v>
      </c>
      <c r="AM323" t="str">
        <f>IF(original!AM323&lt;&gt;"",MID(original!AM323,1,50),"xxx")</f>
        <v>U</v>
      </c>
      <c r="AN323" t="str">
        <f>IF(original!AN323&lt;&gt;"",MID(original!AN323,1,50),"xxx")</f>
        <v>NT</v>
      </c>
      <c r="AO323" t="str">
        <f>IF(original!AO323&lt;&gt;"",MID(original!AO323,1,50),"xxx")</f>
        <v>U</v>
      </c>
      <c r="AP323" t="str">
        <f>IF(original!AP323&lt;&gt;"",MID(original!AP323,1,50),"xxx")</f>
        <v>xxx</v>
      </c>
      <c r="AQ323" t="str">
        <f>IF(original!AQ323&lt;&gt;"",MID(original!AQ323,1,50),"xxx")</f>
        <v>xxx</v>
      </c>
      <c r="AR323" t="str">
        <f>IF(original!AR323&lt;&gt;"",MID(original!AR323,1,50),"xxx")</f>
        <v>NT</v>
      </c>
      <c r="AS323" t="str">
        <f>IF(original!AS323&lt;&gt;"",MID(original!AS323,1,50),"xxx")</f>
        <v>NT</v>
      </c>
      <c r="AT323" t="str">
        <f>IF(original!AT323&lt;&gt;"",MID(original!AT323,1,50),"xxx")</f>
        <v>U</v>
      </c>
      <c r="AU323" t="str">
        <f>IF(original!AU323&lt;&gt;"",MID(original!AU323,1,50),"xxx")</f>
        <v>NT</v>
      </c>
      <c r="AV323" t="str">
        <f>IF(original!AV323&lt;&gt;"",MID(original!AV323,1,50),"xxx")</f>
        <v>NT</v>
      </c>
      <c r="AW323" t="str">
        <f>IF(original!AW323&lt;&gt;"",MID(original!AW323,1,50),"xxx")</f>
        <v>NT</v>
      </c>
      <c r="AX323" t="str">
        <f>IF(original!AX323&lt;&gt;"",MID(original!AX323,1,50),"xxx")</f>
        <v>U</v>
      </c>
      <c r="AY323" t="str">
        <f>IF(original!AY323&lt;&gt;"",MID(original!AY323,1,50),"xxx")</f>
        <v>NT</v>
      </c>
      <c r="AZ323" t="str">
        <f>IF(original!AZ323&lt;&gt;"",MID(original!AZ323,1,50),"xxx")</f>
        <v>NT</v>
      </c>
      <c r="BA323" t="str">
        <f>IF(original!BA323&lt;&gt;"",MID(original!BA323,1,50),"xxx")</f>
        <v>NT</v>
      </c>
      <c r="BB323" t="str">
        <f>IF(original!BB323&lt;&gt;"",MID(original!BB323,1,50),"xxx")</f>
        <v>NT</v>
      </c>
      <c r="BC323" t="str">
        <f>IF(original!BC323&lt;&gt;"",MID(original!BC323,1,50),"xxx")</f>
        <v>NT</v>
      </c>
      <c r="BD323" t="str">
        <f>IF(original!BD323&lt;&gt;"",MID(original!BD323,1,50),"xxx")</f>
        <v>U</v>
      </c>
      <c r="BE323" t="str">
        <f>IF(original!BE323&lt;&gt;"",MID(original!BE323,1,50),"xxx")</f>
        <v>NT</v>
      </c>
      <c r="BF323" t="str">
        <f>IF(original!BF323&lt;&gt;"",MID(original!BF323,1,50),"xxx")</f>
        <v>NT</v>
      </c>
      <c r="BG323" t="str">
        <f>IF(original!BG323&lt;&gt;"",MID(original!BG323,1,50),"xxx")</f>
        <v>U</v>
      </c>
      <c r="BH323" t="str">
        <f>IF(original!BH323&lt;&gt;"",MID(original!BH323,1,50),"xxx")</f>
        <v>NT</v>
      </c>
      <c r="BI323" t="str">
        <f>IF(original!BI323&lt;&gt;"",MID(original!BI323,1,50),"xxx")</f>
        <v>NT</v>
      </c>
      <c r="BJ323" t="str">
        <f>IF(original!BJ323&lt;&gt;"",MID(original!BJ323,1,50),"xxx")</f>
        <v>NT</v>
      </c>
      <c r="BK323" t="str">
        <f>IF(original!BK323&lt;&gt;"",MID(original!BK323,1,50),"xxx")</f>
        <v>NT</v>
      </c>
      <c r="BL323" t="str">
        <f>IF(original!BL323&lt;&gt;"",MID(original!BL323,1,50),"xxx")</f>
        <v>U</v>
      </c>
      <c r="BM323" t="str">
        <f>IF(original!BM323&lt;&gt;"",MID(original!BM323,1,50),"xxx")</f>
        <v>NT</v>
      </c>
      <c r="BN323" t="str">
        <f>IF(original!BN323&lt;&gt;"",MID(original!BN323,1,50),"xxx")</f>
        <v>NT</v>
      </c>
      <c r="BO323" t="str">
        <f>IF(original!BO323&lt;&gt;"",MID(original!BO323,1,50),"xxx")</f>
        <v>U</v>
      </c>
    </row>
    <row r="324" spans="1:67" x14ac:dyDescent="0.35">
      <c r="A324" t="str">
        <f>IF(original!A324&lt;&gt;"",original!A324,"9")</f>
        <v>E</v>
      </c>
      <c r="B324" t="str">
        <f>IF(original!B324&lt;&gt;"",original!B324,"xxx")</f>
        <v>Yes</v>
      </c>
      <c r="C324" t="str">
        <f>IF(original!C324&lt;&gt;"",original!C324,"xxx")</f>
        <v>NIM/14/179</v>
      </c>
      <c r="D324" t="str">
        <f>IF(original!D324&lt;&gt;"",MID(original!D324,1,50),"xxx")</f>
        <v>sputum</v>
      </c>
      <c r="E324" t="str">
        <f>IF(original!E324&lt;&gt;"",MID(original!E324,1,50),"xxx")</f>
        <v>No</v>
      </c>
      <c r="F324" t="str">
        <f>IF(original!F324&lt;&gt;"",original!F324,"xxx")</f>
        <v>2014-01-005-09</v>
      </c>
      <c r="G324" t="str">
        <f>IF(original!G324&lt;&gt;"",CONCATENATE("x-", original!G324),"xxx")</f>
        <v>x-2014-01-005</v>
      </c>
      <c r="H324">
        <f>IF(original!H324&lt;&gt;"",original!H324,99)</f>
        <v>9</v>
      </c>
      <c r="I324" s="131">
        <f>IF((OR(original!I324="",original!I324="Unknown")),DATE(1900,1,1),original!I324)</f>
        <v>41933</v>
      </c>
      <c r="J324" t="str">
        <f>IF(original!J324&lt;&gt;"",MID(original!J324,1,50),"xxx")</f>
        <v>E1</v>
      </c>
      <c r="K324" t="str">
        <f>IF(original!K324&lt;&gt;"",MID(original!K324,1,50),"xxx")</f>
        <v>142428</v>
      </c>
      <c r="L324" t="str">
        <f>IF(original!L324&lt;&gt;"",MID(original!L324,1,50),"xxx")</f>
        <v>xxx</v>
      </c>
      <c r="M324" t="str">
        <f>IF(original!M324&lt;&gt;"",MID(original!M324,1,50),"xxx")</f>
        <v>U U U U</v>
      </c>
      <c r="N324" t="str">
        <f>IF(original!N324&lt;&gt;"",MID(original!N324,1,50),"xxx")</f>
        <v>U U U U U U</v>
      </c>
      <c r="O324" t="str">
        <f>IF(original!O324&lt;&gt;"",MID(original!O324,1,50),"xxx")</f>
        <v>U U U</v>
      </c>
      <c r="P324" t="str">
        <f>IF(original!P324&lt;&gt;"",MID(original!P324,1,50),"xxx")</f>
        <v>U U U</v>
      </c>
      <c r="Q324" t="str">
        <f>IF(original!Q324&lt;&gt;"",MID(original!Q324,1,50),"xxx")</f>
        <v>xxx</v>
      </c>
      <c r="R324" t="str">
        <f>IF(original!R324&lt;&gt;"",MID(original!R324,1,50),"xxx")</f>
        <v>NEG</v>
      </c>
      <c r="S324" t="str">
        <f>IF(original!S324&lt;&gt;"",MID(original!S324,1,50),"xxx")</f>
        <v>NT</v>
      </c>
      <c r="T324" t="str">
        <f>IF(original!T324&lt;&gt;"",MID(original!T324,1,50),"xxx")</f>
        <v>NT</v>
      </c>
      <c r="U324" t="str">
        <f>IF(original!U324&lt;&gt;"",MID(original!U324,1,50),"xxx")</f>
        <v>NT</v>
      </c>
      <c r="V324" t="str">
        <f>IF(original!V324&lt;&gt;"",MID(original!V324,1,50),"xxx")</f>
        <v>U</v>
      </c>
      <c r="W324" t="str">
        <f>IF(original!W324&lt;&gt;"",MID(original!W324,1,50),"xxx")</f>
        <v>NT</v>
      </c>
      <c r="X324" t="str">
        <f>IF(original!X324&lt;&gt;"",MID(original!X324,1,50),"xxx")</f>
        <v>U</v>
      </c>
      <c r="Y324" t="str">
        <f>IF(original!Y324&lt;&gt;"",MID(original!Y324,1,50),"xxx")</f>
        <v>NT</v>
      </c>
      <c r="Z324" t="str">
        <f>IF(original!Z324&lt;&gt;"",MID(original!Z324,1,50),"xxx")</f>
        <v>U</v>
      </c>
      <c r="AA324" t="str">
        <f>IF(original!AA324&lt;&gt;"",MID(original!AA324,1,50),"xxx")</f>
        <v>NT</v>
      </c>
      <c r="AB324" t="str">
        <f>IF(original!AB324&lt;&gt;"",MID(original!AB324,1,50),"xxx")</f>
        <v>U</v>
      </c>
      <c r="AC324" t="str">
        <f>IF(original!AC324&lt;&gt;"",MID(original!AC324,1,50),"xxx")</f>
        <v>NT</v>
      </c>
      <c r="AD324" t="str">
        <f>IF(original!AD324&lt;&gt;"",MID(original!AD324,1,50),"xxx")</f>
        <v>U</v>
      </c>
      <c r="AE324" t="str">
        <f>IF(original!AE324&lt;&gt;"",MID(original!AE324,1,50),"xxx")</f>
        <v>NT</v>
      </c>
      <c r="AF324" t="str">
        <f>IF(original!AF324&lt;&gt;"",MID(original!AF324,1,50),"xxx")</f>
        <v>NT</v>
      </c>
      <c r="AG324" t="str">
        <f>IF(original!AG324&lt;&gt;"",MID(original!AG324,1,50),"xxx")</f>
        <v>U</v>
      </c>
      <c r="AH324" t="str">
        <f>IF(original!AH324&lt;&gt;"",MID(original!AH324,1,50),"xxx")</f>
        <v>NT</v>
      </c>
      <c r="AI324" t="str">
        <f>IF(original!AI324&lt;&gt;"",MID(original!AI324,1,50),"xxx")</f>
        <v>U</v>
      </c>
      <c r="AJ324" t="str">
        <f>IF(original!AJ324&lt;&gt;"",MID(original!AJ324,1,50),"xxx")</f>
        <v>NT</v>
      </c>
      <c r="AK324" t="str">
        <f>IF(original!AK324&lt;&gt;"",MID(original!AK324,1,50),"xxx")</f>
        <v>U</v>
      </c>
      <c r="AL324" t="str">
        <f>IF(original!AL324&lt;&gt;"",MID(original!AL324,1,50),"xxx")</f>
        <v>NT</v>
      </c>
      <c r="AM324" t="str">
        <f>IF(original!AM324&lt;&gt;"",MID(original!AM324,1,50),"xxx")</f>
        <v>U</v>
      </c>
      <c r="AN324" t="str">
        <f>IF(original!AN324&lt;&gt;"",MID(original!AN324,1,50),"xxx")</f>
        <v>NT</v>
      </c>
      <c r="AO324" t="str">
        <f>IF(original!AO324&lt;&gt;"",MID(original!AO324,1,50),"xxx")</f>
        <v>U</v>
      </c>
      <c r="AP324" t="str">
        <f>IF(original!AP324&lt;&gt;"",MID(original!AP324,1,50),"xxx")</f>
        <v>xxx</v>
      </c>
      <c r="AQ324" t="str">
        <f>IF(original!AQ324&lt;&gt;"",MID(original!AQ324,1,50),"xxx")</f>
        <v>xxx</v>
      </c>
      <c r="AR324" t="str">
        <f>IF(original!AR324&lt;&gt;"",MID(original!AR324,1,50),"xxx")</f>
        <v>NT</v>
      </c>
      <c r="AS324" t="str">
        <f>IF(original!AS324&lt;&gt;"",MID(original!AS324,1,50),"xxx")</f>
        <v>NT</v>
      </c>
      <c r="AT324" t="str">
        <f>IF(original!AT324&lt;&gt;"",MID(original!AT324,1,50),"xxx")</f>
        <v>U</v>
      </c>
      <c r="AU324" t="str">
        <f>IF(original!AU324&lt;&gt;"",MID(original!AU324,1,50),"xxx")</f>
        <v>NT</v>
      </c>
      <c r="AV324" t="str">
        <f>IF(original!AV324&lt;&gt;"",MID(original!AV324,1,50),"xxx")</f>
        <v>NT</v>
      </c>
      <c r="AW324" t="str">
        <f>IF(original!AW324&lt;&gt;"",MID(original!AW324,1,50),"xxx")</f>
        <v>NT</v>
      </c>
      <c r="AX324" t="str">
        <f>IF(original!AX324&lt;&gt;"",MID(original!AX324,1,50),"xxx")</f>
        <v>U</v>
      </c>
      <c r="AY324" t="str">
        <f>IF(original!AY324&lt;&gt;"",MID(original!AY324,1,50),"xxx")</f>
        <v>NT</v>
      </c>
      <c r="AZ324" t="str">
        <f>IF(original!AZ324&lt;&gt;"",MID(original!AZ324,1,50),"xxx")</f>
        <v>NT</v>
      </c>
      <c r="BA324" t="str">
        <f>IF(original!BA324&lt;&gt;"",MID(original!BA324,1,50),"xxx")</f>
        <v>NT</v>
      </c>
      <c r="BB324" t="str">
        <f>IF(original!BB324&lt;&gt;"",MID(original!BB324,1,50),"xxx")</f>
        <v>NT</v>
      </c>
      <c r="BC324" t="str">
        <f>IF(original!BC324&lt;&gt;"",MID(original!BC324,1,50),"xxx")</f>
        <v>NT</v>
      </c>
      <c r="BD324" t="str">
        <f>IF(original!BD324&lt;&gt;"",MID(original!BD324,1,50),"xxx")</f>
        <v>U</v>
      </c>
      <c r="BE324" t="str">
        <f>IF(original!BE324&lt;&gt;"",MID(original!BE324,1,50),"xxx")</f>
        <v>NT</v>
      </c>
      <c r="BF324" t="str">
        <f>IF(original!BF324&lt;&gt;"",MID(original!BF324,1,50),"xxx")</f>
        <v>NT</v>
      </c>
      <c r="BG324" t="str">
        <f>IF(original!BG324&lt;&gt;"",MID(original!BG324,1,50),"xxx")</f>
        <v>U</v>
      </c>
      <c r="BH324" t="str">
        <f>IF(original!BH324&lt;&gt;"",MID(original!BH324,1,50),"xxx")</f>
        <v>NT</v>
      </c>
      <c r="BI324" t="str">
        <f>IF(original!BI324&lt;&gt;"",MID(original!BI324,1,50),"xxx")</f>
        <v>NT</v>
      </c>
      <c r="BJ324" t="str">
        <f>IF(original!BJ324&lt;&gt;"",MID(original!BJ324,1,50),"xxx")</f>
        <v>NT</v>
      </c>
      <c r="BK324" t="str">
        <f>IF(original!BK324&lt;&gt;"",MID(original!BK324,1,50),"xxx")</f>
        <v>NT</v>
      </c>
      <c r="BL324" t="str">
        <f>IF(original!BL324&lt;&gt;"",MID(original!BL324,1,50),"xxx")</f>
        <v>U</v>
      </c>
      <c r="BM324" t="str">
        <f>IF(original!BM324&lt;&gt;"",MID(original!BM324,1,50),"xxx")</f>
        <v>NT</v>
      </c>
      <c r="BN324" t="str">
        <f>IF(original!BN324&lt;&gt;"",MID(original!BN324,1,50),"xxx")</f>
        <v>NT</v>
      </c>
      <c r="BO324" t="str">
        <f>IF(original!BO324&lt;&gt;"",MID(original!BO324,1,50),"xxx")</f>
        <v>U</v>
      </c>
    </row>
    <row r="325" spans="1:67" x14ac:dyDescent="0.35">
      <c r="A325" t="str">
        <f>IF(original!A325&lt;&gt;"",original!A325,"9")</f>
        <v>E</v>
      </c>
      <c r="B325" t="str">
        <f>IF(original!B325&lt;&gt;"",original!B325,"xxx")</f>
        <v>Yes</v>
      </c>
      <c r="C325" t="str">
        <f>IF(original!C325&lt;&gt;"",original!C325,"xxx")</f>
        <v>NIM/14/006</v>
      </c>
      <c r="D325" t="str">
        <f>IF(original!D325&lt;&gt;"",MID(original!D325,1,50),"xxx")</f>
        <v>sputum</v>
      </c>
      <c r="E325" t="str">
        <f>IF(original!E325&lt;&gt;"",MID(original!E325,1,50),"xxx")</f>
        <v>No</v>
      </c>
      <c r="F325" t="str">
        <f>IF(original!F325&lt;&gt;"",original!F325,"xxx")</f>
        <v>2014-01-006-00</v>
      </c>
      <c r="G325" t="str">
        <f>IF(original!G325&lt;&gt;"",CONCATENATE("x-", original!G325),"xxx")</f>
        <v>x-2014-01-006</v>
      </c>
      <c r="H325">
        <f>IF(original!H325&lt;&gt;"",original!H325,99)</f>
        <v>0</v>
      </c>
      <c r="I325" s="131">
        <f>IF((OR(original!I325="",original!I325="Unknown")),DATE(1900,1,1),original!I325)</f>
        <v>41666</v>
      </c>
      <c r="J325" t="str">
        <f>IF(original!J325&lt;&gt;"",MID(original!J325,1,50),"xxx")</f>
        <v>E2</v>
      </c>
      <c r="K325" t="str">
        <f>IF(original!K325&lt;&gt;"",MID(original!K325,1,50),"xxx")</f>
        <v>140213</v>
      </c>
      <c r="L325" t="str">
        <f>IF(original!L325&lt;&gt;"",MID(original!L325,1,50),"xxx")</f>
        <v>140833</v>
      </c>
      <c r="M325" t="str">
        <f>IF(original!M325&lt;&gt;"",MID(original!M325,1,50),"xxx")</f>
        <v>H5 R E U</v>
      </c>
      <c r="N325" t="str">
        <f>IF(original!N325&lt;&gt;"",MID(original!N325,1,50),"xxx")</f>
        <v>S - - - - -</v>
      </c>
      <c r="O325" t="str">
        <f>IF(original!O325&lt;&gt;"",MID(original!O325,1,50),"xxx")</f>
        <v>U U U</v>
      </c>
      <c r="P325" t="str">
        <f>IF(original!P325&lt;&gt;"",MID(original!P325,1,50),"xxx")</f>
        <v>U U U</v>
      </c>
      <c r="Q325" t="str">
        <f>IF(original!Q325&lt;&gt;"",MID(original!Q325,1,50),"xxx")</f>
        <v>D101L20</v>
      </c>
      <c r="R325" t="str">
        <f>IF(original!R325&lt;&gt;"",MID(original!R325,1,50),"xxx")</f>
        <v>MTBc</v>
      </c>
      <c r="S325" t="str">
        <f>IF(original!S325&lt;&gt;"",MID(original!S325,1,50),"xxx")</f>
        <v>R</v>
      </c>
      <c r="T325" t="str">
        <f>IF(original!T325&lt;&gt;"",MID(original!T325,1,50),"xxx")</f>
        <v>R</v>
      </c>
      <c r="U325" t="str">
        <f>IF(original!U325&lt;&gt;"",MID(original!U325,1,50),"xxx")</f>
        <v>R</v>
      </c>
      <c r="V325" t="str">
        <f>IF(original!V325&lt;&gt;"",MID(original!V325,1,50),"xxx")</f>
        <v>H5</v>
      </c>
      <c r="W325" t="str">
        <f>IF(original!W325&lt;&gt;"",MID(original!W325,1,50),"xxx")</f>
        <v>R</v>
      </c>
      <c r="X325" t="str">
        <f>IF(original!X325&lt;&gt;"",MID(original!X325,1,50),"xxx")</f>
        <v>R</v>
      </c>
      <c r="Y325" t="str">
        <f>IF(original!Y325&lt;&gt;"",MID(original!Y325,1,50),"xxx")</f>
        <v>R</v>
      </c>
      <c r="Z325" t="str">
        <f>IF(original!Z325&lt;&gt;"",MID(original!Z325,1,50),"xxx")</f>
        <v>E</v>
      </c>
      <c r="AA325" t="str">
        <f>IF(original!AA325&lt;&gt;"",MID(original!AA325,1,50),"xxx")</f>
        <v>NT</v>
      </c>
      <c r="AB325" t="str">
        <f>IF(original!AB325&lt;&gt;"",MID(original!AB325,1,50),"xxx")</f>
        <v>U</v>
      </c>
      <c r="AC325" t="str">
        <f>IF(original!AC325&lt;&gt;"",MID(original!AC325,1,50),"xxx")</f>
        <v>R</v>
      </c>
      <c r="AD325" t="str">
        <f>IF(original!AD325&lt;&gt;"",MID(original!AD325,1,50),"xxx")</f>
        <v>S</v>
      </c>
      <c r="AE325" t="str">
        <f>IF(original!AE325&lt;&gt;"",MID(original!AE325,1,50),"xxx")</f>
        <v>S</v>
      </c>
      <c r="AF325" t="str">
        <f>IF(original!AF325&lt;&gt;"",MID(original!AF325,1,50),"xxx")</f>
        <v>S</v>
      </c>
      <c r="AG325" t="str">
        <f>IF(original!AG325&lt;&gt;"",MID(original!AG325,1,50),"xxx")</f>
        <v>-</v>
      </c>
      <c r="AH325" t="str">
        <f>IF(original!AH325&lt;&gt;"",MID(original!AH325,1,50),"xxx")</f>
        <v>S</v>
      </c>
      <c r="AI325" t="str">
        <f>IF(original!AI325&lt;&gt;"",MID(original!AI325,1,50),"xxx")</f>
        <v>-</v>
      </c>
      <c r="AJ325" t="str">
        <f>IF(original!AJ325&lt;&gt;"",MID(original!AJ325,1,50),"xxx")</f>
        <v>S</v>
      </c>
      <c r="AK325" t="str">
        <f>IF(original!AK325&lt;&gt;"",MID(original!AK325,1,50),"xxx")</f>
        <v>-</v>
      </c>
      <c r="AL325" t="str">
        <f>IF(original!AL325&lt;&gt;"",MID(original!AL325,1,50),"xxx")</f>
        <v>S</v>
      </c>
      <c r="AM325" t="str">
        <f>IF(original!AM325&lt;&gt;"",MID(original!AM325,1,50),"xxx")</f>
        <v>-</v>
      </c>
      <c r="AN325" t="str">
        <f>IF(original!AN325&lt;&gt;"",MID(original!AN325,1,50),"xxx")</f>
        <v>S</v>
      </c>
      <c r="AO325" t="str">
        <f>IF(original!AO325&lt;&gt;"",MID(original!AO325,1,50),"xxx")</f>
        <v>-</v>
      </c>
      <c r="AP325" t="str">
        <f>IF(original!AP325&lt;&gt;"",MID(original!AP325,1,50),"xxx")</f>
        <v>20150030</v>
      </c>
      <c r="AQ325" t="str">
        <f>IF(original!AQ325&lt;&gt;"",MID(original!AQ325,1,50),"xxx")</f>
        <v>xxx</v>
      </c>
      <c r="AR325" t="str">
        <f>IF(original!AR325&lt;&gt;"",MID(original!AR325,1,50),"xxx")</f>
        <v>NT</v>
      </c>
      <c r="AS325" t="str">
        <f>IF(original!AS325&lt;&gt;"",MID(original!AS325,1,50),"xxx")</f>
        <v>NT</v>
      </c>
      <c r="AT325" t="str">
        <f>IF(original!AT325&lt;&gt;"",MID(original!AT325,1,50),"xxx")</f>
        <v>U</v>
      </c>
      <c r="AU325" t="str">
        <f>IF(original!AU325&lt;&gt;"",MID(original!AU325,1,50),"xxx")</f>
        <v>NT</v>
      </c>
      <c r="AV325" t="str">
        <f>IF(original!AV325&lt;&gt;"",MID(original!AV325,1,50),"xxx")</f>
        <v>NT</v>
      </c>
      <c r="AW325" t="str">
        <f>IF(original!AW325&lt;&gt;"",MID(original!AW325,1,50),"xxx")</f>
        <v>NT</v>
      </c>
      <c r="AX325" t="str">
        <f>IF(original!AX325&lt;&gt;"",MID(original!AX325,1,50),"xxx")</f>
        <v>U</v>
      </c>
      <c r="AY325" t="str">
        <f>IF(original!AY325&lt;&gt;"",MID(original!AY325,1,50),"xxx")</f>
        <v>NT</v>
      </c>
      <c r="AZ325" t="str">
        <f>IF(original!AZ325&lt;&gt;"",MID(original!AZ325,1,50),"xxx")</f>
        <v>NT</v>
      </c>
      <c r="BA325" t="str">
        <f>IF(original!BA325&lt;&gt;"",MID(original!BA325,1,50),"xxx")</f>
        <v>NT</v>
      </c>
      <c r="BB325" t="str">
        <f>IF(original!BB325&lt;&gt;"",MID(original!BB325,1,50),"xxx")</f>
        <v>Mengsel, gelezen codon 170 t/m 60</v>
      </c>
      <c r="BC325" t="str">
        <f>IF(original!BC325&lt;&gt;"",MID(original!BC325,1,50),"xxx")</f>
        <v>impossible</v>
      </c>
      <c r="BD325" t="str">
        <f>IF(original!BD325&lt;&gt;"",MID(original!BD325,1,50),"xxx")</f>
        <v>U</v>
      </c>
      <c r="BE325" t="str">
        <f>IF(original!BE325&lt;&gt;"",MID(original!BE325,1,50),"xxx")</f>
        <v>NT</v>
      </c>
      <c r="BF325" t="str">
        <f>IF(original!BF325&lt;&gt;"",MID(original!BF325,1,50),"xxx")</f>
        <v>NT</v>
      </c>
      <c r="BG325" t="str">
        <f>IF(original!BG325&lt;&gt;"",MID(original!BG325,1,50),"xxx")</f>
        <v>U</v>
      </c>
      <c r="BH325" t="str">
        <f>IF(original!BH325&lt;&gt;"",MID(original!BH325,1,50),"xxx")</f>
        <v>NT</v>
      </c>
      <c r="BI325" t="str">
        <f>IF(original!BI325&lt;&gt;"",MID(original!BI325,1,50),"xxx")</f>
        <v>NT</v>
      </c>
      <c r="BJ325" t="str">
        <f>IF(original!BJ325&lt;&gt;"",MID(original!BJ325,1,50),"xxx")</f>
        <v>NT</v>
      </c>
      <c r="BK325" t="str">
        <f>IF(original!BK325&lt;&gt;"",MID(original!BK325,1,50),"xxx")</f>
        <v>NT</v>
      </c>
      <c r="BL325" t="str">
        <f>IF(original!BL325&lt;&gt;"",MID(original!BL325,1,50),"xxx")</f>
        <v>U</v>
      </c>
      <c r="BM325" t="str">
        <f>IF(original!BM325&lt;&gt;"",MID(original!BM325,1,50),"xxx")</f>
        <v>NT</v>
      </c>
      <c r="BN325" t="str">
        <f>IF(original!BN325&lt;&gt;"",MID(original!BN325,1,50),"xxx")</f>
        <v>NT</v>
      </c>
      <c r="BO325" t="str">
        <f>IF(original!BO325&lt;&gt;"",MID(original!BO325,1,50),"xxx")</f>
        <v>U</v>
      </c>
    </row>
    <row r="326" spans="1:67" x14ac:dyDescent="0.35">
      <c r="A326" t="str">
        <f>IF(original!A326&lt;&gt;"",original!A326,"9")</f>
        <v>E</v>
      </c>
      <c r="B326" t="str">
        <f>IF(original!B326&lt;&gt;"",original!B326,"xxx")</f>
        <v>Yes</v>
      </c>
      <c r="C326" t="str">
        <f>IF(original!C326&lt;&gt;"",original!C326,"xxx")</f>
        <v>NIM/14/097</v>
      </c>
      <c r="D326" t="str">
        <f>IF(original!D326&lt;&gt;"",MID(original!D326,1,50),"xxx")</f>
        <v>sputum</v>
      </c>
      <c r="E326" t="str">
        <f>IF(original!E326&lt;&gt;"",MID(original!E326,1,50),"xxx")</f>
        <v>No</v>
      </c>
      <c r="F326" t="str">
        <f>IF(original!F326&lt;&gt;"",original!F326,"xxx")</f>
        <v>2014-01-006-07</v>
      </c>
      <c r="G326" t="str">
        <f>IF(original!G326&lt;&gt;"",CONCATENATE("x-", original!G326),"xxx")</f>
        <v>x-2014-01-006</v>
      </c>
      <c r="H326">
        <f>IF(original!H326&lt;&gt;"",original!H326,99)</f>
        <v>7</v>
      </c>
      <c r="I326" s="131">
        <f>IF((OR(original!I326="",original!I326="Unknown")),DATE(1900,1,1),original!I326)</f>
        <v>41877</v>
      </c>
      <c r="J326" t="str">
        <f>IF(original!J326&lt;&gt;"",MID(original!J326,1,50),"xxx")</f>
        <v>E2</v>
      </c>
      <c r="K326" t="str">
        <f>IF(original!K326&lt;&gt;"",MID(original!K326,1,50),"xxx")</f>
        <v>141767</v>
      </c>
      <c r="L326" t="str">
        <f>IF(original!L326&lt;&gt;"",MID(original!L326,1,50),"xxx")</f>
        <v>xxx</v>
      </c>
      <c r="M326" t="str">
        <f>IF(original!M326&lt;&gt;"",MID(original!M326,1,50),"xxx")</f>
        <v>U U U U</v>
      </c>
      <c r="N326" t="str">
        <f>IF(original!N326&lt;&gt;"",MID(original!N326,1,50),"xxx")</f>
        <v>U U U U U U</v>
      </c>
      <c r="O326" t="str">
        <f>IF(original!O326&lt;&gt;"",MID(original!O326,1,50),"xxx")</f>
        <v>U U U</v>
      </c>
      <c r="P326" t="str">
        <f>IF(original!P326&lt;&gt;"",MID(original!P326,1,50),"xxx")</f>
        <v>U U U</v>
      </c>
      <c r="Q326" t="str">
        <f>IF(original!Q326&lt;&gt;"",MID(original!Q326,1,50),"xxx")</f>
        <v>xxx</v>
      </c>
      <c r="R326" t="str">
        <f>IF(original!R326&lt;&gt;"",MID(original!R326,1,50),"xxx")</f>
        <v>NEG</v>
      </c>
      <c r="S326" t="str">
        <f>IF(original!S326&lt;&gt;"",MID(original!S326,1,50),"xxx")</f>
        <v>NT</v>
      </c>
      <c r="T326" t="str">
        <f>IF(original!T326&lt;&gt;"",MID(original!T326,1,50),"xxx")</f>
        <v>NT</v>
      </c>
      <c r="U326" t="str">
        <f>IF(original!U326&lt;&gt;"",MID(original!U326,1,50),"xxx")</f>
        <v>NT</v>
      </c>
      <c r="V326" t="str">
        <f>IF(original!V326&lt;&gt;"",MID(original!V326,1,50),"xxx")</f>
        <v>U</v>
      </c>
      <c r="W326" t="str">
        <f>IF(original!W326&lt;&gt;"",MID(original!W326,1,50),"xxx")</f>
        <v>NT</v>
      </c>
      <c r="X326" t="str">
        <f>IF(original!X326&lt;&gt;"",MID(original!X326,1,50),"xxx")</f>
        <v>U</v>
      </c>
      <c r="Y326" t="str">
        <f>IF(original!Y326&lt;&gt;"",MID(original!Y326,1,50),"xxx")</f>
        <v>NT</v>
      </c>
      <c r="Z326" t="str">
        <f>IF(original!Z326&lt;&gt;"",MID(original!Z326,1,50),"xxx")</f>
        <v>U</v>
      </c>
      <c r="AA326" t="str">
        <f>IF(original!AA326&lt;&gt;"",MID(original!AA326,1,50),"xxx")</f>
        <v>NT</v>
      </c>
      <c r="AB326" t="str">
        <f>IF(original!AB326&lt;&gt;"",MID(original!AB326,1,50),"xxx")</f>
        <v>U</v>
      </c>
      <c r="AC326" t="str">
        <f>IF(original!AC326&lt;&gt;"",MID(original!AC326,1,50),"xxx")</f>
        <v>NT</v>
      </c>
      <c r="AD326" t="str">
        <f>IF(original!AD326&lt;&gt;"",MID(original!AD326,1,50),"xxx")</f>
        <v>U</v>
      </c>
      <c r="AE326" t="str">
        <f>IF(original!AE326&lt;&gt;"",MID(original!AE326,1,50),"xxx")</f>
        <v>NT</v>
      </c>
      <c r="AF326" t="str">
        <f>IF(original!AF326&lt;&gt;"",MID(original!AF326,1,50),"xxx")</f>
        <v>NT</v>
      </c>
      <c r="AG326" t="str">
        <f>IF(original!AG326&lt;&gt;"",MID(original!AG326,1,50),"xxx")</f>
        <v>U</v>
      </c>
      <c r="AH326" t="str">
        <f>IF(original!AH326&lt;&gt;"",MID(original!AH326,1,50),"xxx")</f>
        <v>NT</v>
      </c>
      <c r="AI326" t="str">
        <f>IF(original!AI326&lt;&gt;"",MID(original!AI326,1,50),"xxx")</f>
        <v>U</v>
      </c>
      <c r="AJ326" t="str">
        <f>IF(original!AJ326&lt;&gt;"",MID(original!AJ326,1,50),"xxx")</f>
        <v>NT</v>
      </c>
      <c r="AK326" t="str">
        <f>IF(original!AK326&lt;&gt;"",MID(original!AK326,1,50),"xxx")</f>
        <v>U</v>
      </c>
      <c r="AL326" t="str">
        <f>IF(original!AL326&lt;&gt;"",MID(original!AL326,1,50),"xxx")</f>
        <v>NT</v>
      </c>
      <c r="AM326" t="str">
        <f>IF(original!AM326&lt;&gt;"",MID(original!AM326,1,50),"xxx")</f>
        <v>U</v>
      </c>
      <c r="AN326" t="str">
        <f>IF(original!AN326&lt;&gt;"",MID(original!AN326,1,50),"xxx")</f>
        <v>NT</v>
      </c>
      <c r="AO326" t="str">
        <f>IF(original!AO326&lt;&gt;"",MID(original!AO326,1,50),"xxx")</f>
        <v>U</v>
      </c>
      <c r="AP326" t="str">
        <f>IF(original!AP326&lt;&gt;"",MID(original!AP326,1,50),"xxx")</f>
        <v>xxx</v>
      </c>
      <c r="AQ326" t="str">
        <f>IF(original!AQ326&lt;&gt;"",MID(original!AQ326,1,50),"xxx")</f>
        <v>xxx</v>
      </c>
      <c r="AR326" t="str">
        <f>IF(original!AR326&lt;&gt;"",MID(original!AR326,1,50),"xxx")</f>
        <v>NT</v>
      </c>
      <c r="AS326" t="str">
        <f>IF(original!AS326&lt;&gt;"",MID(original!AS326,1,50),"xxx")</f>
        <v>NT</v>
      </c>
      <c r="AT326" t="str">
        <f>IF(original!AT326&lt;&gt;"",MID(original!AT326,1,50),"xxx")</f>
        <v>U</v>
      </c>
      <c r="AU326" t="str">
        <f>IF(original!AU326&lt;&gt;"",MID(original!AU326,1,50),"xxx")</f>
        <v>NT</v>
      </c>
      <c r="AV326" t="str">
        <f>IF(original!AV326&lt;&gt;"",MID(original!AV326,1,50),"xxx")</f>
        <v>NT</v>
      </c>
      <c r="AW326" t="str">
        <f>IF(original!AW326&lt;&gt;"",MID(original!AW326,1,50),"xxx")</f>
        <v>NT</v>
      </c>
      <c r="AX326" t="str">
        <f>IF(original!AX326&lt;&gt;"",MID(original!AX326,1,50),"xxx")</f>
        <v>U</v>
      </c>
      <c r="AY326" t="str">
        <f>IF(original!AY326&lt;&gt;"",MID(original!AY326,1,50),"xxx")</f>
        <v>NT</v>
      </c>
      <c r="AZ326" t="str">
        <f>IF(original!AZ326&lt;&gt;"",MID(original!AZ326,1,50),"xxx")</f>
        <v>NT</v>
      </c>
      <c r="BA326" t="str">
        <f>IF(original!BA326&lt;&gt;"",MID(original!BA326,1,50),"xxx")</f>
        <v>NT</v>
      </c>
      <c r="BB326" t="str">
        <f>IF(original!BB326&lt;&gt;"",MID(original!BB326,1,50),"xxx")</f>
        <v>NT</v>
      </c>
      <c r="BC326" t="str">
        <f>IF(original!BC326&lt;&gt;"",MID(original!BC326,1,50),"xxx")</f>
        <v>NT</v>
      </c>
      <c r="BD326" t="str">
        <f>IF(original!BD326&lt;&gt;"",MID(original!BD326,1,50),"xxx")</f>
        <v>U</v>
      </c>
      <c r="BE326" t="str">
        <f>IF(original!BE326&lt;&gt;"",MID(original!BE326,1,50),"xxx")</f>
        <v>NT</v>
      </c>
      <c r="BF326" t="str">
        <f>IF(original!BF326&lt;&gt;"",MID(original!BF326,1,50),"xxx")</f>
        <v>NT</v>
      </c>
      <c r="BG326" t="str">
        <f>IF(original!BG326&lt;&gt;"",MID(original!BG326,1,50),"xxx")</f>
        <v>U</v>
      </c>
      <c r="BH326" t="str">
        <f>IF(original!BH326&lt;&gt;"",MID(original!BH326,1,50),"xxx")</f>
        <v>NT</v>
      </c>
      <c r="BI326" t="str">
        <f>IF(original!BI326&lt;&gt;"",MID(original!BI326,1,50),"xxx")</f>
        <v>NT</v>
      </c>
      <c r="BJ326" t="str">
        <f>IF(original!BJ326&lt;&gt;"",MID(original!BJ326,1,50),"xxx")</f>
        <v>NT</v>
      </c>
      <c r="BK326" t="str">
        <f>IF(original!BK326&lt;&gt;"",MID(original!BK326,1,50),"xxx")</f>
        <v>NT</v>
      </c>
      <c r="BL326" t="str">
        <f>IF(original!BL326&lt;&gt;"",MID(original!BL326,1,50),"xxx")</f>
        <v>U</v>
      </c>
      <c r="BM326" t="str">
        <f>IF(original!BM326&lt;&gt;"",MID(original!BM326,1,50),"xxx")</f>
        <v>NT</v>
      </c>
      <c r="BN326" t="str">
        <f>IF(original!BN326&lt;&gt;"",MID(original!BN326,1,50),"xxx")</f>
        <v>NT</v>
      </c>
      <c r="BO326" t="str">
        <f>IF(original!BO326&lt;&gt;"",MID(original!BO326,1,50),"xxx")</f>
        <v>U</v>
      </c>
    </row>
    <row r="327" spans="1:67" x14ac:dyDescent="0.35">
      <c r="A327" t="str">
        <f>IF(original!A327&lt;&gt;"",original!A327,"9")</f>
        <v>E</v>
      </c>
      <c r="B327" t="str">
        <f>IF(original!B327&lt;&gt;"",original!B327,"xxx")</f>
        <v>Yes</v>
      </c>
      <c r="C327" t="str">
        <f>IF(original!C327&lt;&gt;"",original!C327,"xxx")</f>
        <v>NIM/14/150</v>
      </c>
      <c r="D327" t="str">
        <f>IF(original!D327&lt;&gt;"",MID(original!D327,1,50),"xxx")</f>
        <v>sputum</v>
      </c>
      <c r="E327" t="str">
        <f>IF(original!E327&lt;&gt;"",MID(original!E327,1,50),"xxx")</f>
        <v>No</v>
      </c>
      <c r="F327" t="str">
        <f>IF(original!F327&lt;&gt;"",original!F327,"xxx")</f>
        <v>2014-01-006-08</v>
      </c>
      <c r="G327" t="str">
        <f>IF(original!G327&lt;&gt;"",CONCATENATE("x-", original!G327),"xxx")</f>
        <v>x-2014-01-006</v>
      </c>
      <c r="H327">
        <f>IF(original!H327&lt;&gt;"",original!H327,99)</f>
        <v>8</v>
      </c>
      <c r="I327" s="131">
        <f>IF((OR(original!I327="",original!I327="Unknown")),DATE(1900,1,1),original!I327)</f>
        <v>41912</v>
      </c>
      <c r="J327" t="str">
        <f>IF(original!J327&lt;&gt;"",MID(original!J327,1,50),"xxx")</f>
        <v>E2</v>
      </c>
      <c r="K327" t="str">
        <f>IF(original!K327&lt;&gt;"",MID(original!K327,1,50),"xxx")</f>
        <v>142210</v>
      </c>
      <c r="L327" t="str">
        <f>IF(original!L327&lt;&gt;"",MID(original!L327,1,50),"xxx")</f>
        <v>xxx</v>
      </c>
      <c r="M327" t="str">
        <f>IF(original!M327&lt;&gt;"",MID(original!M327,1,50),"xxx")</f>
        <v>U U U U</v>
      </c>
      <c r="N327" t="str">
        <f>IF(original!N327&lt;&gt;"",MID(original!N327,1,50),"xxx")</f>
        <v>U U U U U U</v>
      </c>
      <c r="O327" t="str">
        <f>IF(original!O327&lt;&gt;"",MID(original!O327,1,50),"xxx")</f>
        <v>U U U</v>
      </c>
      <c r="P327" t="str">
        <f>IF(original!P327&lt;&gt;"",MID(original!P327,1,50),"xxx")</f>
        <v>U U U</v>
      </c>
      <c r="Q327" t="str">
        <f>IF(original!Q327&lt;&gt;"",MID(original!Q327,1,50),"xxx")</f>
        <v>xxx</v>
      </c>
      <c r="R327" t="str">
        <f>IF(original!R327&lt;&gt;"",MID(original!R327,1,50),"xxx")</f>
        <v>NEG</v>
      </c>
      <c r="S327" t="str">
        <f>IF(original!S327&lt;&gt;"",MID(original!S327,1,50),"xxx")</f>
        <v>NT</v>
      </c>
      <c r="T327" t="str">
        <f>IF(original!T327&lt;&gt;"",MID(original!T327,1,50),"xxx")</f>
        <v>NT</v>
      </c>
      <c r="U327" t="str">
        <f>IF(original!U327&lt;&gt;"",MID(original!U327,1,50),"xxx")</f>
        <v>NT</v>
      </c>
      <c r="V327" t="str">
        <f>IF(original!V327&lt;&gt;"",MID(original!V327,1,50),"xxx")</f>
        <v>U</v>
      </c>
      <c r="W327" t="str">
        <f>IF(original!W327&lt;&gt;"",MID(original!W327,1,50),"xxx")</f>
        <v>NT</v>
      </c>
      <c r="X327" t="str">
        <f>IF(original!X327&lt;&gt;"",MID(original!X327,1,50),"xxx")</f>
        <v>U</v>
      </c>
      <c r="Y327" t="str">
        <f>IF(original!Y327&lt;&gt;"",MID(original!Y327,1,50),"xxx")</f>
        <v>NT</v>
      </c>
      <c r="Z327" t="str">
        <f>IF(original!Z327&lt;&gt;"",MID(original!Z327,1,50),"xxx")</f>
        <v>U</v>
      </c>
      <c r="AA327" t="str">
        <f>IF(original!AA327&lt;&gt;"",MID(original!AA327,1,50),"xxx")</f>
        <v>NT</v>
      </c>
      <c r="AB327" t="str">
        <f>IF(original!AB327&lt;&gt;"",MID(original!AB327,1,50),"xxx")</f>
        <v>U</v>
      </c>
      <c r="AC327" t="str">
        <f>IF(original!AC327&lt;&gt;"",MID(original!AC327,1,50),"xxx")</f>
        <v>NT</v>
      </c>
      <c r="AD327" t="str">
        <f>IF(original!AD327&lt;&gt;"",MID(original!AD327,1,50),"xxx")</f>
        <v>U</v>
      </c>
      <c r="AE327" t="str">
        <f>IF(original!AE327&lt;&gt;"",MID(original!AE327,1,50),"xxx")</f>
        <v>NT</v>
      </c>
      <c r="AF327" t="str">
        <f>IF(original!AF327&lt;&gt;"",MID(original!AF327,1,50),"xxx")</f>
        <v>NT</v>
      </c>
      <c r="AG327" t="str">
        <f>IF(original!AG327&lt;&gt;"",MID(original!AG327,1,50),"xxx")</f>
        <v>U</v>
      </c>
      <c r="AH327" t="str">
        <f>IF(original!AH327&lt;&gt;"",MID(original!AH327,1,50),"xxx")</f>
        <v>NT</v>
      </c>
      <c r="AI327" t="str">
        <f>IF(original!AI327&lt;&gt;"",MID(original!AI327,1,50),"xxx")</f>
        <v>U</v>
      </c>
      <c r="AJ327" t="str">
        <f>IF(original!AJ327&lt;&gt;"",MID(original!AJ327,1,50),"xxx")</f>
        <v>NT</v>
      </c>
      <c r="AK327" t="str">
        <f>IF(original!AK327&lt;&gt;"",MID(original!AK327,1,50),"xxx")</f>
        <v>U</v>
      </c>
      <c r="AL327" t="str">
        <f>IF(original!AL327&lt;&gt;"",MID(original!AL327,1,50),"xxx")</f>
        <v>NT</v>
      </c>
      <c r="AM327" t="str">
        <f>IF(original!AM327&lt;&gt;"",MID(original!AM327,1,50),"xxx")</f>
        <v>U</v>
      </c>
      <c r="AN327" t="str">
        <f>IF(original!AN327&lt;&gt;"",MID(original!AN327,1,50),"xxx")</f>
        <v>NT</v>
      </c>
      <c r="AO327" t="str">
        <f>IF(original!AO327&lt;&gt;"",MID(original!AO327,1,50),"xxx")</f>
        <v>U</v>
      </c>
      <c r="AP327" t="str">
        <f>IF(original!AP327&lt;&gt;"",MID(original!AP327,1,50),"xxx")</f>
        <v>xxx</v>
      </c>
      <c r="AQ327" t="str">
        <f>IF(original!AQ327&lt;&gt;"",MID(original!AQ327,1,50),"xxx")</f>
        <v>xxx</v>
      </c>
      <c r="AR327" t="str">
        <f>IF(original!AR327&lt;&gt;"",MID(original!AR327,1,50),"xxx")</f>
        <v>NT</v>
      </c>
      <c r="AS327" t="str">
        <f>IF(original!AS327&lt;&gt;"",MID(original!AS327,1,50),"xxx")</f>
        <v>NT</v>
      </c>
      <c r="AT327" t="str">
        <f>IF(original!AT327&lt;&gt;"",MID(original!AT327,1,50),"xxx")</f>
        <v>U</v>
      </c>
      <c r="AU327" t="str">
        <f>IF(original!AU327&lt;&gt;"",MID(original!AU327,1,50),"xxx")</f>
        <v>NT</v>
      </c>
      <c r="AV327" t="str">
        <f>IF(original!AV327&lt;&gt;"",MID(original!AV327,1,50),"xxx")</f>
        <v>NT</v>
      </c>
      <c r="AW327" t="str">
        <f>IF(original!AW327&lt;&gt;"",MID(original!AW327,1,50),"xxx")</f>
        <v>NT</v>
      </c>
      <c r="AX327" t="str">
        <f>IF(original!AX327&lt;&gt;"",MID(original!AX327,1,50),"xxx")</f>
        <v>U</v>
      </c>
      <c r="AY327" t="str">
        <f>IF(original!AY327&lt;&gt;"",MID(original!AY327,1,50),"xxx")</f>
        <v>NT</v>
      </c>
      <c r="AZ327" t="str">
        <f>IF(original!AZ327&lt;&gt;"",MID(original!AZ327,1,50),"xxx")</f>
        <v>NT</v>
      </c>
      <c r="BA327" t="str">
        <f>IF(original!BA327&lt;&gt;"",MID(original!BA327,1,50),"xxx")</f>
        <v>NT</v>
      </c>
      <c r="BB327" t="str">
        <f>IF(original!BB327&lt;&gt;"",MID(original!BB327,1,50),"xxx")</f>
        <v>NT</v>
      </c>
      <c r="BC327" t="str">
        <f>IF(original!BC327&lt;&gt;"",MID(original!BC327,1,50),"xxx")</f>
        <v>NT</v>
      </c>
      <c r="BD327" t="str">
        <f>IF(original!BD327&lt;&gt;"",MID(original!BD327,1,50),"xxx")</f>
        <v>U</v>
      </c>
      <c r="BE327" t="str">
        <f>IF(original!BE327&lt;&gt;"",MID(original!BE327,1,50),"xxx")</f>
        <v>NT</v>
      </c>
      <c r="BF327" t="str">
        <f>IF(original!BF327&lt;&gt;"",MID(original!BF327,1,50),"xxx")</f>
        <v>NT</v>
      </c>
      <c r="BG327" t="str">
        <f>IF(original!BG327&lt;&gt;"",MID(original!BG327,1,50),"xxx")</f>
        <v>U</v>
      </c>
      <c r="BH327" t="str">
        <f>IF(original!BH327&lt;&gt;"",MID(original!BH327,1,50),"xxx")</f>
        <v>NT</v>
      </c>
      <c r="BI327" t="str">
        <f>IF(original!BI327&lt;&gt;"",MID(original!BI327,1,50),"xxx")</f>
        <v>NT</v>
      </c>
      <c r="BJ327" t="str">
        <f>IF(original!BJ327&lt;&gt;"",MID(original!BJ327,1,50),"xxx")</f>
        <v>NT</v>
      </c>
      <c r="BK327" t="str">
        <f>IF(original!BK327&lt;&gt;"",MID(original!BK327,1,50),"xxx")</f>
        <v>NT</v>
      </c>
      <c r="BL327" t="str">
        <f>IF(original!BL327&lt;&gt;"",MID(original!BL327,1,50),"xxx")</f>
        <v>U</v>
      </c>
      <c r="BM327" t="str">
        <f>IF(original!BM327&lt;&gt;"",MID(original!BM327,1,50),"xxx")</f>
        <v>NT</v>
      </c>
      <c r="BN327" t="str">
        <f>IF(original!BN327&lt;&gt;"",MID(original!BN327,1,50),"xxx")</f>
        <v>NT</v>
      </c>
      <c r="BO327" t="str">
        <f>IF(original!BO327&lt;&gt;"",MID(original!BO327,1,50),"xxx")</f>
        <v>U</v>
      </c>
    </row>
    <row r="328" spans="1:67" x14ac:dyDescent="0.35">
      <c r="A328" t="str">
        <f>IF(original!A328&lt;&gt;"",original!A328,"9")</f>
        <v>E</v>
      </c>
      <c r="B328" t="str">
        <f>IF(original!B328&lt;&gt;"",original!B328,"xxx")</f>
        <v>Yes</v>
      </c>
      <c r="C328" t="str">
        <f>IF(original!C328&lt;&gt;"",original!C328,"xxx")</f>
        <v>NIM/14/012</v>
      </c>
      <c r="D328" t="str">
        <f>IF(original!D328&lt;&gt;"",MID(original!D328,1,50),"xxx")</f>
        <v>sputum</v>
      </c>
      <c r="E328" t="str">
        <f>IF(original!E328&lt;&gt;"",MID(original!E328,1,50),"xxx")</f>
        <v>No</v>
      </c>
      <c r="F328" t="str">
        <f>IF(original!F328&lt;&gt;"",original!F328,"xxx")</f>
        <v>2014-01-007-00</v>
      </c>
      <c r="G328" t="str">
        <f>IF(original!G328&lt;&gt;"",CONCATENATE("x-", original!G328),"xxx")</f>
        <v>x-2014-01-007</v>
      </c>
      <c r="H328">
        <f>IF(original!H328&lt;&gt;"",original!H328,99)</f>
        <v>0</v>
      </c>
      <c r="I328" s="131">
        <f>IF((OR(original!I328="",original!I328="Unknown")),DATE(1900,1,1),original!I328)</f>
        <v>41687</v>
      </c>
      <c r="J328" t="str">
        <f>IF(original!J328&lt;&gt;"",MID(original!J328,1,50),"xxx")</f>
        <v>E1</v>
      </c>
      <c r="K328" t="str">
        <f>IF(original!K328&lt;&gt;"",MID(original!K328,1,50),"xxx")</f>
        <v>140362</v>
      </c>
      <c r="L328" t="str">
        <f>IF(original!L328&lt;&gt;"",MID(original!L328,1,50),"xxx")</f>
        <v>140926</v>
      </c>
      <c r="M328" t="str">
        <f>IF(original!M328&lt;&gt;"",MID(original!M328,1,50),"xxx")</f>
        <v>H5 R E U</v>
      </c>
      <c r="N328" t="str">
        <f>IF(original!N328&lt;&gt;"",MID(original!N328,1,50),"xxx")</f>
        <v>S - - - - U</v>
      </c>
      <c r="O328" t="str">
        <f>IF(original!O328&lt;&gt;"",MID(original!O328,1,50),"xxx")</f>
        <v>U U -</v>
      </c>
      <c r="P328" t="str">
        <f>IF(original!P328&lt;&gt;"",MID(original!P328,1,50),"xxx")</f>
        <v>U U U</v>
      </c>
      <c r="Q328" t="str">
        <f>IF(original!Q328&lt;&gt;"",MID(original!Q328,1,50),"xxx")</f>
        <v>D102A18</v>
      </c>
      <c r="R328" t="str">
        <f>IF(original!R328&lt;&gt;"",MID(original!R328,1,50),"xxx")</f>
        <v>MTBc</v>
      </c>
      <c r="S328" t="str">
        <f>IF(original!S328&lt;&gt;"",MID(original!S328,1,50),"xxx")</f>
        <v>R</v>
      </c>
      <c r="T328" t="str">
        <f>IF(original!T328&lt;&gt;"",MID(original!T328,1,50),"xxx")</f>
        <v>R</v>
      </c>
      <c r="U328" t="str">
        <f>IF(original!U328&lt;&gt;"",MID(original!U328,1,50),"xxx")</f>
        <v>R</v>
      </c>
      <c r="V328" t="str">
        <f>IF(original!V328&lt;&gt;"",MID(original!V328,1,50),"xxx")</f>
        <v>H5</v>
      </c>
      <c r="W328" t="str">
        <f>IF(original!W328&lt;&gt;"",MID(original!W328,1,50),"xxx")</f>
        <v>R</v>
      </c>
      <c r="X328" t="str">
        <f>IF(original!X328&lt;&gt;"",MID(original!X328,1,50),"xxx")</f>
        <v>R</v>
      </c>
      <c r="Y328" t="str">
        <f>IF(original!Y328&lt;&gt;"",MID(original!Y328,1,50),"xxx")</f>
        <v>R</v>
      </c>
      <c r="Z328" t="str">
        <f>IF(original!Z328&lt;&gt;"",MID(original!Z328,1,50),"xxx")</f>
        <v>E</v>
      </c>
      <c r="AA328" t="str">
        <f>IF(original!AA328&lt;&gt;"",MID(original!AA328,1,50),"xxx")</f>
        <v>NT</v>
      </c>
      <c r="AB328" t="str">
        <f>IF(original!AB328&lt;&gt;"",MID(original!AB328,1,50),"xxx")</f>
        <v>U</v>
      </c>
      <c r="AC328" t="str">
        <f>IF(original!AC328&lt;&gt;"",MID(original!AC328,1,50),"xxx")</f>
        <v>R</v>
      </c>
      <c r="AD328" t="str">
        <f>IF(original!AD328&lt;&gt;"",MID(original!AD328,1,50),"xxx")</f>
        <v>S</v>
      </c>
      <c r="AE328" t="str">
        <f>IF(original!AE328&lt;&gt;"",MID(original!AE328,1,50),"xxx")</f>
        <v>S</v>
      </c>
      <c r="AF328" t="str">
        <f>IF(original!AF328&lt;&gt;"",MID(original!AF328,1,50),"xxx")</f>
        <v>S</v>
      </c>
      <c r="AG328" t="str">
        <f>IF(original!AG328&lt;&gt;"",MID(original!AG328,1,50),"xxx")</f>
        <v>-</v>
      </c>
      <c r="AH328" t="str">
        <f>IF(original!AH328&lt;&gt;"",MID(original!AH328,1,50),"xxx")</f>
        <v>S</v>
      </c>
      <c r="AI328" t="str">
        <f>IF(original!AI328&lt;&gt;"",MID(original!AI328,1,50),"xxx")</f>
        <v>-</v>
      </c>
      <c r="AJ328" t="str">
        <f>IF(original!AJ328&lt;&gt;"",MID(original!AJ328,1,50),"xxx")</f>
        <v>S</v>
      </c>
      <c r="AK328" t="str">
        <f>IF(original!AK328&lt;&gt;"",MID(original!AK328,1,50),"xxx")</f>
        <v>-</v>
      </c>
      <c r="AL328" t="str">
        <f>IF(original!AL328&lt;&gt;"",MID(original!AL328,1,50),"xxx")</f>
        <v>S</v>
      </c>
      <c r="AM328" t="str">
        <f>IF(original!AM328&lt;&gt;"",MID(original!AM328,1,50),"xxx")</f>
        <v>-</v>
      </c>
      <c r="AN328" t="str">
        <f>IF(original!AN328&lt;&gt;"",MID(original!AN328,1,50),"xxx")</f>
        <v>NT</v>
      </c>
      <c r="AO328" t="str">
        <f>IF(original!AO328&lt;&gt;"",MID(original!AO328,1,50),"xxx")</f>
        <v>U</v>
      </c>
      <c r="AP328" t="str">
        <f>IF(original!AP328&lt;&gt;"",MID(original!AP328,1,50),"xxx")</f>
        <v>20150030</v>
      </c>
      <c r="AQ328" t="str">
        <f>IF(original!AQ328&lt;&gt;"",MID(original!AQ328,1,50),"xxx")</f>
        <v>xxx</v>
      </c>
      <c r="AR328" t="str">
        <f>IF(original!AR328&lt;&gt;"",MID(original!AR328,1,50),"xxx")</f>
        <v>NT</v>
      </c>
      <c r="AS328" t="str">
        <f>IF(original!AS328&lt;&gt;"",MID(original!AS328,1,50),"xxx")</f>
        <v>NT</v>
      </c>
      <c r="AT328" t="str">
        <f>IF(original!AT328&lt;&gt;"",MID(original!AT328,1,50),"xxx")</f>
        <v>U</v>
      </c>
      <c r="AU328" t="str">
        <f>IF(original!AU328&lt;&gt;"",MID(original!AU328,1,50),"xxx")</f>
        <v>NT</v>
      </c>
      <c r="AV328" t="str">
        <f>IF(original!AV328&lt;&gt;"",MID(original!AV328,1,50),"xxx")</f>
        <v>NT</v>
      </c>
      <c r="AW328" t="str">
        <f>IF(original!AW328&lt;&gt;"",MID(original!AW328,1,50),"xxx")</f>
        <v>NT</v>
      </c>
      <c r="AX328" t="str">
        <f>IF(original!AX328&lt;&gt;"",MID(original!AX328,1,50),"xxx")</f>
        <v>U</v>
      </c>
      <c r="AY328" t="str">
        <f>IF(original!AY328&lt;&gt;"",MID(original!AY328,1,50),"xxx")</f>
        <v>NT</v>
      </c>
      <c r="AZ328" t="str">
        <f>IF(original!AZ328&lt;&gt;"",MID(original!AZ328,1,50),"xxx")</f>
        <v>NT</v>
      </c>
      <c r="BA328" t="str">
        <f>IF(original!BA328&lt;&gt;"",MID(original!BA328,1,50),"xxx")</f>
        <v>NT</v>
      </c>
      <c r="BB328" t="str">
        <f>IF(original!BB328&lt;&gt;"",MID(original!BB328,1,50),"xxx")</f>
        <v>Wildtype</v>
      </c>
      <c r="BC328" t="str">
        <f>IF(original!BC328&lt;&gt;"",MID(original!BC328,1,50),"xxx")</f>
        <v>S</v>
      </c>
      <c r="BD328" t="str">
        <f>IF(original!BD328&lt;&gt;"",MID(original!BD328,1,50),"xxx")</f>
        <v>-</v>
      </c>
      <c r="BE328" t="str">
        <f>IF(original!BE328&lt;&gt;"",MID(original!BE328,1,50),"xxx")</f>
        <v>NT</v>
      </c>
      <c r="BF328" t="str">
        <f>IF(original!BF328&lt;&gt;"",MID(original!BF328,1,50),"xxx")</f>
        <v>NT</v>
      </c>
      <c r="BG328" t="str">
        <f>IF(original!BG328&lt;&gt;"",MID(original!BG328,1,50),"xxx")</f>
        <v>U</v>
      </c>
      <c r="BH328" t="str">
        <f>IF(original!BH328&lt;&gt;"",MID(original!BH328,1,50),"xxx")</f>
        <v>NT</v>
      </c>
      <c r="BI328" t="str">
        <f>IF(original!BI328&lt;&gt;"",MID(original!BI328,1,50),"xxx")</f>
        <v>NT</v>
      </c>
      <c r="BJ328" t="str">
        <f>IF(original!BJ328&lt;&gt;"",MID(original!BJ328,1,50),"xxx")</f>
        <v>NT</v>
      </c>
      <c r="BK328" t="str">
        <f>IF(original!BK328&lt;&gt;"",MID(original!BK328,1,50),"xxx")</f>
        <v>NT</v>
      </c>
      <c r="BL328" t="str">
        <f>IF(original!BL328&lt;&gt;"",MID(original!BL328,1,50),"xxx")</f>
        <v>U</v>
      </c>
      <c r="BM328" t="str">
        <f>IF(original!BM328&lt;&gt;"",MID(original!BM328,1,50),"xxx")</f>
        <v>NT</v>
      </c>
      <c r="BN328" t="str">
        <f>IF(original!BN328&lt;&gt;"",MID(original!BN328,1,50),"xxx")</f>
        <v>NT</v>
      </c>
      <c r="BO328" t="str">
        <f>IF(original!BO328&lt;&gt;"",MID(original!BO328,1,50),"xxx")</f>
        <v>U</v>
      </c>
    </row>
    <row r="329" spans="1:67" x14ac:dyDescent="0.35">
      <c r="A329" t="str">
        <f>IF(original!A329&lt;&gt;"",original!A329,"9")</f>
        <v>E</v>
      </c>
      <c r="B329" t="str">
        <f>IF(original!B329&lt;&gt;"",original!B329,"xxx")</f>
        <v>Yes</v>
      </c>
      <c r="C329" t="str">
        <f>IF(original!C329&lt;&gt;"",original!C329,"xxx")</f>
        <v>NIM/14/024</v>
      </c>
      <c r="D329" t="str">
        <f>IF(original!D329&lt;&gt;"",MID(original!D329,1,50),"xxx")</f>
        <v>sputum</v>
      </c>
      <c r="E329" t="str">
        <f>IF(original!E329&lt;&gt;"",MID(original!E329,1,50),"xxx")</f>
        <v>No</v>
      </c>
      <c r="F329" t="str">
        <f>IF(original!F329&lt;&gt;"",original!F329,"xxx")</f>
        <v>2014-01-008-00</v>
      </c>
      <c r="G329" t="str">
        <f>IF(original!G329&lt;&gt;"",CONCATENATE("x-", original!G329),"xxx")</f>
        <v>x-2014-01-008</v>
      </c>
      <c r="H329">
        <f>IF(original!H329&lt;&gt;"",original!H329,99)</f>
        <v>0</v>
      </c>
      <c r="I329" s="131">
        <f>IF((OR(original!I329="",original!I329="Unknown")),DATE(1900,1,1),original!I329)</f>
        <v>41729</v>
      </c>
      <c r="J329" t="str">
        <f>IF(original!J329&lt;&gt;"",MID(original!J329,1,50),"xxx")</f>
        <v>R2</v>
      </c>
      <c r="K329" t="str">
        <f>IF(original!K329&lt;&gt;"",MID(original!K329,1,50),"xxx")</f>
        <v>140632</v>
      </c>
      <c r="L329" t="str">
        <f>IF(original!L329&lt;&gt;"",MID(original!L329,1,50),"xxx")</f>
        <v>141623</v>
      </c>
      <c r="M329" t="str">
        <f>IF(original!M329&lt;&gt;"",MID(original!M329,1,50),"xxx")</f>
        <v>H1 R - U</v>
      </c>
      <c r="N329" t="str">
        <f>IF(original!N329&lt;&gt;"",MID(original!N329,1,50),"xxx")</f>
        <v>S - - - - -</v>
      </c>
      <c r="O329" t="str">
        <f>IF(original!O329&lt;&gt;"",MID(original!O329,1,50),"xxx")</f>
        <v>U U Z</v>
      </c>
      <c r="P329" t="str">
        <f>IF(original!P329&lt;&gt;"",MID(original!P329,1,50),"xxx")</f>
        <v>U U U</v>
      </c>
      <c r="Q329" t="str">
        <f>IF(original!Q329&lt;&gt;"",MID(original!Q329,1,50),"xxx")</f>
        <v>D102P2</v>
      </c>
      <c r="R329" t="str">
        <f>IF(original!R329&lt;&gt;"",MID(original!R329,1,50),"xxx")</f>
        <v>MTBc</v>
      </c>
      <c r="S329" t="str">
        <f>IF(original!S329&lt;&gt;"",MID(original!S329,1,50),"xxx")</f>
        <v>R</v>
      </c>
      <c r="T329" t="str">
        <f>IF(original!T329&lt;&gt;"",MID(original!T329,1,50),"xxx")</f>
        <v>R</v>
      </c>
      <c r="U329" t="str">
        <f>IF(original!U329&lt;&gt;"",MID(original!U329,1,50),"xxx")</f>
        <v>S</v>
      </c>
      <c r="V329" t="str">
        <f>IF(original!V329&lt;&gt;"",MID(original!V329,1,50),"xxx")</f>
        <v>H1</v>
      </c>
      <c r="W329" t="str">
        <f>IF(original!W329&lt;&gt;"",MID(original!W329,1,50),"xxx")</f>
        <v>R</v>
      </c>
      <c r="X329" t="str">
        <f>IF(original!X329&lt;&gt;"",MID(original!X329,1,50),"xxx")</f>
        <v>R</v>
      </c>
      <c r="Y329" t="str">
        <f>IF(original!Y329&lt;&gt;"",MID(original!Y329,1,50),"xxx")</f>
        <v>S</v>
      </c>
      <c r="Z329" t="str">
        <f>IF(original!Z329&lt;&gt;"",MID(original!Z329,1,50),"xxx")</f>
        <v>-</v>
      </c>
      <c r="AA329" t="str">
        <f>IF(original!AA329&lt;&gt;"",MID(original!AA329,1,50),"xxx")</f>
        <v>NT</v>
      </c>
      <c r="AB329" t="str">
        <f>IF(original!AB329&lt;&gt;"",MID(original!AB329,1,50),"xxx")</f>
        <v>U</v>
      </c>
      <c r="AC329" t="str">
        <f>IF(original!AC329&lt;&gt;"",MID(original!AC329,1,50),"xxx")</f>
        <v>R</v>
      </c>
      <c r="AD329" t="str">
        <f>IF(original!AD329&lt;&gt;"",MID(original!AD329,1,50),"xxx")</f>
        <v>S</v>
      </c>
      <c r="AE329" t="str">
        <f>IF(original!AE329&lt;&gt;"",MID(original!AE329,1,50),"xxx")</f>
        <v>S</v>
      </c>
      <c r="AF329" t="str">
        <f>IF(original!AF329&lt;&gt;"",MID(original!AF329,1,50),"xxx")</f>
        <v>S</v>
      </c>
      <c r="AG329" t="str">
        <f>IF(original!AG329&lt;&gt;"",MID(original!AG329,1,50),"xxx")</f>
        <v>-</v>
      </c>
      <c r="AH329" t="str">
        <f>IF(original!AH329&lt;&gt;"",MID(original!AH329,1,50),"xxx")</f>
        <v>S</v>
      </c>
      <c r="AI329" t="str">
        <f>IF(original!AI329&lt;&gt;"",MID(original!AI329,1,50),"xxx")</f>
        <v>-</v>
      </c>
      <c r="AJ329" t="str">
        <f>IF(original!AJ329&lt;&gt;"",MID(original!AJ329,1,50),"xxx")</f>
        <v>S</v>
      </c>
      <c r="AK329" t="str">
        <f>IF(original!AK329&lt;&gt;"",MID(original!AK329,1,50),"xxx")</f>
        <v>-</v>
      </c>
      <c r="AL329" t="str">
        <f>IF(original!AL329&lt;&gt;"",MID(original!AL329,1,50),"xxx")</f>
        <v>S</v>
      </c>
      <c r="AM329" t="str">
        <f>IF(original!AM329&lt;&gt;"",MID(original!AM329,1,50),"xxx")</f>
        <v>-</v>
      </c>
      <c r="AN329" t="str">
        <f>IF(original!AN329&lt;&gt;"",MID(original!AN329,1,50),"xxx")</f>
        <v>S</v>
      </c>
      <c r="AO329" t="str">
        <f>IF(original!AO329&lt;&gt;"",MID(original!AO329,1,50),"xxx")</f>
        <v>-</v>
      </c>
      <c r="AP329" t="str">
        <f>IF(original!AP329&lt;&gt;"",MID(original!AP329,1,50),"xxx")</f>
        <v>xxx</v>
      </c>
      <c r="AQ329" t="str">
        <f>IF(original!AQ329&lt;&gt;"",MID(original!AQ329,1,50),"xxx")</f>
        <v>xxx</v>
      </c>
      <c r="AR329" t="str">
        <f>IF(original!AR329&lt;&gt;"",MID(original!AR329,1,50),"xxx")</f>
        <v>NT</v>
      </c>
      <c r="AS329" t="str">
        <f>IF(original!AS329&lt;&gt;"",MID(original!AS329,1,50),"xxx")</f>
        <v>NT</v>
      </c>
      <c r="AT329" t="str">
        <f>IF(original!AT329&lt;&gt;"",MID(original!AT329,1,50),"xxx")</f>
        <v>U</v>
      </c>
      <c r="AU329" t="str">
        <f>IF(original!AU329&lt;&gt;"",MID(original!AU329,1,50),"xxx")</f>
        <v>NT</v>
      </c>
      <c r="AV329" t="str">
        <f>IF(original!AV329&lt;&gt;"",MID(original!AV329,1,50),"xxx")</f>
        <v>NT</v>
      </c>
      <c r="AW329" t="str">
        <f>IF(original!AW329&lt;&gt;"",MID(original!AW329,1,50),"xxx")</f>
        <v>NT</v>
      </c>
      <c r="AX329" t="str">
        <f>IF(original!AX329&lt;&gt;"",MID(original!AX329,1,50),"xxx")</f>
        <v>U</v>
      </c>
      <c r="AY329" t="str">
        <f>IF(original!AY329&lt;&gt;"",MID(original!AY329,1,50),"xxx")</f>
        <v>NT</v>
      </c>
      <c r="AZ329" t="str">
        <f>IF(original!AZ329&lt;&gt;"",MID(original!AZ329,1,50),"xxx")</f>
        <v>NT</v>
      </c>
      <c r="BA329" t="str">
        <f>IF(original!BA329&lt;&gt;"",MID(original!BA329,1,50),"xxx")</f>
        <v>NT</v>
      </c>
      <c r="BB329" t="str">
        <f>IF(original!BB329&lt;&gt;"",MID(original!BB329,1,50),"xxx")</f>
        <v>146Thr</v>
      </c>
      <c r="BC329" t="str">
        <f>IF(original!BC329&lt;&gt;"",MID(original!BC329,1,50),"xxx")</f>
        <v>R</v>
      </c>
      <c r="BD329" t="str">
        <f>IF(original!BD329&lt;&gt;"",MID(original!BD329,1,50),"xxx")</f>
        <v>Z</v>
      </c>
      <c r="BE329" t="str">
        <f>IF(original!BE329&lt;&gt;"",MID(original!BE329,1,50),"xxx")</f>
        <v>NT</v>
      </c>
      <c r="BF329" t="str">
        <f>IF(original!BF329&lt;&gt;"",MID(original!BF329,1,50),"xxx")</f>
        <v>NT</v>
      </c>
      <c r="BG329" t="str">
        <f>IF(original!BG329&lt;&gt;"",MID(original!BG329,1,50),"xxx")</f>
        <v>U</v>
      </c>
      <c r="BH329" t="str">
        <f>IF(original!BH329&lt;&gt;"",MID(original!BH329,1,50),"xxx")</f>
        <v>NT</v>
      </c>
      <c r="BI329" t="str">
        <f>IF(original!BI329&lt;&gt;"",MID(original!BI329,1,50),"xxx")</f>
        <v>NT</v>
      </c>
      <c r="BJ329" t="str">
        <f>IF(original!BJ329&lt;&gt;"",MID(original!BJ329,1,50),"xxx")</f>
        <v>NT</v>
      </c>
      <c r="BK329" t="str">
        <f>IF(original!BK329&lt;&gt;"",MID(original!BK329,1,50),"xxx")</f>
        <v>NT</v>
      </c>
      <c r="BL329" t="str">
        <f>IF(original!BL329&lt;&gt;"",MID(original!BL329,1,50),"xxx")</f>
        <v>U</v>
      </c>
      <c r="BM329" t="str">
        <f>IF(original!BM329&lt;&gt;"",MID(original!BM329,1,50),"xxx")</f>
        <v>NT</v>
      </c>
      <c r="BN329" t="str">
        <f>IF(original!BN329&lt;&gt;"",MID(original!BN329,1,50),"xxx")</f>
        <v>NT</v>
      </c>
      <c r="BO329" t="str">
        <f>IF(original!BO329&lt;&gt;"",MID(original!BO329,1,50),"xxx")</f>
        <v>U</v>
      </c>
    </row>
    <row r="330" spans="1:67" x14ac:dyDescent="0.35">
      <c r="A330" t="str">
        <f>IF(original!A330&lt;&gt;"",original!A330,"9")</f>
        <v>E</v>
      </c>
      <c r="B330" t="str">
        <f>IF(original!B330&lt;&gt;"",original!B330,"xxx")</f>
        <v>No</v>
      </c>
      <c r="C330" t="str">
        <f>IF(original!C330&lt;&gt;"",original!C330,"xxx")</f>
        <v>NIM/14/109</v>
      </c>
      <c r="D330" t="str">
        <f>IF(original!D330&lt;&gt;"",MID(original!D330,1,50),"xxx")</f>
        <v>sputum</v>
      </c>
      <c r="E330" t="str">
        <f>IF(original!E330&lt;&gt;"",MID(original!E330,1,50),"xxx")</f>
        <v>No</v>
      </c>
      <c r="F330" t="str">
        <f>IF(original!F330&lt;&gt;"",original!F330,"xxx")</f>
        <v>2014-01-008-05</v>
      </c>
      <c r="G330" t="str">
        <f>IF(original!G330&lt;&gt;"",CONCATENATE("x-", original!G330),"xxx")</f>
        <v>x-2014-01-008</v>
      </c>
      <c r="H330">
        <f>IF(original!H330&lt;&gt;"",original!H330,99)</f>
        <v>5</v>
      </c>
      <c r="I330" s="131">
        <f>IF((OR(original!I330="",original!I330="Unknown")),DATE(1900,1,1),original!I330)</f>
        <v>41887</v>
      </c>
      <c r="J330" t="str">
        <f>IF(original!J330&lt;&gt;"",MID(original!J330,1,50),"xxx")</f>
        <v>R2</v>
      </c>
      <c r="K330" t="str">
        <f>IF(original!K330&lt;&gt;"",MID(original!K330,1,50),"xxx")</f>
        <v>142024</v>
      </c>
      <c r="L330" t="str">
        <f>IF(original!L330&lt;&gt;"",MID(original!L330,1,50),"xxx")</f>
        <v>xxx</v>
      </c>
      <c r="M330" t="str">
        <f>IF(original!M330&lt;&gt;"",MID(original!M330,1,50),"xxx")</f>
        <v>U U U U</v>
      </c>
      <c r="N330" t="str">
        <f>IF(original!N330&lt;&gt;"",MID(original!N330,1,50),"xxx")</f>
        <v>U U U U U U</v>
      </c>
      <c r="O330" t="str">
        <f>IF(original!O330&lt;&gt;"",MID(original!O330,1,50),"xxx")</f>
        <v>U U U</v>
      </c>
      <c r="P330" t="str">
        <f>IF(original!P330&lt;&gt;"",MID(original!P330,1,50),"xxx")</f>
        <v>U U U</v>
      </c>
      <c r="Q330" t="str">
        <f>IF(original!Q330&lt;&gt;"",MID(original!Q330,1,50),"xxx")</f>
        <v>xxx</v>
      </c>
      <c r="R330" t="str">
        <f>IF(original!R330&lt;&gt;"",MID(original!R330,1,50),"xxx")</f>
        <v>NEG</v>
      </c>
      <c r="S330" t="str">
        <f>IF(original!S330&lt;&gt;"",MID(original!S330,1,50),"xxx")</f>
        <v>NT</v>
      </c>
      <c r="T330" t="str">
        <f>IF(original!T330&lt;&gt;"",MID(original!T330,1,50),"xxx")</f>
        <v>NT</v>
      </c>
      <c r="U330" t="str">
        <f>IF(original!U330&lt;&gt;"",MID(original!U330,1,50),"xxx")</f>
        <v>NT</v>
      </c>
      <c r="V330" t="str">
        <f>IF(original!V330&lt;&gt;"",MID(original!V330,1,50),"xxx")</f>
        <v>U</v>
      </c>
      <c r="W330" t="str">
        <f>IF(original!W330&lt;&gt;"",MID(original!W330,1,50),"xxx")</f>
        <v>NT</v>
      </c>
      <c r="X330" t="str">
        <f>IF(original!X330&lt;&gt;"",MID(original!X330,1,50),"xxx")</f>
        <v>U</v>
      </c>
      <c r="Y330" t="str">
        <f>IF(original!Y330&lt;&gt;"",MID(original!Y330,1,50),"xxx")</f>
        <v>NT</v>
      </c>
      <c r="Z330" t="str">
        <f>IF(original!Z330&lt;&gt;"",MID(original!Z330,1,50),"xxx")</f>
        <v>U</v>
      </c>
      <c r="AA330" t="str">
        <f>IF(original!AA330&lt;&gt;"",MID(original!AA330,1,50),"xxx")</f>
        <v>NT</v>
      </c>
      <c r="AB330" t="str">
        <f>IF(original!AB330&lt;&gt;"",MID(original!AB330,1,50),"xxx")</f>
        <v>U</v>
      </c>
      <c r="AC330" t="str">
        <f>IF(original!AC330&lt;&gt;"",MID(original!AC330,1,50),"xxx")</f>
        <v>NT</v>
      </c>
      <c r="AD330" t="str">
        <f>IF(original!AD330&lt;&gt;"",MID(original!AD330,1,50),"xxx")</f>
        <v>U</v>
      </c>
      <c r="AE330" t="str">
        <f>IF(original!AE330&lt;&gt;"",MID(original!AE330,1,50),"xxx")</f>
        <v>NT</v>
      </c>
      <c r="AF330" t="str">
        <f>IF(original!AF330&lt;&gt;"",MID(original!AF330,1,50),"xxx")</f>
        <v>NT</v>
      </c>
      <c r="AG330" t="str">
        <f>IF(original!AG330&lt;&gt;"",MID(original!AG330,1,50),"xxx")</f>
        <v>U</v>
      </c>
      <c r="AH330" t="str">
        <f>IF(original!AH330&lt;&gt;"",MID(original!AH330,1,50),"xxx")</f>
        <v>NT</v>
      </c>
      <c r="AI330" t="str">
        <f>IF(original!AI330&lt;&gt;"",MID(original!AI330,1,50),"xxx")</f>
        <v>U</v>
      </c>
      <c r="AJ330" t="str">
        <f>IF(original!AJ330&lt;&gt;"",MID(original!AJ330,1,50),"xxx")</f>
        <v>NT</v>
      </c>
      <c r="AK330" t="str">
        <f>IF(original!AK330&lt;&gt;"",MID(original!AK330,1,50),"xxx")</f>
        <v>U</v>
      </c>
      <c r="AL330" t="str">
        <f>IF(original!AL330&lt;&gt;"",MID(original!AL330,1,50),"xxx")</f>
        <v>NT</v>
      </c>
      <c r="AM330" t="str">
        <f>IF(original!AM330&lt;&gt;"",MID(original!AM330,1,50),"xxx")</f>
        <v>U</v>
      </c>
      <c r="AN330" t="str">
        <f>IF(original!AN330&lt;&gt;"",MID(original!AN330,1,50),"xxx")</f>
        <v>NT</v>
      </c>
      <c r="AO330" t="str">
        <f>IF(original!AO330&lt;&gt;"",MID(original!AO330,1,50),"xxx")</f>
        <v>U</v>
      </c>
      <c r="AP330" t="str">
        <f>IF(original!AP330&lt;&gt;"",MID(original!AP330,1,50),"xxx")</f>
        <v>xxx</v>
      </c>
      <c r="AQ330" t="str">
        <f>IF(original!AQ330&lt;&gt;"",MID(original!AQ330,1,50),"xxx")</f>
        <v>xxx</v>
      </c>
      <c r="AR330" t="str">
        <f>IF(original!AR330&lt;&gt;"",MID(original!AR330,1,50),"xxx")</f>
        <v>NT</v>
      </c>
      <c r="AS330" t="str">
        <f>IF(original!AS330&lt;&gt;"",MID(original!AS330,1,50),"xxx")</f>
        <v>NT</v>
      </c>
      <c r="AT330" t="str">
        <f>IF(original!AT330&lt;&gt;"",MID(original!AT330,1,50),"xxx")</f>
        <v>U</v>
      </c>
      <c r="AU330" t="str">
        <f>IF(original!AU330&lt;&gt;"",MID(original!AU330,1,50),"xxx")</f>
        <v>NT</v>
      </c>
      <c r="AV330" t="str">
        <f>IF(original!AV330&lt;&gt;"",MID(original!AV330,1,50),"xxx")</f>
        <v>NT</v>
      </c>
      <c r="AW330" t="str">
        <f>IF(original!AW330&lt;&gt;"",MID(original!AW330,1,50),"xxx")</f>
        <v>NT</v>
      </c>
      <c r="AX330" t="str">
        <f>IF(original!AX330&lt;&gt;"",MID(original!AX330,1,50),"xxx")</f>
        <v>U</v>
      </c>
      <c r="AY330" t="str">
        <f>IF(original!AY330&lt;&gt;"",MID(original!AY330,1,50),"xxx")</f>
        <v>NT</v>
      </c>
      <c r="AZ330" t="str">
        <f>IF(original!AZ330&lt;&gt;"",MID(original!AZ330,1,50),"xxx")</f>
        <v>NT</v>
      </c>
      <c r="BA330" t="str">
        <f>IF(original!BA330&lt;&gt;"",MID(original!BA330,1,50),"xxx")</f>
        <v>NT</v>
      </c>
      <c r="BB330" t="str">
        <f>IF(original!BB330&lt;&gt;"",MID(original!BB330,1,50),"xxx")</f>
        <v>NT</v>
      </c>
      <c r="BC330" t="str">
        <f>IF(original!BC330&lt;&gt;"",MID(original!BC330,1,50),"xxx")</f>
        <v>NT</v>
      </c>
      <c r="BD330" t="str">
        <f>IF(original!BD330&lt;&gt;"",MID(original!BD330,1,50),"xxx")</f>
        <v>U</v>
      </c>
      <c r="BE330" t="str">
        <f>IF(original!BE330&lt;&gt;"",MID(original!BE330,1,50),"xxx")</f>
        <v>NT</v>
      </c>
      <c r="BF330" t="str">
        <f>IF(original!BF330&lt;&gt;"",MID(original!BF330,1,50),"xxx")</f>
        <v>NT</v>
      </c>
      <c r="BG330" t="str">
        <f>IF(original!BG330&lt;&gt;"",MID(original!BG330,1,50),"xxx")</f>
        <v>U</v>
      </c>
      <c r="BH330" t="str">
        <f>IF(original!BH330&lt;&gt;"",MID(original!BH330,1,50),"xxx")</f>
        <v>NT</v>
      </c>
      <c r="BI330" t="str">
        <f>IF(original!BI330&lt;&gt;"",MID(original!BI330,1,50),"xxx")</f>
        <v>NT</v>
      </c>
      <c r="BJ330" t="str">
        <f>IF(original!BJ330&lt;&gt;"",MID(original!BJ330,1,50),"xxx")</f>
        <v>NT</v>
      </c>
      <c r="BK330" t="str">
        <f>IF(original!BK330&lt;&gt;"",MID(original!BK330,1,50),"xxx")</f>
        <v>NT</v>
      </c>
      <c r="BL330" t="str">
        <f>IF(original!BL330&lt;&gt;"",MID(original!BL330,1,50),"xxx")</f>
        <v>U</v>
      </c>
      <c r="BM330" t="str">
        <f>IF(original!BM330&lt;&gt;"",MID(original!BM330,1,50),"xxx")</f>
        <v>NT</v>
      </c>
      <c r="BN330" t="str">
        <f>IF(original!BN330&lt;&gt;"",MID(original!BN330,1,50),"xxx")</f>
        <v>NT</v>
      </c>
      <c r="BO330" t="str">
        <f>IF(original!BO330&lt;&gt;"",MID(original!BO330,1,50),"xxx")</f>
        <v>U</v>
      </c>
    </row>
    <row r="331" spans="1:67" x14ac:dyDescent="0.35">
      <c r="A331" t="str">
        <f>IF(original!A331&lt;&gt;"",original!A331,"9")</f>
        <v>E</v>
      </c>
      <c r="B331" t="str">
        <f>IF(original!B331&lt;&gt;"",original!B331,"xxx")</f>
        <v>Yes</v>
      </c>
      <c r="C331" t="str">
        <f>IF(original!C331&lt;&gt;"",original!C331,"xxx")</f>
        <v>NIM/14/149</v>
      </c>
      <c r="D331" t="str">
        <f>IF(original!D331&lt;&gt;"",MID(original!D331,1,50),"xxx")</f>
        <v>sputum</v>
      </c>
      <c r="E331" t="str">
        <f>IF(original!E331&lt;&gt;"",MID(original!E331,1,50),"xxx")</f>
        <v>No</v>
      </c>
      <c r="F331" t="str">
        <f>IF(original!F331&lt;&gt;"",original!F331,"xxx")</f>
        <v>2014-01-008-06</v>
      </c>
      <c r="G331" t="str">
        <f>IF(original!G331&lt;&gt;"",CONCATENATE("x-", original!G331),"xxx")</f>
        <v>x-2014-01-008</v>
      </c>
      <c r="H331">
        <f>IF(original!H331&lt;&gt;"",original!H331,99)</f>
        <v>6</v>
      </c>
      <c r="I331" s="131">
        <f>IF((OR(original!I331="",original!I331="Unknown")),DATE(1900,1,1),original!I331)</f>
        <v>41912</v>
      </c>
      <c r="J331" t="str">
        <f>IF(original!J331&lt;&gt;"",MID(original!J331,1,50),"xxx")</f>
        <v>R2</v>
      </c>
      <c r="K331" t="str">
        <f>IF(original!K331&lt;&gt;"",MID(original!K331,1,50),"xxx")</f>
        <v>142209</v>
      </c>
      <c r="L331" t="str">
        <f>IF(original!L331&lt;&gt;"",MID(original!L331,1,50),"xxx")</f>
        <v>xxx</v>
      </c>
      <c r="M331" t="str">
        <f>IF(original!M331&lt;&gt;"",MID(original!M331,1,50),"xxx")</f>
        <v>U U U U</v>
      </c>
      <c r="N331" t="str">
        <f>IF(original!N331&lt;&gt;"",MID(original!N331,1,50),"xxx")</f>
        <v>U U U U U U</v>
      </c>
      <c r="O331" t="str">
        <f>IF(original!O331&lt;&gt;"",MID(original!O331,1,50),"xxx")</f>
        <v>U U U</v>
      </c>
      <c r="P331" t="str">
        <f>IF(original!P331&lt;&gt;"",MID(original!P331,1,50),"xxx")</f>
        <v>U U U</v>
      </c>
      <c r="Q331" t="str">
        <f>IF(original!Q331&lt;&gt;"",MID(original!Q331,1,50),"xxx")</f>
        <v>xxx</v>
      </c>
      <c r="R331" t="str">
        <f>IF(original!R331&lt;&gt;"",MID(original!R331,1,50),"xxx")</f>
        <v>NEG</v>
      </c>
      <c r="S331" t="str">
        <f>IF(original!S331&lt;&gt;"",MID(original!S331,1,50),"xxx")</f>
        <v>NT</v>
      </c>
      <c r="T331" t="str">
        <f>IF(original!T331&lt;&gt;"",MID(original!T331,1,50),"xxx")</f>
        <v>NT</v>
      </c>
      <c r="U331" t="str">
        <f>IF(original!U331&lt;&gt;"",MID(original!U331,1,50),"xxx")</f>
        <v>NT</v>
      </c>
      <c r="V331" t="str">
        <f>IF(original!V331&lt;&gt;"",MID(original!V331,1,50),"xxx")</f>
        <v>U</v>
      </c>
      <c r="W331" t="str">
        <f>IF(original!W331&lt;&gt;"",MID(original!W331,1,50),"xxx")</f>
        <v>NT</v>
      </c>
      <c r="X331" t="str">
        <f>IF(original!X331&lt;&gt;"",MID(original!X331,1,50),"xxx")</f>
        <v>U</v>
      </c>
      <c r="Y331" t="str">
        <f>IF(original!Y331&lt;&gt;"",MID(original!Y331,1,50),"xxx")</f>
        <v>NT</v>
      </c>
      <c r="Z331" t="str">
        <f>IF(original!Z331&lt;&gt;"",MID(original!Z331,1,50),"xxx")</f>
        <v>U</v>
      </c>
      <c r="AA331" t="str">
        <f>IF(original!AA331&lt;&gt;"",MID(original!AA331,1,50),"xxx")</f>
        <v>NT</v>
      </c>
      <c r="AB331" t="str">
        <f>IF(original!AB331&lt;&gt;"",MID(original!AB331,1,50),"xxx")</f>
        <v>U</v>
      </c>
      <c r="AC331" t="str">
        <f>IF(original!AC331&lt;&gt;"",MID(original!AC331,1,50),"xxx")</f>
        <v>NT</v>
      </c>
      <c r="AD331" t="str">
        <f>IF(original!AD331&lt;&gt;"",MID(original!AD331,1,50),"xxx")</f>
        <v>U</v>
      </c>
      <c r="AE331" t="str">
        <f>IF(original!AE331&lt;&gt;"",MID(original!AE331,1,50),"xxx")</f>
        <v>NT</v>
      </c>
      <c r="AF331" t="str">
        <f>IF(original!AF331&lt;&gt;"",MID(original!AF331,1,50),"xxx")</f>
        <v>NT</v>
      </c>
      <c r="AG331" t="str">
        <f>IF(original!AG331&lt;&gt;"",MID(original!AG331,1,50),"xxx")</f>
        <v>U</v>
      </c>
      <c r="AH331" t="str">
        <f>IF(original!AH331&lt;&gt;"",MID(original!AH331,1,50),"xxx")</f>
        <v>NT</v>
      </c>
      <c r="AI331" t="str">
        <f>IF(original!AI331&lt;&gt;"",MID(original!AI331,1,50),"xxx")</f>
        <v>U</v>
      </c>
      <c r="AJ331" t="str">
        <f>IF(original!AJ331&lt;&gt;"",MID(original!AJ331,1,50),"xxx")</f>
        <v>NT</v>
      </c>
      <c r="AK331" t="str">
        <f>IF(original!AK331&lt;&gt;"",MID(original!AK331,1,50),"xxx")</f>
        <v>U</v>
      </c>
      <c r="AL331" t="str">
        <f>IF(original!AL331&lt;&gt;"",MID(original!AL331,1,50),"xxx")</f>
        <v>NT</v>
      </c>
      <c r="AM331" t="str">
        <f>IF(original!AM331&lt;&gt;"",MID(original!AM331,1,50),"xxx")</f>
        <v>U</v>
      </c>
      <c r="AN331" t="str">
        <f>IF(original!AN331&lt;&gt;"",MID(original!AN331,1,50),"xxx")</f>
        <v>NT</v>
      </c>
      <c r="AO331" t="str">
        <f>IF(original!AO331&lt;&gt;"",MID(original!AO331,1,50),"xxx")</f>
        <v>U</v>
      </c>
      <c r="AP331" t="str">
        <f>IF(original!AP331&lt;&gt;"",MID(original!AP331,1,50),"xxx")</f>
        <v>xxx</v>
      </c>
      <c r="AQ331" t="str">
        <f>IF(original!AQ331&lt;&gt;"",MID(original!AQ331,1,50),"xxx")</f>
        <v>xxx</v>
      </c>
      <c r="AR331" t="str">
        <f>IF(original!AR331&lt;&gt;"",MID(original!AR331,1,50),"xxx")</f>
        <v>NT</v>
      </c>
      <c r="AS331" t="str">
        <f>IF(original!AS331&lt;&gt;"",MID(original!AS331,1,50),"xxx")</f>
        <v>NT</v>
      </c>
      <c r="AT331" t="str">
        <f>IF(original!AT331&lt;&gt;"",MID(original!AT331,1,50),"xxx")</f>
        <v>U</v>
      </c>
      <c r="AU331" t="str">
        <f>IF(original!AU331&lt;&gt;"",MID(original!AU331,1,50),"xxx")</f>
        <v>NT</v>
      </c>
      <c r="AV331" t="str">
        <f>IF(original!AV331&lt;&gt;"",MID(original!AV331,1,50),"xxx")</f>
        <v>NT</v>
      </c>
      <c r="AW331" t="str">
        <f>IF(original!AW331&lt;&gt;"",MID(original!AW331,1,50),"xxx")</f>
        <v>NT</v>
      </c>
      <c r="AX331" t="str">
        <f>IF(original!AX331&lt;&gt;"",MID(original!AX331,1,50),"xxx")</f>
        <v>U</v>
      </c>
      <c r="AY331" t="str">
        <f>IF(original!AY331&lt;&gt;"",MID(original!AY331,1,50),"xxx")</f>
        <v>NT</v>
      </c>
      <c r="AZ331" t="str">
        <f>IF(original!AZ331&lt;&gt;"",MID(original!AZ331,1,50),"xxx")</f>
        <v>NT</v>
      </c>
      <c r="BA331" t="str">
        <f>IF(original!BA331&lt;&gt;"",MID(original!BA331,1,50),"xxx")</f>
        <v>NT</v>
      </c>
      <c r="BB331" t="str">
        <f>IF(original!BB331&lt;&gt;"",MID(original!BB331,1,50),"xxx")</f>
        <v>NT</v>
      </c>
      <c r="BC331" t="str">
        <f>IF(original!BC331&lt;&gt;"",MID(original!BC331,1,50),"xxx")</f>
        <v>NT</v>
      </c>
      <c r="BD331" t="str">
        <f>IF(original!BD331&lt;&gt;"",MID(original!BD331,1,50),"xxx")</f>
        <v>U</v>
      </c>
      <c r="BE331" t="str">
        <f>IF(original!BE331&lt;&gt;"",MID(original!BE331,1,50),"xxx")</f>
        <v>NT</v>
      </c>
      <c r="BF331" t="str">
        <f>IF(original!BF331&lt;&gt;"",MID(original!BF331,1,50),"xxx")</f>
        <v>NT</v>
      </c>
      <c r="BG331" t="str">
        <f>IF(original!BG331&lt;&gt;"",MID(original!BG331,1,50),"xxx")</f>
        <v>U</v>
      </c>
      <c r="BH331" t="str">
        <f>IF(original!BH331&lt;&gt;"",MID(original!BH331,1,50),"xxx")</f>
        <v>NT</v>
      </c>
      <c r="BI331" t="str">
        <f>IF(original!BI331&lt;&gt;"",MID(original!BI331,1,50),"xxx")</f>
        <v>NT</v>
      </c>
      <c r="BJ331" t="str">
        <f>IF(original!BJ331&lt;&gt;"",MID(original!BJ331,1,50),"xxx")</f>
        <v>NT</v>
      </c>
      <c r="BK331" t="str">
        <f>IF(original!BK331&lt;&gt;"",MID(original!BK331,1,50),"xxx")</f>
        <v>NT</v>
      </c>
      <c r="BL331" t="str">
        <f>IF(original!BL331&lt;&gt;"",MID(original!BL331,1,50),"xxx")</f>
        <v>U</v>
      </c>
      <c r="BM331" t="str">
        <f>IF(original!BM331&lt;&gt;"",MID(original!BM331,1,50),"xxx")</f>
        <v>NT</v>
      </c>
      <c r="BN331" t="str">
        <f>IF(original!BN331&lt;&gt;"",MID(original!BN331,1,50),"xxx")</f>
        <v>NT</v>
      </c>
      <c r="BO331" t="str">
        <f>IF(original!BO331&lt;&gt;"",MID(original!BO331,1,50),"xxx")</f>
        <v>U</v>
      </c>
    </row>
    <row r="332" spans="1:67" x14ac:dyDescent="0.35">
      <c r="A332" t="str">
        <f>IF(original!A332&lt;&gt;"",original!A332,"9")</f>
        <v>E</v>
      </c>
      <c r="B332" t="str">
        <f>IF(original!B332&lt;&gt;"",original!B332,"xxx")</f>
        <v>Yes</v>
      </c>
      <c r="C332" t="str">
        <f>IF(original!C332&lt;&gt;"",original!C332,"xxx")</f>
        <v>NIM/14/023</v>
      </c>
      <c r="D332" t="str">
        <f>IF(original!D332&lt;&gt;"",MID(original!D332,1,50),"xxx")</f>
        <v>sputum</v>
      </c>
      <c r="E332" t="str">
        <f>IF(original!E332&lt;&gt;"",MID(original!E332,1,50),"xxx")</f>
        <v>No</v>
      </c>
      <c r="F332" t="str">
        <f>IF(original!F332&lt;&gt;"",original!F332,"xxx")</f>
        <v>2014-01-009-00</v>
      </c>
      <c r="G332" t="str">
        <f>IF(original!G332&lt;&gt;"",CONCATENATE("x-", original!G332),"xxx")</f>
        <v>x-2014-01-009</v>
      </c>
      <c r="H332">
        <f>IF(original!H332&lt;&gt;"",original!H332,99)</f>
        <v>0</v>
      </c>
      <c r="I332" s="131">
        <f>IF((OR(original!I332="",original!I332="Unknown")),DATE(1900,1,1),original!I332)</f>
        <v>41722</v>
      </c>
      <c r="J332" t="str">
        <f>IF(original!J332&lt;&gt;"",MID(original!J332,1,50),"xxx")</f>
        <v>E1</v>
      </c>
      <c r="K332" t="str">
        <f>IF(original!K332&lt;&gt;"",MID(original!K332,1,50),"xxx")</f>
        <v>140532/140533</v>
      </c>
      <c r="L332" t="str">
        <f>IF(original!L332&lt;&gt;"",MID(original!L332,1,50),"xxx")</f>
        <v>xxx</v>
      </c>
      <c r="M332" t="str">
        <f>IF(original!M332&lt;&gt;"",MID(original!M332,1,50),"xxx")</f>
        <v>U U U U</v>
      </c>
      <c r="N332" t="str">
        <f>IF(original!N332&lt;&gt;"",MID(original!N332,1,50),"xxx")</f>
        <v>U U U U U U</v>
      </c>
      <c r="O332" t="str">
        <f>IF(original!O332&lt;&gt;"",MID(original!O332,1,50),"xxx")</f>
        <v>Hh R U</v>
      </c>
      <c r="P332" t="str">
        <f>IF(original!P332&lt;&gt;"",MID(original!P332,1,50),"xxx")</f>
        <v>- U U</v>
      </c>
      <c r="Q332" t="str">
        <f>IF(original!Q332&lt;&gt;"",MID(original!Q332,1,50),"xxx")</f>
        <v>xxx</v>
      </c>
      <c r="R332" t="str">
        <f>IF(original!R332&lt;&gt;"",MID(original!R332,1,50),"xxx")</f>
        <v>NEG</v>
      </c>
      <c r="S332" t="str">
        <f>IF(original!S332&lt;&gt;"",MID(original!S332,1,50),"xxx")</f>
        <v>NT</v>
      </c>
      <c r="T332" t="str">
        <f>IF(original!T332&lt;&gt;"",MID(original!T332,1,50),"xxx")</f>
        <v>NT</v>
      </c>
      <c r="U332" t="str">
        <f>IF(original!U332&lt;&gt;"",MID(original!U332,1,50),"xxx")</f>
        <v>NT</v>
      </c>
      <c r="V332" t="str">
        <f>IF(original!V332&lt;&gt;"",MID(original!V332,1,50),"xxx")</f>
        <v>U</v>
      </c>
      <c r="W332" t="str">
        <f>IF(original!W332&lt;&gt;"",MID(original!W332,1,50),"xxx")</f>
        <v>NT</v>
      </c>
      <c r="X332" t="str">
        <f>IF(original!X332&lt;&gt;"",MID(original!X332,1,50),"xxx")</f>
        <v>U</v>
      </c>
      <c r="Y332" t="str">
        <f>IF(original!Y332&lt;&gt;"",MID(original!Y332,1,50),"xxx")</f>
        <v>NT</v>
      </c>
      <c r="Z332" t="str">
        <f>IF(original!Z332&lt;&gt;"",MID(original!Z332,1,50),"xxx")</f>
        <v>U</v>
      </c>
      <c r="AA332" t="str">
        <f>IF(original!AA332&lt;&gt;"",MID(original!AA332,1,50),"xxx")</f>
        <v>NT</v>
      </c>
      <c r="AB332" t="str">
        <f>IF(original!AB332&lt;&gt;"",MID(original!AB332,1,50),"xxx")</f>
        <v>U</v>
      </c>
      <c r="AC332" t="str">
        <f>IF(original!AC332&lt;&gt;"",MID(original!AC332,1,50),"xxx")</f>
        <v>NT</v>
      </c>
      <c r="AD332" t="str">
        <f>IF(original!AD332&lt;&gt;"",MID(original!AD332,1,50),"xxx")</f>
        <v>U</v>
      </c>
      <c r="AE332" t="str">
        <f>IF(original!AE332&lt;&gt;"",MID(original!AE332,1,50),"xxx")</f>
        <v>NT</v>
      </c>
      <c r="AF332" t="str">
        <f>IF(original!AF332&lt;&gt;"",MID(original!AF332,1,50),"xxx")</f>
        <v>NT</v>
      </c>
      <c r="AG332" t="str">
        <f>IF(original!AG332&lt;&gt;"",MID(original!AG332,1,50),"xxx")</f>
        <v>U</v>
      </c>
      <c r="AH332" t="str">
        <f>IF(original!AH332&lt;&gt;"",MID(original!AH332,1,50),"xxx")</f>
        <v>NT</v>
      </c>
      <c r="AI332" t="str">
        <f>IF(original!AI332&lt;&gt;"",MID(original!AI332,1,50),"xxx")</f>
        <v>U</v>
      </c>
      <c r="AJ332" t="str">
        <f>IF(original!AJ332&lt;&gt;"",MID(original!AJ332,1,50),"xxx")</f>
        <v>NT</v>
      </c>
      <c r="AK332" t="str">
        <f>IF(original!AK332&lt;&gt;"",MID(original!AK332,1,50),"xxx")</f>
        <v>U</v>
      </c>
      <c r="AL332" t="str">
        <f>IF(original!AL332&lt;&gt;"",MID(original!AL332,1,50),"xxx")</f>
        <v>NT</v>
      </c>
      <c r="AM332" t="str">
        <f>IF(original!AM332&lt;&gt;"",MID(original!AM332,1,50),"xxx")</f>
        <v>U</v>
      </c>
      <c r="AN332" t="str">
        <f>IF(original!AN332&lt;&gt;"",MID(original!AN332,1,50),"xxx")</f>
        <v>NT</v>
      </c>
      <c r="AO332" t="str">
        <f>IF(original!AO332&lt;&gt;"",MID(original!AO332,1,50),"xxx")</f>
        <v>U</v>
      </c>
      <c r="AP332" t="str">
        <f>IF(original!AP332&lt;&gt;"",MID(original!AP332,1,50),"xxx")</f>
        <v>xxx</v>
      </c>
      <c r="AQ332" t="str">
        <f>IF(original!AQ332&lt;&gt;"",MID(original!AQ332,1,50),"xxx")</f>
        <v>xxx</v>
      </c>
      <c r="AR332" t="str">
        <f>IF(original!AR332&lt;&gt;"",MID(original!AR332,1,50),"xxx")</f>
        <v>531Leu</v>
      </c>
      <c r="AS332" t="str">
        <f>IF(original!AS332&lt;&gt;"",MID(original!AS332,1,50),"xxx")</f>
        <v>R</v>
      </c>
      <c r="AT332" t="str">
        <f>IF(original!AT332&lt;&gt;"",MID(original!AT332,1,50),"xxx")</f>
        <v>R</v>
      </c>
      <c r="AU332" t="str">
        <f>IF(original!AU332&lt;&gt;"",MID(original!AU332,1,50),"xxx")</f>
        <v>315Thr</v>
      </c>
      <c r="AV332" t="str">
        <f>IF(original!AV332&lt;&gt;"",MID(original!AV332,1,50),"xxx")</f>
        <v>Wildtype</v>
      </c>
      <c r="AW332" t="str">
        <f>IF(original!AW332&lt;&gt;"",MID(original!AW332,1,50),"xxx")</f>
        <v>Rh</v>
      </c>
      <c r="AX332" t="str">
        <f>IF(original!AX332&lt;&gt;"",MID(original!AX332,1,50),"xxx")</f>
        <v>Hh</v>
      </c>
      <c r="AY332" t="str">
        <f>IF(original!AY332&lt;&gt;"",MID(original!AY332,1,50),"xxx")</f>
        <v>NT</v>
      </c>
      <c r="AZ332" t="str">
        <f>IF(original!AZ332&lt;&gt;"",MID(original!AZ332,1,50),"xxx")</f>
        <v>NT</v>
      </c>
      <c r="BA332" t="str">
        <f>IF(original!BA332&lt;&gt;"",MID(original!BA332,1,50),"xxx")</f>
        <v>NT</v>
      </c>
      <c r="BB332" t="str">
        <f>IF(original!BB332&lt;&gt;"",MID(original!BB332,1,50),"xxx")</f>
        <v>échec PCR</v>
      </c>
      <c r="BC332" t="str">
        <f>IF(original!BC332&lt;&gt;"",MID(original!BC332,1,50),"xxx")</f>
        <v>Impossible</v>
      </c>
      <c r="BD332" t="str">
        <f>IF(original!BD332&lt;&gt;"",MID(original!BD332,1,50),"xxx")</f>
        <v>U</v>
      </c>
      <c r="BE332" t="str">
        <f>IF(original!BE332&lt;&gt;"",MID(original!BE332,1,50),"xxx")</f>
        <v>Wildtype</v>
      </c>
      <c r="BF332" t="str">
        <f>IF(original!BF332&lt;&gt;"",MID(original!BF332,1,50),"xxx")</f>
        <v>S</v>
      </c>
      <c r="BG332" t="str">
        <f>IF(original!BG332&lt;&gt;"",MID(original!BG332,1,50),"xxx")</f>
        <v>-</v>
      </c>
      <c r="BH332" t="str">
        <f>IF(original!BH332&lt;&gt;"",MID(original!BH332,1,50),"xxx")</f>
        <v>échec PCR</v>
      </c>
      <c r="BI332" t="str">
        <f>IF(original!BI332&lt;&gt;"",MID(original!BI332,1,50),"xxx")</f>
        <v>Wildtype</v>
      </c>
      <c r="BJ332" t="str">
        <f>IF(original!BJ332&lt;&gt;"",MID(original!BJ332,1,50),"xxx")</f>
        <v>échec PCR</v>
      </c>
      <c r="BK332" t="str">
        <f>IF(original!BK332&lt;&gt;"",MID(original!BK332,1,50),"xxx")</f>
        <v>Impossible</v>
      </c>
      <c r="BL332" t="str">
        <f>IF(original!BL332&lt;&gt;"",MID(original!BL332,1,50),"xxx")</f>
        <v>U</v>
      </c>
      <c r="BM332" t="str">
        <f>IF(original!BM332&lt;&gt;"",MID(original!BM332,1,50),"xxx")</f>
        <v>NT</v>
      </c>
      <c r="BN332" t="str">
        <f>IF(original!BN332&lt;&gt;"",MID(original!BN332,1,50),"xxx")</f>
        <v>NT</v>
      </c>
      <c r="BO332" t="str">
        <f>IF(original!BO332&lt;&gt;"",MID(original!BO332,1,50),"xxx")</f>
        <v>U</v>
      </c>
    </row>
    <row r="333" spans="1:67" x14ac:dyDescent="0.35">
      <c r="A333" t="str">
        <f>IF(original!A333&lt;&gt;"",original!A333,"9")</f>
        <v>E</v>
      </c>
      <c r="B333" t="str">
        <f>IF(original!B333&lt;&gt;"",original!B333,"xxx")</f>
        <v>Yes</v>
      </c>
      <c r="C333" t="str">
        <f>IF(original!C333&lt;&gt;"",original!C333,"xxx")</f>
        <v>NIM/14/025</v>
      </c>
      <c r="D333" t="str">
        <f>IF(original!D333&lt;&gt;"",MID(original!D333,1,50),"xxx")</f>
        <v>sputum</v>
      </c>
      <c r="E333" t="str">
        <f>IF(original!E333&lt;&gt;"",MID(original!E333,1,50),"xxx")</f>
        <v>No</v>
      </c>
      <c r="F333" t="str">
        <f>IF(original!F333&lt;&gt;"",original!F333,"xxx")</f>
        <v>2014-01-010-00</v>
      </c>
      <c r="G333" t="str">
        <f>IF(original!G333&lt;&gt;"",CONCATENATE("x-", original!G333),"xxx")</f>
        <v>x-2014-01-010</v>
      </c>
      <c r="H333">
        <f>IF(original!H333&lt;&gt;"",original!H333,99)</f>
        <v>0</v>
      </c>
      <c r="I333" s="131">
        <f>IF((OR(original!I333="",original!I333="Unknown")),DATE(1900,1,1),original!I333)</f>
        <v>41729</v>
      </c>
      <c r="J333" t="str">
        <f>IF(original!J333&lt;&gt;"",MID(original!J333,1,50),"xxx")</f>
        <v>E1</v>
      </c>
      <c r="K333" t="str">
        <f>IF(original!K333&lt;&gt;"",MID(original!K333,1,50),"xxx")</f>
        <v>140634</v>
      </c>
      <c r="L333" t="str">
        <f>IF(original!L333&lt;&gt;"",MID(original!L333,1,50),"xxx")</f>
        <v>141624</v>
      </c>
      <c r="M333" t="str">
        <f>IF(original!M333&lt;&gt;"",MID(original!M333,1,50),"xxx")</f>
        <v>H5 R E U</v>
      </c>
      <c r="N333" t="str">
        <f>IF(original!N333&lt;&gt;"",MID(original!N333,1,50),"xxx")</f>
        <v>S - - - - -</v>
      </c>
      <c r="O333" t="str">
        <f>IF(original!O333&lt;&gt;"",MID(original!O333,1,50),"xxx")</f>
        <v>U U -</v>
      </c>
      <c r="P333" t="str">
        <f>IF(original!P333&lt;&gt;"",MID(original!P333,1,50),"xxx")</f>
        <v>U U U</v>
      </c>
      <c r="Q333" t="str">
        <f>IF(original!Q333&lt;&gt;"",MID(original!Q333,1,50),"xxx")</f>
        <v>D102P3</v>
      </c>
      <c r="R333" t="str">
        <f>IF(original!R333&lt;&gt;"",MID(original!R333,1,50),"xxx")</f>
        <v>MTBc</v>
      </c>
      <c r="S333" t="str">
        <f>IF(original!S333&lt;&gt;"",MID(original!S333,1,50),"xxx")</f>
        <v>R</v>
      </c>
      <c r="T333" t="str">
        <f>IF(original!T333&lt;&gt;"",MID(original!T333,1,50),"xxx")</f>
        <v>R</v>
      </c>
      <c r="U333" t="str">
        <f>IF(original!U333&lt;&gt;"",MID(original!U333,1,50),"xxx")</f>
        <v>R</v>
      </c>
      <c r="V333" t="str">
        <f>IF(original!V333&lt;&gt;"",MID(original!V333,1,50),"xxx")</f>
        <v>H5</v>
      </c>
      <c r="W333" t="str">
        <f>IF(original!W333&lt;&gt;"",MID(original!W333,1,50),"xxx")</f>
        <v>R</v>
      </c>
      <c r="X333" t="str">
        <f>IF(original!X333&lt;&gt;"",MID(original!X333,1,50),"xxx")</f>
        <v>R</v>
      </c>
      <c r="Y333" t="str">
        <f>IF(original!Y333&lt;&gt;"",MID(original!Y333,1,50),"xxx")</f>
        <v>R</v>
      </c>
      <c r="Z333" t="str">
        <f>IF(original!Z333&lt;&gt;"",MID(original!Z333,1,50),"xxx")</f>
        <v>E</v>
      </c>
      <c r="AA333" t="str">
        <f>IF(original!AA333&lt;&gt;"",MID(original!AA333,1,50),"xxx")</f>
        <v>NT</v>
      </c>
      <c r="AB333" t="str">
        <f>IF(original!AB333&lt;&gt;"",MID(original!AB333,1,50),"xxx")</f>
        <v>U</v>
      </c>
      <c r="AC333" t="str">
        <f>IF(original!AC333&lt;&gt;"",MID(original!AC333,1,50),"xxx")</f>
        <v>R</v>
      </c>
      <c r="AD333" t="str">
        <f>IF(original!AD333&lt;&gt;"",MID(original!AD333,1,50),"xxx")</f>
        <v>S</v>
      </c>
      <c r="AE333" t="str">
        <f>IF(original!AE333&lt;&gt;"",MID(original!AE333,1,50),"xxx")</f>
        <v>S</v>
      </c>
      <c r="AF333" t="str">
        <f>IF(original!AF333&lt;&gt;"",MID(original!AF333,1,50),"xxx")</f>
        <v>S</v>
      </c>
      <c r="AG333" t="str">
        <f>IF(original!AG333&lt;&gt;"",MID(original!AG333,1,50),"xxx")</f>
        <v>-</v>
      </c>
      <c r="AH333" t="str">
        <f>IF(original!AH333&lt;&gt;"",MID(original!AH333,1,50),"xxx")</f>
        <v>S</v>
      </c>
      <c r="AI333" t="str">
        <f>IF(original!AI333&lt;&gt;"",MID(original!AI333,1,50),"xxx")</f>
        <v>-</v>
      </c>
      <c r="AJ333" t="str">
        <f>IF(original!AJ333&lt;&gt;"",MID(original!AJ333,1,50),"xxx")</f>
        <v>S</v>
      </c>
      <c r="AK333" t="str">
        <f>IF(original!AK333&lt;&gt;"",MID(original!AK333,1,50),"xxx")</f>
        <v>-</v>
      </c>
      <c r="AL333" t="str">
        <f>IF(original!AL333&lt;&gt;"",MID(original!AL333,1,50),"xxx")</f>
        <v>S</v>
      </c>
      <c r="AM333" t="str">
        <f>IF(original!AM333&lt;&gt;"",MID(original!AM333,1,50),"xxx")</f>
        <v>-</v>
      </c>
      <c r="AN333" t="str">
        <f>IF(original!AN333&lt;&gt;"",MID(original!AN333,1,50),"xxx")</f>
        <v>S</v>
      </c>
      <c r="AO333" t="str">
        <f>IF(original!AO333&lt;&gt;"",MID(original!AO333,1,50),"xxx")</f>
        <v>-</v>
      </c>
      <c r="AP333" t="str">
        <f>IF(original!AP333&lt;&gt;"",MID(original!AP333,1,50),"xxx")</f>
        <v>xxx</v>
      </c>
      <c r="AQ333" t="str">
        <f>IF(original!AQ333&lt;&gt;"",MID(original!AQ333,1,50),"xxx")</f>
        <v>xxx</v>
      </c>
      <c r="AR333" t="str">
        <f>IF(original!AR333&lt;&gt;"",MID(original!AR333,1,50),"xxx")</f>
        <v>NT</v>
      </c>
      <c r="AS333" t="str">
        <f>IF(original!AS333&lt;&gt;"",MID(original!AS333,1,50),"xxx")</f>
        <v>NT</v>
      </c>
      <c r="AT333" t="str">
        <f>IF(original!AT333&lt;&gt;"",MID(original!AT333,1,50),"xxx")</f>
        <v>U</v>
      </c>
      <c r="AU333" t="str">
        <f>IF(original!AU333&lt;&gt;"",MID(original!AU333,1,50),"xxx")</f>
        <v>NT</v>
      </c>
      <c r="AV333" t="str">
        <f>IF(original!AV333&lt;&gt;"",MID(original!AV333,1,50),"xxx")</f>
        <v>NT</v>
      </c>
      <c r="AW333" t="str">
        <f>IF(original!AW333&lt;&gt;"",MID(original!AW333,1,50),"xxx")</f>
        <v>NT</v>
      </c>
      <c r="AX333" t="str">
        <f>IF(original!AX333&lt;&gt;"",MID(original!AX333,1,50),"xxx")</f>
        <v>U</v>
      </c>
      <c r="AY333" t="str">
        <f>IF(original!AY333&lt;&gt;"",MID(original!AY333,1,50),"xxx")</f>
        <v>NT</v>
      </c>
      <c r="AZ333" t="str">
        <f>IF(original!AZ333&lt;&gt;"",MID(original!AZ333,1,50),"xxx")</f>
        <v>NT</v>
      </c>
      <c r="BA333" t="str">
        <f>IF(original!BA333&lt;&gt;"",MID(original!BA333,1,50),"xxx")</f>
        <v>NT</v>
      </c>
      <c r="BB333" t="str">
        <f>IF(original!BB333&lt;&gt;"",MID(original!BB333,1,50),"xxx")</f>
        <v>Wildtype</v>
      </c>
      <c r="BC333" t="str">
        <f>IF(original!BC333&lt;&gt;"",MID(original!BC333,1,50),"xxx")</f>
        <v>S</v>
      </c>
      <c r="BD333" t="str">
        <f>IF(original!BD333&lt;&gt;"",MID(original!BD333,1,50),"xxx")</f>
        <v>-</v>
      </c>
      <c r="BE333" t="str">
        <f>IF(original!BE333&lt;&gt;"",MID(original!BE333,1,50),"xxx")</f>
        <v>NT</v>
      </c>
      <c r="BF333" t="str">
        <f>IF(original!BF333&lt;&gt;"",MID(original!BF333,1,50),"xxx")</f>
        <v>NT</v>
      </c>
      <c r="BG333" t="str">
        <f>IF(original!BG333&lt;&gt;"",MID(original!BG333,1,50),"xxx")</f>
        <v>U</v>
      </c>
      <c r="BH333" t="str">
        <f>IF(original!BH333&lt;&gt;"",MID(original!BH333,1,50),"xxx")</f>
        <v>NT</v>
      </c>
      <c r="BI333" t="str">
        <f>IF(original!BI333&lt;&gt;"",MID(original!BI333,1,50),"xxx")</f>
        <v>NT</v>
      </c>
      <c r="BJ333" t="str">
        <f>IF(original!BJ333&lt;&gt;"",MID(original!BJ333,1,50),"xxx")</f>
        <v>NT</v>
      </c>
      <c r="BK333" t="str">
        <f>IF(original!BK333&lt;&gt;"",MID(original!BK333,1,50),"xxx")</f>
        <v>NT</v>
      </c>
      <c r="BL333" t="str">
        <f>IF(original!BL333&lt;&gt;"",MID(original!BL333,1,50),"xxx")</f>
        <v>U</v>
      </c>
      <c r="BM333" t="str">
        <f>IF(original!BM333&lt;&gt;"",MID(original!BM333,1,50),"xxx")</f>
        <v>NT</v>
      </c>
      <c r="BN333" t="str">
        <f>IF(original!BN333&lt;&gt;"",MID(original!BN333,1,50),"xxx")</f>
        <v>NT</v>
      </c>
      <c r="BO333" t="str">
        <f>IF(original!BO333&lt;&gt;"",MID(original!BO333,1,50),"xxx")</f>
        <v>U</v>
      </c>
    </row>
    <row r="334" spans="1:67" x14ac:dyDescent="0.35">
      <c r="A334" t="str">
        <f>IF(original!A334&lt;&gt;"",original!A334,"9")</f>
        <v>E</v>
      </c>
      <c r="B334" t="str">
        <f>IF(original!B334&lt;&gt;"",original!B334,"xxx")</f>
        <v>Yes</v>
      </c>
      <c r="C334" t="str">
        <f>IF(original!C334&lt;&gt;"",original!C334,"xxx")</f>
        <v>NIM/14/026</v>
      </c>
      <c r="D334" t="str">
        <f>IF(original!D334&lt;&gt;"",MID(original!D334,1,50),"xxx")</f>
        <v>sputum</v>
      </c>
      <c r="E334" t="str">
        <f>IF(original!E334&lt;&gt;"",MID(original!E334,1,50),"xxx")</f>
        <v>No</v>
      </c>
      <c r="F334" t="str">
        <f>IF(original!F334&lt;&gt;"",original!F334,"xxx")</f>
        <v>2014-01-011-00</v>
      </c>
      <c r="G334" t="str">
        <f>IF(original!G334&lt;&gt;"",CONCATENATE("x-", original!G334),"xxx")</f>
        <v>x-2014-01-011</v>
      </c>
      <c r="H334">
        <f>IF(original!H334&lt;&gt;"",original!H334,99)</f>
        <v>0</v>
      </c>
      <c r="I334" s="131">
        <f>IF((OR(original!I334="",original!I334="Unknown")),DATE(1900,1,1),original!I334)</f>
        <v>41732</v>
      </c>
      <c r="J334" t="str">
        <f>IF(original!J334&lt;&gt;"",MID(original!J334,1,50),"xxx")</f>
        <v>R2</v>
      </c>
      <c r="K334" t="str">
        <f>IF(original!K334&lt;&gt;"",MID(original!K334,1,50),"xxx")</f>
        <v>140636</v>
      </c>
      <c r="L334" t="str">
        <f>IF(original!L334&lt;&gt;"",MID(original!L334,1,50),"xxx")</f>
        <v>141625</v>
      </c>
      <c r="M334" t="str">
        <f>IF(original!M334&lt;&gt;"",MID(original!M334,1,50),"xxx")</f>
        <v>H1 R E U</v>
      </c>
      <c r="N334" t="str">
        <f>IF(original!N334&lt;&gt;"",MID(original!N334,1,50),"xxx")</f>
        <v>S - - - - -</v>
      </c>
      <c r="O334" t="str">
        <f>IF(original!O334&lt;&gt;"",MID(original!O334,1,50),"xxx")</f>
        <v>U U -</v>
      </c>
      <c r="P334" t="str">
        <f>IF(original!P334&lt;&gt;"",MID(original!P334,1,50),"xxx")</f>
        <v>U U U</v>
      </c>
      <c r="Q334" t="str">
        <f>IF(original!Q334&lt;&gt;"",MID(original!Q334,1,50),"xxx")</f>
        <v>D102P4</v>
      </c>
      <c r="R334" t="str">
        <f>IF(original!R334&lt;&gt;"",MID(original!R334,1,50),"xxx")</f>
        <v>MTBc</v>
      </c>
      <c r="S334" t="str">
        <f>IF(original!S334&lt;&gt;"",MID(original!S334,1,50),"xxx")</f>
        <v>R</v>
      </c>
      <c r="T334" t="str">
        <f>IF(original!T334&lt;&gt;"",MID(original!T334,1,50),"xxx")</f>
        <v>R</v>
      </c>
      <c r="U334" t="str">
        <f>IF(original!U334&lt;&gt;"",MID(original!U334,1,50),"xxx")</f>
        <v>S</v>
      </c>
      <c r="V334" t="str">
        <f>IF(original!V334&lt;&gt;"",MID(original!V334,1,50),"xxx")</f>
        <v>H1</v>
      </c>
      <c r="W334" t="str">
        <f>IF(original!W334&lt;&gt;"",MID(original!W334,1,50),"xxx")</f>
        <v>R</v>
      </c>
      <c r="X334" t="str">
        <f>IF(original!X334&lt;&gt;"",MID(original!X334,1,50),"xxx")</f>
        <v>R</v>
      </c>
      <c r="Y334" t="str">
        <f>IF(original!Y334&lt;&gt;"",MID(original!Y334,1,50),"xxx")</f>
        <v>R</v>
      </c>
      <c r="Z334" t="str">
        <f>IF(original!Z334&lt;&gt;"",MID(original!Z334,1,50),"xxx")</f>
        <v>E</v>
      </c>
      <c r="AA334" t="str">
        <f>IF(original!AA334&lt;&gt;"",MID(original!AA334,1,50),"xxx")</f>
        <v>NT</v>
      </c>
      <c r="AB334" t="str">
        <f>IF(original!AB334&lt;&gt;"",MID(original!AB334,1,50),"xxx")</f>
        <v>U</v>
      </c>
      <c r="AC334" t="str">
        <f>IF(original!AC334&lt;&gt;"",MID(original!AC334,1,50),"xxx")</f>
        <v>R</v>
      </c>
      <c r="AD334" t="str">
        <f>IF(original!AD334&lt;&gt;"",MID(original!AD334,1,50),"xxx")</f>
        <v>S</v>
      </c>
      <c r="AE334" t="str">
        <f>IF(original!AE334&lt;&gt;"",MID(original!AE334,1,50),"xxx")</f>
        <v>S</v>
      </c>
      <c r="AF334" t="str">
        <f>IF(original!AF334&lt;&gt;"",MID(original!AF334,1,50),"xxx")</f>
        <v>S</v>
      </c>
      <c r="AG334" t="str">
        <f>IF(original!AG334&lt;&gt;"",MID(original!AG334,1,50),"xxx")</f>
        <v>-</v>
      </c>
      <c r="AH334" t="str">
        <f>IF(original!AH334&lt;&gt;"",MID(original!AH334,1,50),"xxx")</f>
        <v>S</v>
      </c>
      <c r="AI334" t="str">
        <f>IF(original!AI334&lt;&gt;"",MID(original!AI334,1,50),"xxx")</f>
        <v>-</v>
      </c>
      <c r="AJ334" t="str">
        <f>IF(original!AJ334&lt;&gt;"",MID(original!AJ334,1,50),"xxx")</f>
        <v>S</v>
      </c>
      <c r="AK334" t="str">
        <f>IF(original!AK334&lt;&gt;"",MID(original!AK334,1,50),"xxx")</f>
        <v>-</v>
      </c>
      <c r="AL334" t="str">
        <f>IF(original!AL334&lt;&gt;"",MID(original!AL334,1,50),"xxx")</f>
        <v>S</v>
      </c>
      <c r="AM334" t="str">
        <f>IF(original!AM334&lt;&gt;"",MID(original!AM334,1,50),"xxx")</f>
        <v>-</v>
      </c>
      <c r="AN334" t="str">
        <f>IF(original!AN334&lt;&gt;"",MID(original!AN334,1,50),"xxx")</f>
        <v>S</v>
      </c>
      <c r="AO334" t="str">
        <f>IF(original!AO334&lt;&gt;"",MID(original!AO334,1,50),"xxx")</f>
        <v>-</v>
      </c>
      <c r="AP334" t="str">
        <f>IF(original!AP334&lt;&gt;"",MID(original!AP334,1,50),"xxx")</f>
        <v>xxx</v>
      </c>
      <c r="AQ334" t="str">
        <f>IF(original!AQ334&lt;&gt;"",MID(original!AQ334,1,50),"xxx")</f>
        <v>xxx</v>
      </c>
      <c r="AR334" t="str">
        <f>IF(original!AR334&lt;&gt;"",MID(original!AR334,1,50),"xxx")</f>
        <v>NT</v>
      </c>
      <c r="AS334" t="str">
        <f>IF(original!AS334&lt;&gt;"",MID(original!AS334,1,50),"xxx")</f>
        <v>NT</v>
      </c>
      <c r="AT334" t="str">
        <f>IF(original!AT334&lt;&gt;"",MID(original!AT334,1,50),"xxx")</f>
        <v>U</v>
      </c>
      <c r="AU334" t="str">
        <f>IF(original!AU334&lt;&gt;"",MID(original!AU334,1,50),"xxx")</f>
        <v>NT</v>
      </c>
      <c r="AV334" t="str">
        <f>IF(original!AV334&lt;&gt;"",MID(original!AV334,1,50),"xxx")</f>
        <v>NT</v>
      </c>
      <c r="AW334" t="str">
        <f>IF(original!AW334&lt;&gt;"",MID(original!AW334,1,50),"xxx")</f>
        <v>NT</v>
      </c>
      <c r="AX334" t="str">
        <f>IF(original!AX334&lt;&gt;"",MID(original!AX334,1,50),"xxx")</f>
        <v>U</v>
      </c>
      <c r="AY334" t="str">
        <f>IF(original!AY334&lt;&gt;"",MID(original!AY334,1,50),"xxx")</f>
        <v>NT</v>
      </c>
      <c r="AZ334" t="str">
        <f>IF(original!AZ334&lt;&gt;"",MID(original!AZ334,1,50),"xxx")</f>
        <v>NT</v>
      </c>
      <c r="BA334" t="str">
        <f>IF(original!BA334&lt;&gt;"",MID(original!BA334,1,50),"xxx")</f>
        <v>NT</v>
      </c>
      <c r="BB334" t="str">
        <f>IF(original!BB334&lt;&gt;"",MID(original!BB334,1,50),"xxx")</f>
        <v>Wildtype</v>
      </c>
      <c r="BC334" t="str">
        <f>IF(original!BC334&lt;&gt;"",MID(original!BC334,1,50),"xxx")</f>
        <v>S</v>
      </c>
      <c r="BD334" t="str">
        <f>IF(original!BD334&lt;&gt;"",MID(original!BD334,1,50),"xxx")</f>
        <v>-</v>
      </c>
      <c r="BE334" t="str">
        <f>IF(original!BE334&lt;&gt;"",MID(original!BE334,1,50),"xxx")</f>
        <v>NT</v>
      </c>
      <c r="BF334" t="str">
        <f>IF(original!BF334&lt;&gt;"",MID(original!BF334,1,50),"xxx")</f>
        <v>NT</v>
      </c>
      <c r="BG334" t="str">
        <f>IF(original!BG334&lt;&gt;"",MID(original!BG334,1,50),"xxx")</f>
        <v>U</v>
      </c>
      <c r="BH334" t="str">
        <f>IF(original!BH334&lt;&gt;"",MID(original!BH334,1,50),"xxx")</f>
        <v>NT</v>
      </c>
      <c r="BI334" t="str">
        <f>IF(original!BI334&lt;&gt;"",MID(original!BI334,1,50),"xxx")</f>
        <v>NT</v>
      </c>
      <c r="BJ334" t="str">
        <f>IF(original!BJ334&lt;&gt;"",MID(original!BJ334,1,50),"xxx")</f>
        <v>NT</v>
      </c>
      <c r="BK334" t="str">
        <f>IF(original!BK334&lt;&gt;"",MID(original!BK334,1,50),"xxx")</f>
        <v>NT</v>
      </c>
      <c r="BL334" t="str">
        <f>IF(original!BL334&lt;&gt;"",MID(original!BL334,1,50),"xxx")</f>
        <v>U</v>
      </c>
      <c r="BM334" t="str">
        <f>IF(original!BM334&lt;&gt;"",MID(original!BM334,1,50),"xxx")</f>
        <v>NT</v>
      </c>
      <c r="BN334" t="str">
        <f>IF(original!BN334&lt;&gt;"",MID(original!BN334,1,50),"xxx")</f>
        <v>NT</v>
      </c>
      <c r="BO334" t="str">
        <f>IF(original!BO334&lt;&gt;"",MID(original!BO334,1,50),"xxx")</f>
        <v>U</v>
      </c>
    </row>
    <row r="335" spans="1:67" x14ac:dyDescent="0.35">
      <c r="A335" t="str">
        <f>IF(original!A335&lt;&gt;"",original!A335,"9")</f>
        <v>E</v>
      </c>
      <c r="B335" t="str">
        <f>IF(original!B335&lt;&gt;"",original!B335,"xxx")</f>
        <v>No</v>
      </c>
      <c r="C335" t="str">
        <f>IF(original!C335&lt;&gt;"",original!C335,"xxx")</f>
        <v>NIM/14/120</v>
      </c>
      <c r="D335" t="str">
        <f>IF(original!D335&lt;&gt;"",MID(original!D335,1,50),"xxx")</f>
        <v>sputum</v>
      </c>
      <c r="E335" t="str">
        <f>IF(original!E335&lt;&gt;"",MID(original!E335,1,50),"xxx")</f>
        <v>No</v>
      </c>
      <c r="F335" t="str">
        <f>IF(original!F335&lt;&gt;"",original!F335,"xxx")</f>
        <v>2014-01-011-05</v>
      </c>
      <c r="G335" t="str">
        <f>IF(original!G335&lt;&gt;"",CONCATENATE("x-", original!G335),"xxx")</f>
        <v>x-2014-01-011</v>
      </c>
      <c r="H335">
        <f>IF(original!H335&lt;&gt;"",original!H335,99)</f>
        <v>5</v>
      </c>
      <c r="I335" s="131">
        <f>IF((OR(original!I335="",original!I335="Unknown")),DATE(1900,1,1),original!I335)</f>
        <v>41891</v>
      </c>
      <c r="J335" t="str">
        <f>IF(original!J335&lt;&gt;"",MID(original!J335,1,50),"xxx")</f>
        <v>R2</v>
      </c>
      <c r="K335" t="str">
        <f>IF(original!K335&lt;&gt;"",MID(original!K335,1,50),"xxx")</f>
        <v>142036</v>
      </c>
      <c r="L335" t="str">
        <f>IF(original!L335&lt;&gt;"",MID(original!L335,1,50),"xxx")</f>
        <v>xxx</v>
      </c>
      <c r="M335" t="str">
        <f>IF(original!M335&lt;&gt;"",MID(original!M335,1,50),"xxx")</f>
        <v>U U U U</v>
      </c>
      <c r="N335" t="str">
        <f>IF(original!N335&lt;&gt;"",MID(original!N335,1,50),"xxx")</f>
        <v>U U U U U U</v>
      </c>
      <c r="O335" t="str">
        <f>IF(original!O335&lt;&gt;"",MID(original!O335,1,50),"xxx")</f>
        <v>U U U</v>
      </c>
      <c r="P335" t="str">
        <f>IF(original!P335&lt;&gt;"",MID(original!P335,1,50),"xxx")</f>
        <v>U U U</v>
      </c>
      <c r="Q335" t="str">
        <f>IF(original!Q335&lt;&gt;"",MID(original!Q335,1,50),"xxx")</f>
        <v>xxx</v>
      </c>
      <c r="R335" t="str">
        <f>IF(original!R335&lt;&gt;"",MID(original!R335,1,50),"xxx")</f>
        <v>NEG</v>
      </c>
      <c r="S335" t="str">
        <f>IF(original!S335&lt;&gt;"",MID(original!S335,1,50),"xxx")</f>
        <v>NT</v>
      </c>
      <c r="T335" t="str">
        <f>IF(original!T335&lt;&gt;"",MID(original!T335,1,50),"xxx")</f>
        <v>NT</v>
      </c>
      <c r="U335" t="str">
        <f>IF(original!U335&lt;&gt;"",MID(original!U335,1,50),"xxx")</f>
        <v>NT</v>
      </c>
      <c r="V335" t="str">
        <f>IF(original!V335&lt;&gt;"",MID(original!V335,1,50),"xxx")</f>
        <v>U</v>
      </c>
      <c r="W335" t="str">
        <f>IF(original!W335&lt;&gt;"",MID(original!W335,1,50),"xxx")</f>
        <v>NT</v>
      </c>
      <c r="X335" t="str">
        <f>IF(original!X335&lt;&gt;"",MID(original!X335,1,50),"xxx")</f>
        <v>U</v>
      </c>
      <c r="Y335" t="str">
        <f>IF(original!Y335&lt;&gt;"",MID(original!Y335,1,50),"xxx")</f>
        <v>NT</v>
      </c>
      <c r="Z335" t="str">
        <f>IF(original!Z335&lt;&gt;"",MID(original!Z335,1,50),"xxx")</f>
        <v>U</v>
      </c>
      <c r="AA335" t="str">
        <f>IF(original!AA335&lt;&gt;"",MID(original!AA335,1,50),"xxx")</f>
        <v>NT</v>
      </c>
      <c r="AB335" t="str">
        <f>IF(original!AB335&lt;&gt;"",MID(original!AB335,1,50),"xxx")</f>
        <v>U</v>
      </c>
      <c r="AC335" t="str">
        <f>IF(original!AC335&lt;&gt;"",MID(original!AC335,1,50),"xxx")</f>
        <v>NT</v>
      </c>
      <c r="AD335" t="str">
        <f>IF(original!AD335&lt;&gt;"",MID(original!AD335,1,50),"xxx")</f>
        <v>U</v>
      </c>
      <c r="AE335" t="str">
        <f>IF(original!AE335&lt;&gt;"",MID(original!AE335,1,50),"xxx")</f>
        <v>NT</v>
      </c>
      <c r="AF335" t="str">
        <f>IF(original!AF335&lt;&gt;"",MID(original!AF335,1,50),"xxx")</f>
        <v>NT</v>
      </c>
      <c r="AG335" t="str">
        <f>IF(original!AG335&lt;&gt;"",MID(original!AG335,1,50),"xxx")</f>
        <v>U</v>
      </c>
      <c r="AH335" t="str">
        <f>IF(original!AH335&lt;&gt;"",MID(original!AH335,1,50),"xxx")</f>
        <v>NT</v>
      </c>
      <c r="AI335" t="str">
        <f>IF(original!AI335&lt;&gt;"",MID(original!AI335,1,50),"xxx")</f>
        <v>U</v>
      </c>
      <c r="AJ335" t="str">
        <f>IF(original!AJ335&lt;&gt;"",MID(original!AJ335,1,50),"xxx")</f>
        <v>NT</v>
      </c>
      <c r="AK335" t="str">
        <f>IF(original!AK335&lt;&gt;"",MID(original!AK335,1,50),"xxx")</f>
        <v>U</v>
      </c>
      <c r="AL335" t="str">
        <f>IF(original!AL335&lt;&gt;"",MID(original!AL335,1,50),"xxx")</f>
        <v>NT</v>
      </c>
      <c r="AM335" t="str">
        <f>IF(original!AM335&lt;&gt;"",MID(original!AM335,1,50),"xxx")</f>
        <v>U</v>
      </c>
      <c r="AN335" t="str">
        <f>IF(original!AN335&lt;&gt;"",MID(original!AN335,1,50),"xxx")</f>
        <v>NT</v>
      </c>
      <c r="AO335" t="str">
        <f>IF(original!AO335&lt;&gt;"",MID(original!AO335,1,50),"xxx")</f>
        <v>U</v>
      </c>
      <c r="AP335" t="str">
        <f>IF(original!AP335&lt;&gt;"",MID(original!AP335,1,50),"xxx")</f>
        <v>xxx</v>
      </c>
      <c r="AQ335" t="str">
        <f>IF(original!AQ335&lt;&gt;"",MID(original!AQ335,1,50),"xxx")</f>
        <v>xxx</v>
      </c>
      <c r="AR335" t="str">
        <f>IF(original!AR335&lt;&gt;"",MID(original!AR335,1,50),"xxx")</f>
        <v>NT</v>
      </c>
      <c r="AS335" t="str">
        <f>IF(original!AS335&lt;&gt;"",MID(original!AS335,1,50),"xxx")</f>
        <v>NT</v>
      </c>
      <c r="AT335" t="str">
        <f>IF(original!AT335&lt;&gt;"",MID(original!AT335,1,50),"xxx")</f>
        <v>U</v>
      </c>
      <c r="AU335" t="str">
        <f>IF(original!AU335&lt;&gt;"",MID(original!AU335,1,50),"xxx")</f>
        <v>NT</v>
      </c>
      <c r="AV335" t="str">
        <f>IF(original!AV335&lt;&gt;"",MID(original!AV335,1,50),"xxx")</f>
        <v>NT</v>
      </c>
      <c r="AW335" t="str">
        <f>IF(original!AW335&lt;&gt;"",MID(original!AW335,1,50),"xxx")</f>
        <v>NT</v>
      </c>
      <c r="AX335" t="str">
        <f>IF(original!AX335&lt;&gt;"",MID(original!AX335,1,50),"xxx")</f>
        <v>U</v>
      </c>
      <c r="AY335" t="str">
        <f>IF(original!AY335&lt;&gt;"",MID(original!AY335,1,50),"xxx")</f>
        <v>NT</v>
      </c>
      <c r="AZ335" t="str">
        <f>IF(original!AZ335&lt;&gt;"",MID(original!AZ335,1,50),"xxx")</f>
        <v>NT</v>
      </c>
      <c r="BA335" t="str">
        <f>IF(original!BA335&lt;&gt;"",MID(original!BA335,1,50),"xxx")</f>
        <v>NT</v>
      </c>
      <c r="BB335" t="str">
        <f>IF(original!BB335&lt;&gt;"",MID(original!BB335,1,50),"xxx")</f>
        <v>NT</v>
      </c>
      <c r="BC335" t="str">
        <f>IF(original!BC335&lt;&gt;"",MID(original!BC335,1,50),"xxx")</f>
        <v>NT</v>
      </c>
      <c r="BD335" t="str">
        <f>IF(original!BD335&lt;&gt;"",MID(original!BD335,1,50),"xxx")</f>
        <v>U</v>
      </c>
      <c r="BE335" t="str">
        <f>IF(original!BE335&lt;&gt;"",MID(original!BE335,1,50),"xxx")</f>
        <v>NT</v>
      </c>
      <c r="BF335" t="str">
        <f>IF(original!BF335&lt;&gt;"",MID(original!BF335,1,50),"xxx")</f>
        <v>NT</v>
      </c>
      <c r="BG335" t="str">
        <f>IF(original!BG335&lt;&gt;"",MID(original!BG335,1,50),"xxx")</f>
        <v>U</v>
      </c>
      <c r="BH335" t="str">
        <f>IF(original!BH335&lt;&gt;"",MID(original!BH335,1,50),"xxx")</f>
        <v>NT</v>
      </c>
      <c r="BI335" t="str">
        <f>IF(original!BI335&lt;&gt;"",MID(original!BI335,1,50),"xxx")</f>
        <v>NT</v>
      </c>
      <c r="BJ335" t="str">
        <f>IF(original!BJ335&lt;&gt;"",MID(original!BJ335,1,50),"xxx")</f>
        <v>NT</v>
      </c>
      <c r="BK335" t="str">
        <f>IF(original!BK335&lt;&gt;"",MID(original!BK335,1,50),"xxx")</f>
        <v>NT</v>
      </c>
      <c r="BL335" t="str">
        <f>IF(original!BL335&lt;&gt;"",MID(original!BL335,1,50),"xxx")</f>
        <v>U</v>
      </c>
      <c r="BM335" t="str">
        <f>IF(original!BM335&lt;&gt;"",MID(original!BM335,1,50),"xxx")</f>
        <v>NT</v>
      </c>
      <c r="BN335" t="str">
        <f>IF(original!BN335&lt;&gt;"",MID(original!BN335,1,50),"xxx")</f>
        <v>NT</v>
      </c>
      <c r="BO335" t="str">
        <f>IF(original!BO335&lt;&gt;"",MID(original!BO335,1,50),"xxx")</f>
        <v>U</v>
      </c>
    </row>
    <row r="336" spans="1:67" x14ac:dyDescent="0.35">
      <c r="A336" t="str">
        <f>IF(original!A336&lt;&gt;"",original!A336,"9")</f>
        <v>E</v>
      </c>
      <c r="B336" t="str">
        <f>IF(original!B336&lt;&gt;"",original!B336,"xxx")</f>
        <v>Yes</v>
      </c>
      <c r="C336" t="str">
        <f>IF(original!C336&lt;&gt;"",original!C336,"xxx")</f>
        <v>NIM/14/174</v>
      </c>
      <c r="D336" t="str">
        <f>IF(original!D336&lt;&gt;"",MID(original!D336,1,50),"xxx")</f>
        <v>sputum</v>
      </c>
      <c r="E336" t="str">
        <f>IF(original!E336&lt;&gt;"",MID(original!E336,1,50),"xxx")</f>
        <v>No</v>
      </c>
      <c r="F336" t="str">
        <f>IF(original!F336&lt;&gt;"",original!F336,"xxx")</f>
        <v>2014-01-011-06</v>
      </c>
      <c r="G336" t="str">
        <f>IF(original!G336&lt;&gt;"",CONCATENATE("x-", original!G336),"xxx")</f>
        <v>x-2014-01-011</v>
      </c>
      <c r="H336">
        <f>IF(original!H336&lt;&gt;"",original!H336,99)</f>
        <v>6</v>
      </c>
      <c r="I336" s="131">
        <f>IF((OR(original!I336="",original!I336="Unknown")),DATE(1900,1,1),original!I336)</f>
        <v>41928</v>
      </c>
      <c r="J336" t="str">
        <f>IF(original!J336&lt;&gt;"",MID(original!J336,1,50),"xxx")</f>
        <v>R2</v>
      </c>
      <c r="K336" t="str">
        <f>IF(original!K336&lt;&gt;"",MID(original!K336,1,50),"xxx")</f>
        <v>142422</v>
      </c>
      <c r="L336" t="str">
        <f>IF(original!L336&lt;&gt;"",MID(original!L336,1,50),"xxx")</f>
        <v>xxx</v>
      </c>
      <c r="M336" t="str">
        <f>IF(original!M336&lt;&gt;"",MID(original!M336,1,50),"xxx")</f>
        <v>U U U U</v>
      </c>
      <c r="N336" t="str">
        <f>IF(original!N336&lt;&gt;"",MID(original!N336,1,50),"xxx")</f>
        <v>U U U U U U</v>
      </c>
      <c r="O336" t="str">
        <f>IF(original!O336&lt;&gt;"",MID(original!O336,1,50),"xxx")</f>
        <v>U U U</v>
      </c>
      <c r="P336" t="str">
        <f>IF(original!P336&lt;&gt;"",MID(original!P336,1,50),"xxx")</f>
        <v>U U U</v>
      </c>
      <c r="Q336" t="str">
        <f>IF(original!Q336&lt;&gt;"",MID(original!Q336,1,50),"xxx")</f>
        <v>xxx</v>
      </c>
      <c r="R336" t="str">
        <f>IF(original!R336&lt;&gt;"",MID(original!R336,1,50),"xxx")</f>
        <v>NEG</v>
      </c>
      <c r="S336" t="str">
        <f>IF(original!S336&lt;&gt;"",MID(original!S336,1,50),"xxx")</f>
        <v>NT</v>
      </c>
      <c r="T336" t="str">
        <f>IF(original!T336&lt;&gt;"",MID(original!T336,1,50),"xxx")</f>
        <v>NT</v>
      </c>
      <c r="U336" t="str">
        <f>IF(original!U336&lt;&gt;"",MID(original!U336,1,50),"xxx")</f>
        <v>NT</v>
      </c>
      <c r="V336" t="str">
        <f>IF(original!V336&lt;&gt;"",MID(original!V336,1,50),"xxx")</f>
        <v>U</v>
      </c>
      <c r="W336" t="str">
        <f>IF(original!W336&lt;&gt;"",MID(original!W336,1,50),"xxx")</f>
        <v>NT</v>
      </c>
      <c r="X336" t="str">
        <f>IF(original!X336&lt;&gt;"",MID(original!X336,1,50),"xxx")</f>
        <v>U</v>
      </c>
      <c r="Y336" t="str">
        <f>IF(original!Y336&lt;&gt;"",MID(original!Y336,1,50),"xxx")</f>
        <v>NT</v>
      </c>
      <c r="Z336" t="str">
        <f>IF(original!Z336&lt;&gt;"",MID(original!Z336,1,50),"xxx")</f>
        <v>U</v>
      </c>
      <c r="AA336" t="str">
        <f>IF(original!AA336&lt;&gt;"",MID(original!AA336,1,50),"xxx")</f>
        <v>NT</v>
      </c>
      <c r="AB336" t="str">
        <f>IF(original!AB336&lt;&gt;"",MID(original!AB336,1,50),"xxx")</f>
        <v>U</v>
      </c>
      <c r="AC336" t="str">
        <f>IF(original!AC336&lt;&gt;"",MID(original!AC336,1,50),"xxx")</f>
        <v>NT</v>
      </c>
      <c r="AD336" t="str">
        <f>IF(original!AD336&lt;&gt;"",MID(original!AD336,1,50),"xxx")</f>
        <v>U</v>
      </c>
      <c r="AE336" t="str">
        <f>IF(original!AE336&lt;&gt;"",MID(original!AE336,1,50),"xxx")</f>
        <v>NT</v>
      </c>
      <c r="AF336" t="str">
        <f>IF(original!AF336&lt;&gt;"",MID(original!AF336,1,50),"xxx")</f>
        <v>NT</v>
      </c>
      <c r="AG336" t="str">
        <f>IF(original!AG336&lt;&gt;"",MID(original!AG336,1,50),"xxx")</f>
        <v>U</v>
      </c>
      <c r="AH336" t="str">
        <f>IF(original!AH336&lt;&gt;"",MID(original!AH336,1,50),"xxx")</f>
        <v>NT</v>
      </c>
      <c r="AI336" t="str">
        <f>IF(original!AI336&lt;&gt;"",MID(original!AI336,1,50),"xxx")</f>
        <v>U</v>
      </c>
      <c r="AJ336" t="str">
        <f>IF(original!AJ336&lt;&gt;"",MID(original!AJ336,1,50),"xxx")</f>
        <v>NT</v>
      </c>
      <c r="AK336" t="str">
        <f>IF(original!AK336&lt;&gt;"",MID(original!AK336,1,50),"xxx")</f>
        <v>U</v>
      </c>
      <c r="AL336" t="str">
        <f>IF(original!AL336&lt;&gt;"",MID(original!AL336,1,50),"xxx")</f>
        <v>NT</v>
      </c>
      <c r="AM336" t="str">
        <f>IF(original!AM336&lt;&gt;"",MID(original!AM336,1,50),"xxx")</f>
        <v>U</v>
      </c>
      <c r="AN336" t="str">
        <f>IF(original!AN336&lt;&gt;"",MID(original!AN336,1,50),"xxx")</f>
        <v>NT</v>
      </c>
      <c r="AO336" t="str">
        <f>IF(original!AO336&lt;&gt;"",MID(original!AO336,1,50),"xxx")</f>
        <v>U</v>
      </c>
      <c r="AP336" t="str">
        <f>IF(original!AP336&lt;&gt;"",MID(original!AP336,1,50),"xxx")</f>
        <v>xxx</v>
      </c>
      <c r="AQ336" t="str">
        <f>IF(original!AQ336&lt;&gt;"",MID(original!AQ336,1,50),"xxx")</f>
        <v>xxx</v>
      </c>
      <c r="AR336" t="str">
        <f>IF(original!AR336&lt;&gt;"",MID(original!AR336,1,50),"xxx")</f>
        <v>NT</v>
      </c>
      <c r="AS336" t="str">
        <f>IF(original!AS336&lt;&gt;"",MID(original!AS336,1,50),"xxx")</f>
        <v>NT</v>
      </c>
      <c r="AT336" t="str">
        <f>IF(original!AT336&lt;&gt;"",MID(original!AT336,1,50),"xxx")</f>
        <v>U</v>
      </c>
      <c r="AU336" t="str">
        <f>IF(original!AU336&lt;&gt;"",MID(original!AU336,1,50),"xxx")</f>
        <v>NT</v>
      </c>
      <c r="AV336" t="str">
        <f>IF(original!AV336&lt;&gt;"",MID(original!AV336,1,50),"xxx")</f>
        <v>NT</v>
      </c>
      <c r="AW336" t="str">
        <f>IF(original!AW336&lt;&gt;"",MID(original!AW336,1,50),"xxx")</f>
        <v>NT</v>
      </c>
      <c r="AX336" t="str">
        <f>IF(original!AX336&lt;&gt;"",MID(original!AX336,1,50),"xxx")</f>
        <v>U</v>
      </c>
      <c r="AY336" t="str">
        <f>IF(original!AY336&lt;&gt;"",MID(original!AY336,1,50),"xxx")</f>
        <v>NT</v>
      </c>
      <c r="AZ336" t="str">
        <f>IF(original!AZ336&lt;&gt;"",MID(original!AZ336,1,50),"xxx")</f>
        <v>NT</v>
      </c>
      <c r="BA336" t="str">
        <f>IF(original!BA336&lt;&gt;"",MID(original!BA336,1,50),"xxx")</f>
        <v>NT</v>
      </c>
      <c r="BB336" t="str">
        <f>IF(original!BB336&lt;&gt;"",MID(original!BB336,1,50),"xxx")</f>
        <v>NT</v>
      </c>
      <c r="BC336" t="str">
        <f>IF(original!BC336&lt;&gt;"",MID(original!BC336,1,50),"xxx")</f>
        <v>NT</v>
      </c>
      <c r="BD336" t="str">
        <f>IF(original!BD336&lt;&gt;"",MID(original!BD336,1,50),"xxx")</f>
        <v>U</v>
      </c>
      <c r="BE336" t="str">
        <f>IF(original!BE336&lt;&gt;"",MID(original!BE336,1,50),"xxx")</f>
        <v>NT</v>
      </c>
      <c r="BF336" t="str">
        <f>IF(original!BF336&lt;&gt;"",MID(original!BF336,1,50),"xxx")</f>
        <v>NT</v>
      </c>
      <c r="BG336" t="str">
        <f>IF(original!BG336&lt;&gt;"",MID(original!BG336,1,50),"xxx")</f>
        <v>U</v>
      </c>
      <c r="BH336" t="str">
        <f>IF(original!BH336&lt;&gt;"",MID(original!BH336,1,50),"xxx")</f>
        <v>NT</v>
      </c>
      <c r="BI336" t="str">
        <f>IF(original!BI336&lt;&gt;"",MID(original!BI336,1,50),"xxx")</f>
        <v>NT</v>
      </c>
      <c r="BJ336" t="str">
        <f>IF(original!BJ336&lt;&gt;"",MID(original!BJ336,1,50),"xxx")</f>
        <v>NT</v>
      </c>
      <c r="BK336" t="str">
        <f>IF(original!BK336&lt;&gt;"",MID(original!BK336,1,50),"xxx")</f>
        <v>NT</v>
      </c>
      <c r="BL336" t="str">
        <f>IF(original!BL336&lt;&gt;"",MID(original!BL336,1,50),"xxx")</f>
        <v>U</v>
      </c>
      <c r="BM336" t="str">
        <f>IF(original!BM336&lt;&gt;"",MID(original!BM336,1,50),"xxx")</f>
        <v>NT</v>
      </c>
      <c r="BN336" t="str">
        <f>IF(original!BN336&lt;&gt;"",MID(original!BN336,1,50),"xxx")</f>
        <v>NT</v>
      </c>
      <c r="BO336" t="str">
        <f>IF(original!BO336&lt;&gt;"",MID(original!BO336,1,50),"xxx")</f>
        <v>U</v>
      </c>
    </row>
    <row r="337" spans="1:67" x14ac:dyDescent="0.35">
      <c r="A337" t="str">
        <f>IF(original!A337&lt;&gt;"",original!A337,"9")</f>
        <v>E</v>
      </c>
      <c r="B337" t="str">
        <f>IF(original!B337&lt;&gt;"",original!B337,"xxx")</f>
        <v>Yes</v>
      </c>
      <c r="C337" t="str">
        <f>IF(original!C337&lt;&gt;"",original!C337,"xxx")</f>
        <v>NIM/14/044</v>
      </c>
      <c r="D337" t="str">
        <f>IF(original!D337&lt;&gt;"",MID(original!D337,1,50),"xxx")</f>
        <v>sputum</v>
      </c>
      <c r="E337" t="str">
        <f>IF(original!E337&lt;&gt;"",MID(original!E337,1,50),"xxx")</f>
        <v>No</v>
      </c>
      <c r="F337" t="str">
        <f>IF(original!F337&lt;&gt;"",original!F337,"xxx")</f>
        <v>2014-01-012-00</v>
      </c>
      <c r="G337" t="str">
        <f>IF(original!G337&lt;&gt;"",CONCATENATE("x-", original!G337),"xxx")</f>
        <v>x-2014-01-012</v>
      </c>
      <c r="H337">
        <f>IF(original!H337&lt;&gt;"",original!H337,99)</f>
        <v>0</v>
      </c>
      <c r="I337" s="131">
        <f>IF((OR(original!I337="",original!I337="Unknown")),DATE(1900,1,1),original!I337)</f>
        <v>41785</v>
      </c>
      <c r="J337" t="str">
        <f>IF(original!J337&lt;&gt;"",MID(original!J337,1,50),"xxx")</f>
        <v>E2</v>
      </c>
      <c r="K337" t="str">
        <f>IF(original!K337&lt;&gt;"",MID(original!K337,1,50),"xxx")</f>
        <v>140999</v>
      </c>
      <c r="L337" t="str">
        <f>IF(original!L337&lt;&gt;"",MID(original!L337,1,50),"xxx")</f>
        <v>142183</v>
      </c>
      <c r="M337" t="str">
        <f>IF(original!M337&lt;&gt;"",MID(original!M337,1,50),"xxx")</f>
        <v>H5 R E U</v>
      </c>
      <c r="N337" t="str">
        <f>IF(original!N337&lt;&gt;"",MID(original!N337,1,50),"xxx")</f>
        <v>S O2 - - - -</v>
      </c>
      <c r="O337" t="str">
        <f>IF(original!O337&lt;&gt;"",MID(original!O337,1,50),"xxx")</f>
        <v>U U -</v>
      </c>
      <c r="P337" t="str">
        <f>IF(original!P337&lt;&gt;"",MID(original!P337,1,50),"xxx")</f>
        <v>U U U</v>
      </c>
      <c r="Q337" t="str">
        <f>IF(original!Q337&lt;&gt;"",MID(original!Q337,1,50),"xxx")</f>
        <v>D13O15</v>
      </c>
      <c r="R337" t="str">
        <f>IF(original!R337&lt;&gt;"",MID(original!R337,1,50),"xxx")</f>
        <v>MTBc</v>
      </c>
      <c r="S337" t="str">
        <f>IF(original!S337&lt;&gt;"",MID(original!S337,1,50),"xxx")</f>
        <v>R</v>
      </c>
      <c r="T337" t="str">
        <f>IF(original!T337&lt;&gt;"",MID(original!T337,1,50),"xxx")</f>
        <v>R</v>
      </c>
      <c r="U337" t="str">
        <f>IF(original!U337&lt;&gt;"",MID(original!U337,1,50),"xxx")</f>
        <v>R</v>
      </c>
      <c r="V337" t="str">
        <f>IF(original!V337&lt;&gt;"",MID(original!V337,1,50),"xxx")</f>
        <v>H5</v>
      </c>
      <c r="W337" t="str">
        <f>IF(original!W337&lt;&gt;"",MID(original!W337,1,50),"xxx")</f>
        <v>R</v>
      </c>
      <c r="X337" t="str">
        <f>IF(original!X337&lt;&gt;"",MID(original!X337,1,50),"xxx")</f>
        <v>R</v>
      </c>
      <c r="Y337" t="str">
        <f>IF(original!Y337&lt;&gt;"",MID(original!Y337,1,50),"xxx")</f>
        <v>R</v>
      </c>
      <c r="Z337" t="str">
        <f>IF(original!Z337&lt;&gt;"",MID(original!Z337,1,50),"xxx")</f>
        <v>E</v>
      </c>
      <c r="AA337" t="str">
        <f>IF(original!AA337&lt;&gt;"",MID(original!AA337,1,50),"xxx")</f>
        <v>NT</v>
      </c>
      <c r="AB337" t="str">
        <f>IF(original!AB337&lt;&gt;"",MID(original!AB337,1,50),"xxx")</f>
        <v>U</v>
      </c>
      <c r="AC337" t="str">
        <f>IF(original!AC337&lt;&gt;"",MID(original!AC337,1,50),"xxx")</f>
        <v>R</v>
      </c>
      <c r="AD337" t="str">
        <f>IF(original!AD337&lt;&gt;"",MID(original!AD337,1,50),"xxx")</f>
        <v>S</v>
      </c>
      <c r="AE337" t="str">
        <f>IF(original!AE337&lt;&gt;"",MID(original!AE337,1,50),"xxx")</f>
        <v>R</v>
      </c>
      <c r="AF337" t="str">
        <f>IF(original!AF337&lt;&gt;"",MID(original!AF337,1,50),"xxx")</f>
        <v>S</v>
      </c>
      <c r="AG337" t="str">
        <f>IF(original!AG337&lt;&gt;"",MID(original!AG337,1,50),"xxx")</f>
        <v>O2</v>
      </c>
      <c r="AH337" t="str">
        <f>IF(original!AH337&lt;&gt;"",MID(original!AH337,1,50),"xxx")</f>
        <v>S</v>
      </c>
      <c r="AI337" t="str">
        <f>IF(original!AI337&lt;&gt;"",MID(original!AI337,1,50),"xxx")</f>
        <v>-</v>
      </c>
      <c r="AJ337" t="str">
        <f>IF(original!AJ337&lt;&gt;"",MID(original!AJ337,1,50),"xxx")</f>
        <v>S</v>
      </c>
      <c r="AK337" t="str">
        <f>IF(original!AK337&lt;&gt;"",MID(original!AK337,1,50),"xxx")</f>
        <v>-</v>
      </c>
      <c r="AL337" t="str">
        <f>IF(original!AL337&lt;&gt;"",MID(original!AL337,1,50),"xxx")</f>
        <v>S</v>
      </c>
      <c r="AM337" t="str">
        <f>IF(original!AM337&lt;&gt;"",MID(original!AM337,1,50),"xxx")</f>
        <v>-</v>
      </c>
      <c r="AN337" t="str">
        <f>IF(original!AN337&lt;&gt;"",MID(original!AN337,1,50),"xxx")</f>
        <v>S</v>
      </c>
      <c r="AO337" t="str">
        <f>IF(original!AO337&lt;&gt;"",MID(original!AO337,1,50),"xxx")</f>
        <v>-</v>
      </c>
      <c r="AP337" t="str">
        <f>IF(original!AP337&lt;&gt;"",MID(original!AP337,1,50),"xxx")</f>
        <v>xxx</v>
      </c>
      <c r="AQ337" t="str">
        <f>IF(original!AQ337&lt;&gt;"",MID(original!AQ337,1,50),"xxx")</f>
        <v>xxx</v>
      </c>
      <c r="AR337" t="str">
        <f>IF(original!AR337&lt;&gt;"",MID(original!AR337,1,50),"xxx")</f>
        <v>NT</v>
      </c>
      <c r="AS337" t="str">
        <f>IF(original!AS337&lt;&gt;"",MID(original!AS337,1,50),"xxx")</f>
        <v>NT</v>
      </c>
      <c r="AT337" t="str">
        <f>IF(original!AT337&lt;&gt;"",MID(original!AT337,1,50),"xxx")</f>
        <v>U</v>
      </c>
      <c r="AU337" t="str">
        <f>IF(original!AU337&lt;&gt;"",MID(original!AU337,1,50),"xxx")</f>
        <v>NT</v>
      </c>
      <c r="AV337" t="str">
        <f>IF(original!AV337&lt;&gt;"",MID(original!AV337,1,50),"xxx")</f>
        <v>NT</v>
      </c>
      <c r="AW337" t="str">
        <f>IF(original!AW337&lt;&gt;"",MID(original!AW337,1,50),"xxx")</f>
        <v>NT</v>
      </c>
      <c r="AX337" t="str">
        <f>IF(original!AX337&lt;&gt;"",MID(original!AX337,1,50),"xxx")</f>
        <v>U</v>
      </c>
      <c r="AY337" t="str">
        <f>IF(original!AY337&lt;&gt;"",MID(original!AY337,1,50),"xxx")</f>
        <v>NT</v>
      </c>
      <c r="AZ337" t="str">
        <f>IF(original!AZ337&lt;&gt;"",MID(original!AZ337,1,50),"xxx")</f>
        <v>NT</v>
      </c>
      <c r="BA337" t="str">
        <f>IF(original!BA337&lt;&gt;"",MID(original!BA337,1,50),"xxx")</f>
        <v>NT</v>
      </c>
      <c r="BB337" t="str">
        <f>IF(original!BB337&lt;&gt;"",MID(original!BB337,1,50),"xxx")</f>
        <v>Wildtype</v>
      </c>
      <c r="BC337" t="str">
        <f>IF(original!BC337&lt;&gt;"",MID(original!BC337,1,50),"xxx")</f>
        <v>S</v>
      </c>
      <c r="BD337" t="str">
        <f>IF(original!BD337&lt;&gt;"",MID(original!BD337,1,50),"xxx")</f>
        <v>-</v>
      </c>
      <c r="BE337" t="str">
        <f>IF(original!BE337&lt;&gt;"",MID(original!BE337,1,50),"xxx")</f>
        <v>NT</v>
      </c>
      <c r="BF337" t="str">
        <f>IF(original!BF337&lt;&gt;"",MID(original!BF337,1,50),"xxx")</f>
        <v>NT</v>
      </c>
      <c r="BG337" t="str">
        <f>IF(original!BG337&lt;&gt;"",MID(original!BG337,1,50),"xxx")</f>
        <v>U</v>
      </c>
      <c r="BH337" t="str">
        <f>IF(original!BH337&lt;&gt;"",MID(original!BH337,1,50),"xxx")</f>
        <v>NT</v>
      </c>
      <c r="BI337" t="str">
        <f>IF(original!BI337&lt;&gt;"",MID(original!BI337,1,50),"xxx")</f>
        <v>NT</v>
      </c>
      <c r="BJ337" t="str">
        <f>IF(original!BJ337&lt;&gt;"",MID(original!BJ337,1,50),"xxx")</f>
        <v>NT</v>
      </c>
      <c r="BK337" t="str">
        <f>IF(original!BK337&lt;&gt;"",MID(original!BK337,1,50),"xxx")</f>
        <v>NT</v>
      </c>
      <c r="BL337" t="str">
        <f>IF(original!BL337&lt;&gt;"",MID(original!BL337,1,50),"xxx")</f>
        <v>U</v>
      </c>
      <c r="BM337" t="str">
        <f>IF(original!BM337&lt;&gt;"",MID(original!BM337,1,50),"xxx")</f>
        <v>NT</v>
      </c>
      <c r="BN337" t="str">
        <f>IF(original!BN337&lt;&gt;"",MID(original!BN337,1,50),"xxx")</f>
        <v>NT</v>
      </c>
      <c r="BO337" t="str">
        <f>IF(original!BO337&lt;&gt;"",MID(original!BO337,1,50),"xxx")</f>
        <v>U</v>
      </c>
    </row>
    <row r="338" spans="1:67" x14ac:dyDescent="0.35">
      <c r="A338" t="str">
        <f>IF(original!A338&lt;&gt;"",original!A338,"9")</f>
        <v>E</v>
      </c>
      <c r="B338" t="str">
        <f>IF(original!B338&lt;&gt;"",original!B338,"xxx")</f>
        <v>Yes</v>
      </c>
      <c r="C338" t="str">
        <f>IF(original!C338&lt;&gt;"",original!C338,"xxx")</f>
        <v>NIM/14/052</v>
      </c>
      <c r="D338" t="str">
        <f>IF(original!D338&lt;&gt;"",MID(original!D338,1,50),"xxx")</f>
        <v>sputum</v>
      </c>
      <c r="E338" t="str">
        <f>IF(original!E338&lt;&gt;"",MID(original!E338,1,50),"xxx")</f>
        <v>No</v>
      </c>
      <c r="F338" t="str">
        <f>IF(original!F338&lt;&gt;"",original!F338,"xxx")</f>
        <v>2014-01-015-00</v>
      </c>
      <c r="G338" t="str">
        <f>IF(original!G338&lt;&gt;"",CONCATENATE("x-", original!G338),"xxx")</f>
        <v>x-2014-01-015</v>
      </c>
      <c r="H338">
        <f>IF(original!H338&lt;&gt;"",original!H338,99)</f>
        <v>0</v>
      </c>
      <c r="I338" s="131">
        <f>IF((OR(original!I338="",original!I338="Unknown")),DATE(1900,1,1),original!I338)</f>
        <v>41817</v>
      </c>
      <c r="J338" t="str">
        <f>IF(original!J338&lt;&gt;"",MID(original!J338,1,50),"xxx")</f>
        <v>E2</v>
      </c>
      <c r="K338" t="str">
        <f>IF(original!K338&lt;&gt;"",MID(original!K338,1,50),"xxx")</f>
        <v>141366</v>
      </c>
      <c r="L338" t="str">
        <f>IF(original!L338&lt;&gt;"",MID(original!L338,1,50),"xxx")</f>
        <v>142164</v>
      </c>
      <c r="M338" t="str">
        <f>IF(original!M338&lt;&gt;"",MID(original!M338,1,50),"xxx")</f>
        <v>H5 R E U</v>
      </c>
      <c r="N338" t="str">
        <f>IF(original!N338&lt;&gt;"",MID(original!N338,1,50),"xxx")</f>
        <v>S - - - Eth -</v>
      </c>
      <c r="O338" t="str">
        <f>IF(original!O338&lt;&gt;"",MID(original!O338,1,50),"xxx")</f>
        <v>U U -</v>
      </c>
      <c r="P338" t="str">
        <f>IF(original!P338&lt;&gt;"",MID(original!P338,1,50),"xxx")</f>
        <v>U U U</v>
      </c>
      <c r="Q338" t="str">
        <f>IF(original!Q338&lt;&gt;"",MID(original!Q338,1,50),"xxx")</f>
        <v>D103J26</v>
      </c>
      <c r="R338" t="str">
        <f>IF(original!R338&lt;&gt;"",MID(original!R338,1,50),"xxx")</f>
        <v>MTBc</v>
      </c>
      <c r="S338" t="str">
        <f>IF(original!S338&lt;&gt;"",MID(original!S338,1,50),"xxx")</f>
        <v>R</v>
      </c>
      <c r="T338" t="str">
        <f>IF(original!T338&lt;&gt;"",MID(original!T338,1,50),"xxx")</f>
        <v>R</v>
      </c>
      <c r="U338" t="str">
        <f>IF(original!U338&lt;&gt;"",MID(original!U338,1,50),"xxx")</f>
        <v>R</v>
      </c>
      <c r="V338" t="str">
        <f>IF(original!V338&lt;&gt;"",MID(original!V338,1,50),"xxx")</f>
        <v>H5</v>
      </c>
      <c r="W338" t="str">
        <f>IF(original!W338&lt;&gt;"",MID(original!W338,1,50),"xxx")</f>
        <v>R</v>
      </c>
      <c r="X338" t="str">
        <f>IF(original!X338&lt;&gt;"",MID(original!X338,1,50),"xxx")</f>
        <v>R</v>
      </c>
      <c r="Y338" t="str">
        <f>IF(original!Y338&lt;&gt;"",MID(original!Y338,1,50),"xxx")</f>
        <v>R</v>
      </c>
      <c r="Z338" t="str">
        <f>IF(original!Z338&lt;&gt;"",MID(original!Z338,1,50),"xxx")</f>
        <v>E</v>
      </c>
      <c r="AA338" t="str">
        <f>IF(original!AA338&lt;&gt;"",MID(original!AA338,1,50),"xxx")</f>
        <v>NT</v>
      </c>
      <c r="AB338" t="str">
        <f>IF(original!AB338&lt;&gt;"",MID(original!AB338,1,50),"xxx")</f>
        <v>U</v>
      </c>
      <c r="AC338" t="str">
        <f>IF(original!AC338&lt;&gt;"",MID(original!AC338,1,50),"xxx")</f>
        <v>R</v>
      </c>
      <c r="AD338" t="str">
        <f>IF(original!AD338&lt;&gt;"",MID(original!AD338,1,50),"xxx")</f>
        <v>S</v>
      </c>
      <c r="AE338" t="str">
        <f>IF(original!AE338&lt;&gt;"",MID(original!AE338,1,50),"xxx")</f>
        <v>S</v>
      </c>
      <c r="AF338" t="str">
        <f>IF(original!AF338&lt;&gt;"",MID(original!AF338,1,50),"xxx")</f>
        <v>S</v>
      </c>
      <c r="AG338" t="str">
        <f>IF(original!AG338&lt;&gt;"",MID(original!AG338,1,50),"xxx")</f>
        <v>-</v>
      </c>
      <c r="AH338" t="str">
        <f>IF(original!AH338&lt;&gt;"",MID(original!AH338,1,50),"xxx")</f>
        <v>S</v>
      </c>
      <c r="AI338" t="str">
        <f>IF(original!AI338&lt;&gt;"",MID(original!AI338,1,50),"xxx")</f>
        <v>-</v>
      </c>
      <c r="AJ338" t="str">
        <f>IF(original!AJ338&lt;&gt;"",MID(original!AJ338,1,50),"xxx")</f>
        <v>S</v>
      </c>
      <c r="AK338" t="str">
        <f>IF(original!AK338&lt;&gt;"",MID(original!AK338,1,50),"xxx")</f>
        <v>-</v>
      </c>
      <c r="AL338" t="str">
        <f>IF(original!AL338&lt;&gt;"",MID(original!AL338,1,50),"xxx")</f>
        <v>R</v>
      </c>
      <c r="AM338" t="str">
        <f>IF(original!AM338&lt;&gt;"",MID(original!AM338,1,50),"xxx")</f>
        <v>Eth</v>
      </c>
      <c r="AN338" t="str">
        <f>IF(original!AN338&lt;&gt;"",MID(original!AN338,1,50),"xxx")</f>
        <v>S</v>
      </c>
      <c r="AO338" t="str">
        <f>IF(original!AO338&lt;&gt;"",MID(original!AO338,1,50),"xxx")</f>
        <v>-</v>
      </c>
      <c r="AP338" t="str">
        <f>IF(original!AP338&lt;&gt;"",MID(original!AP338,1,50),"xxx")</f>
        <v>xxx</v>
      </c>
      <c r="AQ338" t="str">
        <f>IF(original!AQ338&lt;&gt;"",MID(original!AQ338,1,50),"xxx")</f>
        <v>xxx</v>
      </c>
      <c r="AR338" t="str">
        <f>IF(original!AR338&lt;&gt;"",MID(original!AR338,1,50),"xxx")</f>
        <v>NT</v>
      </c>
      <c r="AS338" t="str">
        <f>IF(original!AS338&lt;&gt;"",MID(original!AS338,1,50),"xxx")</f>
        <v>NT</v>
      </c>
      <c r="AT338" t="str">
        <f>IF(original!AT338&lt;&gt;"",MID(original!AT338,1,50),"xxx")</f>
        <v>U</v>
      </c>
      <c r="AU338" t="str">
        <f>IF(original!AU338&lt;&gt;"",MID(original!AU338,1,50),"xxx")</f>
        <v>NT</v>
      </c>
      <c r="AV338" t="str">
        <f>IF(original!AV338&lt;&gt;"",MID(original!AV338,1,50),"xxx")</f>
        <v>NT</v>
      </c>
      <c r="AW338" t="str">
        <f>IF(original!AW338&lt;&gt;"",MID(original!AW338,1,50),"xxx")</f>
        <v>NT</v>
      </c>
      <c r="AX338" t="str">
        <f>IF(original!AX338&lt;&gt;"",MID(original!AX338,1,50),"xxx")</f>
        <v>U</v>
      </c>
      <c r="AY338" t="str">
        <f>IF(original!AY338&lt;&gt;"",MID(original!AY338,1,50),"xxx")</f>
        <v>NT</v>
      </c>
      <c r="AZ338" t="str">
        <f>IF(original!AZ338&lt;&gt;"",MID(original!AZ338,1,50),"xxx")</f>
        <v>NT</v>
      </c>
      <c r="BA338" t="str">
        <f>IF(original!BA338&lt;&gt;"",MID(original!BA338,1,50),"xxx")</f>
        <v>NT</v>
      </c>
      <c r="BB338" t="str">
        <f>IF(original!BB338&lt;&gt;"",MID(original!BB338,1,50),"xxx")</f>
        <v>Wildtype</v>
      </c>
      <c r="BC338" t="str">
        <f>IF(original!BC338&lt;&gt;"",MID(original!BC338,1,50),"xxx")</f>
        <v>S</v>
      </c>
      <c r="BD338" t="str">
        <f>IF(original!BD338&lt;&gt;"",MID(original!BD338,1,50),"xxx")</f>
        <v>-</v>
      </c>
      <c r="BE338" t="str">
        <f>IF(original!BE338&lt;&gt;"",MID(original!BE338,1,50),"xxx")</f>
        <v>NT</v>
      </c>
      <c r="BF338" t="str">
        <f>IF(original!BF338&lt;&gt;"",MID(original!BF338,1,50),"xxx")</f>
        <v>NT</v>
      </c>
      <c r="BG338" t="str">
        <f>IF(original!BG338&lt;&gt;"",MID(original!BG338,1,50),"xxx")</f>
        <v>U</v>
      </c>
      <c r="BH338" t="str">
        <f>IF(original!BH338&lt;&gt;"",MID(original!BH338,1,50),"xxx")</f>
        <v>NT</v>
      </c>
      <c r="BI338" t="str">
        <f>IF(original!BI338&lt;&gt;"",MID(original!BI338,1,50),"xxx")</f>
        <v>NT</v>
      </c>
      <c r="BJ338" t="str">
        <f>IF(original!BJ338&lt;&gt;"",MID(original!BJ338,1,50),"xxx")</f>
        <v>NT</v>
      </c>
      <c r="BK338" t="str">
        <f>IF(original!BK338&lt;&gt;"",MID(original!BK338,1,50),"xxx")</f>
        <v>NT</v>
      </c>
      <c r="BL338" t="str">
        <f>IF(original!BL338&lt;&gt;"",MID(original!BL338,1,50),"xxx")</f>
        <v>U</v>
      </c>
      <c r="BM338" t="str">
        <f>IF(original!BM338&lt;&gt;"",MID(original!BM338,1,50),"xxx")</f>
        <v>NT</v>
      </c>
      <c r="BN338" t="str">
        <f>IF(original!BN338&lt;&gt;"",MID(original!BN338,1,50),"xxx")</f>
        <v>NT</v>
      </c>
      <c r="BO338" t="str">
        <f>IF(original!BO338&lt;&gt;"",MID(original!BO338,1,50),"xxx")</f>
        <v>U</v>
      </c>
    </row>
    <row r="339" spans="1:67" x14ac:dyDescent="0.35">
      <c r="A339" t="str">
        <f>IF(original!A339&lt;&gt;"",original!A339,"9")</f>
        <v>E</v>
      </c>
      <c r="B339" t="str">
        <f>IF(original!B339&lt;&gt;"",original!B339,"xxx")</f>
        <v>No</v>
      </c>
      <c r="C339" t="str">
        <f>IF(original!C339&lt;&gt;"",original!C339,"xxx")</f>
        <v>NIM/14/105</v>
      </c>
      <c r="D339" t="str">
        <f>IF(original!D339&lt;&gt;"",MID(original!D339,1,50),"xxx")</f>
        <v>sputum</v>
      </c>
      <c r="E339" t="str">
        <f>IF(original!E339&lt;&gt;"",MID(original!E339,1,50),"xxx")</f>
        <v>No</v>
      </c>
      <c r="F339" t="str">
        <f>IF(original!F339&lt;&gt;"",original!F339,"xxx")</f>
        <v>2014-01-015-02</v>
      </c>
      <c r="G339" t="str">
        <f>IF(original!G339&lt;&gt;"",CONCATENATE("x-", original!G339),"xxx")</f>
        <v>x-2014-01-015</v>
      </c>
      <c r="H339">
        <f>IF(original!H339&lt;&gt;"",original!H339,99)</f>
        <v>2</v>
      </c>
      <c r="I339" s="131">
        <f>IF((OR(original!I339="",original!I339="Unknown")),DATE(1900,1,1),original!I339)</f>
        <v>41879</v>
      </c>
      <c r="J339" t="str">
        <f>IF(original!J339&lt;&gt;"",MID(original!J339,1,50),"xxx")</f>
        <v>E2</v>
      </c>
      <c r="K339" t="str">
        <f>IF(original!K339&lt;&gt;"",MID(original!K339,1,50),"xxx")</f>
        <v>141775</v>
      </c>
      <c r="L339" t="str">
        <f>IF(original!L339&lt;&gt;"",MID(original!L339,1,50),"xxx")</f>
        <v>xxx</v>
      </c>
      <c r="M339" t="str">
        <f>IF(original!M339&lt;&gt;"",MID(original!M339,1,50),"xxx")</f>
        <v>U U U U</v>
      </c>
      <c r="N339" t="str">
        <f>IF(original!N339&lt;&gt;"",MID(original!N339,1,50),"xxx")</f>
        <v>U U U U U U</v>
      </c>
      <c r="O339" t="str">
        <f>IF(original!O339&lt;&gt;"",MID(original!O339,1,50),"xxx")</f>
        <v>U U U</v>
      </c>
      <c r="P339" t="str">
        <f>IF(original!P339&lt;&gt;"",MID(original!P339,1,50),"xxx")</f>
        <v>U U U</v>
      </c>
      <c r="Q339" t="str">
        <f>IF(original!Q339&lt;&gt;"",MID(original!Q339,1,50),"xxx")</f>
        <v>xxx</v>
      </c>
      <c r="R339" t="str">
        <f>IF(original!R339&lt;&gt;"",MID(original!R339,1,50),"xxx")</f>
        <v>NEG</v>
      </c>
      <c r="S339" t="str">
        <f>IF(original!S339&lt;&gt;"",MID(original!S339,1,50),"xxx")</f>
        <v>NT</v>
      </c>
      <c r="T339" t="str">
        <f>IF(original!T339&lt;&gt;"",MID(original!T339,1,50),"xxx")</f>
        <v>NT</v>
      </c>
      <c r="U339" t="str">
        <f>IF(original!U339&lt;&gt;"",MID(original!U339,1,50),"xxx")</f>
        <v>NT</v>
      </c>
      <c r="V339" t="str">
        <f>IF(original!V339&lt;&gt;"",MID(original!V339,1,50),"xxx")</f>
        <v>U</v>
      </c>
      <c r="W339" t="str">
        <f>IF(original!W339&lt;&gt;"",MID(original!W339,1,50),"xxx")</f>
        <v>NT</v>
      </c>
      <c r="X339" t="str">
        <f>IF(original!X339&lt;&gt;"",MID(original!X339,1,50),"xxx")</f>
        <v>U</v>
      </c>
      <c r="Y339" t="str">
        <f>IF(original!Y339&lt;&gt;"",MID(original!Y339,1,50),"xxx")</f>
        <v>NT</v>
      </c>
      <c r="Z339" t="str">
        <f>IF(original!Z339&lt;&gt;"",MID(original!Z339,1,50),"xxx")</f>
        <v>U</v>
      </c>
      <c r="AA339" t="str">
        <f>IF(original!AA339&lt;&gt;"",MID(original!AA339,1,50),"xxx")</f>
        <v>NT</v>
      </c>
      <c r="AB339" t="str">
        <f>IF(original!AB339&lt;&gt;"",MID(original!AB339,1,50),"xxx")</f>
        <v>U</v>
      </c>
      <c r="AC339" t="str">
        <f>IF(original!AC339&lt;&gt;"",MID(original!AC339,1,50),"xxx")</f>
        <v>NT</v>
      </c>
      <c r="AD339" t="str">
        <f>IF(original!AD339&lt;&gt;"",MID(original!AD339,1,50),"xxx")</f>
        <v>U</v>
      </c>
      <c r="AE339" t="str">
        <f>IF(original!AE339&lt;&gt;"",MID(original!AE339,1,50),"xxx")</f>
        <v>NT</v>
      </c>
      <c r="AF339" t="str">
        <f>IF(original!AF339&lt;&gt;"",MID(original!AF339,1,50),"xxx")</f>
        <v>NT</v>
      </c>
      <c r="AG339" t="str">
        <f>IF(original!AG339&lt;&gt;"",MID(original!AG339,1,50),"xxx")</f>
        <v>U</v>
      </c>
      <c r="AH339" t="str">
        <f>IF(original!AH339&lt;&gt;"",MID(original!AH339,1,50),"xxx")</f>
        <v>NT</v>
      </c>
      <c r="AI339" t="str">
        <f>IF(original!AI339&lt;&gt;"",MID(original!AI339,1,50),"xxx")</f>
        <v>U</v>
      </c>
      <c r="AJ339" t="str">
        <f>IF(original!AJ339&lt;&gt;"",MID(original!AJ339,1,50),"xxx")</f>
        <v>NT</v>
      </c>
      <c r="AK339" t="str">
        <f>IF(original!AK339&lt;&gt;"",MID(original!AK339,1,50),"xxx")</f>
        <v>U</v>
      </c>
      <c r="AL339" t="str">
        <f>IF(original!AL339&lt;&gt;"",MID(original!AL339,1,50),"xxx")</f>
        <v>NT</v>
      </c>
      <c r="AM339" t="str">
        <f>IF(original!AM339&lt;&gt;"",MID(original!AM339,1,50),"xxx")</f>
        <v>U</v>
      </c>
      <c r="AN339" t="str">
        <f>IF(original!AN339&lt;&gt;"",MID(original!AN339,1,50),"xxx")</f>
        <v>NT</v>
      </c>
      <c r="AO339" t="str">
        <f>IF(original!AO339&lt;&gt;"",MID(original!AO339,1,50),"xxx")</f>
        <v>U</v>
      </c>
      <c r="AP339" t="str">
        <f>IF(original!AP339&lt;&gt;"",MID(original!AP339,1,50),"xxx")</f>
        <v>xxx</v>
      </c>
      <c r="AQ339" t="str">
        <f>IF(original!AQ339&lt;&gt;"",MID(original!AQ339,1,50),"xxx")</f>
        <v>xxx</v>
      </c>
      <c r="AR339" t="str">
        <f>IF(original!AR339&lt;&gt;"",MID(original!AR339,1,50),"xxx")</f>
        <v>NT</v>
      </c>
      <c r="AS339" t="str">
        <f>IF(original!AS339&lt;&gt;"",MID(original!AS339,1,50),"xxx")</f>
        <v>NT</v>
      </c>
      <c r="AT339" t="str">
        <f>IF(original!AT339&lt;&gt;"",MID(original!AT339,1,50),"xxx")</f>
        <v>U</v>
      </c>
      <c r="AU339" t="str">
        <f>IF(original!AU339&lt;&gt;"",MID(original!AU339,1,50),"xxx")</f>
        <v>NT</v>
      </c>
      <c r="AV339" t="str">
        <f>IF(original!AV339&lt;&gt;"",MID(original!AV339,1,50),"xxx")</f>
        <v>NT</v>
      </c>
      <c r="AW339" t="str">
        <f>IF(original!AW339&lt;&gt;"",MID(original!AW339,1,50),"xxx")</f>
        <v>NT</v>
      </c>
      <c r="AX339" t="str">
        <f>IF(original!AX339&lt;&gt;"",MID(original!AX339,1,50),"xxx")</f>
        <v>U</v>
      </c>
      <c r="AY339" t="str">
        <f>IF(original!AY339&lt;&gt;"",MID(original!AY339,1,50),"xxx")</f>
        <v>NT</v>
      </c>
      <c r="AZ339" t="str">
        <f>IF(original!AZ339&lt;&gt;"",MID(original!AZ339,1,50),"xxx")</f>
        <v>NT</v>
      </c>
      <c r="BA339" t="str">
        <f>IF(original!BA339&lt;&gt;"",MID(original!BA339,1,50),"xxx")</f>
        <v>NT</v>
      </c>
      <c r="BB339" t="str">
        <f>IF(original!BB339&lt;&gt;"",MID(original!BB339,1,50),"xxx")</f>
        <v>NT</v>
      </c>
      <c r="BC339" t="str">
        <f>IF(original!BC339&lt;&gt;"",MID(original!BC339,1,50),"xxx")</f>
        <v>NT</v>
      </c>
      <c r="BD339" t="str">
        <f>IF(original!BD339&lt;&gt;"",MID(original!BD339,1,50),"xxx")</f>
        <v>U</v>
      </c>
      <c r="BE339" t="str">
        <f>IF(original!BE339&lt;&gt;"",MID(original!BE339,1,50),"xxx")</f>
        <v>NT</v>
      </c>
      <c r="BF339" t="str">
        <f>IF(original!BF339&lt;&gt;"",MID(original!BF339,1,50),"xxx")</f>
        <v>NT</v>
      </c>
      <c r="BG339" t="str">
        <f>IF(original!BG339&lt;&gt;"",MID(original!BG339,1,50),"xxx")</f>
        <v>U</v>
      </c>
      <c r="BH339" t="str">
        <f>IF(original!BH339&lt;&gt;"",MID(original!BH339,1,50),"xxx")</f>
        <v>NT</v>
      </c>
      <c r="BI339" t="str">
        <f>IF(original!BI339&lt;&gt;"",MID(original!BI339,1,50),"xxx")</f>
        <v>NT</v>
      </c>
      <c r="BJ339" t="str">
        <f>IF(original!BJ339&lt;&gt;"",MID(original!BJ339,1,50),"xxx")</f>
        <v>NT</v>
      </c>
      <c r="BK339" t="str">
        <f>IF(original!BK339&lt;&gt;"",MID(original!BK339,1,50),"xxx")</f>
        <v>NT</v>
      </c>
      <c r="BL339" t="str">
        <f>IF(original!BL339&lt;&gt;"",MID(original!BL339,1,50),"xxx")</f>
        <v>U</v>
      </c>
      <c r="BM339" t="str">
        <f>IF(original!BM339&lt;&gt;"",MID(original!BM339,1,50),"xxx")</f>
        <v>NT</v>
      </c>
      <c r="BN339" t="str">
        <f>IF(original!BN339&lt;&gt;"",MID(original!BN339,1,50),"xxx")</f>
        <v>NT</v>
      </c>
      <c r="BO339" t="str">
        <f>IF(original!BO339&lt;&gt;"",MID(original!BO339,1,50),"xxx")</f>
        <v>U</v>
      </c>
    </row>
    <row r="340" spans="1:67" x14ac:dyDescent="0.35">
      <c r="A340" t="str">
        <f>IF(original!A340&lt;&gt;"",original!A340,"9")</f>
        <v>E</v>
      </c>
      <c r="B340" t="str">
        <f>IF(original!B340&lt;&gt;"",original!B340,"xxx")</f>
        <v>No</v>
      </c>
      <c r="C340" t="str">
        <f>IF(original!C340&lt;&gt;"",original!C340,"xxx")</f>
        <v>NIM/14/151</v>
      </c>
      <c r="D340" t="str">
        <f>IF(original!D340&lt;&gt;"",MID(original!D340,1,50),"xxx")</f>
        <v>sputum</v>
      </c>
      <c r="E340" t="str">
        <f>IF(original!E340&lt;&gt;"",MID(original!E340,1,50),"xxx")</f>
        <v>No</v>
      </c>
      <c r="F340" t="str">
        <f>IF(original!F340&lt;&gt;"",original!F340,"xxx")</f>
        <v>2014-01-015-03</v>
      </c>
      <c r="G340" t="str">
        <f>IF(original!G340&lt;&gt;"",CONCATENATE("x-", original!G340),"xxx")</f>
        <v>x-2014-01-015</v>
      </c>
      <c r="H340">
        <f>IF(original!H340&lt;&gt;"",original!H340,99)</f>
        <v>3</v>
      </c>
      <c r="I340" s="131">
        <f>IF((OR(original!I340="",original!I340="Unknown")),DATE(1900,1,1),original!I340)</f>
        <v>41912</v>
      </c>
      <c r="J340" t="str">
        <f>IF(original!J340&lt;&gt;"",MID(original!J340,1,50),"xxx")</f>
        <v>E2</v>
      </c>
      <c r="K340" t="str">
        <f>IF(original!K340&lt;&gt;"",MID(original!K340,1,50),"xxx")</f>
        <v>142211</v>
      </c>
      <c r="L340" t="str">
        <f>IF(original!L340&lt;&gt;"",MID(original!L340,1,50),"xxx")</f>
        <v>xxx</v>
      </c>
      <c r="M340" t="str">
        <f>IF(original!M340&lt;&gt;"",MID(original!M340,1,50),"xxx")</f>
        <v>U U U U</v>
      </c>
      <c r="N340" t="str">
        <f>IF(original!N340&lt;&gt;"",MID(original!N340,1,50),"xxx")</f>
        <v>U U U U U U</v>
      </c>
      <c r="O340" t="str">
        <f>IF(original!O340&lt;&gt;"",MID(original!O340,1,50),"xxx")</f>
        <v>U U U</v>
      </c>
      <c r="P340" t="str">
        <f>IF(original!P340&lt;&gt;"",MID(original!P340,1,50),"xxx")</f>
        <v>U U U</v>
      </c>
      <c r="Q340" t="str">
        <f>IF(original!Q340&lt;&gt;"",MID(original!Q340,1,50),"xxx")</f>
        <v>xxx</v>
      </c>
      <c r="R340" t="str">
        <f>IF(original!R340&lt;&gt;"",MID(original!R340,1,50),"xxx")</f>
        <v>NEG</v>
      </c>
      <c r="S340" t="str">
        <f>IF(original!S340&lt;&gt;"",MID(original!S340,1,50),"xxx")</f>
        <v>NT</v>
      </c>
      <c r="T340" t="str">
        <f>IF(original!T340&lt;&gt;"",MID(original!T340,1,50),"xxx")</f>
        <v>NT</v>
      </c>
      <c r="U340" t="str">
        <f>IF(original!U340&lt;&gt;"",MID(original!U340,1,50),"xxx")</f>
        <v>NT</v>
      </c>
      <c r="V340" t="str">
        <f>IF(original!V340&lt;&gt;"",MID(original!V340,1,50),"xxx")</f>
        <v>U</v>
      </c>
      <c r="W340" t="str">
        <f>IF(original!W340&lt;&gt;"",MID(original!W340,1,50),"xxx")</f>
        <v>NT</v>
      </c>
      <c r="X340" t="str">
        <f>IF(original!X340&lt;&gt;"",MID(original!X340,1,50),"xxx")</f>
        <v>U</v>
      </c>
      <c r="Y340" t="str">
        <f>IF(original!Y340&lt;&gt;"",MID(original!Y340,1,50),"xxx")</f>
        <v>NT</v>
      </c>
      <c r="Z340" t="str">
        <f>IF(original!Z340&lt;&gt;"",MID(original!Z340,1,50),"xxx")</f>
        <v>U</v>
      </c>
      <c r="AA340" t="str">
        <f>IF(original!AA340&lt;&gt;"",MID(original!AA340,1,50),"xxx")</f>
        <v>NT</v>
      </c>
      <c r="AB340" t="str">
        <f>IF(original!AB340&lt;&gt;"",MID(original!AB340,1,50),"xxx")</f>
        <v>U</v>
      </c>
      <c r="AC340" t="str">
        <f>IF(original!AC340&lt;&gt;"",MID(original!AC340,1,50),"xxx")</f>
        <v>NT</v>
      </c>
      <c r="AD340" t="str">
        <f>IF(original!AD340&lt;&gt;"",MID(original!AD340,1,50),"xxx")</f>
        <v>U</v>
      </c>
      <c r="AE340" t="str">
        <f>IF(original!AE340&lt;&gt;"",MID(original!AE340,1,50),"xxx")</f>
        <v>NT</v>
      </c>
      <c r="AF340" t="str">
        <f>IF(original!AF340&lt;&gt;"",MID(original!AF340,1,50),"xxx")</f>
        <v>NT</v>
      </c>
      <c r="AG340" t="str">
        <f>IF(original!AG340&lt;&gt;"",MID(original!AG340,1,50),"xxx")</f>
        <v>U</v>
      </c>
      <c r="AH340" t="str">
        <f>IF(original!AH340&lt;&gt;"",MID(original!AH340,1,50),"xxx")</f>
        <v>NT</v>
      </c>
      <c r="AI340" t="str">
        <f>IF(original!AI340&lt;&gt;"",MID(original!AI340,1,50),"xxx")</f>
        <v>U</v>
      </c>
      <c r="AJ340" t="str">
        <f>IF(original!AJ340&lt;&gt;"",MID(original!AJ340,1,50),"xxx")</f>
        <v>NT</v>
      </c>
      <c r="AK340" t="str">
        <f>IF(original!AK340&lt;&gt;"",MID(original!AK340,1,50),"xxx")</f>
        <v>U</v>
      </c>
      <c r="AL340" t="str">
        <f>IF(original!AL340&lt;&gt;"",MID(original!AL340,1,50),"xxx")</f>
        <v>NT</v>
      </c>
      <c r="AM340" t="str">
        <f>IF(original!AM340&lt;&gt;"",MID(original!AM340,1,50),"xxx")</f>
        <v>U</v>
      </c>
      <c r="AN340" t="str">
        <f>IF(original!AN340&lt;&gt;"",MID(original!AN340,1,50),"xxx")</f>
        <v>NT</v>
      </c>
      <c r="AO340" t="str">
        <f>IF(original!AO340&lt;&gt;"",MID(original!AO340,1,50),"xxx")</f>
        <v>U</v>
      </c>
      <c r="AP340" t="str">
        <f>IF(original!AP340&lt;&gt;"",MID(original!AP340,1,50),"xxx")</f>
        <v>xxx</v>
      </c>
      <c r="AQ340" t="str">
        <f>IF(original!AQ340&lt;&gt;"",MID(original!AQ340,1,50),"xxx")</f>
        <v>xxx</v>
      </c>
      <c r="AR340" t="str">
        <f>IF(original!AR340&lt;&gt;"",MID(original!AR340,1,50),"xxx")</f>
        <v>NT</v>
      </c>
      <c r="AS340" t="str">
        <f>IF(original!AS340&lt;&gt;"",MID(original!AS340,1,50),"xxx")</f>
        <v>NT</v>
      </c>
      <c r="AT340" t="str">
        <f>IF(original!AT340&lt;&gt;"",MID(original!AT340,1,50),"xxx")</f>
        <v>U</v>
      </c>
      <c r="AU340" t="str">
        <f>IF(original!AU340&lt;&gt;"",MID(original!AU340,1,50),"xxx")</f>
        <v>NT</v>
      </c>
      <c r="AV340" t="str">
        <f>IF(original!AV340&lt;&gt;"",MID(original!AV340,1,50),"xxx")</f>
        <v>NT</v>
      </c>
      <c r="AW340" t="str">
        <f>IF(original!AW340&lt;&gt;"",MID(original!AW340,1,50),"xxx")</f>
        <v>NT</v>
      </c>
      <c r="AX340" t="str">
        <f>IF(original!AX340&lt;&gt;"",MID(original!AX340,1,50),"xxx")</f>
        <v>U</v>
      </c>
      <c r="AY340" t="str">
        <f>IF(original!AY340&lt;&gt;"",MID(original!AY340,1,50),"xxx")</f>
        <v>NT</v>
      </c>
      <c r="AZ340" t="str">
        <f>IF(original!AZ340&lt;&gt;"",MID(original!AZ340,1,50),"xxx")</f>
        <v>NT</v>
      </c>
      <c r="BA340" t="str">
        <f>IF(original!BA340&lt;&gt;"",MID(original!BA340,1,50),"xxx")</f>
        <v>NT</v>
      </c>
      <c r="BB340" t="str">
        <f>IF(original!BB340&lt;&gt;"",MID(original!BB340,1,50),"xxx")</f>
        <v>NT</v>
      </c>
      <c r="BC340" t="str">
        <f>IF(original!BC340&lt;&gt;"",MID(original!BC340,1,50),"xxx")</f>
        <v>NT</v>
      </c>
      <c r="BD340" t="str">
        <f>IF(original!BD340&lt;&gt;"",MID(original!BD340,1,50),"xxx")</f>
        <v>U</v>
      </c>
      <c r="BE340" t="str">
        <f>IF(original!BE340&lt;&gt;"",MID(original!BE340,1,50),"xxx")</f>
        <v>NT</v>
      </c>
      <c r="BF340" t="str">
        <f>IF(original!BF340&lt;&gt;"",MID(original!BF340,1,50),"xxx")</f>
        <v>NT</v>
      </c>
      <c r="BG340" t="str">
        <f>IF(original!BG340&lt;&gt;"",MID(original!BG340,1,50),"xxx")</f>
        <v>U</v>
      </c>
      <c r="BH340" t="str">
        <f>IF(original!BH340&lt;&gt;"",MID(original!BH340,1,50),"xxx")</f>
        <v>NT</v>
      </c>
      <c r="BI340" t="str">
        <f>IF(original!BI340&lt;&gt;"",MID(original!BI340,1,50),"xxx")</f>
        <v>NT</v>
      </c>
      <c r="BJ340" t="str">
        <f>IF(original!BJ340&lt;&gt;"",MID(original!BJ340,1,50),"xxx")</f>
        <v>NT</v>
      </c>
      <c r="BK340" t="str">
        <f>IF(original!BK340&lt;&gt;"",MID(original!BK340,1,50),"xxx")</f>
        <v>NT</v>
      </c>
      <c r="BL340" t="str">
        <f>IF(original!BL340&lt;&gt;"",MID(original!BL340,1,50),"xxx")</f>
        <v>U</v>
      </c>
      <c r="BM340" t="str">
        <f>IF(original!BM340&lt;&gt;"",MID(original!BM340,1,50),"xxx")</f>
        <v>NT</v>
      </c>
      <c r="BN340" t="str">
        <f>IF(original!BN340&lt;&gt;"",MID(original!BN340,1,50),"xxx")</f>
        <v>NT</v>
      </c>
      <c r="BO340" t="str">
        <f>IF(original!BO340&lt;&gt;"",MID(original!BO340,1,50),"xxx")</f>
        <v>U</v>
      </c>
    </row>
    <row r="341" spans="1:67" x14ac:dyDescent="0.35">
      <c r="A341" t="str">
        <f>IF(original!A341&lt;&gt;"",original!A341,"9")</f>
        <v>E</v>
      </c>
      <c r="B341" t="str">
        <f>IF(original!B341&lt;&gt;"",original!B341,"xxx")</f>
        <v>Yes</v>
      </c>
      <c r="C341" t="str">
        <f>IF(original!C341&lt;&gt;"",original!C341,"xxx")</f>
        <v>NIM/14/051</v>
      </c>
      <c r="D341" t="str">
        <f>IF(original!D341&lt;&gt;"",MID(original!D341,1,50),"xxx")</f>
        <v>sputum</v>
      </c>
      <c r="E341" t="str">
        <f>IF(original!E341&lt;&gt;"",MID(original!E341,1,50),"xxx")</f>
        <v>No</v>
      </c>
      <c r="F341" t="str">
        <f>IF(original!F341&lt;&gt;"",original!F341,"xxx")</f>
        <v>2014-01-017-00</v>
      </c>
      <c r="G341" t="str">
        <f>IF(original!G341&lt;&gt;"",CONCATENATE("x-", original!G341),"xxx")</f>
        <v>x-2014-01-017</v>
      </c>
      <c r="H341">
        <f>IF(original!H341&lt;&gt;"",original!H341,99)</f>
        <v>0</v>
      </c>
      <c r="I341" s="131">
        <f>IF((OR(original!I341="",original!I341="Unknown")),DATE(1900,1,1),original!I341)</f>
        <v>41817</v>
      </c>
      <c r="J341" t="str">
        <f>IF(original!J341&lt;&gt;"",MID(original!J341,1,50),"xxx")</f>
        <v>E1</v>
      </c>
      <c r="K341" t="str">
        <f>IF(original!K341&lt;&gt;"",MID(original!K341,1,50),"xxx")</f>
        <v>141364</v>
      </c>
      <c r="L341" t="str">
        <f>IF(original!L341&lt;&gt;"",MID(original!L341,1,50),"xxx")</f>
        <v>142161</v>
      </c>
      <c r="M341" t="str">
        <f>IF(original!M341&lt;&gt;"",MID(original!M341,1,50),"xxx")</f>
        <v>H5 R E U</v>
      </c>
      <c r="N341" t="str">
        <f>IF(original!N341&lt;&gt;"",MID(original!N341,1,50),"xxx")</f>
        <v>S O8 - - Eth -</v>
      </c>
      <c r="O341" t="str">
        <f>IF(original!O341&lt;&gt;"",MID(original!O341,1,50),"xxx")</f>
        <v>Hh R Z</v>
      </c>
      <c r="P341" t="str">
        <f>IF(original!P341&lt;&gt;"",MID(original!P341,1,50),"xxx")</f>
        <v>FQh - U</v>
      </c>
      <c r="Q341" t="str">
        <f>IF(original!Q341&lt;&gt;"",MID(original!Q341,1,50),"xxx")</f>
        <v>D103H18</v>
      </c>
      <c r="R341" t="str">
        <f>IF(original!R341&lt;&gt;"",MID(original!R341,1,50),"xxx")</f>
        <v>MTBc</v>
      </c>
      <c r="S341" t="str">
        <f>IF(original!S341&lt;&gt;"",MID(original!S341,1,50),"xxx")</f>
        <v>R</v>
      </c>
      <c r="T341" t="str">
        <f>IF(original!T341&lt;&gt;"",MID(original!T341,1,50),"xxx")</f>
        <v>R</v>
      </c>
      <c r="U341" t="str">
        <f>IF(original!U341&lt;&gt;"",MID(original!U341,1,50),"xxx")</f>
        <v>R</v>
      </c>
      <c r="V341" t="str">
        <f>IF(original!V341&lt;&gt;"",MID(original!V341,1,50),"xxx")</f>
        <v>H5</v>
      </c>
      <c r="W341" t="str">
        <f>IF(original!W341&lt;&gt;"",MID(original!W341,1,50),"xxx")</f>
        <v>R</v>
      </c>
      <c r="X341" t="str">
        <f>IF(original!X341&lt;&gt;"",MID(original!X341,1,50),"xxx")</f>
        <v>R</v>
      </c>
      <c r="Y341" t="str">
        <f>IF(original!Y341&lt;&gt;"",MID(original!Y341,1,50),"xxx")</f>
        <v>R</v>
      </c>
      <c r="Z341" t="str">
        <f>IF(original!Z341&lt;&gt;"",MID(original!Z341,1,50),"xxx")</f>
        <v>E</v>
      </c>
      <c r="AA341" t="str">
        <f>IF(original!AA341&lt;&gt;"",MID(original!AA341,1,50),"xxx")</f>
        <v>NT</v>
      </c>
      <c r="AB341" t="str">
        <f>IF(original!AB341&lt;&gt;"",MID(original!AB341,1,50),"xxx")</f>
        <v>U</v>
      </c>
      <c r="AC341" t="str">
        <f>IF(original!AC341&lt;&gt;"",MID(original!AC341,1,50),"xxx")</f>
        <v>R</v>
      </c>
      <c r="AD341" t="str">
        <f>IF(original!AD341&lt;&gt;"",MID(original!AD341,1,50),"xxx")</f>
        <v>S</v>
      </c>
      <c r="AE341" t="str">
        <f>IF(original!AE341&lt;&gt;"",MID(original!AE341,1,50),"xxx")</f>
        <v>R</v>
      </c>
      <c r="AF341" t="str">
        <f>IF(original!AF341&lt;&gt;"",MID(original!AF341,1,50),"xxx")</f>
        <v>R</v>
      </c>
      <c r="AG341" t="str">
        <f>IF(original!AG341&lt;&gt;"",MID(original!AG341,1,50),"xxx")</f>
        <v>O8</v>
      </c>
      <c r="AH341" t="str">
        <f>IF(original!AH341&lt;&gt;"",MID(original!AH341,1,50),"xxx")</f>
        <v>S</v>
      </c>
      <c r="AI341" t="str">
        <f>IF(original!AI341&lt;&gt;"",MID(original!AI341,1,50),"xxx")</f>
        <v>-</v>
      </c>
      <c r="AJ341" t="str">
        <f>IF(original!AJ341&lt;&gt;"",MID(original!AJ341,1,50),"xxx")</f>
        <v>S</v>
      </c>
      <c r="AK341" t="str">
        <f>IF(original!AK341&lt;&gt;"",MID(original!AK341,1,50),"xxx")</f>
        <v>-</v>
      </c>
      <c r="AL341" t="str">
        <f>IF(original!AL341&lt;&gt;"",MID(original!AL341,1,50),"xxx")</f>
        <v>R</v>
      </c>
      <c r="AM341" t="str">
        <f>IF(original!AM341&lt;&gt;"",MID(original!AM341,1,50),"xxx")</f>
        <v>Eth</v>
      </c>
      <c r="AN341" t="str">
        <f>IF(original!AN341&lt;&gt;"",MID(original!AN341,1,50),"xxx")</f>
        <v>S</v>
      </c>
      <c r="AO341" t="str">
        <f>IF(original!AO341&lt;&gt;"",MID(original!AO341,1,50),"xxx")</f>
        <v>-</v>
      </c>
      <c r="AP341" t="str">
        <f>IF(original!AP341&lt;&gt;"",MID(original!AP341,1,50),"xxx")</f>
        <v>xxx</v>
      </c>
      <c r="AQ341" t="str">
        <f>IF(original!AQ341&lt;&gt;"",MID(original!AQ341,1,50),"xxx")</f>
        <v>xxx</v>
      </c>
      <c r="AR341" t="str">
        <f>IF(original!AR341&lt;&gt;"",MID(original!AR341,1,50),"xxx")</f>
        <v>531Leu</v>
      </c>
      <c r="AS341" t="str">
        <f>IF(original!AS341&lt;&gt;"",MID(original!AS341,1,50),"xxx")</f>
        <v>R</v>
      </c>
      <c r="AT341" t="str">
        <f>IF(original!AT341&lt;&gt;"",MID(original!AT341,1,50),"xxx")</f>
        <v>R</v>
      </c>
      <c r="AU341" t="str">
        <f>IF(original!AU341&lt;&gt;"",MID(original!AU341,1,50),"xxx")</f>
        <v>315Thr</v>
      </c>
      <c r="AV341" t="str">
        <f>IF(original!AV341&lt;&gt;"",MID(original!AV341,1,50),"xxx")</f>
        <v>Wildtype</v>
      </c>
      <c r="AW341" t="str">
        <f>IF(original!AW341&lt;&gt;"",MID(original!AW341,1,50),"xxx")</f>
        <v>Rh</v>
      </c>
      <c r="AX341" t="str">
        <f>IF(original!AX341&lt;&gt;"",MID(original!AX341,1,50),"xxx")</f>
        <v>Hh</v>
      </c>
      <c r="AY341" t="str">
        <f>IF(original!AY341&lt;&gt;"",MID(original!AY341,1,50),"xxx")</f>
        <v>NT</v>
      </c>
      <c r="AZ341" t="str">
        <f>IF(original!AZ341&lt;&gt;"",MID(original!AZ341,1,50),"xxx")</f>
        <v>NT</v>
      </c>
      <c r="BA341" t="str">
        <f>IF(original!BA341&lt;&gt;"",MID(original!BA341,1,50),"xxx")</f>
        <v>NT</v>
      </c>
      <c r="BB341" t="str">
        <f>IF(original!BB341&lt;&gt;"",MID(original!BB341,1,50),"xxx")</f>
        <v>72Arg</v>
      </c>
      <c r="BC341" t="str">
        <f>IF(original!BC341&lt;&gt;"",MID(original!BC341,1,50),"xxx")</f>
        <v>R</v>
      </c>
      <c r="BD341" t="str">
        <f>IF(original!BD341&lt;&gt;"",MID(original!BD341,1,50),"xxx")</f>
        <v>Z</v>
      </c>
      <c r="BE341" t="str">
        <f>IF(original!BE341&lt;&gt;"",MID(original!BE341,1,50),"xxx")</f>
        <v>94Gly</v>
      </c>
      <c r="BF341" t="str">
        <f>IF(original!BF341&lt;&gt;"",MID(original!BF341,1,50),"xxx")</f>
        <v>R (haute)</v>
      </c>
      <c r="BG341" t="str">
        <f>IF(original!BG341&lt;&gt;"",MID(original!BG341,1,50),"xxx")</f>
        <v>FQh</v>
      </c>
      <c r="BH341" t="str">
        <f>IF(original!BH341&lt;&gt;"",MID(original!BH341,1,50),"xxx")</f>
        <v>Wildtype</v>
      </c>
      <c r="BI341" t="str">
        <f>IF(original!BI341&lt;&gt;"",MID(original!BI341,1,50),"xxx")</f>
        <v>NT</v>
      </c>
      <c r="BJ341" t="str">
        <f>IF(original!BJ341&lt;&gt;"",MID(original!BJ341,1,50),"xxx")</f>
        <v>NT</v>
      </c>
      <c r="BK341" t="str">
        <f>IF(original!BK341&lt;&gt;"",MID(original!BK341,1,50),"xxx")</f>
        <v>S</v>
      </c>
      <c r="BL341" t="str">
        <f>IF(original!BL341&lt;&gt;"",MID(original!BL341,1,50),"xxx")</f>
        <v>-</v>
      </c>
      <c r="BM341" t="str">
        <f>IF(original!BM341&lt;&gt;"",MID(original!BM341,1,50),"xxx")</f>
        <v>NT</v>
      </c>
      <c r="BN341" t="str">
        <f>IF(original!BN341&lt;&gt;"",MID(original!BN341,1,50),"xxx")</f>
        <v>NT</v>
      </c>
      <c r="BO341" t="str">
        <f>IF(original!BO341&lt;&gt;"",MID(original!BO341,1,50),"xxx")</f>
        <v>U</v>
      </c>
    </row>
    <row r="342" spans="1:67" x14ac:dyDescent="0.35">
      <c r="A342" t="str">
        <f>IF(original!A342&lt;&gt;"",original!A342,"9")</f>
        <v>E</v>
      </c>
      <c r="B342" t="str">
        <f>IF(original!B342&lt;&gt;"",original!B342,"xxx")</f>
        <v>No</v>
      </c>
      <c r="C342" t="str">
        <f>IF(original!C342&lt;&gt;"",original!C342,"xxx")</f>
        <v>NIM/14/102</v>
      </c>
      <c r="D342" t="str">
        <f>IF(original!D342&lt;&gt;"",MID(original!D342,1,50),"xxx")</f>
        <v>sputum</v>
      </c>
      <c r="E342" t="str">
        <f>IF(original!E342&lt;&gt;"",MID(original!E342,1,50),"xxx")</f>
        <v>No</v>
      </c>
      <c r="F342" t="str">
        <f>IF(original!F342&lt;&gt;"",original!F342,"xxx")</f>
        <v>2014-01-017-02</v>
      </c>
      <c r="G342" t="str">
        <f>IF(original!G342&lt;&gt;"",CONCATENATE("x-", original!G342),"xxx")</f>
        <v>x-2014-01-017</v>
      </c>
      <c r="H342">
        <f>IF(original!H342&lt;&gt;"",original!H342,99)</f>
        <v>2</v>
      </c>
      <c r="I342" s="131">
        <f>IF((OR(original!I342="",original!I342="Unknown")),DATE(1900,1,1),original!I342)</f>
        <v>41879</v>
      </c>
      <c r="J342" t="str">
        <f>IF(original!J342&lt;&gt;"",MID(original!J342,1,50),"xxx")</f>
        <v>E1</v>
      </c>
      <c r="K342" t="str">
        <f>IF(original!K342&lt;&gt;"",MID(original!K342,1,50),"xxx")</f>
        <v>141772</v>
      </c>
      <c r="L342" t="str">
        <f>IF(original!L342&lt;&gt;"",MID(original!L342,1,50),"xxx")</f>
        <v>142900</v>
      </c>
      <c r="M342" t="str">
        <f>IF(original!M342&lt;&gt;"",MID(original!M342,1,50),"xxx")</f>
        <v>H5 R E U</v>
      </c>
      <c r="N342" t="str">
        <f>IF(original!N342&lt;&gt;"",MID(original!N342,1,50),"xxx")</f>
        <v>S O8 - - - -</v>
      </c>
      <c r="O342" t="str">
        <f>IF(original!O342&lt;&gt;"",MID(original!O342,1,50),"xxx")</f>
        <v>U U U</v>
      </c>
      <c r="P342" t="str">
        <f>IF(original!P342&lt;&gt;"",MID(original!P342,1,50),"xxx")</f>
        <v>U U U</v>
      </c>
      <c r="Q342" t="str">
        <f>IF(original!Q342&lt;&gt;"",MID(original!Q342,1,50),"xxx")</f>
        <v>xxx</v>
      </c>
      <c r="R342" t="str">
        <f>IF(original!R342&lt;&gt;"",MID(original!R342,1,50),"xxx")</f>
        <v>MTBc</v>
      </c>
      <c r="S342" t="str">
        <f>IF(original!S342&lt;&gt;"",MID(original!S342,1,50),"xxx")</f>
        <v>R</v>
      </c>
      <c r="T342" t="str">
        <f>IF(original!T342&lt;&gt;"",MID(original!T342,1,50),"xxx")</f>
        <v>R</v>
      </c>
      <c r="U342" t="str">
        <f>IF(original!U342&lt;&gt;"",MID(original!U342,1,50),"xxx")</f>
        <v>R</v>
      </c>
      <c r="V342" t="str">
        <f>IF(original!V342&lt;&gt;"",MID(original!V342,1,50),"xxx")</f>
        <v>H5</v>
      </c>
      <c r="W342" t="str">
        <f>IF(original!W342&lt;&gt;"",MID(original!W342,1,50),"xxx")</f>
        <v>R</v>
      </c>
      <c r="X342" t="str">
        <f>IF(original!X342&lt;&gt;"",MID(original!X342,1,50),"xxx")</f>
        <v>R</v>
      </c>
      <c r="Y342" t="str">
        <f>IF(original!Y342&lt;&gt;"",MID(original!Y342,1,50),"xxx")</f>
        <v>R</v>
      </c>
      <c r="Z342" t="str">
        <f>IF(original!Z342&lt;&gt;"",MID(original!Z342,1,50),"xxx")</f>
        <v>E</v>
      </c>
      <c r="AA342" t="str">
        <f>IF(original!AA342&lt;&gt;"",MID(original!AA342,1,50),"xxx")</f>
        <v>NT</v>
      </c>
      <c r="AB342" t="str">
        <f>IF(original!AB342&lt;&gt;"",MID(original!AB342,1,50),"xxx")</f>
        <v>U</v>
      </c>
      <c r="AC342" t="str">
        <f>IF(original!AC342&lt;&gt;"",MID(original!AC342,1,50),"xxx")</f>
        <v>R</v>
      </c>
      <c r="AD342" t="str">
        <f>IF(original!AD342&lt;&gt;"",MID(original!AD342,1,50),"xxx")</f>
        <v>S</v>
      </c>
      <c r="AE342" t="str">
        <f>IF(original!AE342&lt;&gt;"",MID(original!AE342,1,50),"xxx")</f>
        <v>R</v>
      </c>
      <c r="AF342" t="str">
        <f>IF(original!AF342&lt;&gt;"",MID(original!AF342,1,50),"xxx")</f>
        <v>R</v>
      </c>
      <c r="AG342" t="str">
        <f>IF(original!AG342&lt;&gt;"",MID(original!AG342,1,50),"xxx")</f>
        <v>O8</v>
      </c>
      <c r="AH342" t="str">
        <f>IF(original!AH342&lt;&gt;"",MID(original!AH342,1,50),"xxx")</f>
        <v>S</v>
      </c>
      <c r="AI342" t="str">
        <f>IF(original!AI342&lt;&gt;"",MID(original!AI342,1,50),"xxx")</f>
        <v>-</v>
      </c>
      <c r="AJ342" t="str">
        <f>IF(original!AJ342&lt;&gt;"",MID(original!AJ342,1,50),"xxx")</f>
        <v>S</v>
      </c>
      <c r="AK342" t="str">
        <f>IF(original!AK342&lt;&gt;"",MID(original!AK342,1,50),"xxx")</f>
        <v>-</v>
      </c>
      <c r="AL342" t="str">
        <f>IF(original!AL342&lt;&gt;"",MID(original!AL342,1,50),"xxx")</f>
        <v>S</v>
      </c>
      <c r="AM342" t="str">
        <f>IF(original!AM342&lt;&gt;"",MID(original!AM342,1,50),"xxx")</f>
        <v>-</v>
      </c>
      <c r="AN342" t="str">
        <f>IF(original!AN342&lt;&gt;"",MID(original!AN342,1,50),"xxx")</f>
        <v>S</v>
      </c>
      <c r="AO342" t="str">
        <f>IF(original!AO342&lt;&gt;"",MID(original!AO342,1,50),"xxx")</f>
        <v>-</v>
      </c>
      <c r="AP342" t="str">
        <f>IF(original!AP342&lt;&gt;"",MID(original!AP342,1,50),"xxx")</f>
        <v>xxx</v>
      </c>
      <c r="AQ342" t="str">
        <f>IF(original!AQ342&lt;&gt;"",MID(original!AQ342,1,50),"xxx")</f>
        <v>xxx</v>
      </c>
      <c r="AR342" t="str">
        <f>IF(original!AR342&lt;&gt;"",MID(original!AR342,1,50),"xxx")</f>
        <v>NT</v>
      </c>
      <c r="AS342" t="str">
        <f>IF(original!AS342&lt;&gt;"",MID(original!AS342,1,50),"xxx")</f>
        <v>NT</v>
      </c>
      <c r="AT342" t="str">
        <f>IF(original!AT342&lt;&gt;"",MID(original!AT342,1,50),"xxx")</f>
        <v>U</v>
      </c>
      <c r="AU342" t="str">
        <f>IF(original!AU342&lt;&gt;"",MID(original!AU342,1,50),"xxx")</f>
        <v>NT</v>
      </c>
      <c r="AV342" t="str">
        <f>IF(original!AV342&lt;&gt;"",MID(original!AV342,1,50),"xxx")</f>
        <v>NT</v>
      </c>
      <c r="AW342" t="str">
        <f>IF(original!AW342&lt;&gt;"",MID(original!AW342,1,50),"xxx")</f>
        <v>NT</v>
      </c>
      <c r="AX342" t="str">
        <f>IF(original!AX342&lt;&gt;"",MID(original!AX342,1,50),"xxx")</f>
        <v>U</v>
      </c>
      <c r="AY342" t="str">
        <f>IF(original!AY342&lt;&gt;"",MID(original!AY342,1,50),"xxx")</f>
        <v>NT</v>
      </c>
      <c r="AZ342" t="str">
        <f>IF(original!AZ342&lt;&gt;"",MID(original!AZ342,1,50),"xxx")</f>
        <v>NT</v>
      </c>
      <c r="BA342" t="str">
        <f>IF(original!BA342&lt;&gt;"",MID(original!BA342,1,50),"xxx")</f>
        <v>NT</v>
      </c>
      <c r="BB342" t="str">
        <f>IF(original!BB342&lt;&gt;"",MID(original!BB342,1,50),"xxx")</f>
        <v>NT</v>
      </c>
      <c r="BC342" t="str">
        <f>IF(original!BC342&lt;&gt;"",MID(original!BC342,1,50),"xxx")</f>
        <v>NT</v>
      </c>
      <c r="BD342" t="str">
        <f>IF(original!BD342&lt;&gt;"",MID(original!BD342,1,50),"xxx")</f>
        <v>U</v>
      </c>
      <c r="BE342" t="str">
        <f>IF(original!BE342&lt;&gt;"",MID(original!BE342,1,50),"xxx")</f>
        <v>NT</v>
      </c>
      <c r="BF342" t="str">
        <f>IF(original!BF342&lt;&gt;"",MID(original!BF342,1,50),"xxx")</f>
        <v>NT</v>
      </c>
      <c r="BG342" t="str">
        <f>IF(original!BG342&lt;&gt;"",MID(original!BG342,1,50),"xxx")</f>
        <v>U</v>
      </c>
      <c r="BH342" t="str">
        <f>IF(original!BH342&lt;&gt;"",MID(original!BH342,1,50),"xxx")</f>
        <v>NT</v>
      </c>
      <c r="BI342" t="str">
        <f>IF(original!BI342&lt;&gt;"",MID(original!BI342,1,50),"xxx")</f>
        <v>NT</v>
      </c>
      <c r="BJ342" t="str">
        <f>IF(original!BJ342&lt;&gt;"",MID(original!BJ342,1,50),"xxx")</f>
        <v>NT</v>
      </c>
      <c r="BK342" t="str">
        <f>IF(original!BK342&lt;&gt;"",MID(original!BK342,1,50),"xxx")</f>
        <v>NT</v>
      </c>
      <c r="BL342" t="str">
        <f>IF(original!BL342&lt;&gt;"",MID(original!BL342,1,50),"xxx")</f>
        <v>U</v>
      </c>
      <c r="BM342" t="str">
        <f>IF(original!BM342&lt;&gt;"",MID(original!BM342,1,50),"xxx")</f>
        <v>NT</v>
      </c>
      <c r="BN342" t="str">
        <f>IF(original!BN342&lt;&gt;"",MID(original!BN342,1,50),"xxx")</f>
        <v>NT</v>
      </c>
      <c r="BO342" t="str">
        <f>IF(original!BO342&lt;&gt;"",MID(original!BO342,1,50),"xxx")</f>
        <v>U</v>
      </c>
    </row>
    <row r="343" spans="1:67" x14ac:dyDescent="0.35">
      <c r="A343" t="str">
        <f>IF(original!A343&lt;&gt;"",original!A343,"9")</f>
        <v>E</v>
      </c>
      <c r="B343" t="str">
        <f>IF(original!B343&lt;&gt;"",original!B343,"xxx")</f>
        <v>No</v>
      </c>
      <c r="C343" t="str">
        <f>IF(original!C343&lt;&gt;"",original!C343,"xxx")</f>
        <v>NIM/14/148</v>
      </c>
      <c r="D343" t="str">
        <f>IF(original!D343&lt;&gt;"",MID(original!D343,1,50),"xxx")</f>
        <v>sputum</v>
      </c>
      <c r="E343" t="str">
        <f>IF(original!E343&lt;&gt;"",MID(original!E343,1,50),"xxx")</f>
        <v>No</v>
      </c>
      <c r="F343" t="str">
        <f>IF(original!F343&lt;&gt;"",original!F343,"xxx")</f>
        <v>2014-01-017-03</v>
      </c>
      <c r="G343" t="str">
        <f>IF(original!G343&lt;&gt;"",CONCATENATE("x-", original!G343),"xxx")</f>
        <v>x-2014-01-017</v>
      </c>
      <c r="H343">
        <f>IF(original!H343&lt;&gt;"",original!H343,99)</f>
        <v>3</v>
      </c>
      <c r="I343" s="131">
        <f>IF((OR(original!I343="",original!I343="Unknown")),DATE(1900,1,1),original!I343)</f>
        <v>41912</v>
      </c>
      <c r="J343" t="str">
        <f>IF(original!J343&lt;&gt;"",MID(original!J343,1,50),"xxx")</f>
        <v>E1</v>
      </c>
      <c r="K343" t="str">
        <f>IF(original!K343&lt;&gt;"",MID(original!K343,1,50),"xxx")</f>
        <v>142208</v>
      </c>
      <c r="L343" t="str">
        <f>IF(original!L343&lt;&gt;"",MID(original!L343,1,50),"xxx")</f>
        <v>143159</v>
      </c>
      <c r="M343" t="str">
        <f>IF(original!M343&lt;&gt;"",MID(original!M343,1,50),"xxx")</f>
        <v>H5 R E U</v>
      </c>
      <c r="N343" t="str">
        <f>IF(original!N343&lt;&gt;"",MID(original!N343,1,50),"xxx")</f>
        <v>S O8 K - - -</v>
      </c>
      <c r="O343" t="str">
        <f>IF(original!O343&lt;&gt;"",MID(original!O343,1,50),"xxx")</f>
        <v>U U U</v>
      </c>
      <c r="P343" t="str">
        <f>IF(original!P343&lt;&gt;"",MID(original!P343,1,50),"xxx")</f>
        <v>U U U</v>
      </c>
      <c r="Q343" t="str">
        <f>IF(original!Q343&lt;&gt;"",MID(original!Q343,1,50),"xxx")</f>
        <v>D104R23</v>
      </c>
      <c r="R343" t="str">
        <f>IF(original!R343&lt;&gt;"",MID(original!R343,1,50),"xxx")</f>
        <v>MTBc</v>
      </c>
      <c r="S343" t="str">
        <f>IF(original!S343&lt;&gt;"",MID(original!S343,1,50),"xxx")</f>
        <v>R</v>
      </c>
      <c r="T343" t="str">
        <f>IF(original!T343&lt;&gt;"",MID(original!T343,1,50),"xxx")</f>
        <v>R</v>
      </c>
      <c r="U343" t="str">
        <f>IF(original!U343&lt;&gt;"",MID(original!U343,1,50),"xxx")</f>
        <v>R</v>
      </c>
      <c r="V343" t="str">
        <f>IF(original!V343&lt;&gt;"",MID(original!V343,1,50),"xxx")</f>
        <v>H5</v>
      </c>
      <c r="W343" t="str">
        <f>IF(original!W343&lt;&gt;"",MID(original!W343,1,50),"xxx")</f>
        <v>R</v>
      </c>
      <c r="X343" t="str">
        <f>IF(original!X343&lt;&gt;"",MID(original!X343,1,50),"xxx")</f>
        <v>R</v>
      </c>
      <c r="Y343" t="str">
        <f>IF(original!Y343&lt;&gt;"",MID(original!Y343,1,50),"xxx")</f>
        <v>R</v>
      </c>
      <c r="Z343" t="str">
        <f>IF(original!Z343&lt;&gt;"",MID(original!Z343,1,50),"xxx")</f>
        <v>E</v>
      </c>
      <c r="AA343" t="str">
        <f>IF(original!AA343&lt;&gt;"",MID(original!AA343,1,50),"xxx")</f>
        <v>NT</v>
      </c>
      <c r="AB343" t="str">
        <f>IF(original!AB343&lt;&gt;"",MID(original!AB343,1,50),"xxx")</f>
        <v>U</v>
      </c>
      <c r="AC343" t="str">
        <f>IF(original!AC343&lt;&gt;"",MID(original!AC343,1,50),"xxx")</f>
        <v>R</v>
      </c>
      <c r="AD343" t="str">
        <f>IF(original!AD343&lt;&gt;"",MID(original!AD343,1,50),"xxx")</f>
        <v>S</v>
      </c>
      <c r="AE343" t="str">
        <f>IF(original!AE343&lt;&gt;"",MID(original!AE343,1,50),"xxx")</f>
        <v>R</v>
      </c>
      <c r="AF343" t="str">
        <f>IF(original!AF343&lt;&gt;"",MID(original!AF343,1,50),"xxx")</f>
        <v>R</v>
      </c>
      <c r="AG343" t="str">
        <f>IF(original!AG343&lt;&gt;"",MID(original!AG343,1,50),"xxx")</f>
        <v>O8</v>
      </c>
      <c r="AH343" t="str">
        <f>IF(original!AH343&lt;&gt;"",MID(original!AH343,1,50),"xxx")</f>
        <v>R</v>
      </c>
      <c r="AI343" t="str">
        <f>IF(original!AI343&lt;&gt;"",MID(original!AI343,1,50),"xxx")</f>
        <v>K</v>
      </c>
      <c r="AJ343" t="str">
        <f>IF(original!AJ343&lt;&gt;"",MID(original!AJ343,1,50),"xxx")</f>
        <v>S</v>
      </c>
      <c r="AK343" t="str">
        <f>IF(original!AK343&lt;&gt;"",MID(original!AK343,1,50),"xxx")</f>
        <v>-</v>
      </c>
      <c r="AL343" t="str">
        <f>IF(original!AL343&lt;&gt;"",MID(original!AL343,1,50),"xxx")</f>
        <v>S</v>
      </c>
      <c r="AM343" t="str">
        <f>IF(original!AM343&lt;&gt;"",MID(original!AM343,1,50),"xxx")</f>
        <v>-</v>
      </c>
      <c r="AN343" t="str">
        <f>IF(original!AN343&lt;&gt;"",MID(original!AN343,1,50),"xxx")</f>
        <v>S</v>
      </c>
      <c r="AO343" t="str">
        <f>IF(original!AO343&lt;&gt;"",MID(original!AO343,1,50),"xxx")</f>
        <v>-</v>
      </c>
      <c r="AP343" t="str">
        <f>IF(original!AP343&lt;&gt;"",MID(original!AP343,1,50),"xxx")</f>
        <v>xxx</v>
      </c>
      <c r="AQ343" t="str">
        <f>IF(original!AQ343&lt;&gt;"",MID(original!AQ343,1,50),"xxx")</f>
        <v>xxx</v>
      </c>
      <c r="AR343" t="str">
        <f>IF(original!AR343&lt;&gt;"",MID(original!AR343,1,50),"xxx")</f>
        <v>NT</v>
      </c>
      <c r="AS343" t="str">
        <f>IF(original!AS343&lt;&gt;"",MID(original!AS343,1,50),"xxx")</f>
        <v>NT</v>
      </c>
      <c r="AT343" t="str">
        <f>IF(original!AT343&lt;&gt;"",MID(original!AT343,1,50),"xxx")</f>
        <v>U</v>
      </c>
      <c r="AU343" t="str">
        <f>IF(original!AU343&lt;&gt;"",MID(original!AU343,1,50),"xxx")</f>
        <v>NT</v>
      </c>
      <c r="AV343" t="str">
        <f>IF(original!AV343&lt;&gt;"",MID(original!AV343,1,50),"xxx")</f>
        <v>NT</v>
      </c>
      <c r="AW343" t="str">
        <f>IF(original!AW343&lt;&gt;"",MID(original!AW343,1,50),"xxx")</f>
        <v>NT</v>
      </c>
      <c r="AX343" t="str">
        <f>IF(original!AX343&lt;&gt;"",MID(original!AX343,1,50),"xxx")</f>
        <v>U</v>
      </c>
      <c r="AY343" t="str">
        <f>IF(original!AY343&lt;&gt;"",MID(original!AY343,1,50),"xxx")</f>
        <v>NT</v>
      </c>
      <c r="AZ343" t="str">
        <f>IF(original!AZ343&lt;&gt;"",MID(original!AZ343,1,50),"xxx")</f>
        <v>NT</v>
      </c>
      <c r="BA343" t="str">
        <f>IF(original!BA343&lt;&gt;"",MID(original!BA343,1,50),"xxx")</f>
        <v>NT</v>
      </c>
      <c r="BB343" t="str">
        <f>IF(original!BB343&lt;&gt;"",MID(original!BB343,1,50),"xxx")</f>
        <v>NT</v>
      </c>
      <c r="BC343" t="str">
        <f>IF(original!BC343&lt;&gt;"",MID(original!BC343,1,50),"xxx")</f>
        <v>NT</v>
      </c>
      <c r="BD343" t="str">
        <f>IF(original!BD343&lt;&gt;"",MID(original!BD343,1,50),"xxx")</f>
        <v>U</v>
      </c>
      <c r="BE343" t="str">
        <f>IF(original!BE343&lt;&gt;"",MID(original!BE343,1,50),"xxx")</f>
        <v>NT</v>
      </c>
      <c r="BF343" t="str">
        <f>IF(original!BF343&lt;&gt;"",MID(original!BF343,1,50),"xxx")</f>
        <v>NT</v>
      </c>
      <c r="BG343" t="str">
        <f>IF(original!BG343&lt;&gt;"",MID(original!BG343,1,50),"xxx")</f>
        <v>U</v>
      </c>
      <c r="BH343" t="str">
        <f>IF(original!BH343&lt;&gt;"",MID(original!BH343,1,50),"xxx")</f>
        <v>NT</v>
      </c>
      <c r="BI343" t="str">
        <f>IF(original!BI343&lt;&gt;"",MID(original!BI343,1,50),"xxx")</f>
        <v>NT</v>
      </c>
      <c r="BJ343" t="str">
        <f>IF(original!BJ343&lt;&gt;"",MID(original!BJ343,1,50),"xxx")</f>
        <v>NT</v>
      </c>
      <c r="BK343" t="str">
        <f>IF(original!BK343&lt;&gt;"",MID(original!BK343,1,50),"xxx")</f>
        <v>NT</v>
      </c>
      <c r="BL343" t="str">
        <f>IF(original!BL343&lt;&gt;"",MID(original!BL343,1,50),"xxx")</f>
        <v>U</v>
      </c>
      <c r="BM343" t="str">
        <f>IF(original!BM343&lt;&gt;"",MID(original!BM343,1,50),"xxx")</f>
        <v>NT</v>
      </c>
      <c r="BN343" t="str">
        <f>IF(original!BN343&lt;&gt;"",MID(original!BN343,1,50),"xxx")</f>
        <v>NT</v>
      </c>
      <c r="BO343" t="str">
        <f>IF(original!BO343&lt;&gt;"",MID(original!BO343,1,50),"xxx")</f>
        <v>U</v>
      </c>
    </row>
    <row r="344" spans="1:67" x14ac:dyDescent="0.35">
      <c r="A344" t="str">
        <f>IF(original!A344&lt;&gt;"",original!A344,"9")</f>
        <v>E</v>
      </c>
      <c r="B344" t="str">
        <f>IF(original!B344&lt;&gt;"",original!B344,"xxx")</f>
        <v>Yes</v>
      </c>
      <c r="C344" t="str">
        <f>IF(original!C344&lt;&gt;"",original!C344,"xxx")</f>
        <v>NIM/15/003</v>
      </c>
      <c r="D344" t="str">
        <f>IF(original!D344&lt;&gt;"",MID(original!D344,1,50),"xxx")</f>
        <v>sputum</v>
      </c>
      <c r="E344" t="str">
        <f>IF(original!E344&lt;&gt;"",MID(original!E344,1,50),"xxx")</f>
        <v>No</v>
      </c>
      <c r="F344" t="str">
        <f>IF(original!F344&lt;&gt;"",original!F344,"xxx")</f>
        <v>2014-01-017-07</v>
      </c>
      <c r="G344" t="str">
        <f>IF(original!G344&lt;&gt;"",CONCATENATE("x-", original!G344),"xxx")</f>
        <v>x-2014-01-017</v>
      </c>
      <c r="H344">
        <f>IF(original!H344&lt;&gt;"",original!H344,99)</f>
        <v>7</v>
      </c>
      <c r="I344" s="131">
        <f>IF((OR(original!I344="",original!I344="Unknown")),DATE(1900,1,1),original!I344)</f>
        <v>42030</v>
      </c>
      <c r="J344" t="str">
        <f>IF(original!J344&lt;&gt;"",MID(original!J344,1,50),"xxx")</f>
        <v>E4</v>
      </c>
      <c r="K344" t="str">
        <f>IF(original!K344&lt;&gt;"",MID(original!K344,1,50),"xxx")</f>
        <v>150337</v>
      </c>
      <c r="L344" t="str">
        <f>IF(original!L344&lt;&gt;"",MID(original!L344,1,50),"xxx")</f>
        <v>150667</v>
      </c>
      <c r="M344" t="str">
        <f>IF(original!M344&lt;&gt;"",MID(original!M344,1,50),"xxx")</f>
        <v>H5 R E U</v>
      </c>
      <c r="N344" t="str">
        <f>IF(original!N344&lt;&gt;"",MID(original!N344,1,50),"xxx")</f>
        <v>S O8 K - Eth -</v>
      </c>
      <c r="O344" t="str">
        <f>IF(original!O344&lt;&gt;"",MID(original!O344,1,50),"xxx")</f>
        <v>Hh R Z</v>
      </c>
      <c r="P344" t="str">
        <f>IF(original!P344&lt;&gt;"",MID(original!P344,1,50),"xxx")</f>
        <v>FQh - U</v>
      </c>
      <c r="Q344" t="str">
        <f>IF(original!Q344&lt;&gt;"",MID(original!Q344,1,50),"xxx")</f>
        <v>xxx</v>
      </c>
      <c r="R344" t="str">
        <f>IF(original!R344&lt;&gt;"",MID(original!R344,1,50),"xxx")</f>
        <v>MTBc</v>
      </c>
      <c r="S344" t="str">
        <f>IF(original!S344&lt;&gt;"",MID(original!S344,1,50),"xxx")</f>
        <v>R</v>
      </c>
      <c r="T344" t="str">
        <f>IF(original!T344&lt;&gt;"",MID(original!T344,1,50),"xxx")</f>
        <v>R</v>
      </c>
      <c r="U344" t="str">
        <f>IF(original!U344&lt;&gt;"",MID(original!U344,1,50),"xxx")</f>
        <v>R</v>
      </c>
      <c r="V344" t="str">
        <f>IF(original!V344&lt;&gt;"",MID(original!V344,1,50),"xxx")</f>
        <v>H5</v>
      </c>
      <c r="W344" t="str">
        <f>IF(original!W344&lt;&gt;"",MID(original!W344,1,50),"xxx")</f>
        <v>R</v>
      </c>
      <c r="X344" t="str">
        <f>IF(original!X344&lt;&gt;"",MID(original!X344,1,50),"xxx")</f>
        <v>R</v>
      </c>
      <c r="Y344" t="str">
        <f>IF(original!Y344&lt;&gt;"",MID(original!Y344,1,50),"xxx")</f>
        <v>R</v>
      </c>
      <c r="Z344" t="str">
        <f>IF(original!Z344&lt;&gt;"",MID(original!Z344,1,50),"xxx")</f>
        <v>E</v>
      </c>
      <c r="AA344" t="str">
        <f>IF(original!AA344&lt;&gt;"",MID(original!AA344,1,50),"xxx")</f>
        <v>NT</v>
      </c>
      <c r="AB344" t="str">
        <f>IF(original!AB344&lt;&gt;"",MID(original!AB344,1,50),"xxx")</f>
        <v>U</v>
      </c>
      <c r="AC344" t="str">
        <f>IF(original!AC344&lt;&gt;"",MID(original!AC344,1,50),"xxx")</f>
        <v>R</v>
      </c>
      <c r="AD344" t="str">
        <f>IF(original!AD344&lt;&gt;"",MID(original!AD344,1,50),"xxx")</f>
        <v>S</v>
      </c>
      <c r="AE344" t="str">
        <f>IF(original!AE344&lt;&gt;"",MID(original!AE344,1,50),"xxx")</f>
        <v>R</v>
      </c>
      <c r="AF344" t="str">
        <f>IF(original!AF344&lt;&gt;"",MID(original!AF344,1,50),"xxx")</f>
        <v>R</v>
      </c>
      <c r="AG344" t="str">
        <f>IF(original!AG344&lt;&gt;"",MID(original!AG344,1,50),"xxx")</f>
        <v>O8</v>
      </c>
      <c r="AH344" t="str">
        <f>IF(original!AH344&lt;&gt;"",MID(original!AH344,1,50),"xxx")</f>
        <v>R</v>
      </c>
      <c r="AI344" t="str">
        <f>IF(original!AI344&lt;&gt;"",MID(original!AI344,1,50),"xxx")</f>
        <v>K</v>
      </c>
      <c r="AJ344" t="str">
        <f>IF(original!AJ344&lt;&gt;"",MID(original!AJ344,1,50),"xxx")</f>
        <v>S</v>
      </c>
      <c r="AK344" t="str">
        <f>IF(original!AK344&lt;&gt;"",MID(original!AK344,1,50),"xxx")</f>
        <v>-</v>
      </c>
      <c r="AL344" t="str">
        <f>IF(original!AL344&lt;&gt;"",MID(original!AL344,1,50),"xxx")</f>
        <v>R</v>
      </c>
      <c r="AM344" t="str">
        <f>IF(original!AM344&lt;&gt;"",MID(original!AM344,1,50),"xxx")</f>
        <v>Eth</v>
      </c>
      <c r="AN344" t="str">
        <f>IF(original!AN344&lt;&gt;"",MID(original!AN344,1,50),"xxx")</f>
        <v>S</v>
      </c>
      <c r="AO344" t="str">
        <f>IF(original!AO344&lt;&gt;"",MID(original!AO344,1,50),"xxx")</f>
        <v>-</v>
      </c>
      <c r="AP344" t="str">
        <f>IF(original!AP344&lt;&gt;"",MID(original!AP344,1,50),"xxx")</f>
        <v>xxx</v>
      </c>
      <c r="AQ344" t="str">
        <f>IF(original!AQ344&lt;&gt;"",MID(original!AQ344,1,50),"xxx")</f>
        <v>xxx</v>
      </c>
      <c r="AR344" t="str">
        <f>IF(original!AR344&lt;&gt;"",MID(original!AR344,1,50),"xxx")</f>
        <v>531Leu</v>
      </c>
      <c r="AS344" t="str">
        <f>IF(original!AS344&lt;&gt;"",MID(original!AS344,1,50),"xxx")</f>
        <v>R</v>
      </c>
      <c r="AT344" t="str">
        <f>IF(original!AT344&lt;&gt;"",MID(original!AT344,1,50),"xxx")</f>
        <v>R</v>
      </c>
      <c r="AU344" t="str">
        <f>IF(original!AU344&lt;&gt;"",MID(original!AU344,1,50),"xxx")</f>
        <v>315Thr</v>
      </c>
      <c r="AV344" t="str">
        <f>IF(original!AV344&lt;&gt;"",MID(original!AV344,1,50),"xxx")</f>
        <v>Wildtype</v>
      </c>
      <c r="AW344" t="str">
        <f>IF(original!AW344&lt;&gt;"",MID(original!AW344,1,50),"xxx")</f>
        <v>Rh</v>
      </c>
      <c r="AX344" t="str">
        <f>IF(original!AX344&lt;&gt;"",MID(original!AX344,1,50),"xxx")</f>
        <v>Hh</v>
      </c>
      <c r="AY344" t="str">
        <f>IF(original!AY344&lt;&gt;"",MID(original!AY344,1,50),"xxx")</f>
        <v>NT</v>
      </c>
      <c r="AZ344" t="str">
        <f>IF(original!AZ344&lt;&gt;"",MID(original!AZ344,1,50),"xxx")</f>
        <v>NT</v>
      </c>
      <c r="BA344" t="str">
        <f>IF(original!BA344&lt;&gt;"",MID(original!BA344,1,50),"xxx")</f>
        <v>NT</v>
      </c>
      <c r="BB344" t="str">
        <f>IF(original!BB344&lt;&gt;"",MID(original!BB344,1,50),"xxx")</f>
        <v>72Arg</v>
      </c>
      <c r="BC344" t="str">
        <f>IF(original!BC344&lt;&gt;"",MID(original!BC344,1,50),"xxx")</f>
        <v>R</v>
      </c>
      <c r="BD344" t="str">
        <f>IF(original!BD344&lt;&gt;"",MID(original!BD344,1,50),"xxx")</f>
        <v>Z</v>
      </c>
      <c r="BE344" t="str">
        <f>IF(original!BE344&lt;&gt;"",MID(original!BE344,1,50),"xxx")</f>
        <v>94Gly</v>
      </c>
      <c r="BF344" t="str">
        <f>IF(original!BF344&lt;&gt;"",MID(original!BF344,1,50),"xxx")</f>
        <v>R (haute)</v>
      </c>
      <c r="BG344" t="str">
        <f>IF(original!BG344&lt;&gt;"",MID(original!BG344,1,50),"xxx")</f>
        <v>FQh</v>
      </c>
      <c r="BH344" t="str">
        <f>IF(original!BH344&lt;&gt;"",MID(original!BH344,1,50),"xxx")</f>
        <v>Wildtype</v>
      </c>
      <c r="BI344" t="str">
        <f>IF(original!BI344&lt;&gt;"",MID(original!BI344,1,50),"xxx")</f>
        <v>NT</v>
      </c>
      <c r="BJ344" t="str">
        <f>IF(original!BJ344&lt;&gt;"",MID(original!BJ344,1,50),"xxx")</f>
        <v>NT</v>
      </c>
      <c r="BK344" t="str">
        <f>IF(original!BK344&lt;&gt;"",MID(original!BK344,1,50),"xxx")</f>
        <v>S</v>
      </c>
      <c r="BL344" t="str">
        <f>IF(original!BL344&lt;&gt;"",MID(original!BL344,1,50),"xxx")</f>
        <v>-</v>
      </c>
      <c r="BM344" t="str">
        <f>IF(original!BM344&lt;&gt;"",MID(original!BM344,1,50),"xxx")</f>
        <v>NT</v>
      </c>
      <c r="BN344" t="str">
        <f>IF(original!BN344&lt;&gt;"",MID(original!BN344,1,50),"xxx")</f>
        <v>NT</v>
      </c>
      <c r="BO344" t="str">
        <f>IF(original!BO344&lt;&gt;"",MID(original!BO344,1,50),"xxx")</f>
        <v>U</v>
      </c>
    </row>
    <row r="345" spans="1:67" x14ac:dyDescent="0.35">
      <c r="A345" t="str">
        <f>IF(original!A345&lt;&gt;"",original!A345,"9")</f>
        <v>E</v>
      </c>
      <c r="B345" t="str">
        <f>IF(original!B345&lt;&gt;"",original!B345,"xxx")</f>
        <v>Yes</v>
      </c>
      <c r="C345" t="str">
        <f>IF(original!C345&lt;&gt;"",original!C345,"xxx")</f>
        <v>NIM/14/050</v>
      </c>
      <c r="D345" t="str">
        <f>IF(original!D345&lt;&gt;"",MID(original!D345,1,50),"xxx")</f>
        <v>sputum</v>
      </c>
      <c r="E345" t="str">
        <f>IF(original!E345&lt;&gt;"",MID(original!E345,1,50),"xxx")</f>
        <v>No</v>
      </c>
      <c r="F345" t="str">
        <f>IF(original!F345&lt;&gt;"",original!F345,"xxx")</f>
        <v>2014-01-018-00</v>
      </c>
      <c r="G345" t="str">
        <f>IF(original!G345&lt;&gt;"",CONCATENATE("x-", original!G345),"xxx")</f>
        <v>x-2014-01-018</v>
      </c>
      <c r="H345">
        <f>IF(original!H345&lt;&gt;"",original!H345,99)</f>
        <v>0</v>
      </c>
      <c r="I345" s="131">
        <f>IF((OR(original!I345="",original!I345="Unknown")),DATE(1900,1,1),original!I345)</f>
        <v>41817</v>
      </c>
      <c r="J345" t="str">
        <f>IF(original!J345&lt;&gt;"",MID(original!J345,1,50),"xxx")</f>
        <v>E1</v>
      </c>
      <c r="K345" t="str">
        <f>IF(original!K345&lt;&gt;"",MID(original!K345,1,50),"xxx")</f>
        <v>141362</v>
      </c>
      <c r="L345" t="str">
        <f>IF(original!L345&lt;&gt;"",MID(original!L345,1,50),"xxx")</f>
        <v>142163</v>
      </c>
      <c r="M345" t="str">
        <f>IF(original!M345&lt;&gt;"",MID(original!M345,1,50),"xxx")</f>
        <v>- R - U</v>
      </c>
      <c r="N345" t="str">
        <f>IF(original!N345&lt;&gt;"",MID(original!N345,1,50),"xxx")</f>
        <v>S - - - - -</v>
      </c>
      <c r="O345" t="str">
        <f>IF(original!O345&lt;&gt;"",MID(original!O345,1,50),"xxx")</f>
        <v>U U -</v>
      </c>
      <c r="P345" t="str">
        <f>IF(original!P345&lt;&gt;"",MID(original!P345,1,50),"xxx")</f>
        <v>U U U</v>
      </c>
      <c r="Q345" t="str">
        <f>IF(original!Q345&lt;&gt;"",MID(original!Q345,1,50),"xxx")</f>
        <v>D103J25</v>
      </c>
      <c r="R345" t="str">
        <f>IF(original!R345&lt;&gt;"",MID(original!R345,1,50),"xxx")</f>
        <v>MTBc</v>
      </c>
      <c r="S345" t="str">
        <f>IF(original!S345&lt;&gt;"",MID(original!S345,1,50),"xxx")</f>
        <v>S</v>
      </c>
      <c r="T345" t="str">
        <f>IF(original!T345&lt;&gt;"",MID(original!T345,1,50),"xxx")</f>
        <v>S</v>
      </c>
      <c r="U345" t="str">
        <f>IF(original!U345&lt;&gt;"",MID(original!U345,1,50),"xxx")</f>
        <v>S</v>
      </c>
      <c r="V345" t="str">
        <f>IF(original!V345&lt;&gt;"",MID(original!V345,1,50),"xxx")</f>
        <v>-</v>
      </c>
      <c r="W345" t="str">
        <f>IF(original!W345&lt;&gt;"",MID(original!W345,1,50),"xxx")</f>
        <v>R</v>
      </c>
      <c r="X345" t="str">
        <f>IF(original!X345&lt;&gt;"",MID(original!X345,1,50),"xxx")</f>
        <v>R</v>
      </c>
      <c r="Y345" t="str">
        <f>IF(original!Y345&lt;&gt;"",MID(original!Y345,1,50),"xxx")</f>
        <v>S</v>
      </c>
      <c r="Z345" t="str">
        <f>IF(original!Z345&lt;&gt;"",MID(original!Z345,1,50),"xxx")</f>
        <v>-</v>
      </c>
      <c r="AA345" t="str">
        <f>IF(original!AA345&lt;&gt;"",MID(original!AA345,1,50),"xxx")</f>
        <v>NT</v>
      </c>
      <c r="AB345" t="str">
        <f>IF(original!AB345&lt;&gt;"",MID(original!AB345,1,50),"xxx")</f>
        <v>U</v>
      </c>
      <c r="AC345" t="str">
        <f>IF(original!AC345&lt;&gt;"",MID(original!AC345,1,50),"xxx")</f>
        <v>R</v>
      </c>
      <c r="AD345" t="str">
        <f>IF(original!AD345&lt;&gt;"",MID(original!AD345,1,50),"xxx")</f>
        <v>S</v>
      </c>
      <c r="AE345" t="str">
        <f>IF(original!AE345&lt;&gt;"",MID(original!AE345,1,50),"xxx")</f>
        <v>S</v>
      </c>
      <c r="AF345" t="str">
        <f>IF(original!AF345&lt;&gt;"",MID(original!AF345,1,50),"xxx")</f>
        <v>S</v>
      </c>
      <c r="AG345" t="str">
        <f>IF(original!AG345&lt;&gt;"",MID(original!AG345,1,50),"xxx")</f>
        <v>-</v>
      </c>
      <c r="AH345" t="str">
        <f>IF(original!AH345&lt;&gt;"",MID(original!AH345,1,50),"xxx")</f>
        <v>S</v>
      </c>
      <c r="AI345" t="str">
        <f>IF(original!AI345&lt;&gt;"",MID(original!AI345,1,50),"xxx")</f>
        <v>-</v>
      </c>
      <c r="AJ345" t="str">
        <f>IF(original!AJ345&lt;&gt;"",MID(original!AJ345,1,50),"xxx")</f>
        <v>S</v>
      </c>
      <c r="AK345" t="str">
        <f>IF(original!AK345&lt;&gt;"",MID(original!AK345,1,50),"xxx")</f>
        <v>-</v>
      </c>
      <c r="AL345" t="str">
        <f>IF(original!AL345&lt;&gt;"",MID(original!AL345,1,50),"xxx")</f>
        <v>S</v>
      </c>
      <c r="AM345" t="str">
        <f>IF(original!AM345&lt;&gt;"",MID(original!AM345,1,50),"xxx")</f>
        <v>-</v>
      </c>
      <c r="AN345" t="str">
        <f>IF(original!AN345&lt;&gt;"",MID(original!AN345,1,50),"xxx")</f>
        <v>S</v>
      </c>
      <c r="AO345" t="str">
        <f>IF(original!AO345&lt;&gt;"",MID(original!AO345,1,50),"xxx")</f>
        <v>-</v>
      </c>
      <c r="AP345" t="str">
        <f>IF(original!AP345&lt;&gt;"",MID(original!AP345,1,50),"xxx")</f>
        <v>xxx</v>
      </c>
      <c r="AQ345" t="str">
        <f>IF(original!AQ345&lt;&gt;"",MID(original!AQ345,1,50),"xxx")</f>
        <v>xxx</v>
      </c>
      <c r="AR345" t="str">
        <f>IF(original!AR345&lt;&gt;"",MID(original!AR345,1,50),"xxx")</f>
        <v>NT</v>
      </c>
      <c r="AS345" t="str">
        <f>IF(original!AS345&lt;&gt;"",MID(original!AS345,1,50),"xxx")</f>
        <v>NT</v>
      </c>
      <c r="AT345" t="str">
        <f>IF(original!AT345&lt;&gt;"",MID(original!AT345,1,50),"xxx")</f>
        <v>U</v>
      </c>
      <c r="AU345" t="str">
        <f>IF(original!AU345&lt;&gt;"",MID(original!AU345,1,50),"xxx")</f>
        <v>NT</v>
      </c>
      <c r="AV345" t="str">
        <f>IF(original!AV345&lt;&gt;"",MID(original!AV345,1,50),"xxx")</f>
        <v>NT</v>
      </c>
      <c r="AW345" t="str">
        <f>IF(original!AW345&lt;&gt;"",MID(original!AW345,1,50),"xxx")</f>
        <v>NT</v>
      </c>
      <c r="AX345" t="str">
        <f>IF(original!AX345&lt;&gt;"",MID(original!AX345,1,50),"xxx")</f>
        <v>U</v>
      </c>
      <c r="AY345" t="str">
        <f>IF(original!AY345&lt;&gt;"",MID(original!AY345,1,50),"xxx")</f>
        <v>NT</v>
      </c>
      <c r="AZ345" t="str">
        <f>IF(original!AZ345&lt;&gt;"",MID(original!AZ345,1,50),"xxx")</f>
        <v>NT</v>
      </c>
      <c r="BA345" t="str">
        <f>IF(original!BA345&lt;&gt;"",MID(original!BA345,1,50),"xxx")</f>
        <v>NT</v>
      </c>
      <c r="BB345" t="str">
        <f>IF(original!BB345&lt;&gt;"",MID(original!BB345,1,50),"xxx")</f>
        <v>Wildtype</v>
      </c>
      <c r="BC345" t="str">
        <f>IF(original!BC345&lt;&gt;"",MID(original!BC345,1,50),"xxx")</f>
        <v>S</v>
      </c>
      <c r="BD345" t="str">
        <f>IF(original!BD345&lt;&gt;"",MID(original!BD345,1,50),"xxx")</f>
        <v>-</v>
      </c>
      <c r="BE345" t="str">
        <f>IF(original!BE345&lt;&gt;"",MID(original!BE345,1,50),"xxx")</f>
        <v>NT</v>
      </c>
      <c r="BF345" t="str">
        <f>IF(original!BF345&lt;&gt;"",MID(original!BF345,1,50),"xxx")</f>
        <v>NT</v>
      </c>
      <c r="BG345" t="str">
        <f>IF(original!BG345&lt;&gt;"",MID(original!BG345,1,50),"xxx")</f>
        <v>U</v>
      </c>
      <c r="BH345" t="str">
        <f>IF(original!BH345&lt;&gt;"",MID(original!BH345,1,50),"xxx")</f>
        <v>NT</v>
      </c>
      <c r="BI345" t="str">
        <f>IF(original!BI345&lt;&gt;"",MID(original!BI345,1,50),"xxx")</f>
        <v>NT</v>
      </c>
      <c r="BJ345" t="str">
        <f>IF(original!BJ345&lt;&gt;"",MID(original!BJ345,1,50),"xxx")</f>
        <v>NT</v>
      </c>
      <c r="BK345" t="str">
        <f>IF(original!BK345&lt;&gt;"",MID(original!BK345,1,50),"xxx")</f>
        <v>NT</v>
      </c>
      <c r="BL345" t="str">
        <f>IF(original!BL345&lt;&gt;"",MID(original!BL345,1,50),"xxx")</f>
        <v>U</v>
      </c>
      <c r="BM345" t="str">
        <f>IF(original!BM345&lt;&gt;"",MID(original!BM345,1,50),"xxx")</f>
        <v>NT</v>
      </c>
      <c r="BN345" t="str">
        <f>IF(original!BN345&lt;&gt;"",MID(original!BN345,1,50),"xxx")</f>
        <v>NT</v>
      </c>
      <c r="BO345" t="str">
        <f>IF(original!BO345&lt;&gt;"",MID(original!BO345,1,50),"xxx")</f>
        <v>U</v>
      </c>
    </row>
    <row r="346" spans="1:67" x14ac:dyDescent="0.35">
      <c r="A346" t="str">
        <f>IF(original!A346&lt;&gt;"",original!A346,"9")</f>
        <v>E</v>
      </c>
      <c r="B346" t="str">
        <f>IF(original!B346&lt;&gt;"",original!B346,"xxx")</f>
        <v>No</v>
      </c>
      <c r="C346" t="str">
        <f>IF(original!C346&lt;&gt;"",original!C346,"xxx")</f>
        <v>NIM/14/124</v>
      </c>
      <c r="D346" t="str">
        <f>IF(original!D346&lt;&gt;"",MID(original!D346,1,50),"xxx")</f>
        <v>sputum</v>
      </c>
      <c r="E346" t="str">
        <f>IF(original!E346&lt;&gt;"",MID(original!E346,1,50),"xxx")</f>
        <v>No</v>
      </c>
      <c r="F346" t="str">
        <f>IF(original!F346&lt;&gt;"",original!F346,"xxx")</f>
        <v>2014-01-018-02</v>
      </c>
      <c r="G346" t="str">
        <f>IF(original!G346&lt;&gt;"",CONCATENATE("x-", original!G346),"xxx")</f>
        <v>x-2014-01-018</v>
      </c>
      <c r="H346">
        <f>IF(original!H346&lt;&gt;"",original!H346,99)</f>
        <v>2</v>
      </c>
      <c r="I346" s="131">
        <f>IF((OR(original!I346="",original!I346="Unknown")),DATE(1900,1,1),original!I346)</f>
        <v>41898</v>
      </c>
      <c r="J346" t="str">
        <f>IF(original!J346&lt;&gt;"",MID(original!J346,1,50),"xxx")</f>
        <v>E1</v>
      </c>
      <c r="K346" t="str">
        <f>IF(original!K346&lt;&gt;"",MID(original!K346,1,50),"xxx")</f>
        <v>142041</v>
      </c>
      <c r="L346" t="str">
        <f>IF(original!L346&lt;&gt;"",MID(original!L346,1,50),"xxx")</f>
        <v>xxx</v>
      </c>
      <c r="M346" t="str">
        <f>IF(original!M346&lt;&gt;"",MID(original!M346,1,50),"xxx")</f>
        <v>U U U U</v>
      </c>
      <c r="N346" t="str">
        <f>IF(original!N346&lt;&gt;"",MID(original!N346,1,50),"xxx")</f>
        <v>U U U U U U</v>
      </c>
      <c r="O346" t="str">
        <f>IF(original!O346&lt;&gt;"",MID(original!O346,1,50),"xxx")</f>
        <v>U U U</v>
      </c>
      <c r="P346" t="str">
        <f>IF(original!P346&lt;&gt;"",MID(original!P346,1,50),"xxx")</f>
        <v>U U U</v>
      </c>
      <c r="Q346" t="str">
        <f>IF(original!Q346&lt;&gt;"",MID(original!Q346,1,50),"xxx")</f>
        <v>xxx</v>
      </c>
      <c r="R346" t="str">
        <f>IF(original!R346&lt;&gt;"",MID(original!R346,1,50),"xxx")</f>
        <v>NEG</v>
      </c>
      <c r="S346" t="str">
        <f>IF(original!S346&lt;&gt;"",MID(original!S346,1,50),"xxx")</f>
        <v>NT</v>
      </c>
      <c r="T346" t="str">
        <f>IF(original!T346&lt;&gt;"",MID(original!T346,1,50),"xxx")</f>
        <v>NT</v>
      </c>
      <c r="U346" t="str">
        <f>IF(original!U346&lt;&gt;"",MID(original!U346,1,50),"xxx")</f>
        <v>NT</v>
      </c>
      <c r="V346" t="str">
        <f>IF(original!V346&lt;&gt;"",MID(original!V346,1,50),"xxx")</f>
        <v>U</v>
      </c>
      <c r="W346" t="str">
        <f>IF(original!W346&lt;&gt;"",MID(original!W346,1,50),"xxx")</f>
        <v>NT</v>
      </c>
      <c r="X346" t="str">
        <f>IF(original!X346&lt;&gt;"",MID(original!X346,1,50),"xxx")</f>
        <v>U</v>
      </c>
      <c r="Y346" t="str">
        <f>IF(original!Y346&lt;&gt;"",MID(original!Y346,1,50),"xxx")</f>
        <v>NT</v>
      </c>
      <c r="Z346" t="str">
        <f>IF(original!Z346&lt;&gt;"",MID(original!Z346,1,50),"xxx")</f>
        <v>U</v>
      </c>
      <c r="AA346" t="str">
        <f>IF(original!AA346&lt;&gt;"",MID(original!AA346,1,50),"xxx")</f>
        <v>NT</v>
      </c>
      <c r="AB346" t="str">
        <f>IF(original!AB346&lt;&gt;"",MID(original!AB346,1,50),"xxx")</f>
        <v>U</v>
      </c>
      <c r="AC346" t="str">
        <f>IF(original!AC346&lt;&gt;"",MID(original!AC346,1,50),"xxx")</f>
        <v>NT</v>
      </c>
      <c r="AD346" t="str">
        <f>IF(original!AD346&lt;&gt;"",MID(original!AD346,1,50),"xxx")</f>
        <v>U</v>
      </c>
      <c r="AE346" t="str">
        <f>IF(original!AE346&lt;&gt;"",MID(original!AE346,1,50),"xxx")</f>
        <v>NT</v>
      </c>
      <c r="AF346" t="str">
        <f>IF(original!AF346&lt;&gt;"",MID(original!AF346,1,50),"xxx")</f>
        <v>NT</v>
      </c>
      <c r="AG346" t="str">
        <f>IF(original!AG346&lt;&gt;"",MID(original!AG346,1,50),"xxx")</f>
        <v>U</v>
      </c>
      <c r="AH346" t="str">
        <f>IF(original!AH346&lt;&gt;"",MID(original!AH346,1,50),"xxx")</f>
        <v>NT</v>
      </c>
      <c r="AI346" t="str">
        <f>IF(original!AI346&lt;&gt;"",MID(original!AI346,1,50),"xxx")</f>
        <v>U</v>
      </c>
      <c r="AJ346" t="str">
        <f>IF(original!AJ346&lt;&gt;"",MID(original!AJ346,1,50),"xxx")</f>
        <v>NT</v>
      </c>
      <c r="AK346" t="str">
        <f>IF(original!AK346&lt;&gt;"",MID(original!AK346,1,50),"xxx")</f>
        <v>U</v>
      </c>
      <c r="AL346" t="str">
        <f>IF(original!AL346&lt;&gt;"",MID(original!AL346,1,50),"xxx")</f>
        <v>NT</v>
      </c>
      <c r="AM346" t="str">
        <f>IF(original!AM346&lt;&gt;"",MID(original!AM346,1,50),"xxx")</f>
        <v>U</v>
      </c>
      <c r="AN346" t="str">
        <f>IF(original!AN346&lt;&gt;"",MID(original!AN346,1,50),"xxx")</f>
        <v>NT</v>
      </c>
      <c r="AO346" t="str">
        <f>IF(original!AO346&lt;&gt;"",MID(original!AO346,1,50),"xxx")</f>
        <v>U</v>
      </c>
      <c r="AP346" t="str">
        <f>IF(original!AP346&lt;&gt;"",MID(original!AP346,1,50),"xxx")</f>
        <v>xxx</v>
      </c>
      <c r="AQ346" t="str">
        <f>IF(original!AQ346&lt;&gt;"",MID(original!AQ346,1,50),"xxx")</f>
        <v>xxx</v>
      </c>
      <c r="AR346" t="str">
        <f>IF(original!AR346&lt;&gt;"",MID(original!AR346,1,50),"xxx")</f>
        <v>NT</v>
      </c>
      <c r="AS346" t="str">
        <f>IF(original!AS346&lt;&gt;"",MID(original!AS346,1,50),"xxx")</f>
        <v>NT</v>
      </c>
      <c r="AT346" t="str">
        <f>IF(original!AT346&lt;&gt;"",MID(original!AT346,1,50),"xxx")</f>
        <v>U</v>
      </c>
      <c r="AU346" t="str">
        <f>IF(original!AU346&lt;&gt;"",MID(original!AU346,1,50),"xxx")</f>
        <v>NT</v>
      </c>
      <c r="AV346" t="str">
        <f>IF(original!AV346&lt;&gt;"",MID(original!AV346,1,50),"xxx")</f>
        <v>NT</v>
      </c>
      <c r="AW346" t="str">
        <f>IF(original!AW346&lt;&gt;"",MID(original!AW346,1,50),"xxx")</f>
        <v>NT</v>
      </c>
      <c r="AX346" t="str">
        <f>IF(original!AX346&lt;&gt;"",MID(original!AX346,1,50),"xxx")</f>
        <v>U</v>
      </c>
      <c r="AY346" t="str">
        <f>IF(original!AY346&lt;&gt;"",MID(original!AY346,1,50),"xxx")</f>
        <v>NT</v>
      </c>
      <c r="AZ346" t="str">
        <f>IF(original!AZ346&lt;&gt;"",MID(original!AZ346,1,50),"xxx")</f>
        <v>NT</v>
      </c>
      <c r="BA346" t="str">
        <f>IF(original!BA346&lt;&gt;"",MID(original!BA346,1,50),"xxx")</f>
        <v>NT</v>
      </c>
      <c r="BB346" t="str">
        <f>IF(original!BB346&lt;&gt;"",MID(original!BB346,1,50),"xxx")</f>
        <v>NT</v>
      </c>
      <c r="BC346" t="str">
        <f>IF(original!BC346&lt;&gt;"",MID(original!BC346,1,50),"xxx")</f>
        <v>NT</v>
      </c>
      <c r="BD346" t="str">
        <f>IF(original!BD346&lt;&gt;"",MID(original!BD346,1,50),"xxx")</f>
        <v>U</v>
      </c>
      <c r="BE346" t="str">
        <f>IF(original!BE346&lt;&gt;"",MID(original!BE346,1,50),"xxx")</f>
        <v>NT</v>
      </c>
      <c r="BF346" t="str">
        <f>IF(original!BF346&lt;&gt;"",MID(original!BF346,1,50),"xxx")</f>
        <v>NT</v>
      </c>
      <c r="BG346" t="str">
        <f>IF(original!BG346&lt;&gt;"",MID(original!BG346,1,50),"xxx")</f>
        <v>U</v>
      </c>
      <c r="BH346" t="str">
        <f>IF(original!BH346&lt;&gt;"",MID(original!BH346,1,50),"xxx")</f>
        <v>NT</v>
      </c>
      <c r="BI346" t="str">
        <f>IF(original!BI346&lt;&gt;"",MID(original!BI346,1,50),"xxx")</f>
        <v>NT</v>
      </c>
      <c r="BJ346" t="str">
        <f>IF(original!BJ346&lt;&gt;"",MID(original!BJ346,1,50),"xxx")</f>
        <v>NT</v>
      </c>
      <c r="BK346" t="str">
        <f>IF(original!BK346&lt;&gt;"",MID(original!BK346,1,50),"xxx")</f>
        <v>NT</v>
      </c>
      <c r="BL346" t="str">
        <f>IF(original!BL346&lt;&gt;"",MID(original!BL346,1,50),"xxx")</f>
        <v>U</v>
      </c>
      <c r="BM346" t="str">
        <f>IF(original!BM346&lt;&gt;"",MID(original!BM346,1,50),"xxx")</f>
        <v>NT</v>
      </c>
      <c r="BN346" t="str">
        <f>IF(original!BN346&lt;&gt;"",MID(original!BN346,1,50),"xxx")</f>
        <v>NT</v>
      </c>
      <c r="BO346" t="str">
        <f>IF(original!BO346&lt;&gt;"",MID(original!BO346,1,50),"xxx")</f>
        <v>U</v>
      </c>
    </row>
    <row r="347" spans="1:67" x14ac:dyDescent="0.35">
      <c r="A347" t="str">
        <f>IF(original!A347&lt;&gt;"",original!A347,"9")</f>
        <v>E</v>
      </c>
      <c r="B347" t="str">
        <f>IF(original!B347&lt;&gt;"",original!B347,"xxx")</f>
        <v>No</v>
      </c>
      <c r="C347" t="str">
        <f>IF(original!C347&lt;&gt;"",original!C347,"xxx")</f>
        <v>NIM/14/162</v>
      </c>
      <c r="D347" t="str">
        <f>IF(original!D347&lt;&gt;"",MID(original!D347,1,50),"xxx")</f>
        <v>sputum</v>
      </c>
      <c r="E347" t="str">
        <f>IF(original!E347&lt;&gt;"",MID(original!E347,1,50),"xxx")</f>
        <v>No</v>
      </c>
      <c r="F347" t="str">
        <f>IF(original!F347&lt;&gt;"",original!F347,"xxx")</f>
        <v>2014-01-018-03</v>
      </c>
      <c r="G347" t="str">
        <f>IF(original!G347&lt;&gt;"",CONCATENATE("x-", original!G347),"xxx")</f>
        <v>x-2014-01-018</v>
      </c>
      <c r="H347">
        <f>IF(original!H347&lt;&gt;"",original!H347,99)</f>
        <v>3</v>
      </c>
      <c r="I347" s="131">
        <f>IF((OR(original!I347="",original!I347="Unknown")),DATE(1900,1,1),original!I347)</f>
        <v>41920</v>
      </c>
      <c r="J347" t="str">
        <f>IF(original!J347&lt;&gt;"",MID(original!J347,1,50),"xxx")</f>
        <v>E1</v>
      </c>
      <c r="K347" t="str">
        <f>IF(original!K347&lt;&gt;"",MID(original!K347,1,50),"xxx")</f>
        <v>142410</v>
      </c>
      <c r="L347" t="str">
        <f>IF(original!L347&lt;&gt;"",MID(original!L347,1,50),"xxx")</f>
        <v>xxx</v>
      </c>
      <c r="M347" t="str">
        <f>IF(original!M347&lt;&gt;"",MID(original!M347,1,50),"xxx")</f>
        <v>U U U U</v>
      </c>
      <c r="N347" t="str">
        <f>IF(original!N347&lt;&gt;"",MID(original!N347,1,50),"xxx")</f>
        <v>U U U U U U</v>
      </c>
      <c r="O347" t="str">
        <f>IF(original!O347&lt;&gt;"",MID(original!O347,1,50),"xxx")</f>
        <v>U U U</v>
      </c>
      <c r="P347" t="str">
        <f>IF(original!P347&lt;&gt;"",MID(original!P347,1,50),"xxx")</f>
        <v>U U U</v>
      </c>
      <c r="Q347" t="str">
        <f>IF(original!Q347&lt;&gt;"",MID(original!Q347,1,50),"xxx")</f>
        <v>xxx</v>
      </c>
      <c r="R347" t="str">
        <f>IF(original!R347&lt;&gt;"",MID(original!R347,1,50),"xxx")</f>
        <v>NEG</v>
      </c>
      <c r="S347" t="str">
        <f>IF(original!S347&lt;&gt;"",MID(original!S347,1,50),"xxx")</f>
        <v>NT</v>
      </c>
      <c r="T347" t="str">
        <f>IF(original!T347&lt;&gt;"",MID(original!T347,1,50),"xxx")</f>
        <v>NT</v>
      </c>
      <c r="U347" t="str">
        <f>IF(original!U347&lt;&gt;"",MID(original!U347,1,50),"xxx")</f>
        <v>NT</v>
      </c>
      <c r="V347" t="str">
        <f>IF(original!V347&lt;&gt;"",MID(original!V347,1,50),"xxx")</f>
        <v>U</v>
      </c>
      <c r="W347" t="str">
        <f>IF(original!W347&lt;&gt;"",MID(original!W347,1,50),"xxx")</f>
        <v>NT</v>
      </c>
      <c r="X347" t="str">
        <f>IF(original!X347&lt;&gt;"",MID(original!X347,1,50),"xxx")</f>
        <v>U</v>
      </c>
      <c r="Y347" t="str">
        <f>IF(original!Y347&lt;&gt;"",MID(original!Y347,1,50),"xxx")</f>
        <v>NT</v>
      </c>
      <c r="Z347" t="str">
        <f>IF(original!Z347&lt;&gt;"",MID(original!Z347,1,50),"xxx")</f>
        <v>U</v>
      </c>
      <c r="AA347" t="str">
        <f>IF(original!AA347&lt;&gt;"",MID(original!AA347,1,50),"xxx")</f>
        <v>NT</v>
      </c>
      <c r="AB347" t="str">
        <f>IF(original!AB347&lt;&gt;"",MID(original!AB347,1,50),"xxx")</f>
        <v>U</v>
      </c>
      <c r="AC347" t="str">
        <f>IF(original!AC347&lt;&gt;"",MID(original!AC347,1,50),"xxx")</f>
        <v>NT</v>
      </c>
      <c r="AD347" t="str">
        <f>IF(original!AD347&lt;&gt;"",MID(original!AD347,1,50),"xxx")</f>
        <v>U</v>
      </c>
      <c r="AE347" t="str">
        <f>IF(original!AE347&lt;&gt;"",MID(original!AE347,1,50),"xxx")</f>
        <v>NT</v>
      </c>
      <c r="AF347" t="str">
        <f>IF(original!AF347&lt;&gt;"",MID(original!AF347,1,50),"xxx")</f>
        <v>NT</v>
      </c>
      <c r="AG347" t="str">
        <f>IF(original!AG347&lt;&gt;"",MID(original!AG347,1,50),"xxx")</f>
        <v>U</v>
      </c>
      <c r="AH347" t="str">
        <f>IF(original!AH347&lt;&gt;"",MID(original!AH347,1,50),"xxx")</f>
        <v>NT</v>
      </c>
      <c r="AI347" t="str">
        <f>IF(original!AI347&lt;&gt;"",MID(original!AI347,1,50),"xxx")</f>
        <v>U</v>
      </c>
      <c r="AJ347" t="str">
        <f>IF(original!AJ347&lt;&gt;"",MID(original!AJ347,1,50),"xxx")</f>
        <v>NT</v>
      </c>
      <c r="AK347" t="str">
        <f>IF(original!AK347&lt;&gt;"",MID(original!AK347,1,50),"xxx")</f>
        <v>U</v>
      </c>
      <c r="AL347" t="str">
        <f>IF(original!AL347&lt;&gt;"",MID(original!AL347,1,50),"xxx")</f>
        <v>NT</v>
      </c>
      <c r="AM347" t="str">
        <f>IF(original!AM347&lt;&gt;"",MID(original!AM347,1,50),"xxx")</f>
        <v>U</v>
      </c>
      <c r="AN347" t="str">
        <f>IF(original!AN347&lt;&gt;"",MID(original!AN347,1,50),"xxx")</f>
        <v>NT</v>
      </c>
      <c r="AO347" t="str">
        <f>IF(original!AO347&lt;&gt;"",MID(original!AO347,1,50),"xxx")</f>
        <v>U</v>
      </c>
      <c r="AP347" t="str">
        <f>IF(original!AP347&lt;&gt;"",MID(original!AP347,1,50),"xxx")</f>
        <v>xxx</v>
      </c>
      <c r="AQ347" t="str">
        <f>IF(original!AQ347&lt;&gt;"",MID(original!AQ347,1,50),"xxx")</f>
        <v>xxx</v>
      </c>
      <c r="AR347" t="str">
        <f>IF(original!AR347&lt;&gt;"",MID(original!AR347,1,50),"xxx")</f>
        <v>NT</v>
      </c>
      <c r="AS347" t="str">
        <f>IF(original!AS347&lt;&gt;"",MID(original!AS347,1,50),"xxx")</f>
        <v>NT</v>
      </c>
      <c r="AT347" t="str">
        <f>IF(original!AT347&lt;&gt;"",MID(original!AT347,1,50),"xxx")</f>
        <v>U</v>
      </c>
      <c r="AU347" t="str">
        <f>IF(original!AU347&lt;&gt;"",MID(original!AU347,1,50),"xxx")</f>
        <v>NT</v>
      </c>
      <c r="AV347" t="str">
        <f>IF(original!AV347&lt;&gt;"",MID(original!AV347,1,50),"xxx")</f>
        <v>NT</v>
      </c>
      <c r="AW347" t="str">
        <f>IF(original!AW347&lt;&gt;"",MID(original!AW347,1,50),"xxx")</f>
        <v>NT</v>
      </c>
      <c r="AX347" t="str">
        <f>IF(original!AX347&lt;&gt;"",MID(original!AX347,1,50),"xxx")</f>
        <v>U</v>
      </c>
      <c r="AY347" t="str">
        <f>IF(original!AY347&lt;&gt;"",MID(original!AY347,1,50),"xxx")</f>
        <v>NT</v>
      </c>
      <c r="AZ347" t="str">
        <f>IF(original!AZ347&lt;&gt;"",MID(original!AZ347,1,50),"xxx")</f>
        <v>NT</v>
      </c>
      <c r="BA347" t="str">
        <f>IF(original!BA347&lt;&gt;"",MID(original!BA347,1,50),"xxx")</f>
        <v>NT</v>
      </c>
      <c r="BB347" t="str">
        <f>IF(original!BB347&lt;&gt;"",MID(original!BB347,1,50),"xxx")</f>
        <v>NT</v>
      </c>
      <c r="BC347" t="str">
        <f>IF(original!BC347&lt;&gt;"",MID(original!BC347,1,50),"xxx")</f>
        <v>NT</v>
      </c>
      <c r="BD347" t="str">
        <f>IF(original!BD347&lt;&gt;"",MID(original!BD347,1,50),"xxx")</f>
        <v>U</v>
      </c>
      <c r="BE347" t="str">
        <f>IF(original!BE347&lt;&gt;"",MID(original!BE347,1,50),"xxx")</f>
        <v>NT</v>
      </c>
      <c r="BF347" t="str">
        <f>IF(original!BF347&lt;&gt;"",MID(original!BF347,1,50),"xxx")</f>
        <v>NT</v>
      </c>
      <c r="BG347" t="str">
        <f>IF(original!BG347&lt;&gt;"",MID(original!BG347,1,50),"xxx")</f>
        <v>U</v>
      </c>
      <c r="BH347" t="str">
        <f>IF(original!BH347&lt;&gt;"",MID(original!BH347,1,50),"xxx")</f>
        <v>NT</v>
      </c>
      <c r="BI347" t="str">
        <f>IF(original!BI347&lt;&gt;"",MID(original!BI347,1,50),"xxx")</f>
        <v>NT</v>
      </c>
      <c r="BJ347" t="str">
        <f>IF(original!BJ347&lt;&gt;"",MID(original!BJ347,1,50),"xxx")</f>
        <v>NT</v>
      </c>
      <c r="BK347" t="str">
        <f>IF(original!BK347&lt;&gt;"",MID(original!BK347,1,50),"xxx")</f>
        <v>NT</v>
      </c>
      <c r="BL347" t="str">
        <f>IF(original!BL347&lt;&gt;"",MID(original!BL347,1,50),"xxx")</f>
        <v>U</v>
      </c>
      <c r="BM347" t="str">
        <f>IF(original!BM347&lt;&gt;"",MID(original!BM347,1,50),"xxx")</f>
        <v>NT</v>
      </c>
      <c r="BN347" t="str">
        <f>IF(original!BN347&lt;&gt;"",MID(original!BN347,1,50),"xxx")</f>
        <v>NT</v>
      </c>
      <c r="BO347" t="str">
        <f>IF(original!BO347&lt;&gt;"",MID(original!BO347,1,50),"xxx")</f>
        <v>U</v>
      </c>
    </row>
    <row r="348" spans="1:67" x14ac:dyDescent="0.35">
      <c r="A348" t="str">
        <f>IF(original!A348&lt;&gt;"",original!A348,"9")</f>
        <v>E</v>
      </c>
      <c r="B348" t="str">
        <f>IF(original!B348&lt;&gt;"",original!B348,"xxx")</f>
        <v>Yes</v>
      </c>
      <c r="C348" t="str">
        <f>IF(original!C348&lt;&gt;"",original!C348,"xxx")</f>
        <v>NIM/14/054</v>
      </c>
      <c r="D348" t="str">
        <f>IF(original!D348&lt;&gt;"",MID(original!D348,1,50),"xxx")</f>
        <v>sputum</v>
      </c>
      <c r="E348" t="str">
        <f>IF(original!E348&lt;&gt;"",MID(original!E348,1,50),"xxx")</f>
        <v>No</v>
      </c>
      <c r="F348" t="str">
        <f>IF(original!F348&lt;&gt;"",original!F348,"xxx")</f>
        <v>2014-01-019-00</v>
      </c>
      <c r="G348" t="str">
        <f>IF(original!G348&lt;&gt;"",CONCATENATE("x-", original!G348),"xxx")</f>
        <v>x-2014-01-019</v>
      </c>
      <c r="H348">
        <f>IF(original!H348&lt;&gt;"",original!H348,99)</f>
        <v>0</v>
      </c>
      <c r="I348" s="131">
        <f>IF((OR(original!I348="",original!I348="Unknown")),DATE(1900,1,1),original!I348)</f>
        <v>41828</v>
      </c>
      <c r="J348" t="str">
        <f>IF(original!J348&lt;&gt;"",MID(original!J348,1,50),"xxx")</f>
        <v>E1</v>
      </c>
      <c r="K348" t="str">
        <f>IF(original!K348&lt;&gt;"",MID(original!K348,1,50),"xxx")</f>
        <v>141371</v>
      </c>
      <c r="L348" t="str">
        <f>IF(original!L348&lt;&gt;"",MID(original!L348,1,50),"xxx")</f>
        <v>142705</v>
      </c>
      <c r="M348" t="str">
        <f>IF(original!M348&lt;&gt;"",MID(original!M348,1,50),"xxx")</f>
        <v>H5 R E U</v>
      </c>
      <c r="N348" t="str">
        <f>IF(original!N348&lt;&gt;"",MID(original!N348,1,50),"xxx")</f>
        <v>S - - - Eth -</v>
      </c>
      <c r="O348" t="str">
        <f>IF(original!O348&lt;&gt;"",MID(original!O348,1,50),"xxx")</f>
        <v>U U -</v>
      </c>
      <c r="P348" t="str">
        <f>IF(original!P348&lt;&gt;"",MID(original!P348,1,50),"xxx")</f>
        <v>U U U</v>
      </c>
      <c r="Q348" t="str">
        <f>IF(original!Q348&lt;&gt;"",MID(original!Q348,1,50),"xxx")</f>
        <v>D104G10</v>
      </c>
      <c r="R348" t="str">
        <f>IF(original!R348&lt;&gt;"",MID(original!R348,1,50),"xxx")</f>
        <v>MTBc</v>
      </c>
      <c r="S348" t="str">
        <f>IF(original!S348&lt;&gt;"",MID(original!S348,1,50),"xxx")</f>
        <v>R</v>
      </c>
      <c r="T348" t="str">
        <f>IF(original!T348&lt;&gt;"",MID(original!T348,1,50),"xxx")</f>
        <v>R</v>
      </c>
      <c r="U348" t="str">
        <f>IF(original!U348&lt;&gt;"",MID(original!U348,1,50),"xxx")</f>
        <v>R</v>
      </c>
      <c r="V348" t="str">
        <f>IF(original!V348&lt;&gt;"",MID(original!V348,1,50),"xxx")</f>
        <v>H5</v>
      </c>
      <c r="W348" t="str">
        <f>IF(original!W348&lt;&gt;"",MID(original!W348,1,50),"xxx")</f>
        <v>R</v>
      </c>
      <c r="X348" t="str">
        <f>IF(original!X348&lt;&gt;"",MID(original!X348,1,50),"xxx")</f>
        <v>R</v>
      </c>
      <c r="Y348" t="str">
        <f>IF(original!Y348&lt;&gt;"",MID(original!Y348,1,50),"xxx")</f>
        <v>R</v>
      </c>
      <c r="Z348" t="str">
        <f>IF(original!Z348&lt;&gt;"",MID(original!Z348,1,50),"xxx")</f>
        <v>E</v>
      </c>
      <c r="AA348" t="str">
        <f>IF(original!AA348&lt;&gt;"",MID(original!AA348,1,50),"xxx")</f>
        <v>NT</v>
      </c>
      <c r="AB348" t="str">
        <f>IF(original!AB348&lt;&gt;"",MID(original!AB348,1,50),"xxx")</f>
        <v>U</v>
      </c>
      <c r="AC348" t="str">
        <f>IF(original!AC348&lt;&gt;"",MID(original!AC348,1,50),"xxx")</f>
        <v>R</v>
      </c>
      <c r="AD348" t="str">
        <f>IF(original!AD348&lt;&gt;"",MID(original!AD348,1,50),"xxx")</f>
        <v>S</v>
      </c>
      <c r="AE348" t="str">
        <f>IF(original!AE348&lt;&gt;"",MID(original!AE348,1,50),"xxx")</f>
        <v>S</v>
      </c>
      <c r="AF348" t="str">
        <f>IF(original!AF348&lt;&gt;"",MID(original!AF348,1,50),"xxx")</f>
        <v>S</v>
      </c>
      <c r="AG348" t="str">
        <f>IF(original!AG348&lt;&gt;"",MID(original!AG348,1,50),"xxx")</f>
        <v>-</v>
      </c>
      <c r="AH348" t="str">
        <f>IF(original!AH348&lt;&gt;"",MID(original!AH348,1,50),"xxx")</f>
        <v>S</v>
      </c>
      <c r="AI348" t="str">
        <f>IF(original!AI348&lt;&gt;"",MID(original!AI348,1,50),"xxx")</f>
        <v>-</v>
      </c>
      <c r="AJ348" t="str">
        <f>IF(original!AJ348&lt;&gt;"",MID(original!AJ348,1,50),"xxx")</f>
        <v>S</v>
      </c>
      <c r="AK348" t="str">
        <f>IF(original!AK348&lt;&gt;"",MID(original!AK348,1,50),"xxx")</f>
        <v>-</v>
      </c>
      <c r="AL348" t="str">
        <f>IF(original!AL348&lt;&gt;"",MID(original!AL348,1,50),"xxx")</f>
        <v>R</v>
      </c>
      <c r="AM348" t="str">
        <f>IF(original!AM348&lt;&gt;"",MID(original!AM348,1,50),"xxx")</f>
        <v>Eth</v>
      </c>
      <c r="AN348" t="str">
        <f>IF(original!AN348&lt;&gt;"",MID(original!AN348,1,50),"xxx")</f>
        <v>S</v>
      </c>
      <c r="AO348" t="str">
        <f>IF(original!AO348&lt;&gt;"",MID(original!AO348,1,50),"xxx")</f>
        <v>-</v>
      </c>
      <c r="AP348" t="str">
        <f>IF(original!AP348&lt;&gt;"",MID(original!AP348,1,50),"xxx")</f>
        <v>xxx</v>
      </c>
      <c r="AQ348" t="str">
        <f>IF(original!AQ348&lt;&gt;"",MID(original!AQ348,1,50),"xxx")</f>
        <v>xxx</v>
      </c>
      <c r="AR348" t="str">
        <f>IF(original!AR348&lt;&gt;"",MID(original!AR348,1,50),"xxx")</f>
        <v>NT</v>
      </c>
      <c r="AS348" t="str">
        <f>IF(original!AS348&lt;&gt;"",MID(original!AS348,1,50),"xxx")</f>
        <v>NT</v>
      </c>
      <c r="AT348" t="str">
        <f>IF(original!AT348&lt;&gt;"",MID(original!AT348,1,50),"xxx")</f>
        <v>U</v>
      </c>
      <c r="AU348" t="str">
        <f>IF(original!AU348&lt;&gt;"",MID(original!AU348,1,50),"xxx")</f>
        <v>NT</v>
      </c>
      <c r="AV348" t="str">
        <f>IF(original!AV348&lt;&gt;"",MID(original!AV348,1,50),"xxx")</f>
        <v>NT</v>
      </c>
      <c r="AW348" t="str">
        <f>IF(original!AW348&lt;&gt;"",MID(original!AW348,1,50),"xxx")</f>
        <v>NT</v>
      </c>
      <c r="AX348" t="str">
        <f>IF(original!AX348&lt;&gt;"",MID(original!AX348,1,50),"xxx")</f>
        <v>U</v>
      </c>
      <c r="AY348" t="str">
        <f>IF(original!AY348&lt;&gt;"",MID(original!AY348,1,50),"xxx")</f>
        <v>NT</v>
      </c>
      <c r="AZ348" t="str">
        <f>IF(original!AZ348&lt;&gt;"",MID(original!AZ348,1,50),"xxx")</f>
        <v>NT</v>
      </c>
      <c r="BA348" t="str">
        <f>IF(original!BA348&lt;&gt;"",MID(original!BA348,1,50),"xxx")</f>
        <v>NT</v>
      </c>
      <c r="BB348" t="str">
        <f>IF(original!BB348&lt;&gt;"",MID(original!BB348,1,50),"xxx")</f>
        <v>Wildtype</v>
      </c>
      <c r="BC348" t="str">
        <f>IF(original!BC348&lt;&gt;"",MID(original!BC348,1,50),"xxx")</f>
        <v>S</v>
      </c>
      <c r="BD348" t="str">
        <f>IF(original!BD348&lt;&gt;"",MID(original!BD348,1,50),"xxx")</f>
        <v>-</v>
      </c>
      <c r="BE348" t="str">
        <f>IF(original!BE348&lt;&gt;"",MID(original!BE348,1,50),"xxx")</f>
        <v>NT</v>
      </c>
      <c r="BF348" t="str">
        <f>IF(original!BF348&lt;&gt;"",MID(original!BF348,1,50),"xxx")</f>
        <v>NT</v>
      </c>
      <c r="BG348" t="str">
        <f>IF(original!BG348&lt;&gt;"",MID(original!BG348,1,50),"xxx")</f>
        <v>U</v>
      </c>
      <c r="BH348" t="str">
        <f>IF(original!BH348&lt;&gt;"",MID(original!BH348,1,50),"xxx")</f>
        <v>NT</v>
      </c>
      <c r="BI348" t="str">
        <f>IF(original!BI348&lt;&gt;"",MID(original!BI348,1,50),"xxx")</f>
        <v>NT</v>
      </c>
      <c r="BJ348" t="str">
        <f>IF(original!BJ348&lt;&gt;"",MID(original!BJ348,1,50),"xxx")</f>
        <v>NT</v>
      </c>
      <c r="BK348" t="str">
        <f>IF(original!BK348&lt;&gt;"",MID(original!BK348,1,50),"xxx")</f>
        <v>NT</v>
      </c>
      <c r="BL348" t="str">
        <f>IF(original!BL348&lt;&gt;"",MID(original!BL348,1,50),"xxx")</f>
        <v>U</v>
      </c>
      <c r="BM348" t="str">
        <f>IF(original!BM348&lt;&gt;"",MID(original!BM348,1,50),"xxx")</f>
        <v>NT</v>
      </c>
      <c r="BN348" t="str">
        <f>IF(original!BN348&lt;&gt;"",MID(original!BN348,1,50),"xxx")</f>
        <v>NT</v>
      </c>
      <c r="BO348" t="str">
        <f>IF(original!BO348&lt;&gt;"",MID(original!BO348,1,50),"xxx")</f>
        <v>U</v>
      </c>
    </row>
    <row r="349" spans="1:67" x14ac:dyDescent="0.35">
      <c r="A349" t="str">
        <f>IF(original!A349&lt;&gt;"",original!A349,"9")</f>
        <v>E</v>
      </c>
      <c r="B349" t="str">
        <f>IF(original!B349&lt;&gt;"",original!B349,"xxx")</f>
        <v>Yes</v>
      </c>
      <c r="C349" t="str">
        <f>IF(original!C349&lt;&gt;"",original!C349,"xxx")</f>
        <v>NIM/14/055</v>
      </c>
      <c r="D349" t="str">
        <f>IF(original!D349&lt;&gt;"",MID(original!D349,1,50),"xxx")</f>
        <v>sputum</v>
      </c>
      <c r="E349" t="str">
        <f>IF(original!E349&lt;&gt;"",MID(original!E349,1,50),"xxx")</f>
        <v>No</v>
      </c>
      <c r="F349" t="str">
        <f>IF(original!F349&lt;&gt;"",original!F349,"xxx")</f>
        <v>2014-01-020-00</v>
      </c>
      <c r="G349" t="str">
        <f>IF(original!G349&lt;&gt;"",CONCATENATE("x-", original!G349),"xxx")</f>
        <v>x-2014-01-020</v>
      </c>
      <c r="H349">
        <f>IF(original!H349&lt;&gt;"",original!H349,99)</f>
        <v>0</v>
      </c>
      <c r="I349" s="131">
        <f>IF((OR(original!I349="",original!I349="Unknown")),DATE(1900,1,1),original!I349)</f>
        <v>41834</v>
      </c>
      <c r="J349" t="str">
        <f>IF(original!J349&lt;&gt;"",MID(original!J349,1,50),"xxx")</f>
        <v>R2</v>
      </c>
      <c r="K349" t="str">
        <f>IF(original!K349&lt;&gt;"",MID(original!K349,1,50),"xxx")</f>
        <v>141525</v>
      </c>
      <c r="L349" t="str">
        <f>IF(original!L349&lt;&gt;"",MID(original!L349,1,50),"xxx")</f>
        <v>142187</v>
      </c>
      <c r="M349" t="str">
        <f>IF(original!M349&lt;&gt;"",MID(original!M349,1,50),"xxx")</f>
        <v>H1 R E U</v>
      </c>
      <c r="N349" t="str">
        <f>IF(original!N349&lt;&gt;"",MID(original!N349,1,50),"xxx")</f>
        <v>S - - - - -</v>
      </c>
      <c r="O349" t="str">
        <f>IF(original!O349&lt;&gt;"",MID(original!O349,1,50),"xxx")</f>
        <v>U U Z</v>
      </c>
      <c r="P349" t="str">
        <f>IF(original!P349&lt;&gt;"",MID(original!P349,1,50),"xxx")</f>
        <v>U U U</v>
      </c>
      <c r="Q349" t="str">
        <f>IF(original!Q349&lt;&gt;"",MID(original!Q349,1,50),"xxx")</f>
        <v>D103M24</v>
      </c>
      <c r="R349" t="str">
        <f>IF(original!R349&lt;&gt;"",MID(original!R349,1,50),"xxx")</f>
        <v>MTBc</v>
      </c>
      <c r="S349" t="str">
        <f>IF(original!S349&lt;&gt;"",MID(original!S349,1,50),"xxx")</f>
        <v>R</v>
      </c>
      <c r="T349" t="str">
        <f>IF(original!T349&lt;&gt;"",MID(original!T349,1,50),"xxx")</f>
        <v>R</v>
      </c>
      <c r="U349" t="str">
        <f>IF(original!U349&lt;&gt;"",MID(original!U349,1,50),"xxx")</f>
        <v>S</v>
      </c>
      <c r="V349" t="str">
        <f>IF(original!V349&lt;&gt;"",MID(original!V349,1,50),"xxx")</f>
        <v>H1</v>
      </c>
      <c r="W349" t="str">
        <f>IF(original!W349&lt;&gt;"",MID(original!W349,1,50),"xxx")</f>
        <v>R</v>
      </c>
      <c r="X349" t="str">
        <f>IF(original!X349&lt;&gt;"",MID(original!X349,1,50),"xxx")</f>
        <v>R</v>
      </c>
      <c r="Y349" t="str">
        <f>IF(original!Y349&lt;&gt;"",MID(original!Y349,1,50),"xxx")</f>
        <v>R</v>
      </c>
      <c r="Z349" t="str">
        <f>IF(original!Z349&lt;&gt;"",MID(original!Z349,1,50),"xxx")</f>
        <v>E</v>
      </c>
      <c r="AA349" t="str">
        <f>IF(original!AA349&lt;&gt;"",MID(original!AA349,1,50),"xxx")</f>
        <v>NT</v>
      </c>
      <c r="AB349" t="str">
        <f>IF(original!AB349&lt;&gt;"",MID(original!AB349,1,50),"xxx")</f>
        <v>U</v>
      </c>
      <c r="AC349" t="str">
        <f>IF(original!AC349&lt;&gt;"",MID(original!AC349,1,50),"xxx")</f>
        <v>R</v>
      </c>
      <c r="AD349" t="str">
        <f>IF(original!AD349&lt;&gt;"",MID(original!AD349,1,50),"xxx")</f>
        <v>S</v>
      </c>
      <c r="AE349" t="str">
        <f>IF(original!AE349&lt;&gt;"",MID(original!AE349,1,50),"xxx")</f>
        <v>S</v>
      </c>
      <c r="AF349" t="str">
        <f>IF(original!AF349&lt;&gt;"",MID(original!AF349,1,50),"xxx")</f>
        <v>S</v>
      </c>
      <c r="AG349" t="str">
        <f>IF(original!AG349&lt;&gt;"",MID(original!AG349,1,50),"xxx")</f>
        <v>-</v>
      </c>
      <c r="AH349" t="str">
        <f>IF(original!AH349&lt;&gt;"",MID(original!AH349,1,50),"xxx")</f>
        <v>S</v>
      </c>
      <c r="AI349" t="str">
        <f>IF(original!AI349&lt;&gt;"",MID(original!AI349,1,50),"xxx")</f>
        <v>-</v>
      </c>
      <c r="AJ349" t="str">
        <f>IF(original!AJ349&lt;&gt;"",MID(original!AJ349,1,50),"xxx")</f>
        <v>S</v>
      </c>
      <c r="AK349" t="str">
        <f>IF(original!AK349&lt;&gt;"",MID(original!AK349,1,50),"xxx")</f>
        <v>-</v>
      </c>
      <c r="AL349" t="str">
        <f>IF(original!AL349&lt;&gt;"",MID(original!AL349,1,50),"xxx")</f>
        <v>S</v>
      </c>
      <c r="AM349" t="str">
        <f>IF(original!AM349&lt;&gt;"",MID(original!AM349,1,50),"xxx")</f>
        <v>-</v>
      </c>
      <c r="AN349" t="str">
        <f>IF(original!AN349&lt;&gt;"",MID(original!AN349,1,50),"xxx")</f>
        <v>S</v>
      </c>
      <c r="AO349" t="str">
        <f>IF(original!AO349&lt;&gt;"",MID(original!AO349,1,50),"xxx")</f>
        <v>-</v>
      </c>
      <c r="AP349" t="str">
        <f>IF(original!AP349&lt;&gt;"",MID(original!AP349,1,50),"xxx")</f>
        <v>xxx</v>
      </c>
      <c r="AQ349" t="str">
        <f>IF(original!AQ349&lt;&gt;"",MID(original!AQ349,1,50),"xxx")</f>
        <v>xxx</v>
      </c>
      <c r="AR349" t="str">
        <f>IF(original!AR349&lt;&gt;"",MID(original!AR349,1,50),"xxx")</f>
        <v>NT</v>
      </c>
      <c r="AS349" t="str">
        <f>IF(original!AS349&lt;&gt;"",MID(original!AS349,1,50),"xxx")</f>
        <v>NT</v>
      </c>
      <c r="AT349" t="str">
        <f>IF(original!AT349&lt;&gt;"",MID(original!AT349,1,50),"xxx")</f>
        <v>U</v>
      </c>
      <c r="AU349" t="str">
        <f>IF(original!AU349&lt;&gt;"",MID(original!AU349,1,50),"xxx")</f>
        <v>NT</v>
      </c>
      <c r="AV349" t="str">
        <f>IF(original!AV349&lt;&gt;"",MID(original!AV349,1,50),"xxx")</f>
        <v>NT</v>
      </c>
      <c r="AW349" t="str">
        <f>IF(original!AW349&lt;&gt;"",MID(original!AW349,1,50),"xxx")</f>
        <v>NT</v>
      </c>
      <c r="AX349" t="str">
        <f>IF(original!AX349&lt;&gt;"",MID(original!AX349,1,50),"xxx")</f>
        <v>U</v>
      </c>
      <c r="AY349" t="str">
        <f>IF(original!AY349&lt;&gt;"",MID(original!AY349,1,50),"xxx")</f>
        <v>NT</v>
      </c>
      <c r="AZ349" t="str">
        <f>IF(original!AZ349&lt;&gt;"",MID(original!AZ349,1,50),"xxx")</f>
        <v>NT</v>
      </c>
      <c r="BA349" t="str">
        <f>IF(original!BA349&lt;&gt;"",MID(original!BA349,1,50),"xxx")</f>
        <v>NT</v>
      </c>
      <c r="BB349" t="str">
        <f>IF(original!BB349&lt;&gt;"",MID(original!BB349,1,50),"xxx")</f>
        <v>Deletion A in codon 147 (GT-)</v>
      </c>
      <c r="BC349" t="str">
        <f>IF(original!BC349&lt;&gt;"",MID(original!BC349,1,50),"xxx")</f>
        <v>R</v>
      </c>
      <c r="BD349" t="str">
        <f>IF(original!BD349&lt;&gt;"",MID(original!BD349,1,50),"xxx")</f>
        <v>Z</v>
      </c>
      <c r="BE349" t="str">
        <f>IF(original!BE349&lt;&gt;"",MID(original!BE349,1,50),"xxx")</f>
        <v>NT</v>
      </c>
      <c r="BF349" t="str">
        <f>IF(original!BF349&lt;&gt;"",MID(original!BF349,1,50),"xxx")</f>
        <v>NT</v>
      </c>
      <c r="BG349" t="str">
        <f>IF(original!BG349&lt;&gt;"",MID(original!BG349,1,50),"xxx")</f>
        <v>U</v>
      </c>
      <c r="BH349" t="str">
        <f>IF(original!BH349&lt;&gt;"",MID(original!BH349,1,50),"xxx")</f>
        <v>NT</v>
      </c>
      <c r="BI349" t="str">
        <f>IF(original!BI349&lt;&gt;"",MID(original!BI349,1,50),"xxx")</f>
        <v>NT</v>
      </c>
      <c r="BJ349" t="str">
        <f>IF(original!BJ349&lt;&gt;"",MID(original!BJ349,1,50),"xxx")</f>
        <v>NT</v>
      </c>
      <c r="BK349" t="str">
        <f>IF(original!BK349&lt;&gt;"",MID(original!BK349,1,50),"xxx")</f>
        <v>NT</v>
      </c>
      <c r="BL349" t="str">
        <f>IF(original!BL349&lt;&gt;"",MID(original!BL349,1,50),"xxx")</f>
        <v>U</v>
      </c>
      <c r="BM349" t="str">
        <f>IF(original!BM349&lt;&gt;"",MID(original!BM349,1,50),"xxx")</f>
        <v>NT</v>
      </c>
      <c r="BN349" t="str">
        <f>IF(original!BN349&lt;&gt;"",MID(original!BN349,1,50),"xxx")</f>
        <v>NT</v>
      </c>
      <c r="BO349" t="str">
        <f>IF(original!BO349&lt;&gt;"",MID(original!BO349,1,50),"xxx")</f>
        <v>U</v>
      </c>
    </row>
    <row r="350" spans="1:67" x14ac:dyDescent="0.35">
      <c r="A350" t="str">
        <f>IF(original!A350&lt;&gt;"",original!A350,"9")</f>
        <v>E</v>
      </c>
      <c r="B350" t="str">
        <f>IF(original!B350&lt;&gt;"",original!B350,"xxx")</f>
        <v>No</v>
      </c>
      <c r="C350" t="str">
        <f>IF(original!C350&lt;&gt;"",original!C350,"xxx")</f>
        <v>NIM/14/077</v>
      </c>
      <c r="D350" t="str">
        <f>IF(original!D350&lt;&gt;"",MID(original!D350,1,50),"xxx")</f>
        <v>sputum</v>
      </c>
      <c r="E350" t="str">
        <f>IF(original!E350&lt;&gt;"",MID(original!E350,1,50),"xxx")</f>
        <v>No</v>
      </c>
      <c r="F350" t="str">
        <f>IF(original!F350&lt;&gt;"",original!F350,"xxx")</f>
        <v>2014-01-020-01</v>
      </c>
      <c r="G350" t="str">
        <f>IF(original!G350&lt;&gt;"",CONCATENATE("x-", original!G350),"xxx")</f>
        <v>x-2014-01-020</v>
      </c>
      <c r="H350">
        <f>IF(original!H350&lt;&gt;"",original!H350,99)</f>
        <v>1</v>
      </c>
      <c r="I350" s="131">
        <f>IF((OR(original!I350="",original!I350="Unknown")),DATE(1900,1,1),original!I350)</f>
        <v>41869</v>
      </c>
      <c r="J350" t="str">
        <f>IF(original!J350&lt;&gt;"",MID(original!J350,1,50),"xxx")</f>
        <v>R2</v>
      </c>
      <c r="K350" t="str">
        <f>IF(original!K350&lt;&gt;"",MID(original!K350,1,50),"xxx")</f>
        <v>141675</v>
      </c>
      <c r="L350" t="str">
        <f>IF(original!L350&lt;&gt;"",MID(original!L350,1,50),"xxx")</f>
        <v>142337</v>
      </c>
      <c r="M350" t="str">
        <f>IF(original!M350&lt;&gt;"",MID(original!M350,1,50),"xxx")</f>
        <v>H1 R E U</v>
      </c>
      <c r="N350" t="str">
        <f>IF(original!N350&lt;&gt;"",MID(original!N350,1,50),"xxx")</f>
        <v>S - - - - -</v>
      </c>
      <c r="O350" t="str">
        <f>IF(original!O350&lt;&gt;"",MID(original!O350,1,50),"xxx")</f>
        <v>U U -</v>
      </c>
      <c r="P350" t="str">
        <f>IF(original!P350&lt;&gt;"",MID(original!P350,1,50),"xxx")</f>
        <v>U U U</v>
      </c>
      <c r="Q350" t="str">
        <f>IF(original!Q350&lt;&gt;"",MID(original!Q350,1,50),"xxx")</f>
        <v>D103R22</v>
      </c>
      <c r="R350" t="str">
        <f>IF(original!R350&lt;&gt;"",MID(original!R350,1,50),"xxx")</f>
        <v>MTBc</v>
      </c>
      <c r="S350" t="str">
        <f>IF(original!S350&lt;&gt;"",MID(original!S350,1,50),"xxx")</f>
        <v>R</v>
      </c>
      <c r="T350" t="str">
        <f>IF(original!T350&lt;&gt;"",MID(original!T350,1,50),"xxx")</f>
        <v>R</v>
      </c>
      <c r="U350" t="str">
        <f>IF(original!U350&lt;&gt;"",MID(original!U350,1,50),"xxx")</f>
        <v>S</v>
      </c>
      <c r="V350" t="str">
        <f>IF(original!V350&lt;&gt;"",MID(original!V350,1,50),"xxx")</f>
        <v>H1</v>
      </c>
      <c r="W350" t="str">
        <f>IF(original!W350&lt;&gt;"",MID(original!W350,1,50),"xxx")</f>
        <v>R</v>
      </c>
      <c r="X350" t="str">
        <f>IF(original!X350&lt;&gt;"",MID(original!X350,1,50),"xxx")</f>
        <v>R</v>
      </c>
      <c r="Y350" t="str">
        <f>IF(original!Y350&lt;&gt;"",MID(original!Y350,1,50),"xxx")</f>
        <v>R</v>
      </c>
      <c r="Z350" t="str">
        <f>IF(original!Z350&lt;&gt;"",MID(original!Z350,1,50),"xxx")</f>
        <v>E</v>
      </c>
      <c r="AA350" t="str">
        <f>IF(original!AA350&lt;&gt;"",MID(original!AA350,1,50),"xxx")</f>
        <v>NT</v>
      </c>
      <c r="AB350" t="str">
        <f>IF(original!AB350&lt;&gt;"",MID(original!AB350,1,50),"xxx")</f>
        <v>U</v>
      </c>
      <c r="AC350" t="str">
        <f>IF(original!AC350&lt;&gt;"",MID(original!AC350,1,50),"xxx")</f>
        <v>R</v>
      </c>
      <c r="AD350" t="str">
        <f>IF(original!AD350&lt;&gt;"",MID(original!AD350,1,50),"xxx")</f>
        <v>S</v>
      </c>
      <c r="AE350" t="str">
        <f>IF(original!AE350&lt;&gt;"",MID(original!AE350,1,50),"xxx")</f>
        <v>S</v>
      </c>
      <c r="AF350" t="str">
        <f>IF(original!AF350&lt;&gt;"",MID(original!AF350,1,50),"xxx")</f>
        <v>S</v>
      </c>
      <c r="AG350" t="str">
        <f>IF(original!AG350&lt;&gt;"",MID(original!AG350,1,50),"xxx")</f>
        <v>-</v>
      </c>
      <c r="AH350" t="str">
        <f>IF(original!AH350&lt;&gt;"",MID(original!AH350,1,50),"xxx")</f>
        <v>S</v>
      </c>
      <c r="AI350" t="str">
        <f>IF(original!AI350&lt;&gt;"",MID(original!AI350,1,50),"xxx")</f>
        <v>-</v>
      </c>
      <c r="AJ350" t="str">
        <f>IF(original!AJ350&lt;&gt;"",MID(original!AJ350,1,50),"xxx")</f>
        <v>S</v>
      </c>
      <c r="AK350" t="str">
        <f>IF(original!AK350&lt;&gt;"",MID(original!AK350,1,50),"xxx")</f>
        <v>-</v>
      </c>
      <c r="AL350" t="str">
        <f>IF(original!AL350&lt;&gt;"",MID(original!AL350,1,50),"xxx")</f>
        <v>S</v>
      </c>
      <c r="AM350" t="str">
        <f>IF(original!AM350&lt;&gt;"",MID(original!AM350,1,50),"xxx")</f>
        <v>-</v>
      </c>
      <c r="AN350" t="str">
        <f>IF(original!AN350&lt;&gt;"",MID(original!AN350,1,50),"xxx")</f>
        <v>S</v>
      </c>
      <c r="AO350" t="str">
        <f>IF(original!AO350&lt;&gt;"",MID(original!AO350,1,50),"xxx")</f>
        <v>-</v>
      </c>
      <c r="AP350" t="str">
        <f>IF(original!AP350&lt;&gt;"",MID(original!AP350,1,50),"xxx")</f>
        <v>xxx</v>
      </c>
      <c r="AQ350" t="str">
        <f>IF(original!AQ350&lt;&gt;"",MID(original!AQ350,1,50),"xxx")</f>
        <v>xxx</v>
      </c>
      <c r="AR350" t="str">
        <f>IF(original!AR350&lt;&gt;"",MID(original!AR350,1,50),"xxx")</f>
        <v>NT</v>
      </c>
      <c r="AS350" t="str">
        <f>IF(original!AS350&lt;&gt;"",MID(original!AS350,1,50),"xxx")</f>
        <v>NT</v>
      </c>
      <c r="AT350" t="str">
        <f>IF(original!AT350&lt;&gt;"",MID(original!AT350,1,50),"xxx")</f>
        <v>U</v>
      </c>
      <c r="AU350" t="str">
        <f>IF(original!AU350&lt;&gt;"",MID(original!AU350,1,50),"xxx")</f>
        <v>NT</v>
      </c>
      <c r="AV350" t="str">
        <f>IF(original!AV350&lt;&gt;"",MID(original!AV350,1,50),"xxx")</f>
        <v>NT</v>
      </c>
      <c r="AW350" t="str">
        <f>IF(original!AW350&lt;&gt;"",MID(original!AW350,1,50),"xxx")</f>
        <v>NT</v>
      </c>
      <c r="AX350" t="str">
        <f>IF(original!AX350&lt;&gt;"",MID(original!AX350,1,50),"xxx")</f>
        <v>U</v>
      </c>
      <c r="AY350" t="str">
        <f>IF(original!AY350&lt;&gt;"",MID(original!AY350,1,50),"xxx")</f>
        <v>NT</v>
      </c>
      <c r="AZ350" t="str">
        <f>IF(original!AZ350&lt;&gt;"",MID(original!AZ350,1,50),"xxx")</f>
        <v>NT</v>
      </c>
      <c r="BA350" t="str">
        <f>IF(original!BA350&lt;&gt;"",MID(original!BA350,1,50),"xxx")</f>
        <v>NT</v>
      </c>
      <c r="BB350" t="str">
        <f>IF(original!BB350&lt;&gt;"",MID(original!BB350,1,50),"xxx")</f>
        <v>Wildtype</v>
      </c>
      <c r="BC350" t="str">
        <f>IF(original!BC350&lt;&gt;"",MID(original!BC350,1,50),"xxx")</f>
        <v>S</v>
      </c>
      <c r="BD350" t="str">
        <f>IF(original!BD350&lt;&gt;"",MID(original!BD350,1,50),"xxx")</f>
        <v>-</v>
      </c>
      <c r="BE350" t="str">
        <f>IF(original!BE350&lt;&gt;"",MID(original!BE350,1,50),"xxx")</f>
        <v>NT</v>
      </c>
      <c r="BF350" t="str">
        <f>IF(original!BF350&lt;&gt;"",MID(original!BF350,1,50),"xxx")</f>
        <v>NT</v>
      </c>
      <c r="BG350" t="str">
        <f>IF(original!BG350&lt;&gt;"",MID(original!BG350,1,50),"xxx")</f>
        <v>U</v>
      </c>
      <c r="BH350" t="str">
        <f>IF(original!BH350&lt;&gt;"",MID(original!BH350,1,50),"xxx")</f>
        <v>NT</v>
      </c>
      <c r="BI350" t="str">
        <f>IF(original!BI350&lt;&gt;"",MID(original!BI350,1,50),"xxx")</f>
        <v>NT</v>
      </c>
      <c r="BJ350" t="str">
        <f>IF(original!BJ350&lt;&gt;"",MID(original!BJ350,1,50),"xxx")</f>
        <v>NT</v>
      </c>
      <c r="BK350" t="str">
        <f>IF(original!BK350&lt;&gt;"",MID(original!BK350,1,50),"xxx")</f>
        <v>NT</v>
      </c>
      <c r="BL350" t="str">
        <f>IF(original!BL350&lt;&gt;"",MID(original!BL350,1,50),"xxx")</f>
        <v>U</v>
      </c>
      <c r="BM350" t="str">
        <f>IF(original!BM350&lt;&gt;"",MID(original!BM350,1,50),"xxx")</f>
        <v>NT</v>
      </c>
      <c r="BN350" t="str">
        <f>IF(original!BN350&lt;&gt;"",MID(original!BN350,1,50),"xxx")</f>
        <v>NT</v>
      </c>
      <c r="BO350" t="str">
        <f>IF(original!BO350&lt;&gt;"",MID(original!BO350,1,50),"xxx")</f>
        <v>U</v>
      </c>
    </row>
    <row r="351" spans="1:67" x14ac:dyDescent="0.35">
      <c r="A351" t="str">
        <f>IF(original!A351&lt;&gt;"",original!A351,"9")</f>
        <v>E</v>
      </c>
      <c r="B351" t="str">
        <f>IF(original!B351&lt;&gt;"",original!B351,"xxx")</f>
        <v>No</v>
      </c>
      <c r="C351" t="str">
        <f>IF(original!C351&lt;&gt;"",original!C351,"xxx")</f>
        <v>NIM/14/114</v>
      </c>
      <c r="D351" t="str">
        <f>IF(original!D351&lt;&gt;"",MID(original!D351,1,50),"xxx")</f>
        <v>sputum</v>
      </c>
      <c r="E351" t="str">
        <f>IF(original!E351&lt;&gt;"",MID(original!E351,1,50),"xxx")</f>
        <v>No</v>
      </c>
      <c r="F351" t="str">
        <f>IF(original!F351&lt;&gt;"",original!F351,"xxx")</f>
        <v>2014-01-020-02</v>
      </c>
      <c r="G351" t="str">
        <f>IF(original!G351&lt;&gt;"",CONCATENATE("x-", original!G351),"xxx")</f>
        <v>x-2014-01-020</v>
      </c>
      <c r="H351">
        <f>IF(original!H351&lt;&gt;"",original!H351,99)</f>
        <v>2</v>
      </c>
      <c r="I351" s="131">
        <f>IF((OR(original!I351="",original!I351="Unknown")),DATE(1900,1,1),original!I351)</f>
        <v>41888</v>
      </c>
      <c r="J351" t="str">
        <f>IF(original!J351&lt;&gt;"",MID(original!J351,1,50),"xxx")</f>
        <v>R2</v>
      </c>
      <c r="K351" t="str">
        <f>IF(original!K351&lt;&gt;"",MID(original!K351,1,50),"xxx")</f>
        <v>142029</v>
      </c>
      <c r="L351" t="str">
        <f>IF(original!L351&lt;&gt;"",MID(original!L351,1,50),"xxx")</f>
        <v>xxx</v>
      </c>
      <c r="M351" t="str">
        <f>IF(original!M351&lt;&gt;"",MID(original!M351,1,50),"xxx")</f>
        <v>U U U U</v>
      </c>
      <c r="N351" t="str">
        <f>IF(original!N351&lt;&gt;"",MID(original!N351,1,50),"xxx")</f>
        <v>U U U U U U</v>
      </c>
      <c r="O351" t="str">
        <f>IF(original!O351&lt;&gt;"",MID(original!O351,1,50),"xxx")</f>
        <v>U U U</v>
      </c>
      <c r="P351" t="str">
        <f>IF(original!P351&lt;&gt;"",MID(original!P351,1,50),"xxx")</f>
        <v>U U U</v>
      </c>
      <c r="Q351" t="str">
        <f>IF(original!Q351&lt;&gt;"",MID(original!Q351,1,50),"xxx")</f>
        <v>xxx</v>
      </c>
      <c r="R351" t="str">
        <f>IF(original!R351&lt;&gt;"",MID(original!R351,1,50),"xxx")</f>
        <v>NEG</v>
      </c>
      <c r="S351" t="str">
        <f>IF(original!S351&lt;&gt;"",MID(original!S351,1,50),"xxx")</f>
        <v>NT</v>
      </c>
      <c r="T351" t="str">
        <f>IF(original!T351&lt;&gt;"",MID(original!T351,1,50),"xxx")</f>
        <v>NT</v>
      </c>
      <c r="U351" t="str">
        <f>IF(original!U351&lt;&gt;"",MID(original!U351,1,50),"xxx")</f>
        <v>NT</v>
      </c>
      <c r="V351" t="str">
        <f>IF(original!V351&lt;&gt;"",MID(original!V351,1,50),"xxx")</f>
        <v>U</v>
      </c>
      <c r="W351" t="str">
        <f>IF(original!W351&lt;&gt;"",MID(original!W351,1,50),"xxx")</f>
        <v>NT</v>
      </c>
      <c r="X351" t="str">
        <f>IF(original!X351&lt;&gt;"",MID(original!X351,1,50),"xxx")</f>
        <v>U</v>
      </c>
      <c r="Y351" t="str">
        <f>IF(original!Y351&lt;&gt;"",MID(original!Y351,1,50),"xxx")</f>
        <v>NT</v>
      </c>
      <c r="Z351" t="str">
        <f>IF(original!Z351&lt;&gt;"",MID(original!Z351,1,50),"xxx")</f>
        <v>U</v>
      </c>
      <c r="AA351" t="str">
        <f>IF(original!AA351&lt;&gt;"",MID(original!AA351,1,50),"xxx")</f>
        <v>NT</v>
      </c>
      <c r="AB351" t="str">
        <f>IF(original!AB351&lt;&gt;"",MID(original!AB351,1,50),"xxx")</f>
        <v>U</v>
      </c>
      <c r="AC351" t="str">
        <f>IF(original!AC351&lt;&gt;"",MID(original!AC351,1,50),"xxx")</f>
        <v>NT</v>
      </c>
      <c r="AD351" t="str">
        <f>IF(original!AD351&lt;&gt;"",MID(original!AD351,1,50),"xxx")</f>
        <v>U</v>
      </c>
      <c r="AE351" t="str">
        <f>IF(original!AE351&lt;&gt;"",MID(original!AE351,1,50),"xxx")</f>
        <v>NT</v>
      </c>
      <c r="AF351" t="str">
        <f>IF(original!AF351&lt;&gt;"",MID(original!AF351,1,50),"xxx")</f>
        <v>NT</v>
      </c>
      <c r="AG351" t="str">
        <f>IF(original!AG351&lt;&gt;"",MID(original!AG351,1,50),"xxx")</f>
        <v>U</v>
      </c>
      <c r="AH351" t="str">
        <f>IF(original!AH351&lt;&gt;"",MID(original!AH351,1,50),"xxx")</f>
        <v>NT</v>
      </c>
      <c r="AI351" t="str">
        <f>IF(original!AI351&lt;&gt;"",MID(original!AI351,1,50),"xxx")</f>
        <v>U</v>
      </c>
      <c r="AJ351" t="str">
        <f>IF(original!AJ351&lt;&gt;"",MID(original!AJ351,1,50),"xxx")</f>
        <v>NT</v>
      </c>
      <c r="AK351" t="str">
        <f>IF(original!AK351&lt;&gt;"",MID(original!AK351,1,50),"xxx")</f>
        <v>U</v>
      </c>
      <c r="AL351" t="str">
        <f>IF(original!AL351&lt;&gt;"",MID(original!AL351,1,50),"xxx")</f>
        <v>NT</v>
      </c>
      <c r="AM351" t="str">
        <f>IF(original!AM351&lt;&gt;"",MID(original!AM351,1,50),"xxx")</f>
        <v>U</v>
      </c>
      <c r="AN351" t="str">
        <f>IF(original!AN351&lt;&gt;"",MID(original!AN351,1,50),"xxx")</f>
        <v>NT</v>
      </c>
      <c r="AO351" t="str">
        <f>IF(original!AO351&lt;&gt;"",MID(original!AO351,1,50),"xxx")</f>
        <v>U</v>
      </c>
      <c r="AP351" t="str">
        <f>IF(original!AP351&lt;&gt;"",MID(original!AP351,1,50),"xxx")</f>
        <v>xxx</v>
      </c>
      <c r="AQ351" t="str">
        <f>IF(original!AQ351&lt;&gt;"",MID(original!AQ351,1,50),"xxx")</f>
        <v>xxx</v>
      </c>
      <c r="AR351" t="str">
        <f>IF(original!AR351&lt;&gt;"",MID(original!AR351,1,50),"xxx")</f>
        <v>NT</v>
      </c>
      <c r="AS351" t="str">
        <f>IF(original!AS351&lt;&gt;"",MID(original!AS351,1,50),"xxx")</f>
        <v>NT</v>
      </c>
      <c r="AT351" t="str">
        <f>IF(original!AT351&lt;&gt;"",MID(original!AT351,1,50),"xxx")</f>
        <v>U</v>
      </c>
      <c r="AU351" t="str">
        <f>IF(original!AU351&lt;&gt;"",MID(original!AU351,1,50),"xxx")</f>
        <v>NT</v>
      </c>
      <c r="AV351" t="str">
        <f>IF(original!AV351&lt;&gt;"",MID(original!AV351,1,50),"xxx")</f>
        <v>NT</v>
      </c>
      <c r="AW351" t="str">
        <f>IF(original!AW351&lt;&gt;"",MID(original!AW351,1,50),"xxx")</f>
        <v>NT</v>
      </c>
      <c r="AX351" t="str">
        <f>IF(original!AX351&lt;&gt;"",MID(original!AX351,1,50),"xxx")</f>
        <v>U</v>
      </c>
      <c r="AY351" t="str">
        <f>IF(original!AY351&lt;&gt;"",MID(original!AY351,1,50),"xxx")</f>
        <v>NT</v>
      </c>
      <c r="AZ351" t="str">
        <f>IF(original!AZ351&lt;&gt;"",MID(original!AZ351,1,50),"xxx")</f>
        <v>NT</v>
      </c>
      <c r="BA351" t="str">
        <f>IF(original!BA351&lt;&gt;"",MID(original!BA351,1,50),"xxx")</f>
        <v>NT</v>
      </c>
      <c r="BB351" t="str">
        <f>IF(original!BB351&lt;&gt;"",MID(original!BB351,1,50),"xxx")</f>
        <v>NT</v>
      </c>
      <c r="BC351" t="str">
        <f>IF(original!BC351&lt;&gt;"",MID(original!BC351,1,50),"xxx")</f>
        <v>NT</v>
      </c>
      <c r="BD351" t="str">
        <f>IF(original!BD351&lt;&gt;"",MID(original!BD351,1,50),"xxx")</f>
        <v>U</v>
      </c>
      <c r="BE351" t="str">
        <f>IF(original!BE351&lt;&gt;"",MID(original!BE351,1,50),"xxx")</f>
        <v>NT</v>
      </c>
      <c r="BF351" t="str">
        <f>IF(original!BF351&lt;&gt;"",MID(original!BF351,1,50),"xxx")</f>
        <v>NT</v>
      </c>
      <c r="BG351" t="str">
        <f>IF(original!BG351&lt;&gt;"",MID(original!BG351,1,50),"xxx")</f>
        <v>U</v>
      </c>
      <c r="BH351" t="str">
        <f>IF(original!BH351&lt;&gt;"",MID(original!BH351,1,50),"xxx")</f>
        <v>NT</v>
      </c>
      <c r="BI351" t="str">
        <f>IF(original!BI351&lt;&gt;"",MID(original!BI351,1,50),"xxx")</f>
        <v>NT</v>
      </c>
      <c r="BJ351" t="str">
        <f>IF(original!BJ351&lt;&gt;"",MID(original!BJ351,1,50),"xxx")</f>
        <v>NT</v>
      </c>
      <c r="BK351" t="str">
        <f>IF(original!BK351&lt;&gt;"",MID(original!BK351,1,50),"xxx")</f>
        <v>NT</v>
      </c>
      <c r="BL351" t="str">
        <f>IF(original!BL351&lt;&gt;"",MID(original!BL351,1,50),"xxx")</f>
        <v>U</v>
      </c>
      <c r="BM351" t="str">
        <f>IF(original!BM351&lt;&gt;"",MID(original!BM351,1,50),"xxx")</f>
        <v>NT</v>
      </c>
      <c r="BN351" t="str">
        <f>IF(original!BN351&lt;&gt;"",MID(original!BN351,1,50),"xxx")</f>
        <v>NT</v>
      </c>
      <c r="BO351" t="str">
        <f>IF(original!BO351&lt;&gt;"",MID(original!BO351,1,50),"xxx")</f>
        <v>U</v>
      </c>
    </row>
    <row r="352" spans="1:67" x14ac:dyDescent="0.35">
      <c r="A352" t="str">
        <f>IF(original!A352&lt;&gt;"",original!A352,"9")</f>
        <v>E</v>
      </c>
      <c r="B352" t="str">
        <f>IF(original!B352&lt;&gt;"",original!B352,"xxx")</f>
        <v>No</v>
      </c>
      <c r="C352" t="str">
        <f>IF(original!C352&lt;&gt;"",original!C352,"xxx")</f>
        <v>NIM/14/172</v>
      </c>
      <c r="D352" t="str">
        <f>IF(original!D352&lt;&gt;"",MID(original!D352,1,50),"xxx")</f>
        <v>sputum</v>
      </c>
      <c r="E352" t="str">
        <f>IF(original!E352&lt;&gt;"",MID(original!E352,1,50),"xxx")</f>
        <v>No</v>
      </c>
      <c r="F352" t="str">
        <f>IF(original!F352&lt;&gt;"",original!F352,"xxx")</f>
        <v>2014-01-020-03</v>
      </c>
      <c r="G352" t="str">
        <f>IF(original!G352&lt;&gt;"",CONCATENATE("x-", original!G352),"xxx")</f>
        <v>x-2014-01-020</v>
      </c>
      <c r="H352">
        <f>IF(original!H352&lt;&gt;"",original!H352,99)</f>
        <v>3</v>
      </c>
      <c r="I352" s="131">
        <f>IF((OR(original!I352="",original!I352="Unknown")),DATE(1900,1,1),original!I352)</f>
        <v>41926</v>
      </c>
      <c r="J352" t="str">
        <f>IF(original!J352&lt;&gt;"",MID(original!J352,1,50),"xxx")</f>
        <v>R2</v>
      </c>
      <c r="K352" t="str">
        <f>IF(original!K352&lt;&gt;"",MID(original!K352,1,50),"xxx")</f>
        <v>142420</v>
      </c>
      <c r="L352" t="str">
        <f>IF(original!L352&lt;&gt;"",MID(original!L352,1,50),"xxx")</f>
        <v>xxx</v>
      </c>
      <c r="M352" t="str">
        <f>IF(original!M352&lt;&gt;"",MID(original!M352,1,50),"xxx")</f>
        <v>U U U U</v>
      </c>
      <c r="N352" t="str">
        <f>IF(original!N352&lt;&gt;"",MID(original!N352,1,50),"xxx")</f>
        <v>U U U U U U</v>
      </c>
      <c r="O352" t="str">
        <f>IF(original!O352&lt;&gt;"",MID(original!O352,1,50),"xxx")</f>
        <v>U U U</v>
      </c>
      <c r="P352" t="str">
        <f>IF(original!P352&lt;&gt;"",MID(original!P352,1,50),"xxx")</f>
        <v>U U U</v>
      </c>
      <c r="Q352" t="str">
        <f>IF(original!Q352&lt;&gt;"",MID(original!Q352,1,50),"xxx")</f>
        <v>xxx</v>
      </c>
      <c r="R352" t="str">
        <f>IF(original!R352&lt;&gt;"",MID(original!R352,1,50),"xxx")</f>
        <v>NEG</v>
      </c>
      <c r="S352" t="str">
        <f>IF(original!S352&lt;&gt;"",MID(original!S352,1,50),"xxx")</f>
        <v>NT</v>
      </c>
      <c r="T352" t="str">
        <f>IF(original!T352&lt;&gt;"",MID(original!T352,1,50),"xxx")</f>
        <v>NT</v>
      </c>
      <c r="U352" t="str">
        <f>IF(original!U352&lt;&gt;"",MID(original!U352,1,50),"xxx")</f>
        <v>NT</v>
      </c>
      <c r="V352" t="str">
        <f>IF(original!V352&lt;&gt;"",MID(original!V352,1,50),"xxx")</f>
        <v>U</v>
      </c>
      <c r="W352" t="str">
        <f>IF(original!W352&lt;&gt;"",MID(original!W352,1,50),"xxx")</f>
        <v>NT</v>
      </c>
      <c r="X352" t="str">
        <f>IF(original!X352&lt;&gt;"",MID(original!X352,1,50),"xxx")</f>
        <v>U</v>
      </c>
      <c r="Y352" t="str">
        <f>IF(original!Y352&lt;&gt;"",MID(original!Y352,1,50),"xxx")</f>
        <v>NT</v>
      </c>
      <c r="Z352" t="str">
        <f>IF(original!Z352&lt;&gt;"",MID(original!Z352,1,50),"xxx")</f>
        <v>U</v>
      </c>
      <c r="AA352" t="str">
        <f>IF(original!AA352&lt;&gt;"",MID(original!AA352,1,50),"xxx")</f>
        <v>NT</v>
      </c>
      <c r="AB352" t="str">
        <f>IF(original!AB352&lt;&gt;"",MID(original!AB352,1,50),"xxx")</f>
        <v>U</v>
      </c>
      <c r="AC352" t="str">
        <f>IF(original!AC352&lt;&gt;"",MID(original!AC352,1,50),"xxx")</f>
        <v>NT</v>
      </c>
      <c r="AD352" t="str">
        <f>IF(original!AD352&lt;&gt;"",MID(original!AD352,1,50),"xxx")</f>
        <v>U</v>
      </c>
      <c r="AE352" t="str">
        <f>IF(original!AE352&lt;&gt;"",MID(original!AE352,1,50),"xxx")</f>
        <v>NT</v>
      </c>
      <c r="AF352" t="str">
        <f>IF(original!AF352&lt;&gt;"",MID(original!AF352,1,50),"xxx")</f>
        <v>NT</v>
      </c>
      <c r="AG352" t="str">
        <f>IF(original!AG352&lt;&gt;"",MID(original!AG352,1,50),"xxx")</f>
        <v>U</v>
      </c>
      <c r="AH352" t="str">
        <f>IF(original!AH352&lt;&gt;"",MID(original!AH352,1,50),"xxx")</f>
        <v>NT</v>
      </c>
      <c r="AI352" t="str">
        <f>IF(original!AI352&lt;&gt;"",MID(original!AI352,1,50),"xxx")</f>
        <v>U</v>
      </c>
      <c r="AJ352" t="str">
        <f>IF(original!AJ352&lt;&gt;"",MID(original!AJ352,1,50),"xxx")</f>
        <v>NT</v>
      </c>
      <c r="AK352" t="str">
        <f>IF(original!AK352&lt;&gt;"",MID(original!AK352,1,50),"xxx")</f>
        <v>U</v>
      </c>
      <c r="AL352" t="str">
        <f>IF(original!AL352&lt;&gt;"",MID(original!AL352,1,50),"xxx")</f>
        <v>NT</v>
      </c>
      <c r="AM352" t="str">
        <f>IF(original!AM352&lt;&gt;"",MID(original!AM352,1,50),"xxx")</f>
        <v>U</v>
      </c>
      <c r="AN352" t="str">
        <f>IF(original!AN352&lt;&gt;"",MID(original!AN352,1,50),"xxx")</f>
        <v>NT</v>
      </c>
      <c r="AO352" t="str">
        <f>IF(original!AO352&lt;&gt;"",MID(original!AO352,1,50),"xxx")</f>
        <v>U</v>
      </c>
      <c r="AP352" t="str">
        <f>IF(original!AP352&lt;&gt;"",MID(original!AP352,1,50),"xxx")</f>
        <v>xxx</v>
      </c>
      <c r="AQ352" t="str">
        <f>IF(original!AQ352&lt;&gt;"",MID(original!AQ352,1,50),"xxx")</f>
        <v>xxx</v>
      </c>
      <c r="AR352" t="str">
        <f>IF(original!AR352&lt;&gt;"",MID(original!AR352,1,50),"xxx")</f>
        <v>NT</v>
      </c>
      <c r="AS352" t="str">
        <f>IF(original!AS352&lt;&gt;"",MID(original!AS352,1,50),"xxx")</f>
        <v>NT</v>
      </c>
      <c r="AT352" t="str">
        <f>IF(original!AT352&lt;&gt;"",MID(original!AT352,1,50),"xxx")</f>
        <v>U</v>
      </c>
      <c r="AU352" t="str">
        <f>IF(original!AU352&lt;&gt;"",MID(original!AU352,1,50),"xxx")</f>
        <v>NT</v>
      </c>
      <c r="AV352" t="str">
        <f>IF(original!AV352&lt;&gt;"",MID(original!AV352,1,50),"xxx")</f>
        <v>NT</v>
      </c>
      <c r="AW352" t="str">
        <f>IF(original!AW352&lt;&gt;"",MID(original!AW352,1,50),"xxx")</f>
        <v>NT</v>
      </c>
      <c r="AX352" t="str">
        <f>IF(original!AX352&lt;&gt;"",MID(original!AX352,1,50),"xxx")</f>
        <v>U</v>
      </c>
      <c r="AY352" t="str">
        <f>IF(original!AY352&lt;&gt;"",MID(original!AY352,1,50),"xxx")</f>
        <v>NT</v>
      </c>
      <c r="AZ352" t="str">
        <f>IF(original!AZ352&lt;&gt;"",MID(original!AZ352,1,50),"xxx")</f>
        <v>NT</v>
      </c>
      <c r="BA352" t="str">
        <f>IF(original!BA352&lt;&gt;"",MID(original!BA352,1,50),"xxx")</f>
        <v>NT</v>
      </c>
      <c r="BB352" t="str">
        <f>IF(original!BB352&lt;&gt;"",MID(original!BB352,1,50),"xxx")</f>
        <v>NT</v>
      </c>
      <c r="BC352" t="str">
        <f>IF(original!BC352&lt;&gt;"",MID(original!BC352,1,50),"xxx")</f>
        <v>NT</v>
      </c>
      <c r="BD352" t="str">
        <f>IF(original!BD352&lt;&gt;"",MID(original!BD352,1,50),"xxx")</f>
        <v>U</v>
      </c>
      <c r="BE352" t="str">
        <f>IF(original!BE352&lt;&gt;"",MID(original!BE352,1,50),"xxx")</f>
        <v>NT</v>
      </c>
      <c r="BF352" t="str">
        <f>IF(original!BF352&lt;&gt;"",MID(original!BF352,1,50),"xxx")</f>
        <v>NT</v>
      </c>
      <c r="BG352" t="str">
        <f>IF(original!BG352&lt;&gt;"",MID(original!BG352,1,50),"xxx")</f>
        <v>U</v>
      </c>
      <c r="BH352" t="str">
        <f>IF(original!BH352&lt;&gt;"",MID(original!BH352,1,50),"xxx")</f>
        <v>NT</v>
      </c>
      <c r="BI352" t="str">
        <f>IF(original!BI352&lt;&gt;"",MID(original!BI352,1,50),"xxx")</f>
        <v>NT</v>
      </c>
      <c r="BJ352" t="str">
        <f>IF(original!BJ352&lt;&gt;"",MID(original!BJ352,1,50),"xxx")</f>
        <v>NT</v>
      </c>
      <c r="BK352" t="str">
        <f>IF(original!BK352&lt;&gt;"",MID(original!BK352,1,50),"xxx")</f>
        <v>NT</v>
      </c>
      <c r="BL352" t="str">
        <f>IF(original!BL352&lt;&gt;"",MID(original!BL352,1,50),"xxx")</f>
        <v>U</v>
      </c>
      <c r="BM352" t="str">
        <f>IF(original!BM352&lt;&gt;"",MID(original!BM352,1,50),"xxx")</f>
        <v>NT</v>
      </c>
      <c r="BN352" t="str">
        <f>IF(original!BN352&lt;&gt;"",MID(original!BN352,1,50),"xxx")</f>
        <v>NT</v>
      </c>
      <c r="BO352" t="str">
        <f>IF(original!BO352&lt;&gt;"",MID(original!BO352,1,50),"xxx")</f>
        <v>U</v>
      </c>
    </row>
    <row r="353" spans="1:67" x14ac:dyDescent="0.35">
      <c r="A353" t="str">
        <f>IF(original!A353&lt;&gt;"",original!A353,"9")</f>
        <v>E</v>
      </c>
      <c r="B353" t="str">
        <f>IF(original!B353&lt;&gt;"",original!B353,"xxx")</f>
        <v>Yes</v>
      </c>
      <c r="C353" t="str">
        <f>IF(original!C353&lt;&gt;"",original!C353,"xxx")</f>
        <v>NIM/14/056</v>
      </c>
      <c r="D353" t="str">
        <f>IF(original!D353&lt;&gt;"",MID(original!D353,1,50),"xxx")</f>
        <v>sputum</v>
      </c>
      <c r="E353" t="str">
        <f>IF(original!E353&lt;&gt;"",MID(original!E353,1,50),"xxx")</f>
        <v>No</v>
      </c>
      <c r="F353" t="str">
        <f>IF(original!F353&lt;&gt;"",original!F353,"xxx")</f>
        <v>2014-01-021-00</v>
      </c>
      <c r="G353" t="str">
        <f>IF(original!G353&lt;&gt;"",CONCATENATE("x-", original!G353),"xxx")</f>
        <v>x-2014-01-021</v>
      </c>
      <c r="H353">
        <f>IF(original!H353&lt;&gt;"",original!H353,99)</f>
        <v>0</v>
      </c>
      <c r="I353" s="131">
        <f>IF((OR(original!I353="",original!I353="Unknown")),DATE(1900,1,1),original!I353)</f>
        <v>41838</v>
      </c>
      <c r="J353" t="str">
        <f>IF(original!J353&lt;&gt;"",MID(original!J353,1,50),"xxx")</f>
        <v>E2</v>
      </c>
      <c r="K353" t="str">
        <f>IF(original!K353&lt;&gt;"",MID(original!K353,1,50),"xxx")</f>
        <v>141527</v>
      </c>
      <c r="L353" t="str">
        <f>IF(original!L353&lt;&gt;"",MID(original!L353,1,50),"xxx")</f>
        <v>142188</v>
      </c>
      <c r="M353" t="str">
        <f>IF(original!M353&lt;&gt;"",MID(original!M353,1,50),"xxx")</f>
        <v>H5 R E U</v>
      </c>
      <c r="N353" t="str">
        <f>IF(original!N353&lt;&gt;"",MID(original!N353,1,50),"xxx")</f>
        <v>S - - - - -</v>
      </c>
      <c r="O353" t="str">
        <f>IF(original!O353&lt;&gt;"",MID(original!O353,1,50),"xxx")</f>
        <v>U U Z</v>
      </c>
      <c r="P353" t="str">
        <f>IF(original!P353&lt;&gt;"",MID(original!P353,1,50),"xxx")</f>
        <v>U U U</v>
      </c>
      <c r="Q353" t="str">
        <f>IF(original!Q353&lt;&gt;"",MID(original!Q353,1,50),"xxx")</f>
        <v>D103L12</v>
      </c>
      <c r="R353" t="str">
        <f>IF(original!R353&lt;&gt;"",MID(original!R353,1,50),"xxx")</f>
        <v>MTBc</v>
      </c>
      <c r="S353" t="str">
        <f>IF(original!S353&lt;&gt;"",MID(original!S353,1,50),"xxx")</f>
        <v>R</v>
      </c>
      <c r="T353" t="str">
        <f>IF(original!T353&lt;&gt;"",MID(original!T353,1,50),"xxx")</f>
        <v>R</v>
      </c>
      <c r="U353" t="str">
        <f>IF(original!U353&lt;&gt;"",MID(original!U353,1,50),"xxx")</f>
        <v>R</v>
      </c>
      <c r="V353" t="str">
        <f>IF(original!V353&lt;&gt;"",MID(original!V353,1,50),"xxx")</f>
        <v>H5</v>
      </c>
      <c r="W353" t="str">
        <f>IF(original!W353&lt;&gt;"",MID(original!W353,1,50),"xxx")</f>
        <v>R</v>
      </c>
      <c r="X353" t="str">
        <f>IF(original!X353&lt;&gt;"",MID(original!X353,1,50),"xxx")</f>
        <v>R</v>
      </c>
      <c r="Y353" t="str">
        <f>IF(original!Y353&lt;&gt;"",MID(original!Y353,1,50),"xxx")</f>
        <v>R</v>
      </c>
      <c r="Z353" t="str">
        <f>IF(original!Z353&lt;&gt;"",MID(original!Z353,1,50),"xxx")</f>
        <v>E</v>
      </c>
      <c r="AA353" t="str">
        <f>IF(original!AA353&lt;&gt;"",MID(original!AA353,1,50),"xxx")</f>
        <v>NT</v>
      </c>
      <c r="AB353" t="str">
        <f>IF(original!AB353&lt;&gt;"",MID(original!AB353,1,50),"xxx")</f>
        <v>U</v>
      </c>
      <c r="AC353" t="str">
        <f>IF(original!AC353&lt;&gt;"",MID(original!AC353,1,50),"xxx")</f>
        <v>R</v>
      </c>
      <c r="AD353" t="str">
        <f>IF(original!AD353&lt;&gt;"",MID(original!AD353,1,50),"xxx")</f>
        <v>S</v>
      </c>
      <c r="AE353" t="str">
        <f>IF(original!AE353&lt;&gt;"",MID(original!AE353,1,50),"xxx")</f>
        <v>S</v>
      </c>
      <c r="AF353" t="str">
        <f>IF(original!AF353&lt;&gt;"",MID(original!AF353,1,50),"xxx")</f>
        <v>S</v>
      </c>
      <c r="AG353" t="str">
        <f>IF(original!AG353&lt;&gt;"",MID(original!AG353,1,50),"xxx")</f>
        <v>-</v>
      </c>
      <c r="AH353" t="str">
        <f>IF(original!AH353&lt;&gt;"",MID(original!AH353,1,50),"xxx")</f>
        <v>S</v>
      </c>
      <c r="AI353" t="str">
        <f>IF(original!AI353&lt;&gt;"",MID(original!AI353,1,50),"xxx")</f>
        <v>-</v>
      </c>
      <c r="AJ353" t="str">
        <f>IF(original!AJ353&lt;&gt;"",MID(original!AJ353,1,50),"xxx")</f>
        <v>S</v>
      </c>
      <c r="AK353" t="str">
        <f>IF(original!AK353&lt;&gt;"",MID(original!AK353,1,50),"xxx")</f>
        <v>-</v>
      </c>
      <c r="AL353" t="str">
        <f>IF(original!AL353&lt;&gt;"",MID(original!AL353,1,50),"xxx")</f>
        <v>S</v>
      </c>
      <c r="AM353" t="str">
        <f>IF(original!AM353&lt;&gt;"",MID(original!AM353,1,50),"xxx")</f>
        <v>-</v>
      </c>
      <c r="AN353" t="str">
        <f>IF(original!AN353&lt;&gt;"",MID(original!AN353,1,50),"xxx")</f>
        <v>S</v>
      </c>
      <c r="AO353" t="str">
        <f>IF(original!AO353&lt;&gt;"",MID(original!AO353,1,50),"xxx")</f>
        <v>-</v>
      </c>
      <c r="AP353" t="str">
        <f>IF(original!AP353&lt;&gt;"",MID(original!AP353,1,50),"xxx")</f>
        <v>xxx</v>
      </c>
      <c r="AQ353" t="str">
        <f>IF(original!AQ353&lt;&gt;"",MID(original!AQ353,1,50),"xxx")</f>
        <v>xxx</v>
      </c>
      <c r="AR353" t="str">
        <f>IF(original!AR353&lt;&gt;"",MID(original!AR353,1,50),"xxx")</f>
        <v>NT</v>
      </c>
      <c r="AS353" t="str">
        <f>IF(original!AS353&lt;&gt;"",MID(original!AS353,1,50),"xxx")</f>
        <v>NT</v>
      </c>
      <c r="AT353" t="str">
        <f>IF(original!AT353&lt;&gt;"",MID(original!AT353,1,50),"xxx")</f>
        <v>U</v>
      </c>
      <c r="AU353" t="str">
        <f>IF(original!AU353&lt;&gt;"",MID(original!AU353,1,50),"xxx")</f>
        <v>NT</v>
      </c>
      <c r="AV353" t="str">
        <f>IF(original!AV353&lt;&gt;"",MID(original!AV353,1,50),"xxx")</f>
        <v>NT</v>
      </c>
      <c r="AW353" t="str">
        <f>IF(original!AW353&lt;&gt;"",MID(original!AW353,1,50),"xxx")</f>
        <v>NT</v>
      </c>
      <c r="AX353" t="str">
        <f>IF(original!AX353&lt;&gt;"",MID(original!AX353,1,50),"xxx")</f>
        <v>U</v>
      </c>
      <c r="AY353" t="str">
        <f>IF(original!AY353&lt;&gt;"",MID(original!AY353,1,50),"xxx")</f>
        <v>NT</v>
      </c>
      <c r="AZ353" t="str">
        <f>IF(original!AZ353&lt;&gt;"",MID(original!AZ353,1,50),"xxx")</f>
        <v>NT</v>
      </c>
      <c r="BA353" t="str">
        <f>IF(original!BA353&lt;&gt;"",MID(original!BA353,1,50),"xxx")</f>
        <v>NT</v>
      </c>
      <c r="BB353" t="str">
        <f>IF(original!BB353&lt;&gt;"",MID(original!BB353,1,50),"xxx")</f>
        <v>Insertion GG in codon 130( GTGGG)</v>
      </c>
      <c r="BC353" t="str">
        <f>IF(original!BC353&lt;&gt;"",MID(original!BC353,1,50),"xxx")</f>
        <v>R</v>
      </c>
      <c r="BD353" t="str">
        <f>IF(original!BD353&lt;&gt;"",MID(original!BD353,1,50),"xxx")</f>
        <v>Z</v>
      </c>
      <c r="BE353" t="str">
        <f>IF(original!BE353&lt;&gt;"",MID(original!BE353,1,50),"xxx")</f>
        <v>NT</v>
      </c>
      <c r="BF353" t="str">
        <f>IF(original!BF353&lt;&gt;"",MID(original!BF353,1,50),"xxx")</f>
        <v>NT</v>
      </c>
      <c r="BG353" t="str">
        <f>IF(original!BG353&lt;&gt;"",MID(original!BG353,1,50),"xxx")</f>
        <v>U</v>
      </c>
      <c r="BH353" t="str">
        <f>IF(original!BH353&lt;&gt;"",MID(original!BH353,1,50),"xxx")</f>
        <v>NT</v>
      </c>
      <c r="BI353" t="str">
        <f>IF(original!BI353&lt;&gt;"",MID(original!BI353,1,50),"xxx")</f>
        <v>NT</v>
      </c>
      <c r="BJ353" t="str">
        <f>IF(original!BJ353&lt;&gt;"",MID(original!BJ353,1,50),"xxx")</f>
        <v>NT</v>
      </c>
      <c r="BK353" t="str">
        <f>IF(original!BK353&lt;&gt;"",MID(original!BK353,1,50),"xxx")</f>
        <v>NT</v>
      </c>
      <c r="BL353" t="str">
        <f>IF(original!BL353&lt;&gt;"",MID(original!BL353,1,50),"xxx")</f>
        <v>U</v>
      </c>
      <c r="BM353" t="str">
        <f>IF(original!BM353&lt;&gt;"",MID(original!BM353,1,50),"xxx")</f>
        <v>NT</v>
      </c>
      <c r="BN353" t="str">
        <f>IF(original!BN353&lt;&gt;"",MID(original!BN353,1,50),"xxx")</f>
        <v>NT</v>
      </c>
      <c r="BO353" t="str">
        <f>IF(original!BO353&lt;&gt;"",MID(original!BO353,1,50),"xxx")</f>
        <v>U</v>
      </c>
    </row>
    <row r="354" spans="1:67" x14ac:dyDescent="0.35">
      <c r="A354" t="str">
        <f>IF(original!A354&lt;&gt;"",original!A354,"9")</f>
        <v>E</v>
      </c>
      <c r="B354" t="str">
        <f>IF(original!B354&lt;&gt;"",original!B354,"xxx")</f>
        <v>No</v>
      </c>
      <c r="C354" t="str">
        <f>IF(original!C354&lt;&gt;"",original!C354,"xxx")</f>
        <v>NIM/14/089</v>
      </c>
      <c r="D354" t="str">
        <f>IF(original!D354&lt;&gt;"",MID(original!D354,1,50),"xxx")</f>
        <v>sputum</v>
      </c>
      <c r="E354" t="str">
        <f>IF(original!E354&lt;&gt;"",MID(original!E354,1,50),"xxx")</f>
        <v>No</v>
      </c>
      <c r="F354" t="str">
        <f>IF(original!F354&lt;&gt;"",original!F354,"xxx")</f>
        <v>2014-01-021-01</v>
      </c>
      <c r="G354" t="str">
        <f>IF(original!G354&lt;&gt;"",CONCATENATE("x-", original!G354),"xxx")</f>
        <v>x-2014-01-021</v>
      </c>
      <c r="H354">
        <f>IF(original!H354&lt;&gt;"",original!H354,99)</f>
        <v>1</v>
      </c>
      <c r="I354" s="131">
        <f>IF((OR(original!I354="",original!I354="Unknown")),DATE(1900,1,1),original!I354)</f>
        <v>41870</v>
      </c>
      <c r="J354" t="str">
        <f>IF(original!J354&lt;&gt;"",MID(original!J354,1,50),"xxx")</f>
        <v>E2</v>
      </c>
      <c r="K354" t="str">
        <f>IF(original!K354&lt;&gt;"",MID(original!K354,1,50),"xxx")</f>
        <v>141687</v>
      </c>
      <c r="L354" t="str">
        <f>IF(original!L354&lt;&gt;"",MID(original!L354,1,50),"xxx")</f>
        <v>142333</v>
      </c>
      <c r="M354" t="str">
        <f>IF(original!M354&lt;&gt;"",MID(original!M354,1,50),"xxx")</f>
        <v>H5 R E U</v>
      </c>
      <c r="N354" t="str">
        <f>IF(original!N354&lt;&gt;"",MID(original!N354,1,50),"xxx")</f>
        <v>S - - - - -</v>
      </c>
      <c r="O354" t="str">
        <f>IF(original!O354&lt;&gt;"",MID(original!O354,1,50),"xxx")</f>
        <v>U U U</v>
      </c>
      <c r="P354" t="str">
        <f>IF(original!P354&lt;&gt;"",MID(original!P354,1,50),"xxx")</f>
        <v>U U U</v>
      </c>
      <c r="Q354" t="str">
        <f>IF(original!Q354&lt;&gt;"",MID(original!Q354,1,50),"xxx")</f>
        <v>D103O19</v>
      </c>
      <c r="R354" t="str">
        <f>IF(original!R354&lt;&gt;"",MID(original!R354,1,50),"xxx")</f>
        <v>MTBc</v>
      </c>
      <c r="S354" t="str">
        <f>IF(original!S354&lt;&gt;"",MID(original!S354,1,50),"xxx")</f>
        <v>R</v>
      </c>
      <c r="T354" t="str">
        <f>IF(original!T354&lt;&gt;"",MID(original!T354,1,50),"xxx")</f>
        <v>R</v>
      </c>
      <c r="U354" t="str">
        <f>IF(original!U354&lt;&gt;"",MID(original!U354,1,50),"xxx")</f>
        <v>R</v>
      </c>
      <c r="V354" t="str">
        <f>IF(original!V354&lt;&gt;"",MID(original!V354,1,50),"xxx")</f>
        <v>H5</v>
      </c>
      <c r="W354" t="str">
        <f>IF(original!W354&lt;&gt;"",MID(original!W354,1,50),"xxx")</f>
        <v>R</v>
      </c>
      <c r="X354" t="str">
        <f>IF(original!X354&lt;&gt;"",MID(original!X354,1,50),"xxx")</f>
        <v>R</v>
      </c>
      <c r="Y354" t="str">
        <f>IF(original!Y354&lt;&gt;"",MID(original!Y354,1,50),"xxx")</f>
        <v>R</v>
      </c>
      <c r="Z354" t="str">
        <f>IF(original!Z354&lt;&gt;"",MID(original!Z354,1,50),"xxx")</f>
        <v>E</v>
      </c>
      <c r="AA354" t="str">
        <f>IF(original!AA354&lt;&gt;"",MID(original!AA354,1,50),"xxx")</f>
        <v>NT</v>
      </c>
      <c r="AB354" t="str">
        <f>IF(original!AB354&lt;&gt;"",MID(original!AB354,1,50),"xxx")</f>
        <v>U</v>
      </c>
      <c r="AC354" t="str">
        <f>IF(original!AC354&lt;&gt;"",MID(original!AC354,1,50),"xxx")</f>
        <v>R</v>
      </c>
      <c r="AD354" t="str">
        <f>IF(original!AD354&lt;&gt;"",MID(original!AD354,1,50),"xxx")</f>
        <v>S</v>
      </c>
      <c r="AE354" t="str">
        <f>IF(original!AE354&lt;&gt;"",MID(original!AE354,1,50),"xxx")</f>
        <v>S</v>
      </c>
      <c r="AF354" t="str">
        <f>IF(original!AF354&lt;&gt;"",MID(original!AF354,1,50),"xxx")</f>
        <v>S</v>
      </c>
      <c r="AG354" t="str">
        <f>IF(original!AG354&lt;&gt;"",MID(original!AG354,1,50),"xxx")</f>
        <v>-</v>
      </c>
      <c r="AH354" t="str">
        <f>IF(original!AH354&lt;&gt;"",MID(original!AH354,1,50),"xxx")</f>
        <v>S</v>
      </c>
      <c r="AI354" t="str">
        <f>IF(original!AI354&lt;&gt;"",MID(original!AI354,1,50),"xxx")</f>
        <v>-</v>
      </c>
      <c r="AJ354" t="str">
        <f>IF(original!AJ354&lt;&gt;"",MID(original!AJ354,1,50),"xxx")</f>
        <v>S</v>
      </c>
      <c r="AK354" t="str">
        <f>IF(original!AK354&lt;&gt;"",MID(original!AK354,1,50),"xxx")</f>
        <v>-</v>
      </c>
      <c r="AL354" t="str">
        <f>IF(original!AL354&lt;&gt;"",MID(original!AL354,1,50),"xxx")</f>
        <v>S</v>
      </c>
      <c r="AM354" t="str">
        <f>IF(original!AM354&lt;&gt;"",MID(original!AM354,1,50),"xxx")</f>
        <v>-</v>
      </c>
      <c r="AN354" t="str">
        <f>IF(original!AN354&lt;&gt;"",MID(original!AN354,1,50),"xxx")</f>
        <v>S</v>
      </c>
      <c r="AO354" t="str">
        <f>IF(original!AO354&lt;&gt;"",MID(original!AO354,1,50),"xxx")</f>
        <v>-</v>
      </c>
      <c r="AP354" t="str">
        <f>IF(original!AP354&lt;&gt;"",MID(original!AP354,1,50),"xxx")</f>
        <v>xxx</v>
      </c>
      <c r="AQ354" t="str">
        <f>IF(original!AQ354&lt;&gt;"",MID(original!AQ354,1,50),"xxx")</f>
        <v>xxx</v>
      </c>
      <c r="AR354" t="str">
        <f>IF(original!AR354&lt;&gt;"",MID(original!AR354,1,50),"xxx")</f>
        <v>NT</v>
      </c>
      <c r="AS354" t="str">
        <f>IF(original!AS354&lt;&gt;"",MID(original!AS354,1,50),"xxx")</f>
        <v>NT</v>
      </c>
      <c r="AT354" t="str">
        <f>IF(original!AT354&lt;&gt;"",MID(original!AT354,1,50),"xxx")</f>
        <v>U</v>
      </c>
      <c r="AU354" t="str">
        <f>IF(original!AU354&lt;&gt;"",MID(original!AU354,1,50),"xxx")</f>
        <v>NT</v>
      </c>
      <c r="AV354" t="str">
        <f>IF(original!AV354&lt;&gt;"",MID(original!AV354,1,50),"xxx")</f>
        <v>NT</v>
      </c>
      <c r="AW354" t="str">
        <f>IF(original!AW354&lt;&gt;"",MID(original!AW354,1,50),"xxx")</f>
        <v>NT</v>
      </c>
      <c r="AX354" t="str">
        <f>IF(original!AX354&lt;&gt;"",MID(original!AX354,1,50),"xxx")</f>
        <v>U</v>
      </c>
      <c r="AY354" t="str">
        <f>IF(original!AY354&lt;&gt;"",MID(original!AY354,1,50),"xxx")</f>
        <v>NT</v>
      </c>
      <c r="AZ354" t="str">
        <f>IF(original!AZ354&lt;&gt;"",MID(original!AZ354,1,50),"xxx")</f>
        <v>NT</v>
      </c>
      <c r="BA354" t="str">
        <f>IF(original!BA354&lt;&gt;"",MID(original!BA354,1,50),"xxx")</f>
        <v>NT</v>
      </c>
      <c r="BB354" t="str">
        <f>IF(original!BB354&lt;&gt;"",MID(original!BB354,1,50),"xxx")</f>
        <v>NT</v>
      </c>
      <c r="BC354" t="str">
        <f>IF(original!BC354&lt;&gt;"",MID(original!BC354,1,50),"xxx")</f>
        <v>NT</v>
      </c>
      <c r="BD354" t="str">
        <f>IF(original!BD354&lt;&gt;"",MID(original!BD354,1,50),"xxx")</f>
        <v>U</v>
      </c>
      <c r="BE354" t="str">
        <f>IF(original!BE354&lt;&gt;"",MID(original!BE354,1,50),"xxx")</f>
        <v>NT</v>
      </c>
      <c r="BF354" t="str">
        <f>IF(original!BF354&lt;&gt;"",MID(original!BF354,1,50),"xxx")</f>
        <v>NT</v>
      </c>
      <c r="BG354" t="str">
        <f>IF(original!BG354&lt;&gt;"",MID(original!BG354,1,50),"xxx")</f>
        <v>U</v>
      </c>
      <c r="BH354" t="str">
        <f>IF(original!BH354&lt;&gt;"",MID(original!BH354,1,50),"xxx")</f>
        <v>NT</v>
      </c>
      <c r="BI354" t="str">
        <f>IF(original!BI354&lt;&gt;"",MID(original!BI354,1,50),"xxx")</f>
        <v>NT</v>
      </c>
      <c r="BJ354" t="str">
        <f>IF(original!BJ354&lt;&gt;"",MID(original!BJ354,1,50),"xxx")</f>
        <v>NT</v>
      </c>
      <c r="BK354" t="str">
        <f>IF(original!BK354&lt;&gt;"",MID(original!BK354,1,50),"xxx")</f>
        <v>NT</v>
      </c>
      <c r="BL354" t="str">
        <f>IF(original!BL354&lt;&gt;"",MID(original!BL354,1,50),"xxx")</f>
        <v>U</v>
      </c>
      <c r="BM354" t="str">
        <f>IF(original!BM354&lt;&gt;"",MID(original!BM354,1,50),"xxx")</f>
        <v>NT</v>
      </c>
      <c r="BN354" t="str">
        <f>IF(original!BN354&lt;&gt;"",MID(original!BN354,1,50),"xxx")</f>
        <v>NT</v>
      </c>
      <c r="BO354" t="str">
        <f>IF(original!BO354&lt;&gt;"",MID(original!BO354,1,50),"xxx")</f>
        <v>U</v>
      </c>
    </row>
    <row r="355" spans="1:67" x14ac:dyDescent="0.35">
      <c r="A355" t="str">
        <f>IF(original!A355&lt;&gt;"",original!A355,"9")</f>
        <v>E</v>
      </c>
      <c r="B355" t="str">
        <f>IF(original!B355&lt;&gt;"",original!B355,"xxx")</f>
        <v>No</v>
      </c>
      <c r="C355" t="str">
        <f>IF(original!C355&lt;&gt;"",original!C355,"xxx")</f>
        <v>NIM/14/134</v>
      </c>
      <c r="D355" t="str">
        <f>IF(original!D355&lt;&gt;"",MID(original!D355,1,50),"xxx")</f>
        <v>sputum</v>
      </c>
      <c r="E355" t="str">
        <f>IF(original!E355&lt;&gt;"",MID(original!E355,1,50),"xxx")</f>
        <v>No</v>
      </c>
      <c r="F355" t="str">
        <f>IF(original!F355&lt;&gt;"",original!F355,"xxx")</f>
        <v>2014-01-021-02</v>
      </c>
      <c r="G355" t="str">
        <f>IF(original!G355&lt;&gt;"",CONCATENATE("x-", original!G355),"xxx")</f>
        <v>x-2014-01-021</v>
      </c>
      <c r="H355">
        <f>IF(original!H355&lt;&gt;"",original!H355,99)</f>
        <v>2</v>
      </c>
      <c r="I355" s="131">
        <f>IF((OR(original!I355="",original!I355="Unknown")),DATE(1900,1,1),original!I355)</f>
        <v>41905</v>
      </c>
      <c r="J355" t="str">
        <f>IF(original!J355&lt;&gt;"",MID(original!J355,1,50),"xxx")</f>
        <v>E2</v>
      </c>
      <c r="K355" t="str">
        <f>IF(original!K355&lt;&gt;"",MID(original!K355,1,50),"xxx")</f>
        <v>142190</v>
      </c>
      <c r="L355" t="str">
        <f>IF(original!L355&lt;&gt;"",MID(original!L355,1,50),"xxx")</f>
        <v>xxx</v>
      </c>
      <c r="M355" t="str">
        <f>IF(original!M355&lt;&gt;"",MID(original!M355,1,50),"xxx")</f>
        <v>U U U U</v>
      </c>
      <c r="N355" t="str">
        <f>IF(original!N355&lt;&gt;"",MID(original!N355,1,50),"xxx")</f>
        <v>U U U U U U</v>
      </c>
      <c r="O355" t="str">
        <f>IF(original!O355&lt;&gt;"",MID(original!O355,1,50),"xxx")</f>
        <v>U U U</v>
      </c>
      <c r="P355" t="str">
        <f>IF(original!P355&lt;&gt;"",MID(original!P355,1,50),"xxx")</f>
        <v>U U U</v>
      </c>
      <c r="Q355" t="str">
        <f>IF(original!Q355&lt;&gt;"",MID(original!Q355,1,50),"xxx")</f>
        <v>xxx</v>
      </c>
      <c r="R355" t="str">
        <f>IF(original!R355&lt;&gt;"",MID(original!R355,1,50),"xxx")</f>
        <v>NEG</v>
      </c>
      <c r="S355" t="str">
        <f>IF(original!S355&lt;&gt;"",MID(original!S355,1,50),"xxx")</f>
        <v>NT</v>
      </c>
      <c r="T355" t="str">
        <f>IF(original!T355&lt;&gt;"",MID(original!T355,1,50),"xxx")</f>
        <v>NT</v>
      </c>
      <c r="U355" t="str">
        <f>IF(original!U355&lt;&gt;"",MID(original!U355,1,50),"xxx")</f>
        <v>NT</v>
      </c>
      <c r="V355" t="str">
        <f>IF(original!V355&lt;&gt;"",MID(original!V355,1,50),"xxx")</f>
        <v>U</v>
      </c>
      <c r="W355" t="str">
        <f>IF(original!W355&lt;&gt;"",MID(original!W355,1,50),"xxx")</f>
        <v>NT</v>
      </c>
      <c r="X355" t="str">
        <f>IF(original!X355&lt;&gt;"",MID(original!X355,1,50),"xxx")</f>
        <v>U</v>
      </c>
      <c r="Y355" t="str">
        <f>IF(original!Y355&lt;&gt;"",MID(original!Y355,1,50),"xxx")</f>
        <v>NT</v>
      </c>
      <c r="Z355" t="str">
        <f>IF(original!Z355&lt;&gt;"",MID(original!Z355,1,50),"xxx")</f>
        <v>U</v>
      </c>
      <c r="AA355" t="str">
        <f>IF(original!AA355&lt;&gt;"",MID(original!AA355,1,50),"xxx")</f>
        <v>NT</v>
      </c>
      <c r="AB355" t="str">
        <f>IF(original!AB355&lt;&gt;"",MID(original!AB355,1,50),"xxx")</f>
        <v>U</v>
      </c>
      <c r="AC355" t="str">
        <f>IF(original!AC355&lt;&gt;"",MID(original!AC355,1,50),"xxx")</f>
        <v>NT</v>
      </c>
      <c r="AD355" t="str">
        <f>IF(original!AD355&lt;&gt;"",MID(original!AD355,1,50),"xxx")</f>
        <v>U</v>
      </c>
      <c r="AE355" t="str">
        <f>IF(original!AE355&lt;&gt;"",MID(original!AE355,1,50),"xxx")</f>
        <v>NT</v>
      </c>
      <c r="AF355" t="str">
        <f>IF(original!AF355&lt;&gt;"",MID(original!AF355,1,50),"xxx")</f>
        <v>NT</v>
      </c>
      <c r="AG355" t="str">
        <f>IF(original!AG355&lt;&gt;"",MID(original!AG355,1,50),"xxx")</f>
        <v>U</v>
      </c>
      <c r="AH355" t="str">
        <f>IF(original!AH355&lt;&gt;"",MID(original!AH355,1,50),"xxx")</f>
        <v>NT</v>
      </c>
      <c r="AI355" t="str">
        <f>IF(original!AI355&lt;&gt;"",MID(original!AI355,1,50),"xxx")</f>
        <v>U</v>
      </c>
      <c r="AJ355" t="str">
        <f>IF(original!AJ355&lt;&gt;"",MID(original!AJ355,1,50),"xxx")</f>
        <v>NT</v>
      </c>
      <c r="AK355" t="str">
        <f>IF(original!AK355&lt;&gt;"",MID(original!AK355,1,50),"xxx")</f>
        <v>U</v>
      </c>
      <c r="AL355" t="str">
        <f>IF(original!AL355&lt;&gt;"",MID(original!AL355,1,50),"xxx")</f>
        <v>NT</v>
      </c>
      <c r="AM355" t="str">
        <f>IF(original!AM355&lt;&gt;"",MID(original!AM355,1,50),"xxx")</f>
        <v>U</v>
      </c>
      <c r="AN355" t="str">
        <f>IF(original!AN355&lt;&gt;"",MID(original!AN355,1,50),"xxx")</f>
        <v>NT</v>
      </c>
      <c r="AO355" t="str">
        <f>IF(original!AO355&lt;&gt;"",MID(original!AO355,1,50),"xxx")</f>
        <v>U</v>
      </c>
      <c r="AP355" t="str">
        <f>IF(original!AP355&lt;&gt;"",MID(original!AP355,1,50),"xxx")</f>
        <v>xxx</v>
      </c>
      <c r="AQ355" t="str">
        <f>IF(original!AQ355&lt;&gt;"",MID(original!AQ355,1,50),"xxx")</f>
        <v>xxx</v>
      </c>
      <c r="AR355" t="str">
        <f>IF(original!AR355&lt;&gt;"",MID(original!AR355,1,50),"xxx")</f>
        <v>NT</v>
      </c>
      <c r="AS355" t="str">
        <f>IF(original!AS355&lt;&gt;"",MID(original!AS355,1,50),"xxx")</f>
        <v>NT</v>
      </c>
      <c r="AT355" t="str">
        <f>IF(original!AT355&lt;&gt;"",MID(original!AT355,1,50),"xxx")</f>
        <v>U</v>
      </c>
      <c r="AU355" t="str">
        <f>IF(original!AU355&lt;&gt;"",MID(original!AU355,1,50),"xxx")</f>
        <v>NT</v>
      </c>
      <c r="AV355" t="str">
        <f>IF(original!AV355&lt;&gt;"",MID(original!AV355,1,50),"xxx")</f>
        <v>NT</v>
      </c>
      <c r="AW355" t="str">
        <f>IF(original!AW355&lt;&gt;"",MID(original!AW355,1,50),"xxx")</f>
        <v>NT</v>
      </c>
      <c r="AX355" t="str">
        <f>IF(original!AX355&lt;&gt;"",MID(original!AX355,1,50),"xxx")</f>
        <v>U</v>
      </c>
      <c r="AY355" t="str">
        <f>IF(original!AY355&lt;&gt;"",MID(original!AY355,1,50),"xxx")</f>
        <v>NT</v>
      </c>
      <c r="AZ355" t="str">
        <f>IF(original!AZ355&lt;&gt;"",MID(original!AZ355,1,50),"xxx")</f>
        <v>NT</v>
      </c>
      <c r="BA355" t="str">
        <f>IF(original!BA355&lt;&gt;"",MID(original!BA355,1,50),"xxx")</f>
        <v>NT</v>
      </c>
      <c r="BB355" t="str">
        <f>IF(original!BB355&lt;&gt;"",MID(original!BB355,1,50),"xxx")</f>
        <v>NT</v>
      </c>
      <c r="BC355" t="str">
        <f>IF(original!BC355&lt;&gt;"",MID(original!BC355,1,50),"xxx")</f>
        <v>NT</v>
      </c>
      <c r="BD355" t="str">
        <f>IF(original!BD355&lt;&gt;"",MID(original!BD355,1,50),"xxx")</f>
        <v>U</v>
      </c>
      <c r="BE355" t="str">
        <f>IF(original!BE355&lt;&gt;"",MID(original!BE355,1,50),"xxx")</f>
        <v>NT</v>
      </c>
      <c r="BF355" t="str">
        <f>IF(original!BF355&lt;&gt;"",MID(original!BF355,1,50),"xxx")</f>
        <v>NT</v>
      </c>
      <c r="BG355" t="str">
        <f>IF(original!BG355&lt;&gt;"",MID(original!BG355,1,50),"xxx")</f>
        <v>U</v>
      </c>
      <c r="BH355" t="str">
        <f>IF(original!BH355&lt;&gt;"",MID(original!BH355,1,50),"xxx")</f>
        <v>NT</v>
      </c>
      <c r="BI355" t="str">
        <f>IF(original!BI355&lt;&gt;"",MID(original!BI355,1,50),"xxx")</f>
        <v>NT</v>
      </c>
      <c r="BJ355" t="str">
        <f>IF(original!BJ355&lt;&gt;"",MID(original!BJ355,1,50),"xxx")</f>
        <v>NT</v>
      </c>
      <c r="BK355" t="str">
        <f>IF(original!BK355&lt;&gt;"",MID(original!BK355,1,50),"xxx")</f>
        <v>NT</v>
      </c>
      <c r="BL355" t="str">
        <f>IF(original!BL355&lt;&gt;"",MID(original!BL355,1,50),"xxx")</f>
        <v>U</v>
      </c>
      <c r="BM355" t="str">
        <f>IF(original!BM355&lt;&gt;"",MID(original!BM355,1,50),"xxx")</f>
        <v>NT</v>
      </c>
      <c r="BN355" t="str">
        <f>IF(original!BN355&lt;&gt;"",MID(original!BN355,1,50),"xxx")</f>
        <v>NT</v>
      </c>
      <c r="BO355" t="str">
        <f>IF(original!BO355&lt;&gt;"",MID(original!BO355,1,50),"xxx")</f>
        <v>U</v>
      </c>
    </row>
    <row r="356" spans="1:67" x14ac:dyDescent="0.35">
      <c r="A356" t="str">
        <f>IF(original!A356&lt;&gt;"",original!A356,"9")</f>
        <v>E</v>
      </c>
      <c r="B356" t="str">
        <f>IF(original!B356&lt;&gt;"",original!B356,"xxx")</f>
        <v>No</v>
      </c>
      <c r="C356" t="str">
        <f>IF(original!C356&lt;&gt;"",original!C356,"xxx")</f>
        <v>NIM/14/180</v>
      </c>
      <c r="D356" t="str">
        <f>IF(original!D356&lt;&gt;"",MID(original!D356,1,50),"xxx")</f>
        <v>sputum</v>
      </c>
      <c r="E356" t="str">
        <f>IF(original!E356&lt;&gt;"",MID(original!E356,1,50),"xxx")</f>
        <v>No</v>
      </c>
      <c r="F356" t="str">
        <f>IF(original!F356&lt;&gt;"",original!F356,"xxx")</f>
        <v>2014-01-021-03</v>
      </c>
      <c r="G356" t="str">
        <f>IF(original!G356&lt;&gt;"",CONCATENATE("x-", original!G356),"xxx")</f>
        <v>x-2014-01-021</v>
      </c>
      <c r="H356">
        <f>IF(original!H356&lt;&gt;"",original!H356,99)</f>
        <v>3</v>
      </c>
      <c r="I356" s="131">
        <f>IF((OR(original!I356="",original!I356="Unknown")),DATE(1900,1,1),original!I356)</f>
        <v>41933</v>
      </c>
      <c r="J356" t="str">
        <f>IF(original!J356&lt;&gt;"",MID(original!J356,1,50),"xxx")</f>
        <v>E2</v>
      </c>
      <c r="K356" t="str">
        <f>IF(original!K356&lt;&gt;"",MID(original!K356,1,50),"xxx")</f>
        <v>142429</v>
      </c>
      <c r="L356" t="str">
        <f>IF(original!L356&lt;&gt;"",MID(original!L356,1,50),"xxx")</f>
        <v>xxx</v>
      </c>
      <c r="M356" t="str">
        <f>IF(original!M356&lt;&gt;"",MID(original!M356,1,50),"xxx")</f>
        <v>U U U U</v>
      </c>
      <c r="N356" t="str">
        <f>IF(original!N356&lt;&gt;"",MID(original!N356,1,50),"xxx")</f>
        <v>U U U U U U</v>
      </c>
      <c r="O356" t="str">
        <f>IF(original!O356&lt;&gt;"",MID(original!O356,1,50),"xxx")</f>
        <v>U U U</v>
      </c>
      <c r="P356" t="str">
        <f>IF(original!P356&lt;&gt;"",MID(original!P356,1,50),"xxx")</f>
        <v>U U U</v>
      </c>
      <c r="Q356" t="str">
        <f>IF(original!Q356&lt;&gt;"",MID(original!Q356,1,50),"xxx")</f>
        <v>xxx</v>
      </c>
      <c r="R356" t="str">
        <f>IF(original!R356&lt;&gt;"",MID(original!R356,1,50),"xxx")</f>
        <v>NEG</v>
      </c>
      <c r="S356" t="str">
        <f>IF(original!S356&lt;&gt;"",MID(original!S356,1,50),"xxx")</f>
        <v>NT</v>
      </c>
      <c r="T356" t="str">
        <f>IF(original!T356&lt;&gt;"",MID(original!T356,1,50),"xxx")</f>
        <v>NT</v>
      </c>
      <c r="U356" t="str">
        <f>IF(original!U356&lt;&gt;"",MID(original!U356,1,50),"xxx")</f>
        <v>NT</v>
      </c>
      <c r="V356" t="str">
        <f>IF(original!V356&lt;&gt;"",MID(original!V356,1,50),"xxx")</f>
        <v>U</v>
      </c>
      <c r="W356" t="str">
        <f>IF(original!W356&lt;&gt;"",MID(original!W356,1,50),"xxx")</f>
        <v>NT</v>
      </c>
      <c r="X356" t="str">
        <f>IF(original!X356&lt;&gt;"",MID(original!X356,1,50),"xxx")</f>
        <v>U</v>
      </c>
      <c r="Y356" t="str">
        <f>IF(original!Y356&lt;&gt;"",MID(original!Y356,1,50),"xxx")</f>
        <v>NT</v>
      </c>
      <c r="Z356" t="str">
        <f>IF(original!Z356&lt;&gt;"",MID(original!Z356,1,50),"xxx")</f>
        <v>U</v>
      </c>
      <c r="AA356" t="str">
        <f>IF(original!AA356&lt;&gt;"",MID(original!AA356,1,50),"xxx")</f>
        <v>NT</v>
      </c>
      <c r="AB356" t="str">
        <f>IF(original!AB356&lt;&gt;"",MID(original!AB356,1,50),"xxx")</f>
        <v>U</v>
      </c>
      <c r="AC356" t="str">
        <f>IF(original!AC356&lt;&gt;"",MID(original!AC356,1,50),"xxx")</f>
        <v>NT</v>
      </c>
      <c r="AD356" t="str">
        <f>IF(original!AD356&lt;&gt;"",MID(original!AD356,1,50),"xxx")</f>
        <v>U</v>
      </c>
      <c r="AE356" t="str">
        <f>IF(original!AE356&lt;&gt;"",MID(original!AE356,1,50),"xxx")</f>
        <v>NT</v>
      </c>
      <c r="AF356" t="str">
        <f>IF(original!AF356&lt;&gt;"",MID(original!AF356,1,50),"xxx")</f>
        <v>NT</v>
      </c>
      <c r="AG356" t="str">
        <f>IF(original!AG356&lt;&gt;"",MID(original!AG356,1,50),"xxx")</f>
        <v>U</v>
      </c>
      <c r="AH356" t="str">
        <f>IF(original!AH356&lt;&gt;"",MID(original!AH356,1,50),"xxx")</f>
        <v>NT</v>
      </c>
      <c r="AI356" t="str">
        <f>IF(original!AI356&lt;&gt;"",MID(original!AI356,1,50),"xxx")</f>
        <v>U</v>
      </c>
      <c r="AJ356" t="str">
        <f>IF(original!AJ356&lt;&gt;"",MID(original!AJ356,1,50),"xxx")</f>
        <v>NT</v>
      </c>
      <c r="AK356" t="str">
        <f>IF(original!AK356&lt;&gt;"",MID(original!AK356,1,50),"xxx")</f>
        <v>U</v>
      </c>
      <c r="AL356" t="str">
        <f>IF(original!AL356&lt;&gt;"",MID(original!AL356,1,50),"xxx")</f>
        <v>NT</v>
      </c>
      <c r="AM356" t="str">
        <f>IF(original!AM356&lt;&gt;"",MID(original!AM356,1,50),"xxx")</f>
        <v>U</v>
      </c>
      <c r="AN356" t="str">
        <f>IF(original!AN356&lt;&gt;"",MID(original!AN356,1,50),"xxx")</f>
        <v>NT</v>
      </c>
      <c r="AO356" t="str">
        <f>IF(original!AO356&lt;&gt;"",MID(original!AO356,1,50),"xxx")</f>
        <v>U</v>
      </c>
      <c r="AP356" t="str">
        <f>IF(original!AP356&lt;&gt;"",MID(original!AP356,1,50),"xxx")</f>
        <v>xxx</v>
      </c>
      <c r="AQ356" t="str">
        <f>IF(original!AQ356&lt;&gt;"",MID(original!AQ356,1,50),"xxx")</f>
        <v>xxx</v>
      </c>
      <c r="AR356" t="str">
        <f>IF(original!AR356&lt;&gt;"",MID(original!AR356,1,50),"xxx")</f>
        <v>NT</v>
      </c>
      <c r="AS356" t="str">
        <f>IF(original!AS356&lt;&gt;"",MID(original!AS356,1,50),"xxx")</f>
        <v>NT</v>
      </c>
      <c r="AT356" t="str">
        <f>IF(original!AT356&lt;&gt;"",MID(original!AT356,1,50),"xxx")</f>
        <v>U</v>
      </c>
      <c r="AU356" t="str">
        <f>IF(original!AU356&lt;&gt;"",MID(original!AU356,1,50),"xxx")</f>
        <v>NT</v>
      </c>
      <c r="AV356" t="str">
        <f>IF(original!AV356&lt;&gt;"",MID(original!AV356,1,50),"xxx")</f>
        <v>NT</v>
      </c>
      <c r="AW356" t="str">
        <f>IF(original!AW356&lt;&gt;"",MID(original!AW356,1,50),"xxx")</f>
        <v>NT</v>
      </c>
      <c r="AX356" t="str">
        <f>IF(original!AX356&lt;&gt;"",MID(original!AX356,1,50),"xxx")</f>
        <v>U</v>
      </c>
      <c r="AY356" t="str">
        <f>IF(original!AY356&lt;&gt;"",MID(original!AY356,1,50),"xxx")</f>
        <v>NT</v>
      </c>
      <c r="AZ356" t="str">
        <f>IF(original!AZ356&lt;&gt;"",MID(original!AZ356,1,50),"xxx")</f>
        <v>NT</v>
      </c>
      <c r="BA356" t="str">
        <f>IF(original!BA356&lt;&gt;"",MID(original!BA356,1,50),"xxx")</f>
        <v>NT</v>
      </c>
      <c r="BB356" t="str">
        <f>IF(original!BB356&lt;&gt;"",MID(original!BB356,1,50),"xxx")</f>
        <v>NT</v>
      </c>
      <c r="BC356" t="str">
        <f>IF(original!BC356&lt;&gt;"",MID(original!BC356,1,50),"xxx")</f>
        <v>NT</v>
      </c>
      <c r="BD356" t="str">
        <f>IF(original!BD356&lt;&gt;"",MID(original!BD356,1,50),"xxx")</f>
        <v>U</v>
      </c>
      <c r="BE356" t="str">
        <f>IF(original!BE356&lt;&gt;"",MID(original!BE356,1,50),"xxx")</f>
        <v>NT</v>
      </c>
      <c r="BF356" t="str">
        <f>IF(original!BF356&lt;&gt;"",MID(original!BF356,1,50),"xxx")</f>
        <v>NT</v>
      </c>
      <c r="BG356" t="str">
        <f>IF(original!BG356&lt;&gt;"",MID(original!BG356,1,50),"xxx")</f>
        <v>U</v>
      </c>
      <c r="BH356" t="str">
        <f>IF(original!BH356&lt;&gt;"",MID(original!BH356,1,50),"xxx")</f>
        <v>NT</v>
      </c>
      <c r="BI356" t="str">
        <f>IF(original!BI356&lt;&gt;"",MID(original!BI356,1,50),"xxx")</f>
        <v>NT</v>
      </c>
      <c r="BJ356" t="str">
        <f>IF(original!BJ356&lt;&gt;"",MID(original!BJ356,1,50),"xxx")</f>
        <v>NT</v>
      </c>
      <c r="BK356" t="str">
        <f>IF(original!BK356&lt;&gt;"",MID(original!BK356,1,50),"xxx")</f>
        <v>NT</v>
      </c>
      <c r="BL356" t="str">
        <f>IF(original!BL356&lt;&gt;"",MID(original!BL356,1,50),"xxx")</f>
        <v>U</v>
      </c>
      <c r="BM356" t="str">
        <f>IF(original!BM356&lt;&gt;"",MID(original!BM356,1,50),"xxx")</f>
        <v>NT</v>
      </c>
      <c r="BN356" t="str">
        <f>IF(original!BN356&lt;&gt;"",MID(original!BN356,1,50),"xxx")</f>
        <v>NT</v>
      </c>
      <c r="BO356" t="str">
        <f>IF(original!BO356&lt;&gt;"",MID(original!BO356,1,50),"xxx")</f>
        <v>U</v>
      </c>
    </row>
    <row r="357" spans="1:67" x14ac:dyDescent="0.35">
      <c r="A357" t="str">
        <f>IF(original!A357&lt;&gt;"",original!A357,"9")</f>
        <v>E</v>
      </c>
      <c r="B357" t="str">
        <f>IF(original!B357&lt;&gt;"",original!B357,"xxx")</f>
        <v>Yes</v>
      </c>
      <c r="C357" t="str">
        <f>IF(original!C357&lt;&gt;"",original!C357,"xxx")</f>
        <v>NIM/14/030</v>
      </c>
      <c r="D357" t="str">
        <f>IF(original!D357&lt;&gt;"",MID(original!D357,1,50),"xxx")</f>
        <v>sputum</v>
      </c>
      <c r="E357" t="str">
        <f>IF(original!E357&lt;&gt;"",MID(original!E357,1,50),"xxx")</f>
        <v>No</v>
      </c>
      <c r="F357" t="str">
        <f>IF(original!F357&lt;&gt;"",original!F357,"xxx")</f>
        <v>2014-01-022-00</v>
      </c>
      <c r="G357" t="str">
        <f>IF(original!G357&lt;&gt;"",CONCATENATE("x-", original!G357),"xxx")</f>
        <v>x-2014-01-022</v>
      </c>
      <c r="H357">
        <f>IF(original!H357&lt;&gt;"",original!H357,99)</f>
        <v>0</v>
      </c>
      <c r="I357" s="131">
        <f>IF((OR(original!I357="",original!I357="Unknown")),DATE(1900,1,1),original!I357)</f>
        <v>41739</v>
      </c>
      <c r="J357" t="str">
        <f>IF(original!J357&lt;&gt;"",MID(original!J357,1,50),"xxx")</f>
        <v>R2</v>
      </c>
      <c r="K357" t="str">
        <f>IF(original!K357&lt;&gt;"",MID(original!K357,1,50),"xxx")</f>
        <v>140645</v>
      </c>
      <c r="L357" t="str">
        <f>IF(original!L357&lt;&gt;"",MID(original!L357,1,50),"xxx")</f>
        <v>141365</v>
      </c>
      <c r="M357" t="str">
        <f>IF(original!M357&lt;&gt;"",MID(original!M357,1,50),"xxx")</f>
        <v>H5 R - U</v>
      </c>
      <c r="N357" t="str">
        <f>IF(original!N357&lt;&gt;"",MID(original!N357,1,50),"xxx")</f>
        <v>S - - - - -</v>
      </c>
      <c r="O357" t="str">
        <f>IF(original!O357&lt;&gt;"",MID(original!O357,1,50),"xxx")</f>
        <v>U U -</v>
      </c>
      <c r="P357" t="str">
        <f>IF(original!P357&lt;&gt;"",MID(original!P357,1,50),"xxx")</f>
        <v>U U U</v>
      </c>
      <c r="Q357" t="str">
        <f>IF(original!Q357&lt;&gt;"",MID(original!Q357,1,50),"xxx")</f>
        <v>D102N18</v>
      </c>
      <c r="R357" t="str">
        <f>IF(original!R357&lt;&gt;"",MID(original!R357,1,50),"xxx")</f>
        <v>MTBc</v>
      </c>
      <c r="S357" t="str">
        <f>IF(original!S357&lt;&gt;"",MID(original!S357,1,50),"xxx")</f>
        <v>R</v>
      </c>
      <c r="T357" t="str">
        <f>IF(original!T357&lt;&gt;"",MID(original!T357,1,50),"xxx")</f>
        <v>R</v>
      </c>
      <c r="U357" t="str">
        <f>IF(original!U357&lt;&gt;"",MID(original!U357,1,50),"xxx")</f>
        <v>R</v>
      </c>
      <c r="V357" t="str">
        <f>IF(original!V357&lt;&gt;"",MID(original!V357,1,50),"xxx")</f>
        <v>H5</v>
      </c>
      <c r="W357" t="str">
        <f>IF(original!W357&lt;&gt;"",MID(original!W357,1,50),"xxx")</f>
        <v>R</v>
      </c>
      <c r="X357" t="str">
        <f>IF(original!X357&lt;&gt;"",MID(original!X357,1,50),"xxx")</f>
        <v>R</v>
      </c>
      <c r="Y357" t="str">
        <f>IF(original!Y357&lt;&gt;"",MID(original!Y357,1,50),"xxx")</f>
        <v>S</v>
      </c>
      <c r="Z357" t="str">
        <f>IF(original!Z357&lt;&gt;"",MID(original!Z357,1,50),"xxx")</f>
        <v>-</v>
      </c>
      <c r="AA357" t="str">
        <f>IF(original!AA357&lt;&gt;"",MID(original!AA357,1,50),"xxx")</f>
        <v>NT</v>
      </c>
      <c r="AB357" t="str">
        <f>IF(original!AB357&lt;&gt;"",MID(original!AB357,1,50),"xxx")</f>
        <v>U</v>
      </c>
      <c r="AC357" t="str">
        <f>IF(original!AC357&lt;&gt;"",MID(original!AC357,1,50),"xxx")</f>
        <v>R</v>
      </c>
      <c r="AD357" t="str">
        <f>IF(original!AD357&lt;&gt;"",MID(original!AD357,1,50),"xxx")</f>
        <v>S</v>
      </c>
      <c r="AE357" t="str">
        <f>IF(original!AE357&lt;&gt;"",MID(original!AE357,1,50),"xxx")</f>
        <v>S</v>
      </c>
      <c r="AF357" t="str">
        <f>IF(original!AF357&lt;&gt;"",MID(original!AF357,1,50),"xxx")</f>
        <v>S</v>
      </c>
      <c r="AG357" t="str">
        <f>IF(original!AG357&lt;&gt;"",MID(original!AG357,1,50),"xxx")</f>
        <v>-</v>
      </c>
      <c r="AH357" t="str">
        <f>IF(original!AH357&lt;&gt;"",MID(original!AH357,1,50),"xxx")</f>
        <v>S</v>
      </c>
      <c r="AI357" t="str">
        <f>IF(original!AI357&lt;&gt;"",MID(original!AI357,1,50),"xxx")</f>
        <v>-</v>
      </c>
      <c r="AJ357" t="str">
        <f>IF(original!AJ357&lt;&gt;"",MID(original!AJ357,1,50),"xxx")</f>
        <v>S</v>
      </c>
      <c r="AK357" t="str">
        <f>IF(original!AK357&lt;&gt;"",MID(original!AK357,1,50),"xxx")</f>
        <v>-</v>
      </c>
      <c r="AL357" t="str">
        <f>IF(original!AL357&lt;&gt;"",MID(original!AL357,1,50),"xxx")</f>
        <v>S</v>
      </c>
      <c r="AM357" t="str">
        <f>IF(original!AM357&lt;&gt;"",MID(original!AM357,1,50),"xxx")</f>
        <v>-</v>
      </c>
      <c r="AN357" t="str">
        <f>IF(original!AN357&lt;&gt;"",MID(original!AN357,1,50),"xxx")</f>
        <v>S</v>
      </c>
      <c r="AO357" t="str">
        <f>IF(original!AO357&lt;&gt;"",MID(original!AO357,1,50),"xxx")</f>
        <v>-</v>
      </c>
      <c r="AP357" t="str">
        <f>IF(original!AP357&lt;&gt;"",MID(original!AP357,1,50),"xxx")</f>
        <v>xxx</v>
      </c>
      <c r="AQ357" t="str">
        <f>IF(original!AQ357&lt;&gt;"",MID(original!AQ357,1,50),"xxx")</f>
        <v>xxx</v>
      </c>
      <c r="AR357" t="str">
        <f>IF(original!AR357&lt;&gt;"",MID(original!AR357,1,50),"xxx")</f>
        <v>NT</v>
      </c>
      <c r="AS357" t="str">
        <f>IF(original!AS357&lt;&gt;"",MID(original!AS357,1,50),"xxx")</f>
        <v>NT</v>
      </c>
      <c r="AT357" t="str">
        <f>IF(original!AT357&lt;&gt;"",MID(original!AT357,1,50),"xxx")</f>
        <v>U</v>
      </c>
      <c r="AU357" t="str">
        <f>IF(original!AU357&lt;&gt;"",MID(original!AU357,1,50),"xxx")</f>
        <v>NT</v>
      </c>
      <c r="AV357" t="str">
        <f>IF(original!AV357&lt;&gt;"",MID(original!AV357,1,50),"xxx")</f>
        <v>NT</v>
      </c>
      <c r="AW357" t="str">
        <f>IF(original!AW357&lt;&gt;"",MID(original!AW357,1,50),"xxx")</f>
        <v>NT</v>
      </c>
      <c r="AX357" t="str">
        <f>IF(original!AX357&lt;&gt;"",MID(original!AX357,1,50),"xxx")</f>
        <v>U</v>
      </c>
      <c r="AY357" t="str">
        <f>IF(original!AY357&lt;&gt;"",MID(original!AY357,1,50),"xxx")</f>
        <v>NT</v>
      </c>
      <c r="AZ357" t="str">
        <f>IF(original!AZ357&lt;&gt;"",MID(original!AZ357,1,50),"xxx")</f>
        <v>NT</v>
      </c>
      <c r="BA357" t="str">
        <f>IF(original!BA357&lt;&gt;"",MID(original!BA357,1,50),"xxx")</f>
        <v>NT</v>
      </c>
      <c r="BB357" t="str">
        <f>IF(original!BB357&lt;&gt;"",MID(original!BB357,1,50),"xxx")</f>
        <v>Wildtype</v>
      </c>
      <c r="BC357" t="str">
        <f>IF(original!BC357&lt;&gt;"",MID(original!BC357,1,50),"xxx")</f>
        <v>S</v>
      </c>
      <c r="BD357" t="str">
        <f>IF(original!BD357&lt;&gt;"",MID(original!BD357,1,50),"xxx")</f>
        <v>-</v>
      </c>
      <c r="BE357" t="str">
        <f>IF(original!BE357&lt;&gt;"",MID(original!BE357,1,50),"xxx")</f>
        <v>NT</v>
      </c>
      <c r="BF357" t="str">
        <f>IF(original!BF357&lt;&gt;"",MID(original!BF357,1,50),"xxx")</f>
        <v>NT</v>
      </c>
      <c r="BG357" t="str">
        <f>IF(original!BG357&lt;&gt;"",MID(original!BG357,1,50),"xxx")</f>
        <v>U</v>
      </c>
      <c r="BH357" t="str">
        <f>IF(original!BH357&lt;&gt;"",MID(original!BH357,1,50),"xxx")</f>
        <v>NT</v>
      </c>
      <c r="BI357" t="str">
        <f>IF(original!BI357&lt;&gt;"",MID(original!BI357,1,50),"xxx")</f>
        <v>NT</v>
      </c>
      <c r="BJ357" t="str">
        <f>IF(original!BJ357&lt;&gt;"",MID(original!BJ357,1,50),"xxx")</f>
        <v>NT</v>
      </c>
      <c r="BK357" t="str">
        <f>IF(original!BK357&lt;&gt;"",MID(original!BK357,1,50),"xxx")</f>
        <v>NT</v>
      </c>
      <c r="BL357" t="str">
        <f>IF(original!BL357&lt;&gt;"",MID(original!BL357,1,50),"xxx")</f>
        <v>U</v>
      </c>
      <c r="BM357" t="str">
        <f>IF(original!BM357&lt;&gt;"",MID(original!BM357,1,50),"xxx")</f>
        <v>NT</v>
      </c>
      <c r="BN357" t="str">
        <f>IF(original!BN357&lt;&gt;"",MID(original!BN357,1,50),"xxx")</f>
        <v>NT</v>
      </c>
      <c r="BO357" t="str">
        <f>IF(original!BO357&lt;&gt;"",MID(original!BO357,1,50),"xxx")</f>
        <v>U</v>
      </c>
    </row>
    <row r="358" spans="1:67" x14ac:dyDescent="0.35">
      <c r="A358" t="str">
        <f>IF(original!A358&lt;&gt;"",original!A358,"9")</f>
        <v>E</v>
      </c>
      <c r="B358" t="str">
        <f>IF(original!B358&lt;&gt;"",original!B358,"xxx")</f>
        <v>No</v>
      </c>
      <c r="C358" t="str">
        <f>IF(original!C358&lt;&gt;"",original!C358,"xxx")</f>
        <v>NIM/14/082</v>
      </c>
      <c r="D358" t="str">
        <f>IF(original!D358&lt;&gt;"",MID(original!D358,1,50),"xxx")</f>
        <v>sputum</v>
      </c>
      <c r="E358" t="str">
        <f>IF(original!E358&lt;&gt;"",MID(original!E358,1,50),"xxx")</f>
        <v>No</v>
      </c>
      <c r="F358" t="str">
        <f>IF(original!F358&lt;&gt;"",original!F358,"xxx")</f>
        <v>2014-01-022-01</v>
      </c>
      <c r="G358" t="str">
        <f>IF(original!G358&lt;&gt;"",CONCATENATE("x-", original!G358),"xxx")</f>
        <v>x-2014-01-022</v>
      </c>
      <c r="H358">
        <f>IF(original!H358&lt;&gt;"",original!H358,99)</f>
        <v>1</v>
      </c>
      <c r="I358" s="131">
        <f>IF((OR(original!I358="",original!I358="Unknown")),DATE(1900,1,1),original!I358)</f>
        <v>41870</v>
      </c>
      <c r="J358" t="str">
        <f>IF(original!J358&lt;&gt;"",MID(original!J358,1,50),"xxx")</f>
        <v>R2</v>
      </c>
      <c r="K358" t="str">
        <f>IF(original!K358&lt;&gt;"",MID(original!K358,1,50),"xxx")</f>
        <v>141680</v>
      </c>
      <c r="L358" t="str">
        <f>IF(original!L358&lt;&gt;"",MID(original!L358,1,50),"xxx")</f>
        <v>xxx</v>
      </c>
      <c r="M358" t="str">
        <f>IF(original!M358&lt;&gt;"",MID(original!M358,1,50),"xxx")</f>
        <v>U U U U</v>
      </c>
      <c r="N358" t="str">
        <f>IF(original!N358&lt;&gt;"",MID(original!N358,1,50),"xxx")</f>
        <v>U U U U U U</v>
      </c>
      <c r="O358" t="str">
        <f>IF(original!O358&lt;&gt;"",MID(original!O358,1,50),"xxx")</f>
        <v>U U U</v>
      </c>
      <c r="P358" t="str">
        <f>IF(original!P358&lt;&gt;"",MID(original!P358,1,50),"xxx")</f>
        <v>U U U</v>
      </c>
      <c r="Q358" t="str">
        <f>IF(original!Q358&lt;&gt;"",MID(original!Q358,1,50),"xxx")</f>
        <v>xxx</v>
      </c>
      <c r="R358" t="str">
        <f>IF(original!R358&lt;&gt;"",MID(original!R358,1,50),"xxx")</f>
        <v>NEG</v>
      </c>
      <c r="S358" t="str">
        <f>IF(original!S358&lt;&gt;"",MID(original!S358,1,50),"xxx")</f>
        <v>NT</v>
      </c>
      <c r="T358" t="str">
        <f>IF(original!T358&lt;&gt;"",MID(original!T358,1,50),"xxx")</f>
        <v>NT</v>
      </c>
      <c r="U358" t="str">
        <f>IF(original!U358&lt;&gt;"",MID(original!U358,1,50),"xxx")</f>
        <v>NT</v>
      </c>
      <c r="V358" t="str">
        <f>IF(original!V358&lt;&gt;"",MID(original!V358,1,50),"xxx")</f>
        <v>U</v>
      </c>
      <c r="W358" t="str">
        <f>IF(original!W358&lt;&gt;"",MID(original!W358,1,50),"xxx")</f>
        <v>NT</v>
      </c>
      <c r="X358" t="str">
        <f>IF(original!X358&lt;&gt;"",MID(original!X358,1,50),"xxx")</f>
        <v>U</v>
      </c>
      <c r="Y358" t="str">
        <f>IF(original!Y358&lt;&gt;"",MID(original!Y358,1,50),"xxx")</f>
        <v>NT</v>
      </c>
      <c r="Z358" t="str">
        <f>IF(original!Z358&lt;&gt;"",MID(original!Z358,1,50),"xxx")</f>
        <v>U</v>
      </c>
      <c r="AA358" t="str">
        <f>IF(original!AA358&lt;&gt;"",MID(original!AA358,1,50),"xxx")</f>
        <v>NT</v>
      </c>
      <c r="AB358" t="str">
        <f>IF(original!AB358&lt;&gt;"",MID(original!AB358,1,50),"xxx")</f>
        <v>U</v>
      </c>
      <c r="AC358" t="str">
        <f>IF(original!AC358&lt;&gt;"",MID(original!AC358,1,50),"xxx")</f>
        <v>NT</v>
      </c>
      <c r="AD358" t="str">
        <f>IF(original!AD358&lt;&gt;"",MID(original!AD358,1,50),"xxx")</f>
        <v>U</v>
      </c>
      <c r="AE358" t="str">
        <f>IF(original!AE358&lt;&gt;"",MID(original!AE358,1,50),"xxx")</f>
        <v>NT</v>
      </c>
      <c r="AF358" t="str">
        <f>IF(original!AF358&lt;&gt;"",MID(original!AF358,1,50),"xxx")</f>
        <v>NT</v>
      </c>
      <c r="AG358" t="str">
        <f>IF(original!AG358&lt;&gt;"",MID(original!AG358,1,50),"xxx")</f>
        <v>U</v>
      </c>
      <c r="AH358" t="str">
        <f>IF(original!AH358&lt;&gt;"",MID(original!AH358,1,50),"xxx")</f>
        <v>NT</v>
      </c>
      <c r="AI358" t="str">
        <f>IF(original!AI358&lt;&gt;"",MID(original!AI358,1,50),"xxx")</f>
        <v>U</v>
      </c>
      <c r="AJ358" t="str">
        <f>IF(original!AJ358&lt;&gt;"",MID(original!AJ358,1,50),"xxx")</f>
        <v>NT</v>
      </c>
      <c r="AK358" t="str">
        <f>IF(original!AK358&lt;&gt;"",MID(original!AK358,1,50),"xxx")</f>
        <v>U</v>
      </c>
      <c r="AL358" t="str">
        <f>IF(original!AL358&lt;&gt;"",MID(original!AL358,1,50),"xxx")</f>
        <v>NT</v>
      </c>
      <c r="AM358" t="str">
        <f>IF(original!AM358&lt;&gt;"",MID(original!AM358,1,50),"xxx")</f>
        <v>U</v>
      </c>
      <c r="AN358" t="str">
        <f>IF(original!AN358&lt;&gt;"",MID(original!AN358,1,50),"xxx")</f>
        <v>NT</v>
      </c>
      <c r="AO358" t="str">
        <f>IF(original!AO358&lt;&gt;"",MID(original!AO358,1,50),"xxx")</f>
        <v>U</v>
      </c>
      <c r="AP358" t="str">
        <f>IF(original!AP358&lt;&gt;"",MID(original!AP358,1,50),"xxx")</f>
        <v>xxx</v>
      </c>
      <c r="AQ358" t="str">
        <f>IF(original!AQ358&lt;&gt;"",MID(original!AQ358,1,50),"xxx")</f>
        <v>xxx</v>
      </c>
      <c r="AR358" t="str">
        <f>IF(original!AR358&lt;&gt;"",MID(original!AR358,1,50),"xxx")</f>
        <v>NT</v>
      </c>
      <c r="AS358" t="str">
        <f>IF(original!AS358&lt;&gt;"",MID(original!AS358,1,50),"xxx")</f>
        <v>NT</v>
      </c>
      <c r="AT358" t="str">
        <f>IF(original!AT358&lt;&gt;"",MID(original!AT358,1,50),"xxx")</f>
        <v>U</v>
      </c>
      <c r="AU358" t="str">
        <f>IF(original!AU358&lt;&gt;"",MID(original!AU358,1,50),"xxx")</f>
        <v>NT</v>
      </c>
      <c r="AV358" t="str">
        <f>IF(original!AV358&lt;&gt;"",MID(original!AV358,1,50),"xxx")</f>
        <v>NT</v>
      </c>
      <c r="AW358" t="str">
        <f>IF(original!AW358&lt;&gt;"",MID(original!AW358,1,50),"xxx")</f>
        <v>NT</v>
      </c>
      <c r="AX358" t="str">
        <f>IF(original!AX358&lt;&gt;"",MID(original!AX358,1,50),"xxx")</f>
        <v>U</v>
      </c>
      <c r="AY358" t="str">
        <f>IF(original!AY358&lt;&gt;"",MID(original!AY358,1,50),"xxx")</f>
        <v>NT</v>
      </c>
      <c r="AZ358" t="str">
        <f>IF(original!AZ358&lt;&gt;"",MID(original!AZ358,1,50),"xxx")</f>
        <v>NT</v>
      </c>
      <c r="BA358" t="str">
        <f>IF(original!BA358&lt;&gt;"",MID(original!BA358,1,50),"xxx")</f>
        <v>NT</v>
      </c>
      <c r="BB358" t="str">
        <f>IF(original!BB358&lt;&gt;"",MID(original!BB358,1,50),"xxx")</f>
        <v>NT</v>
      </c>
      <c r="BC358" t="str">
        <f>IF(original!BC358&lt;&gt;"",MID(original!BC358,1,50),"xxx")</f>
        <v>NT</v>
      </c>
      <c r="BD358" t="str">
        <f>IF(original!BD358&lt;&gt;"",MID(original!BD358,1,50),"xxx")</f>
        <v>U</v>
      </c>
      <c r="BE358" t="str">
        <f>IF(original!BE358&lt;&gt;"",MID(original!BE358,1,50),"xxx")</f>
        <v>NT</v>
      </c>
      <c r="BF358" t="str">
        <f>IF(original!BF358&lt;&gt;"",MID(original!BF358,1,50),"xxx")</f>
        <v>NT</v>
      </c>
      <c r="BG358" t="str">
        <f>IF(original!BG358&lt;&gt;"",MID(original!BG358,1,50),"xxx")</f>
        <v>U</v>
      </c>
      <c r="BH358" t="str">
        <f>IF(original!BH358&lt;&gt;"",MID(original!BH358,1,50),"xxx")</f>
        <v>NT</v>
      </c>
      <c r="BI358" t="str">
        <f>IF(original!BI358&lt;&gt;"",MID(original!BI358,1,50),"xxx")</f>
        <v>NT</v>
      </c>
      <c r="BJ358" t="str">
        <f>IF(original!BJ358&lt;&gt;"",MID(original!BJ358,1,50),"xxx")</f>
        <v>NT</v>
      </c>
      <c r="BK358" t="str">
        <f>IF(original!BK358&lt;&gt;"",MID(original!BK358,1,50),"xxx")</f>
        <v>NT</v>
      </c>
      <c r="BL358" t="str">
        <f>IF(original!BL358&lt;&gt;"",MID(original!BL358,1,50),"xxx")</f>
        <v>U</v>
      </c>
      <c r="BM358" t="str">
        <f>IF(original!BM358&lt;&gt;"",MID(original!BM358,1,50),"xxx")</f>
        <v>NT</v>
      </c>
      <c r="BN358" t="str">
        <f>IF(original!BN358&lt;&gt;"",MID(original!BN358,1,50),"xxx")</f>
        <v>NT</v>
      </c>
      <c r="BO358" t="str">
        <f>IF(original!BO358&lt;&gt;"",MID(original!BO358,1,50),"xxx")</f>
        <v>U</v>
      </c>
    </row>
    <row r="359" spans="1:67" x14ac:dyDescent="0.35">
      <c r="A359" t="str">
        <f>IF(original!A359&lt;&gt;"",original!A359,"9")</f>
        <v>E</v>
      </c>
      <c r="B359" t="str">
        <f>IF(original!B359&lt;&gt;"",original!B359,"xxx")</f>
        <v>No</v>
      </c>
      <c r="C359" t="str">
        <f>IF(original!C359&lt;&gt;"",original!C359,"xxx")</f>
        <v>NIM/14/136</v>
      </c>
      <c r="D359" t="str">
        <f>IF(original!D359&lt;&gt;"",MID(original!D359,1,50),"xxx")</f>
        <v>sputum</v>
      </c>
      <c r="E359" t="str">
        <f>IF(original!E359&lt;&gt;"",MID(original!E359,1,50),"xxx")</f>
        <v>No</v>
      </c>
      <c r="F359" t="str">
        <f>IF(original!F359&lt;&gt;"",original!F359,"xxx")</f>
        <v>2014-01-022-02</v>
      </c>
      <c r="G359" t="str">
        <f>IF(original!G359&lt;&gt;"",CONCATENATE("x-", original!G359),"xxx")</f>
        <v>x-2014-01-022</v>
      </c>
      <c r="H359">
        <f>IF(original!H359&lt;&gt;"",original!H359,99)</f>
        <v>2</v>
      </c>
      <c r="I359" s="131">
        <f>IF((OR(original!I359="",original!I359="Unknown")),DATE(1900,1,1),original!I359)</f>
        <v>41905</v>
      </c>
      <c r="J359" t="str">
        <f>IF(original!J359&lt;&gt;"",MID(original!J359,1,50),"xxx")</f>
        <v>R2</v>
      </c>
      <c r="K359" t="str">
        <f>IF(original!K359&lt;&gt;"",MID(original!K359,1,50),"xxx")</f>
        <v>142192</v>
      </c>
      <c r="L359" t="str">
        <f>IF(original!L359&lt;&gt;"",MID(original!L359,1,50),"xxx")</f>
        <v>xxx</v>
      </c>
      <c r="M359" t="str">
        <f>IF(original!M359&lt;&gt;"",MID(original!M359,1,50),"xxx")</f>
        <v>U U U U</v>
      </c>
      <c r="N359" t="str">
        <f>IF(original!N359&lt;&gt;"",MID(original!N359,1,50),"xxx")</f>
        <v>U U U U U U</v>
      </c>
      <c r="O359" t="str">
        <f>IF(original!O359&lt;&gt;"",MID(original!O359,1,50),"xxx")</f>
        <v>U U U</v>
      </c>
      <c r="P359" t="str">
        <f>IF(original!P359&lt;&gt;"",MID(original!P359,1,50),"xxx")</f>
        <v>U U U</v>
      </c>
      <c r="Q359" t="str">
        <f>IF(original!Q359&lt;&gt;"",MID(original!Q359,1,50),"xxx")</f>
        <v>xxx</v>
      </c>
      <c r="R359" t="str">
        <f>IF(original!R359&lt;&gt;"",MID(original!R359,1,50),"xxx")</f>
        <v>NEG</v>
      </c>
      <c r="S359" t="str">
        <f>IF(original!S359&lt;&gt;"",MID(original!S359,1,50),"xxx")</f>
        <v>NT</v>
      </c>
      <c r="T359" t="str">
        <f>IF(original!T359&lt;&gt;"",MID(original!T359,1,50),"xxx")</f>
        <v>NT</v>
      </c>
      <c r="U359" t="str">
        <f>IF(original!U359&lt;&gt;"",MID(original!U359,1,50),"xxx")</f>
        <v>NT</v>
      </c>
      <c r="V359" t="str">
        <f>IF(original!V359&lt;&gt;"",MID(original!V359,1,50),"xxx")</f>
        <v>U</v>
      </c>
      <c r="W359" t="str">
        <f>IF(original!W359&lt;&gt;"",MID(original!W359,1,50),"xxx")</f>
        <v>NT</v>
      </c>
      <c r="X359" t="str">
        <f>IF(original!X359&lt;&gt;"",MID(original!X359,1,50),"xxx")</f>
        <v>U</v>
      </c>
      <c r="Y359" t="str">
        <f>IF(original!Y359&lt;&gt;"",MID(original!Y359,1,50),"xxx")</f>
        <v>NT</v>
      </c>
      <c r="Z359" t="str">
        <f>IF(original!Z359&lt;&gt;"",MID(original!Z359,1,50),"xxx")</f>
        <v>U</v>
      </c>
      <c r="AA359" t="str">
        <f>IF(original!AA359&lt;&gt;"",MID(original!AA359,1,50),"xxx")</f>
        <v>NT</v>
      </c>
      <c r="AB359" t="str">
        <f>IF(original!AB359&lt;&gt;"",MID(original!AB359,1,50),"xxx")</f>
        <v>U</v>
      </c>
      <c r="AC359" t="str">
        <f>IF(original!AC359&lt;&gt;"",MID(original!AC359,1,50),"xxx")</f>
        <v>NT</v>
      </c>
      <c r="AD359" t="str">
        <f>IF(original!AD359&lt;&gt;"",MID(original!AD359,1,50),"xxx")</f>
        <v>U</v>
      </c>
      <c r="AE359" t="str">
        <f>IF(original!AE359&lt;&gt;"",MID(original!AE359,1,50),"xxx")</f>
        <v>NT</v>
      </c>
      <c r="AF359" t="str">
        <f>IF(original!AF359&lt;&gt;"",MID(original!AF359,1,50),"xxx")</f>
        <v>NT</v>
      </c>
      <c r="AG359" t="str">
        <f>IF(original!AG359&lt;&gt;"",MID(original!AG359,1,50),"xxx")</f>
        <v>U</v>
      </c>
      <c r="AH359" t="str">
        <f>IF(original!AH359&lt;&gt;"",MID(original!AH359,1,50),"xxx")</f>
        <v>NT</v>
      </c>
      <c r="AI359" t="str">
        <f>IF(original!AI359&lt;&gt;"",MID(original!AI359,1,50),"xxx")</f>
        <v>U</v>
      </c>
      <c r="AJ359" t="str">
        <f>IF(original!AJ359&lt;&gt;"",MID(original!AJ359,1,50),"xxx")</f>
        <v>NT</v>
      </c>
      <c r="AK359" t="str">
        <f>IF(original!AK359&lt;&gt;"",MID(original!AK359,1,50),"xxx")</f>
        <v>U</v>
      </c>
      <c r="AL359" t="str">
        <f>IF(original!AL359&lt;&gt;"",MID(original!AL359,1,50),"xxx")</f>
        <v>NT</v>
      </c>
      <c r="AM359" t="str">
        <f>IF(original!AM359&lt;&gt;"",MID(original!AM359,1,50),"xxx")</f>
        <v>U</v>
      </c>
      <c r="AN359" t="str">
        <f>IF(original!AN359&lt;&gt;"",MID(original!AN359,1,50),"xxx")</f>
        <v>NT</v>
      </c>
      <c r="AO359" t="str">
        <f>IF(original!AO359&lt;&gt;"",MID(original!AO359,1,50),"xxx")</f>
        <v>U</v>
      </c>
      <c r="AP359" t="str">
        <f>IF(original!AP359&lt;&gt;"",MID(original!AP359,1,50),"xxx")</f>
        <v>xxx</v>
      </c>
      <c r="AQ359" t="str">
        <f>IF(original!AQ359&lt;&gt;"",MID(original!AQ359,1,50),"xxx")</f>
        <v>xxx</v>
      </c>
      <c r="AR359" t="str">
        <f>IF(original!AR359&lt;&gt;"",MID(original!AR359,1,50),"xxx")</f>
        <v>NT</v>
      </c>
      <c r="AS359" t="str">
        <f>IF(original!AS359&lt;&gt;"",MID(original!AS359,1,50),"xxx")</f>
        <v>NT</v>
      </c>
      <c r="AT359" t="str">
        <f>IF(original!AT359&lt;&gt;"",MID(original!AT359,1,50),"xxx")</f>
        <v>U</v>
      </c>
      <c r="AU359" t="str">
        <f>IF(original!AU359&lt;&gt;"",MID(original!AU359,1,50),"xxx")</f>
        <v>NT</v>
      </c>
      <c r="AV359" t="str">
        <f>IF(original!AV359&lt;&gt;"",MID(original!AV359,1,50),"xxx")</f>
        <v>NT</v>
      </c>
      <c r="AW359" t="str">
        <f>IF(original!AW359&lt;&gt;"",MID(original!AW359,1,50),"xxx")</f>
        <v>NT</v>
      </c>
      <c r="AX359" t="str">
        <f>IF(original!AX359&lt;&gt;"",MID(original!AX359,1,50),"xxx")</f>
        <v>U</v>
      </c>
      <c r="AY359" t="str">
        <f>IF(original!AY359&lt;&gt;"",MID(original!AY359,1,50),"xxx")</f>
        <v>NT</v>
      </c>
      <c r="AZ359" t="str">
        <f>IF(original!AZ359&lt;&gt;"",MID(original!AZ359,1,50),"xxx")</f>
        <v>NT</v>
      </c>
      <c r="BA359" t="str">
        <f>IF(original!BA359&lt;&gt;"",MID(original!BA359,1,50),"xxx")</f>
        <v>NT</v>
      </c>
      <c r="BB359" t="str">
        <f>IF(original!BB359&lt;&gt;"",MID(original!BB359,1,50),"xxx")</f>
        <v>NT</v>
      </c>
      <c r="BC359" t="str">
        <f>IF(original!BC359&lt;&gt;"",MID(original!BC359,1,50),"xxx")</f>
        <v>NT</v>
      </c>
      <c r="BD359" t="str">
        <f>IF(original!BD359&lt;&gt;"",MID(original!BD359,1,50),"xxx")</f>
        <v>U</v>
      </c>
      <c r="BE359" t="str">
        <f>IF(original!BE359&lt;&gt;"",MID(original!BE359,1,50),"xxx")</f>
        <v>NT</v>
      </c>
      <c r="BF359" t="str">
        <f>IF(original!BF359&lt;&gt;"",MID(original!BF359,1,50),"xxx")</f>
        <v>NT</v>
      </c>
      <c r="BG359" t="str">
        <f>IF(original!BG359&lt;&gt;"",MID(original!BG359,1,50),"xxx")</f>
        <v>U</v>
      </c>
      <c r="BH359" t="str">
        <f>IF(original!BH359&lt;&gt;"",MID(original!BH359,1,50),"xxx")</f>
        <v>NT</v>
      </c>
      <c r="BI359" t="str">
        <f>IF(original!BI359&lt;&gt;"",MID(original!BI359,1,50),"xxx")</f>
        <v>NT</v>
      </c>
      <c r="BJ359" t="str">
        <f>IF(original!BJ359&lt;&gt;"",MID(original!BJ359,1,50),"xxx")</f>
        <v>NT</v>
      </c>
      <c r="BK359" t="str">
        <f>IF(original!BK359&lt;&gt;"",MID(original!BK359,1,50),"xxx")</f>
        <v>NT</v>
      </c>
      <c r="BL359" t="str">
        <f>IF(original!BL359&lt;&gt;"",MID(original!BL359,1,50),"xxx")</f>
        <v>U</v>
      </c>
      <c r="BM359" t="str">
        <f>IF(original!BM359&lt;&gt;"",MID(original!BM359,1,50),"xxx")</f>
        <v>NT</v>
      </c>
      <c r="BN359" t="str">
        <f>IF(original!BN359&lt;&gt;"",MID(original!BN359,1,50),"xxx")</f>
        <v>NT</v>
      </c>
      <c r="BO359" t="str">
        <f>IF(original!BO359&lt;&gt;"",MID(original!BO359,1,50),"xxx")</f>
        <v>U</v>
      </c>
    </row>
    <row r="360" spans="1:67" x14ac:dyDescent="0.35">
      <c r="A360" t="str">
        <f>IF(original!A360&lt;&gt;"",original!A360,"9")</f>
        <v>E</v>
      </c>
      <c r="B360" t="str">
        <f>IF(original!B360&lt;&gt;"",original!B360,"xxx")</f>
        <v>Yes</v>
      </c>
      <c r="C360" t="str">
        <f>IF(original!C360&lt;&gt;"",original!C360,"xxx")</f>
        <v>NIM/14/058</v>
      </c>
      <c r="D360" t="str">
        <f>IF(original!D360&lt;&gt;"",MID(original!D360,1,50),"xxx")</f>
        <v>sputum</v>
      </c>
      <c r="E360" t="str">
        <f>IF(original!E360&lt;&gt;"",MID(original!E360,1,50),"xxx")</f>
        <v>No</v>
      </c>
      <c r="F360" t="str">
        <f>IF(original!F360&lt;&gt;"",original!F360,"xxx")</f>
        <v>2014-01-023-00</v>
      </c>
      <c r="G360" t="str">
        <f>IF(original!G360&lt;&gt;"",CONCATENATE("x-", original!G360),"xxx")</f>
        <v>x-2014-01-023</v>
      </c>
      <c r="H360">
        <f>IF(original!H360&lt;&gt;"",original!H360,99)</f>
        <v>0</v>
      </c>
      <c r="I360" s="131">
        <f>IF((OR(original!I360="",original!I360="Unknown")),DATE(1900,1,1),original!I360)</f>
        <v>41841</v>
      </c>
      <c r="J360" t="str">
        <f>IF(original!J360&lt;&gt;"",MID(original!J360,1,50),"xxx")</f>
        <v>E2</v>
      </c>
      <c r="K360" t="str">
        <f>IF(original!K360&lt;&gt;"",MID(original!K360,1,50),"xxx")</f>
        <v>141531</v>
      </c>
      <c r="L360" t="str">
        <f>IF(original!L360&lt;&gt;"",MID(original!L360,1,50),"xxx")</f>
        <v>142189</v>
      </c>
      <c r="M360" t="str">
        <f>IF(original!M360&lt;&gt;"",MID(original!M360,1,50),"xxx")</f>
        <v>H5 R E U</v>
      </c>
      <c r="N360" t="str">
        <f>IF(original!N360&lt;&gt;"",MID(original!N360,1,50),"xxx")</f>
        <v>S - - - - -</v>
      </c>
      <c r="O360" t="str">
        <f>IF(original!O360&lt;&gt;"",MID(original!O360,1,50),"xxx")</f>
        <v>U U Z</v>
      </c>
      <c r="P360" t="str">
        <f>IF(original!P360&lt;&gt;"",MID(original!P360,1,50),"xxx")</f>
        <v>U U U</v>
      </c>
      <c r="Q360" t="str">
        <f>IF(original!Q360&lt;&gt;"",MID(original!Q360,1,50),"xxx")</f>
        <v>D103K1</v>
      </c>
      <c r="R360" t="str">
        <f>IF(original!R360&lt;&gt;"",MID(original!R360,1,50),"xxx")</f>
        <v>MTBc</v>
      </c>
      <c r="S360" t="str">
        <f>IF(original!S360&lt;&gt;"",MID(original!S360,1,50),"xxx")</f>
        <v>R</v>
      </c>
      <c r="T360" t="str">
        <f>IF(original!T360&lt;&gt;"",MID(original!T360,1,50),"xxx")</f>
        <v>R</v>
      </c>
      <c r="U360" t="str">
        <f>IF(original!U360&lt;&gt;"",MID(original!U360,1,50),"xxx")</f>
        <v>R</v>
      </c>
      <c r="V360" t="str">
        <f>IF(original!V360&lt;&gt;"",MID(original!V360,1,50),"xxx")</f>
        <v>H5</v>
      </c>
      <c r="W360" t="str">
        <f>IF(original!W360&lt;&gt;"",MID(original!W360,1,50),"xxx")</f>
        <v>R</v>
      </c>
      <c r="X360" t="str">
        <f>IF(original!X360&lt;&gt;"",MID(original!X360,1,50),"xxx")</f>
        <v>R</v>
      </c>
      <c r="Y360" t="str">
        <f>IF(original!Y360&lt;&gt;"",MID(original!Y360,1,50),"xxx")</f>
        <v>R</v>
      </c>
      <c r="Z360" t="str">
        <f>IF(original!Z360&lt;&gt;"",MID(original!Z360,1,50),"xxx")</f>
        <v>E</v>
      </c>
      <c r="AA360" t="str">
        <f>IF(original!AA360&lt;&gt;"",MID(original!AA360,1,50),"xxx")</f>
        <v>NT</v>
      </c>
      <c r="AB360" t="str">
        <f>IF(original!AB360&lt;&gt;"",MID(original!AB360,1,50),"xxx")</f>
        <v>U</v>
      </c>
      <c r="AC360" t="str">
        <f>IF(original!AC360&lt;&gt;"",MID(original!AC360,1,50),"xxx")</f>
        <v>R</v>
      </c>
      <c r="AD360" t="str">
        <f>IF(original!AD360&lt;&gt;"",MID(original!AD360,1,50),"xxx")</f>
        <v>S</v>
      </c>
      <c r="AE360" t="str">
        <f>IF(original!AE360&lt;&gt;"",MID(original!AE360,1,50),"xxx")</f>
        <v>S</v>
      </c>
      <c r="AF360" t="str">
        <f>IF(original!AF360&lt;&gt;"",MID(original!AF360,1,50),"xxx")</f>
        <v>S</v>
      </c>
      <c r="AG360" t="str">
        <f>IF(original!AG360&lt;&gt;"",MID(original!AG360,1,50),"xxx")</f>
        <v>-</v>
      </c>
      <c r="AH360" t="str">
        <f>IF(original!AH360&lt;&gt;"",MID(original!AH360,1,50),"xxx")</f>
        <v>S</v>
      </c>
      <c r="AI360" t="str">
        <f>IF(original!AI360&lt;&gt;"",MID(original!AI360,1,50),"xxx")</f>
        <v>-</v>
      </c>
      <c r="AJ360" t="str">
        <f>IF(original!AJ360&lt;&gt;"",MID(original!AJ360,1,50),"xxx")</f>
        <v>S</v>
      </c>
      <c r="AK360" t="str">
        <f>IF(original!AK360&lt;&gt;"",MID(original!AK360,1,50),"xxx")</f>
        <v>-</v>
      </c>
      <c r="AL360" t="str">
        <f>IF(original!AL360&lt;&gt;"",MID(original!AL360,1,50),"xxx")</f>
        <v>S</v>
      </c>
      <c r="AM360" t="str">
        <f>IF(original!AM360&lt;&gt;"",MID(original!AM360,1,50),"xxx")</f>
        <v>-</v>
      </c>
      <c r="AN360" t="str">
        <f>IF(original!AN360&lt;&gt;"",MID(original!AN360,1,50),"xxx")</f>
        <v>S</v>
      </c>
      <c r="AO360" t="str">
        <f>IF(original!AO360&lt;&gt;"",MID(original!AO360,1,50),"xxx")</f>
        <v>-</v>
      </c>
      <c r="AP360" t="str">
        <f>IF(original!AP360&lt;&gt;"",MID(original!AP360,1,50),"xxx")</f>
        <v>xxx</v>
      </c>
      <c r="AQ360" t="str">
        <f>IF(original!AQ360&lt;&gt;"",MID(original!AQ360,1,50),"xxx")</f>
        <v>xxx</v>
      </c>
      <c r="AR360" t="str">
        <f>IF(original!AR360&lt;&gt;"",MID(original!AR360,1,50),"xxx")</f>
        <v>NT</v>
      </c>
      <c r="AS360" t="str">
        <f>IF(original!AS360&lt;&gt;"",MID(original!AS360,1,50),"xxx")</f>
        <v>NT</v>
      </c>
      <c r="AT360" t="str">
        <f>IF(original!AT360&lt;&gt;"",MID(original!AT360,1,50),"xxx")</f>
        <v>U</v>
      </c>
      <c r="AU360" t="str">
        <f>IF(original!AU360&lt;&gt;"",MID(original!AU360,1,50),"xxx")</f>
        <v>NT</v>
      </c>
      <c r="AV360" t="str">
        <f>IF(original!AV360&lt;&gt;"",MID(original!AV360,1,50),"xxx")</f>
        <v>NT</v>
      </c>
      <c r="AW360" t="str">
        <f>IF(original!AW360&lt;&gt;"",MID(original!AW360,1,50),"xxx")</f>
        <v>NT</v>
      </c>
      <c r="AX360" t="str">
        <f>IF(original!AX360&lt;&gt;"",MID(original!AX360,1,50),"xxx")</f>
        <v>U</v>
      </c>
      <c r="AY360" t="str">
        <f>IF(original!AY360&lt;&gt;"",MID(original!AY360,1,50),"xxx")</f>
        <v>NT</v>
      </c>
      <c r="AZ360" t="str">
        <f>IF(original!AZ360&lt;&gt;"",MID(original!AZ360,1,50),"xxx")</f>
        <v>NT</v>
      </c>
      <c r="BA360" t="str">
        <f>IF(original!BA360&lt;&gt;"",MID(original!BA360,1,50),"xxx")</f>
        <v>NT</v>
      </c>
      <c r="BB360" t="str">
        <f>IF(original!BB360&lt;&gt;"",MID(original!BB360,1,50),"xxx")</f>
        <v>76Pro</v>
      </c>
      <c r="BC360" t="str">
        <f>IF(original!BC360&lt;&gt;"",MID(original!BC360,1,50),"xxx")</f>
        <v>R</v>
      </c>
      <c r="BD360" t="str">
        <f>IF(original!BD360&lt;&gt;"",MID(original!BD360,1,50),"xxx")</f>
        <v>Z</v>
      </c>
      <c r="BE360" t="str">
        <f>IF(original!BE360&lt;&gt;"",MID(original!BE360,1,50),"xxx")</f>
        <v>NT</v>
      </c>
      <c r="BF360" t="str">
        <f>IF(original!BF360&lt;&gt;"",MID(original!BF360,1,50),"xxx")</f>
        <v>NT</v>
      </c>
      <c r="BG360" t="str">
        <f>IF(original!BG360&lt;&gt;"",MID(original!BG360,1,50),"xxx")</f>
        <v>U</v>
      </c>
      <c r="BH360" t="str">
        <f>IF(original!BH360&lt;&gt;"",MID(original!BH360,1,50),"xxx")</f>
        <v>NT</v>
      </c>
      <c r="BI360" t="str">
        <f>IF(original!BI360&lt;&gt;"",MID(original!BI360,1,50),"xxx")</f>
        <v>NT</v>
      </c>
      <c r="BJ360" t="str">
        <f>IF(original!BJ360&lt;&gt;"",MID(original!BJ360,1,50),"xxx")</f>
        <v>NT</v>
      </c>
      <c r="BK360" t="str">
        <f>IF(original!BK360&lt;&gt;"",MID(original!BK360,1,50),"xxx")</f>
        <v>NT</v>
      </c>
      <c r="BL360" t="str">
        <f>IF(original!BL360&lt;&gt;"",MID(original!BL360,1,50),"xxx")</f>
        <v>U</v>
      </c>
      <c r="BM360" t="str">
        <f>IF(original!BM360&lt;&gt;"",MID(original!BM360,1,50),"xxx")</f>
        <v>NT</v>
      </c>
      <c r="BN360" t="str">
        <f>IF(original!BN360&lt;&gt;"",MID(original!BN360,1,50),"xxx")</f>
        <v>NT</v>
      </c>
      <c r="BO360" t="str">
        <f>IF(original!BO360&lt;&gt;"",MID(original!BO360,1,50),"xxx")</f>
        <v>U</v>
      </c>
    </row>
    <row r="361" spans="1:67" x14ac:dyDescent="0.35">
      <c r="A361" t="str">
        <f>IF(original!A361&lt;&gt;"",original!A361,"9")</f>
        <v>E</v>
      </c>
      <c r="B361" t="str">
        <f>IF(original!B361&lt;&gt;"",original!B361,"xxx")</f>
        <v>No</v>
      </c>
      <c r="C361" t="str">
        <f>IF(original!C361&lt;&gt;"",original!C361,"xxx")</f>
        <v>NIM/14/085</v>
      </c>
      <c r="D361" t="str">
        <f>IF(original!D361&lt;&gt;"",MID(original!D361,1,50),"xxx")</f>
        <v>sputum</v>
      </c>
      <c r="E361" t="str">
        <f>IF(original!E361&lt;&gt;"",MID(original!E361,1,50),"xxx")</f>
        <v>No</v>
      </c>
      <c r="F361" t="str">
        <f>IF(original!F361&lt;&gt;"",original!F361,"xxx")</f>
        <v>2014-01-023-01</v>
      </c>
      <c r="G361" t="str">
        <f>IF(original!G361&lt;&gt;"",CONCATENATE("x-", original!G361),"xxx")</f>
        <v>x-2014-01-023</v>
      </c>
      <c r="H361">
        <f>IF(original!H361&lt;&gt;"",original!H361,99)</f>
        <v>1</v>
      </c>
      <c r="I361" s="131">
        <f>IF((OR(original!I361="",original!I361="Unknown")),DATE(1900,1,1),original!I361)</f>
        <v>41870</v>
      </c>
      <c r="J361" t="str">
        <f>IF(original!J361&lt;&gt;"",MID(original!J361,1,50),"xxx")</f>
        <v>E2</v>
      </c>
      <c r="K361" t="str">
        <f>IF(original!K361&lt;&gt;"",MID(original!K361,1,50),"xxx")</f>
        <v>141683</v>
      </c>
      <c r="L361" t="str">
        <f>IF(original!L361&lt;&gt;"",MID(original!L361,1,50),"xxx")</f>
        <v>142338</v>
      </c>
      <c r="M361" t="str">
        <f>IF(original!M361&lt;&gt;"",MID(original!M361,1,50),"xxx")</f>
        <v>H5 R E U</v>
      </c>
      <c r="N361" t="str">
        <f>IF(original!N361&lt;&gt;"",MID(original!N361,1,50),"xxx")</f>
        <v>S - - - - -</v>
      </c>
      <c r="O361" t="str">
        <f>IF(original!O361&lt;&gt;"",MID(original!O361,1,50),"xxx")</f>
        <v>U U U</v>
      </c>
      <c r="P361" t="str">
        <f>IF(original!P361&lt;&gt;"",MID(original!P361,1,50),"xxx")</f>
        <v>U U U</v>
      </c>
      <c r="Q361" t="str">
        <f>IF(original!Q361&lt;&gt;"",MID(original!Q361,1,50),"xxx")</f>
        <v>D104B6</v>
      </c>
      <c r="R361" t="str">
        <f>IF(original!R361&lt;&gt;"",MID(original!R361,1,50),"xxx")</f>
        <v>MTBc</v>
      </c>
      <c r="S361" t="str">
        <f>IF(original!S361&lt;&gt;"",MID(original!S361,1,50),"xxx")</f>
        <v>R</v>
      </c>
      <c r="T361" t="str">
        <f>IF(original!T361&lt;&gt;"",MID(original!T361,1,50),"xxx")</f>
        <v>R</v>
      </c>
      <c r="U361" t="str">
        <f>IF(original!U361&lt;&gt;"",MID(original!U361,1,50),"xxx")</f>
        <v>R</v>
      </c>
      <c r="V361" t="str">
        <f>IF(original!V361&lt;&gt;"",MID(original!V361,1,50),"xxx")</f>
        <v>H5</v>
      </c>
      <c r="W361" t="str">
        <f>IF(original!W361&lt;&gt;"",MID(original!W361,1,50),"xxx")</f>
        <v>R</v>
      </c>
      <c r="X361" t="str">
        <f>IF(original!X361&lt;&gt;"",MID(original!X361,1,50),"xxx")</f>
        <v>R</v>
      </c>
      <c r="Y361" t="str">
        <f>IF(original!Y361&lt;&gt;"",MID(original!Y361,1,50),"xxx")</f>
        <v>R</v>
      </c>
      <c r="Z361" t="str">
        <f>IF(original!Z361&lt;&gt;"",MID(original!Z361,1,50),"xxx")</f>
        <v>E</v>
      </c>
      <c r="AA361" t="str">
        <f>IF(original!AA361&lt;&gt;"",MID(original!AA361,1,50),"xxx")</f>
        <v>NT</v>
      </c>
      <c r="AB361" t="str">
        <f>IF(original!AB361&lt;&gt;"",MID(original!AB361,1,50),"xxx")</f>
        <v>U</v>
      </c>
      <c r="AC361" t="str">
        <f>IF(original!AC361&lt;&gt;"",MID(original!AC361,1,50),"xxx")</f>
        <v>R</v>
      </c>
      <c r="AD361" t="str">
        <f>IF(original!AD361&lt;&gt;"",MID(original!AD361,1,50),"xxx")</f>
        <v>S</v>
      </c>
      <c r="AE361" t="str">
        <f>IF(original!AE361&lt;&gt;"",MID(original!AE361,1,50),"xxx")</f>
        <v>S</v>
      </c>
      <c r="AF361" t="str">
        <f>IF(original!AF361&lt;&gt;"",MID(original!AF361,1,50),"xxx")</f>
        <v>S</v>
      </c>
      <c r="AG361" t="str">
        <f>IF(original!AG361&lt;&gt;"",MID(original!AG361,1,50),"xxx")</f>
        <v>-</v>
      </c>
      <c r="AH361" t="str">
        <f>IF(original!AH361&lt;&gt;"",MID(original!AH361,1,50),"xxx")</f>
        <v>S</v>
      </c>
      <c r="AI361" t="str">
        <f>IF(original!AI361&lt;&gt;"",MID(original!AI361,1,50),"xxx")</f>
        <v>-</v>
      </c>
      <c r="AJ361" t="str">
        <f>IF(original!AJ361&lt;&gt;"",MID(original!AJ361,1,50),"xxx")</f>
        <v>S</v>
      </c>
      <c r="AK361" t="str">
        <f>IF(original!AK361&lt;&gt;"",MID(original!AK361,1,50),"xxx")</f>
        <v>-</v>
      </c>
      <c r="AL361" t="str">
        <f>IF(original!AL361&lt;&gt;"",MID(original!AL361,1,50),"xxx")</f>
        <v>S</v>
      </c>
      <c r="AM361" t="str">
        <f>IF(original!AM361&lt;&gt;"",MID(original!AM361,1,50),"xxx")</f>
        <v>-</v>
      </c>
      <c r="AN361" t="str">
        <f>IF(original!AN361&lt;&gt;"",MID(original!AN361,1,50),"xxx")</f>
        <v>S</v>
      </c>
      <c r="AO361" t="str">
        <f>IF(original!AO361&lt;&gt;"",MID(original!AO361,1,50),"xxx")</f>
        <v>-</v>
      </c>
      <c r="AP361" t="str">
        <f>IF(original!AP361&lt;&gt;"",MID(original!AP361,1,50),"xxx")</f>
        <v>xxx</v>
      </c>
      <c r="AQ361" t="str">
        <f>IF(original!AQ361&lt;&gt;"",MID(original!AQ361,1,50),"xxx")</f>
        <v>xxx</v>
      </c>
      <c r="AR361" t="str">
        <f>IF(original!AR361&lt;&gt;"",MID(original!AR361,1,50),"xxx")</f>
        <v>NT</v>
      </c>
      <c r="AS361" t="str">
        <f>IF(original!AS361&lt;&gt;"",MID(original!AS361,1,50),"xxx")</f>
        <v>NT</v>
      </c>
      <c r="AT361" t="str">
        <f>IF(original!AT361&lt;&gt;"",MID(original!AT361,1,50),"xxx")</f>
        <v>U</v>
      </c>
      <c r="AU361" t="str">
        <f>IF(original!AU361&lt;&gt;"",MID(original!AU361,1,50),"xxx")</f>
        <v>NT</v>
      </c>
      <c r="AV361" t="str">
        <f>IF(original!AV361&lt;&gt;"",MID(original!AV361,1,50),"xxx")</f>
        <v>NT</v>
      </c>
      <c r="AW361" t="str">
        <f>IF(original!AW361&lt;&gt;"",MID(original!AW361,1,50),"xxx")</f>
        <v>NT</v>
      </c>
      <c r="AX361" t="str">
        <f>IF(original!AX361&lt;&gt;"",MID(original!AX361,1,50),"xxx")</f>
        <v>U</v>
      </c>
      <c r="AY361" t="str">
        <f>IF(original!AY361&lt;&gt;"",MID(original!AY361,1,50),"xxx")</f>
        <v>NT</v>
      </c>
      <c r="AZ361" t="str">
        <f>IF(original!AZ361&lt;&gt;"",MID(original!AZ361,1,50),"xxx")</f>
        <v>NT</v>
      </c>
      <c r="BA361" t="str">
        <f>IF(original!BA361&lt;&gt;"",MID(original!BA361,1,50),"xxx")</f>
        <v>NT</v>
      </c>
      <c r="BB361" t="str">
        <f>IF(original!BB361&lt;&gt;"",MID(original!BB361,1,50),"xxx")</f>
        <v>NT</v>
      </c>
      <c r="BC361" t="str">
        <f>IF(original!BC361&lt;&gt;"",MID(original!BC361,1,50),"xxx")</f>
        <v>NT</v>
      </c>
      <c r="BD361" t="str">
        <f>IF(original!BD361&lt;&gt;"",MID(original!BD361,1,50),"xxx")</f>
        <v>U</v>
      </c>
      <c r="BE361" t="str">
        <f>IF(original!BE361&lt;&gt;"",MID(original!BE361,1,50),"xxx")</f>
        <v>NT</v>
      </c>
      <c r="BF361" t="str">
        <f>IF(original!BF361&lt;&gt;"",MID(original!BF361,1,50),"xxx")</f>
        <v>NT</v>
      </c>
      <c r="BG361" t="str">
        <f>IF(original!BG361&lt;&gt;"",MID(original!BG361,1,50),"xxx")</f>
        <v>U</v>
      </c>
      <c r="BH361" t="str">
        <f>IF(original!BH361&lt;&gt;"",MID(original!BH361,1,50),"xxx")</f>
        <v>NT</v>
      </c>
      <c r="BI361" t="str">
        <f>IF(original!BI361&lt;&gt;"",MID(original!BI361,1,50),"xxx")</f>
        <v>NT</v>
      </c>
      <c r="BJ361" t="str">
        <f>IF(original!BJ361&lt;&gt;"",MID(original!BJ361,1,50),"xxx")</f>
        <v>NT</v>
      </c>
      <c r="BK361" t="str">
        <f>IF(original!BK361&lt;&gt;"",MID(original!BK361,1,50),"xxx")</f>
        <v>NT</v>
      </c>
      <c r="BL361" t="str">
        <f>IF(original!BL361&lt;&gt;"",MID(original!BL361,1,50),"xxx")</f>
        <v>U</v>
      </c>
      <c r="BM361" t="str">
        <f>IF(original!BM361&lt;&gt;"",MID(original!BM361,1,50),"xxx")</f>
        <v>NT</v>
      </c>
      <c r="BN361" t="str">
        <f>IF(original!BN361&lt;&gt;"",MID(original!BN361,1,50),"xxx")</f>
        <v>NT</v>
      </c>
      <c r="BO361" t="str">
        <f>IF(original!BO361&lt;&gt;"",MID(original!BO361,1,50),"xxx")</f>
        <v>U</v>
      </c>
    </row>
    <row r="362" spans="1:67" x14ac:dyDescent="0.35">
      <c r="A362" t="str">
        <f>IF(original!A362&lt;&gt;"",original!A362,"9")</f>
        <v>E</v>
      </c>
      <c r="B362" t="str">
        <f>IF(original!B362&lt;&gt;"",original!B362,"xxx")</f>
        <v>Yes</v>
      </c>
      <c r="C362" t="str">
        <f>IF(original!C362&lt;&gt;"",original!C362,"xxx")</f>
        <v>NIM/14/059</v>
      </c>
      <c r="D362" t="str">
        <f>IF(original!D362&lt;&gt;"",MID(original!D362,1,50),"xxx")</f>
        <v>sputum</v>
      </c>
      <c r="E362" t="str">
        <f>IF(original!E362&lt;&gt;"",MID(original!E362,1,50),"xxx")</f>
        <v>No</v>
      </c>
      <c r="F362" t="str">
        <f>IF(original!F362&lt;&gt;"",original!F362,"xxx")</f>
        <v>2014-01-024-00</v>
      </c>
      <c r="G362" t="str">
        <f>IF(original!G362&lt;&gt;"",CONCATENATE("x-", original!G362),"xxx")</f>
        <v>x-2014-01-024</v>
      </c>
      <c r="H362">
        <f>IF(original!H362&lt;&gt;"",original!H362,99)</f>
        <v>0</v>
      </c>
      <c r="I362" s="131">
        <f>IF((OR(original!I362="",original!I362="Unknown")),DATE(1900,1,1),original!I362)</f>
        <v>41846</v>
      </c>
      <c r="J362" t="str">
        <f>IF(original!J362&lt;&gt;"",MID(original!J362,1,50),"xxx")</f>
        <v>E1</v>
      </c>
      <c r="K362" t="str">
        <f>IF(original!K362&lt;&gt;"",MID(original!K362,1,50),"xxx")</f>
        <v>141534</v>
      </c>
      <c r="L362" t="str">
        <f>IF(original!L362&lt;&gt;"",MID(original!L362,1,50),"xxx")</f>
        <v>142190</v>
      </c>
      <c r="M362" t="str">
        <f>IF(original!M362&lt;&gt;"",MID(original!M362,1,50),"xxx")</f>
        <v>H1 R E U</v>
      </c>
      <c r="N362" t="str">
        <f>IF(original!N362&lt;&gt;"",MID(original!N362,1,50),"xxx")</f>
        <v>S - - - - -</v>
      </c>
      <c r="O362" t="str">
        <f>IF(original!O362&lt;&gt;"",MID(original!O362,1,50),"xxx")</f>
        <v>U U Z</v>
      </c>
      <c r="P362" t="str">
        <f>IF(original!P362&lt;&gt;"",MID(original!P362,1,50),"xxx")</f>
        <v>U U U</v>
      </c>
      <c r="Q362" t="str">
        <f>IF(original!Q362&lt;&gt;"",MID(original!Q362,1,50),"xxx")</f>
        <v>D103R2</v>
      </c>
      <c r="R362" t="str">
        <f>IF(original!R362&lt;&gt;"",MID(original!R362,1,50),"xxx")</f>
        <v>MTBc</v>
      </c>
      <c r="S362" t="str">
        <f>IF(original!S362&lt;&gt;"",MID(original!S362,1,50),"xxx")</f>
        <v>R</v>
      </c>
      <c r="T362" t="str">
        <f>IF(original!T362&lt;&gt;"",MID(original!T362,1,50),"xxx")</f>
        <v>R</v>
      </c>
      <c r="U362" t="str">
        <f>IF(original!U362&lt;&gt;"",MID(original!U362,1,50),"xxx")</f>
        <v>S</v>
      </c>
      <c r="V362" t="str">
        <f>IF(original!V362&lt;&gt;"",MID(original!V362,1,50),"xxx")</f>
        <v>H1</v>
      </c>
      <c r="W362" t="str">
        <f>IF(original!W362&lt;&gt;"",MID(original!W362,1,50),"xxx")</f>
        <v>R</v>
      </c>
      <c r="X362" t="str">
        <f>IF(original!X362&lt;&gt;"",MID(original!X362,1,50),"xxx")</f>
        <v>R</v>
      </c>
      <c r="Y362" t="str">
        <f>IF(original!Y362&lt;&gt;"",MID(original!Y362,1,50),"xxx")</f>
        <v>R</v>
      </c>
      <c r="Z362" t="str">
        <f>IF(original!Z362&lt;&gt;"",MID(original!Z362,1,50),"xxx")</f>
        <v>E</v>
      </c>
      <c r="AA362" t="str">
        <f>IF(original!AA362&lt;&gt;"",MID(original!AA362,1,50),"xxx")</f>
        <v>NT</v>
      </c>
      <c r="AB362" t="str">
        <f>IF(original!AB362&lt;&gt;"",MID(original!AB362,1,50),"xxx")</f>
        <v>U</v>
      </c>
      <c r="AC362" t="str">
        <f>IF(original!AC362&lt;&gt;"",MID(original!AC362,1,50),"xxx")</f>
        <v>R</v>
      </c>
      <c r="AD362" t="str">
        <f>IF(original!AD362&lt;&gt;"",MID(original!AD362,1,50),"xxx")</f>
        <v>S</v>
      </c>
      <c r="AE362" t="str">
        <f>IF(original!AE362&lt;&gt;"",MID(original!AE362,1,50),"xxx")</f>
        <v>S</v>
      </c>
      <c r="AF362" t="str">
        <f>IF(original!AF362&lt;&gt;"",MID(original!AF362,1,50),"xxx")</f>
        <v>S</v>
      </c>
      <c r="AG362" t="str">
        <f>IF(original!AG362&lt;&gt;"",MID(original!AG362,1,50),"xxx")</f>
        <v>-</v>
      </c>
      <c r="AH362" t="str">
        <f>IF(original!AH362&lt;&gt;"",MID(original!AH362,1,50),"xxx")</f>
        <v>S</v>
      </c>
      <c r="AI362" t="str">
        <f>IF(original!AI362&lt;&gt;"",MID(original!AI362,1,50),"xxx")</f>
        <v>-</v>
      </c>
      <c r="AJ362" t="str">
        <f>IF(original!AJ362&lt;&gt;"",MID(original!AJ362,1,50),"xxx")</f>
        <v>S</v>
      </c>
      <c r="AK362" t="str">
        <f>IF(original!AK362&lt;&gt;"",MID(original!AK362,1,50),"xxx")</f>
        <v>-</v>
      </c>
      <c r="AL362" t="str">
        <f>IF(original!AL362&lt;&gt;"",MID(original!AL362,1,50),"xxx")</f>
        <v>S</v>
      </c>
      <c r="AM362" t="str">
        <f>IF(original!AM362&lt;&gt;"",MID(original!AM362,1,50),"xxx")</f>
        <v>-</v>
      </c>
      <c r="AN362" t="str">
        <f>IF(original!AN362&lt;&gt;"",MID(original!AN362,1,50),"xxx")</f>
        <v>S</v>
      </c>
      <c r="AO362" t="str">
        <f>IF(original!AO362&lt;&gt;"",MID(original!AO362,1,50),"xxx")</f>
        <v>-</v>
      </c>
      <c r="AP362" t="str">
        <f>IF(original!AP362&lt;&gt;"",MID(original!AP362,1,50),"xxx")</f>
        <v>xxx</v>
      </c>
      <c r="AQ362" t="str">
        <f>IF(original!AQ362&lt;&gt;"",MID(original!AQ362,1,50),"xxx")</f>
        <v>xxx</v>
      </c>
      <c r="AR362" t="str">
        <f>IF(original!AR362&lt;&gt;"",MID(original!AR362,1,50),"xxx")</f>
        <v>NT</v>
      </c>
      <c r="AS362" t="str">
        <f>IF(original!AS362&lt;&gt;"",MID(original!AS362,1,50),"xxx")</f>
        <v>NT</v>
      </c>
      <c r="AT362" t="str">
        <f>IF(original!AT362&lt;&gt;"",MID(original!AT362,1,50),"xxx")</f>
        <v>U</v>
      </c>
      <c r="AU362" t="str">
        <f>IF(original!AU362&lt;&gt;"",MID(original!AU362,1,50),"xxx")</f>
        <v>NT</v>
      </c>
      <c r="AV362" t="str">
        <f>IF(original!AV362&lt;&gt;"",MID(original!AV362,1,50),"xxx")</f>
        <v>NT</v>
      </c>
      <c r="AW362" t="str">
        <f>IF(original!AW362&lt;&gt;"",MID(original!AW362,1,50),"xxx")</f>
        <v>NT</v>
      </c>
      <c r="AX362" t="str">
        <f>IF(original!AX362&lt;&gt;"",MID(original!AX362,1,50),"xxx")</f>
        <v>U</v>
      </c>
      <c r="AY362" t="str">
        <f>IF(original!AY362&lt;&gt;"",MID(original!AY362,1,50),"xxx")</f>
        <v>NT</v>
      </c>
      <c r="AZ362" t="str">
        <f>IF(original!AZ362&lt;&gt;"",MID(original!AZ362,1,50),"xxx")</f>
        <v>NT</v>
      </c>
      <c r="BA362" t="str">
        <f>IF(original!BA362&lt;&gt;"",MID(original!BA362,1,50),"xxx")</f>
        <v>NT</v>
      </c>
      <c r="BB362" t="str">
        <f>IF(original!BB362&lt;&gt;"",MID(original!BB362,1,50),"xxx")</f>
        <v>Deletion A in codon 147 (GT-)</v>
      </c>
      <c r="BC362" t="str">
        <f>IF(original!BC362&lt;&gt;"",MID(original!BC362,1,50),"xxx")</f>
        <v>R</v>
      </c>
      <c r="BD362" t="str">
        <f>IF(original!BD362&lt;&gt;"",MID(original!BD362,1,50),"xxx")</f>
        <v>Z</v>
      </c>
      <c r="BE362" t="str">
        <f>IF(original!BE362&lt;&gt;"",MID(original!BE362,1,50),"xxx")</f>
        <v>NT</v>
      </c>
      <c r="BF362" t="str">
        <f>IF(original!BF362&lt;&gt;"",MID(original!BF362,1,50),"xxx")</f>
        <v>NT</v>
      </c>
      <c r="BG362" t="str">
        <f>IF(original!BG362&lt;&gt;"",MID(original!BG362,1,50),"xxx")</f>
        <v>U</v>
      </c>
      <c r="BH362" t="str">
        <f>IF(original!BH362&lt;&gt;"",MID(original!BH362,1,50),"xxx")</f>
        <v>NT</v>
      </c>
      <c r="BI362" t="str">
        <f>IF(original!BI362&lt;&gt;"",MID(original!BI362,1,50),"xxx")</f>
        <v>NT</v>
      </c>
      <c r="BJ362" t="str">
        <f>IF(original!BJ362&lt;&gt;"",MID(original!BJ362,1,50),"xxx")</f>
        <v>NT</v>
      </c>
      <c r="BK362" t="str">
        <f>IF(original!BK362&lt;&gt;"",MID(original!BK362,1,50),"xxx")</f>
        <v>NT</v>
      </c>
      <c r="BL362" t="str">
        <f>IF(original!BL362&lt;&gt;"",MID(original!BL362,1,50),"xxx")</f>
        <v>U</v>
      </c>
      <c r="BM362" t="str">
        <f>IF(original!BM362&lt;&gt;"",MID(original!BM362,1,50),"xxx")</f>
        <v>NT</v>
      </c>
      <c r="BN362" t="str">
        <f>IF(original!BN362&lt;&gt;"",MID(original!BN362,1,50),"xxx")</f>
        <v>NT</v>
      </c>
      <c r="BO362" t="str">
        <f>IF(original!BO362&lt;&gt;"",MID(original!BO362,1,50),"xxx")</f>
        <v>U</v>
      </c>
    </row>
    <row r="363" spans="1:67" x14ac:dyDescent="0.35">
      <c r="A363" t="str">
        <f>IF(original!A363&lt;&gt;"",original!A363,"9")</f>
        <v>E</v>
      </c>
      <c r="B363" t="str">
        <f>IF(original!B363&lt;&gt;"",original!B363,"xxx")</f>
        <v>No</v>
      </c>
      <c r="C363" t="str">
        <f>IF(original!C363&lt;&gt;"",original!C363,"xxx")</f>
        <v>NIM/14/104</v>
      </c>
      <c r="D363" t="str">
        <f>IF(original!D363&lt;&gt;"",MID(original!D363,1,50),"xxx")</f>
        <v>sputum</v>
      </c>
      <c r="E363" t="str">
        <f>IF(original!E363&lt;&gt;"",MID(original!E363,1,50),"xxx")</f>
        <v>No</v>
      </c>
      <c r="F363" t="str">
        <f>IF(original!F363&lt;&gt;"",original!F363,"xxx")</f>
        <v>2014-01-024-01</v>
      </c>
      <c r="G363" t="str">
        <f>IF(original!G363&lt;&gt;"",CONCATENATE("x-", original!G363),"xxx")</f>
        <v>x-2014-01-024</v>
      </c>
      <c r="H363">
        <f>IF(original!H363&lt;&gt;"",original!H363,99)</f>
        <v>1</v>
      </c>
      <c r="I363" s="131">
        <f>IF((OR(original!I363="",original!I363="Unknown")),DATE(1900,1,1),original!I363)</f>
        <v>41879</v>
      </c>
      <c r="J363" t="str">
        <f>IF(original!J363&lt;&gt;"",MID(original!J363,1,50),"xxx")</f>
        <v>E1</v>
      </c>
      <c r="K363" t="str">
        <f>IF(original!K363&lt;&gt;"",MID(original!K363,1,50),"xxx")</f>
        <v>141774</v>
      </c>
      <c r="L363" t="str">
        <f>IF(original!L363&lt;&gt;"",MID(original!L363,1,50),"xxx")</f>
        <v>xxx</v>
      </c>
      <c r="M363" t="str">
        <f>IF(original!M363&lt;&gt;"",MID(original!M363,1,50),"xxx")</f>
        <v>U U U U</v>
      </c>
      <c r="N363" t="str">
        <f>IF(original!N363&lt;&gt;"",MID(original!N363,1,50),"xxx")</f>
        <v>U U U U U U</v>
      </c>
      <c r="O363" t="str">
        <f>IF(original!O363&lt;&gt;"",MID(original!O363,1,50),"xxx")</f>
        <v>U U U</v>
      </c>
      <c r="P363" t="str">
        <f>IF(original!P363&lt;&gt;"",MID(original!P363,1,50),"xxx")</f>
        <v>U U U</v>
      </c>
      <c r="Q363" t="str">
        <f>IF(original!Q363&lt;&gt;"",MID(original!Q363,1,50),"xxx")</f>
        <v>xxx</v>
      </c>
      <c r="R363" t="str">
        <f>IF(original!R363&lt;&gt;"",MID(original!R363,1,50),"xxx")</f>
        <v>NEG</v>
      </c>
      <c r="S363" t="str">
        <f>IF(original!S363&lt;&gt;"",MID(original!S363,1,50),"xxx")</f>
        <v>NT</v>
      </c>
      <c r="T363" t="str">
        <f>IF(original!T363&lt;&gt;"",MID(original!T363,1,50),"xxx")</f>
        <v>NT</v>
      </c>
      <c r="U363" t="str">
        <f>IF(original!U363&lt;&gt;"",MID(original!U363,1,50),"xxx")</f>
        <v>NT</v>
      </c>
      <c r="V363" t="str">
        <f>IF(original!V363&lt;&gt;"",MID(original!V363,1,50),"xxx")</f>
        <v>U</v>
      </c>
      <c r="W363" t="str">
        <f>IF(original!W363&lt;&gt;"",MID(original!W363,1,50),"xxx")</f>
        <v>NT</v>
      </c>
      <c r="X363" t="str">
        <f>IF(original!X363&lt;&gt;"",MID(original!X363,1,50),"xxx")</f>
        <v>U</v>
      </c>
      <c r="Y363" t="str">
        <f>IF(original!Y363&lt;&gt;"",MID(original!Y363,1,50),"xxx")</f>
        <v>NT</v>
      </c>
      <c r="Z363" t="str">
        <f>IF(original!Z363&lt;&gt;"",MID(original!Z363,1,50),"xxx")</f>
        <v>U</v>
      </c>
      <c r="AA363" t="str">
        <f>IF(original!AA363&lt;&gt;"",MID(original!AA363,1,50),"xxx")</f>
        <v>NT</v>
      </c>
      <c r="AB363" t="str">
        <f>IF(original!AB363&lt;&gt;"",MID(original!AB363,1,50),"xxx")</f>
        <v>U</v>
      </c>
      <c r="AC363" t="str">
        <f>IF(original!AC363&lt;&gt;"",MID(original!AC363,1,50),"xxx")</f>
        <v>NT</v>
      </c>
      <c r="AD363" t="str">
        <f>IF(original!AD363&lt;&gt;"",MID(original!AD363,1,50),"xxx")</f>
        <v>U</v>
      </c>
      <c r="AE363" t="str">
        <f>IF(original!AE363&lt;&gt;"",MID(original!AE363,1,50),"xxx")</f>
        <v>NT</v>
      </c>
      <c r="AF363" t="str">
        <f>IF(original!AF363&lt;&gt;"",MID(original!AF363,1,50),"xxx")</f>
        <v>NT</v>
      </c>
      <c r="AG363" t="str">
        <f>IF(original!AG363&lt;&gt;"",MID(original!AG363,1,50),"xxx")</f>
        <v>U</v>
      </c>
      <c r="AH363" t="str">
        <f>IF(original!AH363&lt;&gt;"",MID(original!AH363,1,50),"xxx")</f>
        <v>NT</v>
      </c>
      <c r="AI363" t="str">
        <f>IF(original!AI363&lt;&gt;"",MID(original!AI363,1,50),"xxx")</f>
        <v>U</v>
      </c>
      <c r="AJ363" t="str">
        <f>IF(original!AJ363&lt;&gt;"",MID(original!AJ363,1,50),"xxx")</f>
        <v>NT</v>
      </c>
      <c r="AK363" t="str">
        <f>IF(original!AK363&lt;&gt;"",MID(original!AK363,1,50),"xxx")</f>
        <v>U</v>
      </c>
      <c r="AL363" t="str">
        <f>IF(original!AL363&lt;&gt;"",MID(original!AL363,1,50),"xxx")</f>
        <v>NT</v>
      </c>
      <c r="AM363" t="str">
        <f>IF(original!AM363&lt;&gt;"",MID(original!AM363,1,50),"xxx")</f>
        <v>U</v>
      </c>
      <c r="AN363" t="str">
        <f>IF(original!AN363&lt;&gt;"",MID(original!AN363,1,50),"xxx")</f>
        <v>NT</v>
      </c>
      <c r="AO363" t="str">
        <f>IF(original!AO363&lt;&gt;"",MID(original!AO363,1,50),"xxx")</f>
        <v>U</v>
      </c>
      <c r="AP363" t="str">
        <f>IF(original!AP363&lt;&gt;"",MID(original!AP363,1,50),"xxx")</f>
        <v>xxx</v>
      </c>
      <c r="AQ363" t="str">
        <f>IF(original!AQ363&lt;&gt;"",MID(original!AQ363,1,50),"xxx")</f>
        <v>xxx</v>
      </c>
      <c r="AR363" t="str">
        <f>IF(original!AR363&lt;&gt;"",MID(original!AR363,1,50),"xxx")</f>
        <v>NT</v>
      </c>
      <c r="AS363" t="str">
        <f>IF(original!AS363&lt;&gt;"",MID(original!AS363,1,50),"xxx")</f>
        <v>NT</v>
      </c>
      <c r="AT363" t="str">
        <f>IF(original!AT363&lt;&gt;"",MID(original!AT363,1,50),"xxx")</f>
        <v>U</v>
      </c>
      <c r="AU363" t="str">
        <f>IF(original!AU363&lt;&gt;"",MID(original!AU363,1,50),"xxx")</f>
        <v>NT</v>
      </c>
      <c r="AV363" t="str">
        <f>IF(original!AV363&lt;&gt;"",MID(original!AV363,1,50),"xxx")</f>
        <v>NT</v>
      </c>
      <c r="AW363" t="str">
        <f>IF(original!AW363&lt;&gt;"",MID(original!AW363,1,50),"xxx")</f>
        <v>NT</v>
      </c>
      <c r="AX363" t="str">
        <f>IF(original!AX363&lt;&gt;"",MID(original!AX363,1,50),"xxx")</f>
        <v>U</v>
      </c>
      <c r="AY363" t="str">
        <f>IF(original!AY363&lt;&gt;"",MID(original!AY363,1,50),"xxx")</f>
        <v>NT</v>
      </c>
      <c r="AZ363" t="str">
        <f>IF(original!AZ363&lt;&gt;"",MID(original!AZ363,1,50),"xxx")</f>
        <v>NT</v>
      </c>
      <c r="BA363" t="str">
        <f>IF(original!BA363&lt;&gt;"",MID(original!BA363,1,50),"xxx")</f>
        <v>NT</v>
      </c>
      <c r="BB363" t="str">
        <f>IF(original!BB363&lt;&gt;"",MID(original!BB363,1,50),"xxx")</f>
        <v>NT</v>
      </c>
      <c r="BC363" t="str">
        <f>IF(original!BC363&lt;&gt;"",MID(original!BC363,1,50),"xxx")</f>
        <v>NT</v>
      </c>
      <c r="BD363" t="str">
        <f>IF(original!BD363&lt;&gt;"",MID(original!BD363,1,50),"xxx")</f>
        <v>U</v>
      </c>
      <c r="BE363" t="str">
        <f>IF(original!BE363&lt;&gt;"",MID(original!BE363,1,50),"xxx")</f>
        <v>NT</v>
      </c>
      <c r="BF363" t="str">
        <f>IF(original!BF363&lt;&gt;"",MID(original!BF363,1,50),"xxx")</f>
        <v>NT</v>
      </c>
      <c r="BG363" t="str">
        <f>IF(original!BG363&lt;&gt;"",MID(original!BG363,1,50),"xxx")</f>
        <v>U</v>
      </c>
      <c r="BH363" t="str">
        <f>IF(original!BH363&lt;&gt;"",MID(original!BH363,1,50),"xxx")</f>
        <v>NT</v>
      </c>
      <c r="BI363" t="str">
        <f>IF(original!BI363&lt;&gt;"",MID(original!BI363,1,50),"xxx")</f>
        <v>NT</v>
      </c>
      <c r="BJ363" t="str">
        <f>IF(original!BJ363&lt;&gt;"",MID(original!BJ363,1,50),"xxx")</f>
        <v>NT</v>
      </c>
      <c r="BK363" t="str">
        <f>IF(original!BK363&lt;&gt;"",MID(original!BK363,1,50),"xxx")</f>
        <v>NT</v>
      </c>
      <c r="BL363" t="str">
        <f>IF(original!BL363&lt;&gt;"",MID(original!BL363,1,50),"xxx")</f>
        <v>U</v>
      </c>
      <c r="BM363" t="str">
        <f>IF(original!BM363&lt;&gt;"",MID(original!BM363,1,50),"xxx")</f>
        <v>NT</v>
      </c>
      <c r="BN363" t="str">
        <f>IF(original!BN363&lt;&gt;"",MID(original!BN363,1,50),"xxx")</f>
        <v>NT</v>
      </c>
      <c r="BO363" t="str">
        <f>IF(original!BO363&lt;&gt;"",MID(original!BO363,1,50),"xxx")</f>
        <v>U</v>
      </c>
    </row>
    <row r="364" spans="1:67" x14ac:dyDescent="0.35">
      <c r="A364" t="str">
        <f>IF(original!A364&lt;&gt;"",original!A364,"9")</f>
        <v>E</v>
      </c>
      <c r="B364" t="str">
        <f>IF(original!B364&lt;&gt;"",original!B364,"xxx")</f>
        <v>No</v>
      </c>
      <c r="C364" t="str">
        <f>IF(original!C364&lt;&gt;"",original!C364,"xxx")</f>
        <v>NIM/14/146</v>
      </c>
      <c r="D364" t="str">
        <f>IF(original!D364&lt;&gt;"",MID(original!D364,1,50),"xxx")</f>
        <v>sputum</v>
      </c>
      <c r="E364" t="str">
        <f>IF(original!E364&lt;&gt;"",MID(original!E364,1,50),"xxx")</f>
        <v>No</v>
      </c>
      <c r="F364" t="str">
        <f>IF(original!F364&lt;&gt;"",original!F364,"xxx")</f>
        <v>2014-01-024-02</v>
      </c>
      <c r="G364" t="str">
        <f>IF(original!G364&lt;&gt;"",CONCATENATE("x-", original!G364),"xxx")</f>
        <v>x-2014-01-024</v>
      </c>
      <c r="H364">
        <f>IF(original!H364&lt;&gt;"",original!H364,99)</f>
        <v>2</v>
      </c>
      <c r="I364" s="131">
        <f>IF((OR(original!I364="",original!I364="Unknown")),DATE(1900,1,1),original!I364)</f>
        <v>41912</v>
      </c>
      <c r="J364" t="str">
        <f>IF(original!J364&lt;&gt;"",MID(original!J364,1,50),"xxx")</f>
        <v>E1</v>
      </c>
      <c r="K364" t="str">
        <f>IF(original!K364&lt;&gt;"",MID(original!K364,1,50),"xxx")</f>
        <v>142206</v>
      </c>
      <c r="L364" t="str">
        <f>IF(original!L364&lt;&gt;"",MID(original!L364,1,50),"xxx")</f>
        <v>xxx</v>
      </c>
      <c r="M364" t="str">
        <f>IF(original!M364&lt;&gt;"",MID(original!M364,1,50),"xxx")</f>
        <v>U U U U</v>
      </c>
      <c r="N364" t="str">
        <f>IF(original!N364&lt;&gt;"",MID(original!N364,1,50),"xxx")</f>
        <v>U U U U U U</v>
      </c>
      <c r="O364" t="str">
        <f>IF(original!O364&lt;&gt;"",MID(original!O364,1,50),"xxx")</f>
        <v>U U U</v>
      </c>
      <c r="P364" t="str">
        <f>IF(original!P364&lt;&gt;"",MID(original!P364,1,50),"xxx")</f>
        <v>U U U</v>
      </c>
      <c r="Q364" t="str">
        <f>IF(original!Q364&lt;&gt;"",MID(original!Q364,1,50),"xxx")</f>
        <v>xxx</v>
      </c>
      <c r="R364" t="str">
        <f>IF(original!R364&lt;&gt;"",MID(original!R364,1,50),"xxx")</f>
        <v>NEG</v>
      </c>
      <c r="S364" t="str">
        <f>IF(original!S364&lt;&gt;"",MID(original!S364,1,50),"xxx")</f>
        <v>NT</v>
      </c>
      <c r="T364" t="str">
        <f>IF(original!T364&lt;&gt;"",MID(original!T364,1,50),"xxx")</f>
        <v>NT</v>
      </c>
      <c r="U364" t="str">
        <f>IF(original!U364&lt;&gt;"",MID(original!U364,1,50),"xxx")</f>
        <v>NT</v>
      </c>
      <c r="V364" t="str">
        <f>IF(original!V364&lt;&gt;"",MID(original!V364,1,50),"xxx")</f>
        <v>U</v>
      </c>
      <c r="W364" t="str">
        <f>IF(original!W364&lt;&gt;"",MID(original!W364,1,50),"xxx")</f>
        <v>NT</v>
      </c>
      <c r="X364" t="str">
        <f>IF(original!X364&lt;&gt;"",MID(original!X364,1,50),"xxx")</f>
        <v>U</v>
      </c>
      <c r="Y364" t="str">
        <f>IF(original!Y364&lt;&gt;"",MID(original!Y364,1,50),"xxx")</f>
        <v>NT</v>
      </c>
      <c r="Z364" t="str">
        <f>IF(original!Z364&lt;&gt;"",MID(original!Z364,1,50),"xxx")</f>
        <v>U</v>
      </c>
      <c r="AA364" t="str">
        <f>IF(original!AA364&lt;&gt;"",MID(original!AA364,1,50),"xxx")</f>
        <v>NT</v>
      </c>
      <c r="AB364" t="str">
        <f>IF(original!AB364&lt;&gt;"",MID(original!AB364,1,50),"xxx")</f>
        <v>U</v>
      </c>
      <c r="AC364" t="str">
        <f>IF(original!AC364&lt;&gt;"",MID(original!AC364,1,50),"xxx")</f>
        <v>NT</v>
      </c>
      <c r="AD364" t="str">
        <f>IF(original!AD364&lt;&gt;"",MID(original!AD364,1,50),"xxx")</f>
        <v>U</v>
      </c>
      <c r="AE364" t="str">
        <f>IF(original!AE364&lt;&gt;"",MID(original!AE364,1,50),"xxx")</f>
        <v>NT</v>
      </c>
      <c r="AF364" t="str">
        <f>IF(original!AF364&lt;&gt;"",MID(original!AF364,1,50),"xxx")</f>
        <v>NT</v>
      </c>
      <c r="AG364" t="str">
        <f>IF(original!AG364&lt;&gt;"",MID(original!AG364,1,50),"xxx")</f>
        <v>U</v>
      </c>
      <c r="AH364" t="str">
        <f>IF(original!AH364&lt;&gt;"",MID(original!AH364,1,50),"xxx")</f>
        <v>NT</v>
      </c>
      <c r="AI364" t="str">
        <f>IF(original!AI364&lt;&gt;"",MID(original!AI364,1,50),"xxx")</f>
        <v>U</v>
      </c>
      <c r="AJ364" t="str">
        <f>IF(original!AJ364&lt;&gt;"",MID(original!AJ364,1,50),"xxx")</f>
        <v>NT</v>
      </c>
      <c r="AK364" t="str">
        <f>IF(original!AK364&lt;&gt;"",MID(original!AK364,1,50),"xxx")</f>
        <v>U</v>
      </c>
      <c r="AL364" t="str">
        <f>IF(original!AL364&lt;&gt;"",MID(original!AL364,1,50),"xxx")</f>
        <v>NT</v>
      </c>
      <c r="AM364" t="str">
        <f>IF(original!AM364&lt;&gt;"",MID(original!AM364,1,50),"xxx")</f>
        <v>U</v>
      </c>
      <c r="AN364" t="str">
        <f>IF(original!AN364&lt;&gt;"",MID(original!AN364,1,50),"xxx")</f>
        <v>NT</v>
      </c>
      <c r="AO364" t="str">
        <f>IF(original!AO364&lt;&gt;"",MID(original!AO364,1,50),"xxx")</f>
        <v>U</v>
      </c>
      <c r="AP364" t="str">
        <f>IF(original!AP364&lt;&gt;"",MID(original!AP364,1,50),"xxx")</f>
        <v>xxx</v>
      </c>
      <c r="AQ364" t="str">
        <f>IF(original!AQ364&lt;&gt;"",MID(original!AQ364,1,50),"xxx")</f>
        <v>xxx</v>
      </c>
      <c r="AR364" t="str">
        <f>IF(original!AR364&lt;&gt;"",MID(original!AR364,1,50),"xxx")</f>
        <v>NT</v>
      </c>
      <c r="AS364" t="str">
        <f>IF(original!AS364&lt;&gt;"",MID(original!AS364,1,50),"xxx")</f>
        <v>NT</v>
      </c>
      <c r="AT364" t="str">
        <f>IF(original!AT364&lt;&gt;"",MID(original!AT364,1,50),"xxx")</f>
        <v>U</v>
      </c>
      <c r="AU364" t="str">
        <f>IF(original!AU364&lt;&gt;"",MID(original!AU364,1,50),"xxx")</f>
        <v>NT</v>
      </c>
      <c r="AV364" t="str">
        <f>IF(original!AV364&lt;&gt;"",MID(original!AV364,1,50),"xxx")</f>
        <v>NT</v>
      </c>
      <c r="AW364" t="str">
        <f>IF(original!AW364&lt;&gt;"",MID(original!AW364,1,50),"xxx")</f>
        <v>NT</v>
      </c>
      <c r="AX364" t="str">
        <f>IF(original!AX364&lt;&gt;"",MID(original!AX364,1,50),"xxx")</f>
        <v>U</v>
      </c>
      <c r="AY364" t="str">
        <f>IF(original!AY364&lt;&gt;"",MID(original!AY364,1,50),"xxx")</f>
        <v>NT</v>
      </c>
      <c r="AZ364" t="str">
        <f>IF(original!AZ364&lt;&gt;"",MID(original!AZ364,1,50),"xxx")</f>
        <v>NT</v>
      </c>
      <c r="BA364" t="str">
        <f>IF(original!BA364&lt;&gt;"",MID(original!BA364,1,50),"xxx")</f>
        <v>NT</v>
      </c>
      <c r="BB364" t="str">
        <f>IF(original!BB364&lt;&gt;"",MID(original!BB364,1,50),"xxx")</f>
        <v>NT</v>
      </c>
      <c r="BC364" t="str">
        <f>IF(original!BC364&lt;&gt;"",MID(original!BC364,1,50),"xxx")</f>
        <v>NT</v>
      </c>
      <c r="BD364" t="str">
        <f>IF(original!BD364&lt;&gt;"",MID(original!BD364,1,50),"xxx")</f>
        <v>U</v>
      </c>
      <c r="BE364" t="str">
        <f>IF(original!BE364&lt;&gt;"",MID(original!BE364,1,50),"xxx")</f>
        <v>NT</v>
      </c>
      <c r="BF364" t="str">
        <f>IF(original!BF364&lt;&gt;"",MID(original!BF364,1,50),"xxx")</f>
        <v>NT</v>
      </c>
      <c r="BG364" t="str">
        <f>IF(original!BG364&lt;&gt;"",MID(original!BG364,1,50),"xxx")</f>
        <v>U</v>
      </c>
      <c r="BH364" t="str">
        <f>IF(original!BH364&lt;&gt;"",MID(original!BH364,1,50),"xxx")</f>
        <v>NT</v>
      </c>
      <c r="BI364" t="str">
        <f>IF(original!BI364&lt;&gt;"",MID(original!BI364,1,50),"xxx")</f>
        <v>NT</v>
      </c>
      <c r="BJ364" t="str">
        <f>IF(original!BJ364&lt;&gt;"",MID(original!BJ364,1,50),"xxx")</f>
        <v>NT</v>
      </c>
      <c r="BK364" t="str">
        <f>IF(original!BK364&lt;&gt;"",MID(original!BK364,1,50),"xxx")</f>
        <v>NT</v>
      </c>
      <c r="BL364" t="str">
        <f>IF(original!BL364&lt;&gt;"",MID(original!BL364,1,50),"xxx")</f>
        <v>U</v>
      </c>
      <c r="BM364" t="str">
        <f>IF(original!BM364&lt;&gt;"",MID(original!BM364,1,50),"xxx")</f>
        <v>NT</v>
      </c>
      <c r="BN364" t="str">
        <f>IF(original!BN364&lt;&gt;"",MID(original!BN364,1,50),"xxx")</f>
        <v>NT</v>
      </c>
      <c r="BO364" t="str">
        <f>IF(original!BO364&lt;&gt;"",MID(original!BO364,1,50),"xxx")</f>
        <v>U</v>
      </c>
    </row>
    <row r="365" spans="1:67" x14ac:dyDescent="0.35">
      <c r="A365" t="str">
        <f>IF(original!A365&lt;&gt;"",original!A365,"9")</f>
        <v>E</v>
      </c>
      <c r="B365" t="str">
        <f>IF(original!B365&lt;&gt;"",original!B365,"xxx")</f>
        <v>Yes</v>
      </c>
      <c r="C365" t="str">
        <f>IF(original!C365&lt;&gt;"",original!C365,"xxx")</f>
        <v>NIM/14/062</v>
      </c>
      <c r="D365" t="str">
        <f>IF(original!D365&lt;&gt;"",MID(original!D365,1,50),"xxx")</f>
        <v>sputum</v>
      </c>
      <c r="E365" t="str">
        <f>IF(original!E365&lt;&gt;"",MID(original!E365,1,50),"xxx")</f>
        <v>No</v>
      </c>
      <c r="F365" t="str">
        <f>IF(original!F365&lt;&gt;"",original!F365,"xxx")</f>
        <v>2014-01-025-00</v>
      </c>
      <c r="G365" t="str">
        <f>IF(original!G365&lt;&gt;"",CONCATENATE("x-", original!G365),"xxx")</f>
        <v>x-2014-01-025</v>
      </c>
      <c r="H365">
        <f>IF(original!H365&lt;&gt;"",original!H365,99)</f>
        <v>0</v>
      </c>
      <c r="I365" s="131">
        <f>IF((OR(original!I365="",original!I365="Unknown")),DATE(1900,1,1),original!I365)</f>
        <v>41856</v>
      </c>
      <c r="J365" t="str">
        <f>IF(original!J365&lt;&gt;"",MID(original!J365,1,50),"xxx")</f>
        <v>R2</v>
      </c>
      <c r="K365" t="str">
        <f>IF(original!K365&lt;&gt;"",MID(original!K365,1,50),"xxx")</f>
        <v>141633</v>
      </c>
      <c r="L365" t="str">
        <f>IF(original!L365&lt;&gt;"",MID(original!L365,1,50),"xxx")</f>
        <v>142334</v>
      </c>
      <c r="M365" t="str">
        <f>IF(original!M365&lt;&gt;"",MID(original!M365,1,50),"xxx")</f>
        <v>H5 R E U</v>
      </c>
      <c r="N365" t="str">
        <f>IF(original!N365&lt;&gt;"",MID(original!N365,1,50),"xxx")</f>
        <v>S - - - - -</v>
      </c>
      <c r="O365" t="str">
        <f>IF(original!O365&lt;&gt;"",MID(original!O365,1,50),"xxx")</f>
        <v>U U -</v>
      </c>
      <c r="P365" t="str">
        <f>IF(original!P365&lt;&gt;"",MID(original!P365,1,50),"xxx")</f>
        <v>U U U</v>
      </c>
      <c r="Q365" t="str">
        <f>IF(original!Q365&lt;&gt;"",MID(original!Q365,1,50),"xxx")</f>
        <v>D104H21</v>
      </c>
      <c r="R365" t="str">
        <f>IF(original!R365&lt;&gt;"",MID(original!R365,1,50),"xxx")</f>
        <v>MTBc</v>
      </c>
      <c r="S365" t="str">
        <f>IF(original!S365&lt;&gt;"",MID(original!S365,1,50),"xxx")</f>
        <v>R</v>
      </c>
      <c r="T365" t="str">
        <f>IF(original!T365&lt;&gt;"",MID(original!T365,1,50),"xxx")</f>
        <v>R</v>
      </c>
      <c r="U365" t="str">
        <f>IF(original!U365&lt;&gt;"",MID(original!U365,1,50),"xxx")</f>
        <v>R</v>
      </c>
      <c r="V365" t="str">
        <f>IF(original!V365&lt;&gt;"",MID(original!V365,1,50),"xxx")</f>
        <v>H5</v>
      </c>
      <c r="W365" t="str">
        <f>IF(original!W365&lt;&gt;"",MID(original!W365,1,50),"xxx")</f>
        <v>R</v>
      </c>
      <c r="X365" t="str">
        <f>IF(original!X365&lt;&gt;"",MID(original!X365,1,50),"xxx")</f>
        <v>R</v>
      </c>
      <c r="Y365" t="str">
        <f>IF(original!Y365&lt;&gt;"",MID(original!Y365,1,50),"xxx")</f>
        <v>R</v>
      </c>
      <c r="Z365" t="str">
        <f>IF(original!Z365&lt;&gt;"",MID(original!Z365,1,50),"xxx")</f>
        <v>E</v>
      </c>
      <c r="AA365" t="str">
        <f>IF(original!AA365&lt;&gt;"",MID(original!AA365,1,50),"xxx")</f>
        <v>NT</v>
      </c>
      <c r="AB365" t="str">
        <f>IF(original!AB365&lt;&gt;"",MID(original!AB365,1,50),"xxx")</f>
        <v>U</v>
      </c>
      <c r="AC365" t="str">
        <f>IF(original!AC365&lt;&gt;"",MID(original!AC365,1,50),"xxx")</f>
        <v>R</v>
      </c>
      <c r="AD365" t="str">
        <f>IF(original!AD365&lt;&gt;"",MID(original!AD365,1,50),"xxx")</f>
        <v>S</v>
      </c>
      <c r="AE365" t="str">
        <f>IF(original!AE365&lt;&gt;"",MID(original!AE365,1,50),"xxx")</f>
        <v>S</v>
      </c>
      <c r="AF365" t="str">
        <f>IF(original!AF365&lt;&gt;"",MID(original!AF365,1,50),"xxx")</f>
        <v>S</v>
      </c>
      <c r="AG365" t="str">
        <f>IF(original!AG365&lt;&gt;"",MID(original!AG365,1,50),"xxx")</f>
        <v>-</v>
      </c>
      <c r="AH365" t="str">
        <f>IF(original!AH365&lt;&gt;"",MID(original!AH365,1,50),"xxx")</f>
        <v>S</v>
      </c>
      <c r="AI365" t="str">
        <f>IF(original!AI365&lt;&gt;"",MID(original!AI365,1,50),"xxx")</f>
        <v>-</v>
      </c>
      <c r="AJ365" t="str">
        <f>IF(original!AJ365&lt;&gt;"",MID(original!AJ365,1,50),"xxx")</f>
        <v>S</v>
      </c>
      <c r="AK365" t="str">
        <f>IF(original!AK365&lt;&gt;"",MID(original!AK365,1,50),"xxx")</f>
        <v>-</v>
      </c>
      <c r="AL365" t="str">
        <f>IF(original!AL365&lt;&gt;"",MID(original!AL365,1,50),"xxx")</f>
        <v>S</v>
      </c>
      <c r="AM365" t="str">
        <f>IF(original!AM365&lt;&gt;"",MID(original!AM365,1,50),"xxx")</f>
        <v>-</v>
      </c>
      <c r="AN365" t="str">
        <f>IF(original!AN365&lt;&gt;"",MID(original!AN365,1,50),"xxx")</f>
        <v>S</v>
      </c>
      <c r="AO365" t="str">
        <f>IF(original!AO365&lt;&gt;"",MID(original!AO365,1,50),"xxx")</f>
        <v>-</v>
      </c>
      <c r="AP365" t="str">
        <f>IF(original!AP365&lt;&gt;"",MID(original!AP365,1,50),"xxx")</f>
        <v>xxx</v>
      </c>
      <c r="AQ365" t="str">
        <f>IF(original!AQ365&lt;&gt;"",MID(original!AQ365,1,50),"xxx")</f>
        <v>xxx</v>
      </c>
      <c r="AR365" t="str">
        <f>IF(original!AR365&lt;&gt;"",MID(original!AR365,1,50),"xxx")</f>
        <v>NT</v>
      </c>
      <c r="AS365" t="str">
        <f>IF(original!AS365&lt;&gt;"",MID(original!AS365,1,50),"xxx")</f>
        <v>NT</v>
      </c>
      <c r="AT365" t="str">
        <f>IF(original!AT365&lt;&gt;"",MID(original!AT365,1,50),"xxx")</f>
        <v>U</v>
      </c>
      <c r="AU365" t="str">
        <f>IF(original!AU365&lt;&gt;"",MID(original!AU365,1,50),"xxx")</f>
        <v>NT</v>
      </c>
      <c r="AV365" t="str">
        <f>IF(original!AV365&lt;&gt;"",MID(original!AV365,1,50),"xxx")</f>
        <v>NT</v>
      </c>
      <c r="AW365" t="str">
        <f>IF(original!AW365&lt;&gt;"",MID(original!AW365,1,50),"xxx")</f>
        <v>NT</v>
      </c>
      <c r="AX365" t="str">
        <f>IF(original!AX365&lt;&gt;"",MID(original!AX365,1,50),"xxx")</f>
        <v>U</v>
      </c>
      <c r="AY365" t="str">
        <f>IF(original!AY365&lt;&gt;"",MID(original!AY365,1,50),"xxx")</f>
        <v>NT</v>
      </c>
      <c r="AZ365" t="str">
        <f>IF(original!AZ365&lt;&gt;"",MID(original!AZ365,1,50),"xxx")</f>
        <v>NT</v>
      </c>
      <c r="BA365" t="str">
        <f>IF(original!BA365&lt;&gt;"",MID(original!BA365,1,50),"xxx")</f>
        <v>NT</v>
      </c>
      <c r="BB365" t="str">
        <f>IF(original!BB365&lt;&gt;"",MID(original!BB365,1,50),"xxx")</f>
        <v>Wildtype</v>
      </c>
      <c r="BC365" t="str">
        <f>IF(original!BC365&lt;&gt;"",MID(original!BC365,1,50),"xxx")</f>
        <v>S</v>
      </c>
      <c r="BD365" t="str">
        <f>IF(original!BD365&lt;&gt;"",MID(original!BD365,1,50),"xxx")</f>
        <v>-</v>
      </c>
      <c r="BE365" t="str">
        <f>IF(original!BE365&lt;&gt;"",MID(original!BE365,1,50),"xxx")</f>
        <v>NT</v>
      </c>
      <c r="BF365" t="str">
        <f>IF(original!BF365&lt;&gt;"",MID(original!BF365,1,50),"xxx")</f>
        <v>NT</v>
      </c>
      <c r="BG365" t="str">
        <f>IF(original!BG365&lt;&gt;"",MID(original!BG365,1,50),"xxx")</f>
        <v>U</v>
      </c>
      <c r="BH365" t="str">
        <f>IF(original!BH365&lt;&gt;"",MID(original!BH365,1,50),"xxx")</f>
        <v>NT</v>
      </c>
      <c r="BI365" t="str">
        <f>IF(original!BI365&lt;&gt;"",MID(original!BI365,1,50),"xxx")</f>
        <v>NT</v>
      </c>
      <c r="BJ365" t="str">
        <f>IF(original!BJ365&lt;&gt;"",MID(original!BJ365,1,50),"xxx")</f>
        <v>NT</v>
      </c>
      <c r="BK365" t="str">
        <f>IF(original!BK365&lt;&gt;"",MID(original!BK365,1,50),"xxx")</f>
        <v>NT</v>
      </c>
      <c r="BL365" t="str">
        <f>IF(original!BL365&lt;&gt;"",MID(original!BL365,1,50),"xxx")</f>
        <v>U</v>
      </c>
      <c r="BM365" t="str">
        <f>IF(original!BM365&lt;&gt;"",MID(original!BM365,1,50),"xxx")</f>
        <v>NT</v>
      </c>
      <c r="BN365" t="str">
        <f>IF(original!BN365&lt;&gt;"",MID(original!BN365,1,50),"xxx")</f>
        <v>NT</v>
      </c>
      <c r="BO365" t="str">
        <f>IF(original!BO365&lt;&gt;"",MID(original!BO365,1,50),"xxx")</f>
        <v>U</v>
      </c>
    </row>
    <row r="366" spans="1:67" x14ac:dyDescent="0.35">
      <c r="A366" t="str">
        <f>IF(original!A366&lt;&gt;"",original!A366,"9")</f>
        <v>E</v>
      </c>
      <c r="B366" t="str">
        <f>IF(original!B366&lt;&gt;"",original!B366,"xxx")</f>
        <v>No</v>
      </c>
      <c r="C366" t="str">
        <f>IF(original!C366&lt;&gt;"",original!C366,"xxx")</f>
        <v>NIM/14/125</v>
      </c>
      <c r="D366" t="str">
        <f>IF(original!D366&lt;&gt;"",MID(original!D366,1,50),"xxx")</f>
        <v>sputum</v>
      </c>
      <c r="E366" t="str">
        <f>IF(original!E366&lt;&gt;"",MID(original!E366,1,50),"xxx")</f>
        <v>No</v>
      </c>
      <c r="F366" t="str">
        <f>IF(original!F366&lt;&gt;"",original!F366,"xxx")</f>
        <v>2014-01-025-01</v>
      </c>
      <c r="G366" t="str">
        <f>IF(original!G366&lt;&gt;"",CONCATENATE("x-", original!G366),"xxx")</f>
        <v>x-2014-01-025</v>
      </c>
      <c r="H366">
        <f>IF(original!H366&lt;&gt;"",original!H366,99)</f>
        <v>1</v>
      </c>
      <c r="I366" s="131">
        <f>IF((OR(original!I366="",original!I366="Unknown")),DATE(1900,1,1),original!I366)</f>
        <v>41898</v>
      </c>
      <c r="J366" t="str">
        <f>IF(original!J366&lt;&gt;"",MID(original!J366,1,50),"xxx")</f>
        <v>R2</v>
      </c>
      <c r="K366" t="str">
        <f>IF(original!K366&lt;&gt;"",MID(original!K366,1,50),"xxx")</f>
        <v>142042</v>
      </c>
      <c r="L366" t="str">
        <f>IF(original!L366&lt;&gt;"",MID(original!L366,1,50),"xxx")</f>
        <v>xxx</v>
      </c>
      <c r="M366" t="str">
        <f>IF(original!M366&lt;&gt;"",MID(original!M366,1,50),"xxx")</f>
        <v>U U U U</v>
      </c>
      <c r="N366" t="str">
        <f>IF(original!N366&lt;&gt;"",MID(original!N366,1,50),"xxx")</f>
        <v>U U U U U U</v>
      </c>
      <c r="O366" t="str">
        <f>IF(original!O366&lt;&gt;"",MID(original!O366,1,50),"xxx")</f>
        <v>U U U</v>
      </c>
      <c r="P366" t="str">
        <f>IF(original!P366&lt;&gt;"",MID(original!P366,1,50),"xxx")</f>
        <v>U U U</v>
      </c>
      <c r="Q366" t="str">
        <f>IF(original!Q366&lt;&gt;"",MID(original!Q366,1,50),"xxx")</f>
        <v>xxx</v>
      </c>
      <c r="R366" t="str">
        <f>IF(original!R366&lt;&gt;"",MID(original!R366,1,50),"xxx")</f>
        <v>NEG</v>
      </c>
      <c r="S366" t="str">
        <f>IF(original!S366&lt;&gt;"",MID(original!S366,1,50),"xxx")</f>
        <v>NT</v>
      </c>
      <c r="T366" t="str">
        <f>IF(original!T366&lt;&gt;"",MID(original!T366,1,50),"xxx")</f>
        <v>NT</v>
      </c>
      <c r="U366" t="str">
        <f>IF(original!U366&lt;&gt;"",MID(original!U366,1,50),"xxx")</f>
        <v>NT</v>
      </c>
      <c r="V366" t="str">
        <f>IF(original!V366&lt;&gt;"",MID(original!V366,1,50),"xxx")</f>
        <v>U</v>
      </c>
      <c r="W366" t="str">
        <f>IF(original!W366&lt;&gt;"",MID(original!W366,1,50),"xxx")</f>
        <v>NT</v>
      </c>
      <c r="X366" t="str">
        <f>IF(original!X366&lt;&gt;"",MID(original!X366,1,50),"xxx")</f>
        <v>U</v>
      </c>
      <c r="Y366" t="str">
        <f>IF(original!Y366&lt;&gt;"",MID(original!Y366,1,50),"xxx")</f>
        <v>NT</v>
      </c>
      <c r="Z366" t="str">
        <f>IF(original!Z366&lt;&gt;"",MID(original!Z366,1,50),"xxx")</f>
        <v>U</v>
      </c>
      <c r="AA366" t="str">
        <f>IF(original!AA366&lt;&gt;"",MID(original!AA366,1,50),"xxx")</f>
        <v>NT</v>
      </c>
      <c r="AB366" t="str">
        <f>IF(original!AB366&lt;&gt;"",MID(original!AB366,1,50),"xxx")</f>
        <v>U</v>
      </c>
      <c r="AC366" t="str">
        <f>IF(original!AC366&lt;&gt;"",MID(original!AC366,1,50),"xxx")</f>
        <v>NT</v>
      </c>
      <c r="AD366" t="str">
        <f>IF(original!AD366&lt;&gt;"",MID(original!AD366,1,50),"xxx")</f>
        <v>U</v>
      </c>
      <c r="AE366" t="str">
        <f>IF(original!AE366&lt;&gt;"",MID(original!AE366,1,50),"xxx")</f>
        <v>NT</v>
      </c>
      <c r="AF366" t="str">
        <f>IF(original!AF366&lt;&gt;"",MID(original!AF366,1,50),"xxx")</f>
        <v>NT</v>
      </c>
      <c r="AG366" t="str">
        <f>IF(original!AG366&lt;&gt;"",MID(original!AG366,1,50),"xxx")</f>
        <v>U</v>
      </c>
      <c r="AH366" t="str">
        <f>IF(original!AH366&lt;&gt;"",MID(original!AH366,1,50),"xxx")</f>
        <v>NT</v>
      </c>
      <c r="AI366" t="str">
        <f>IF(original!AI366&lt;&gt;"",MID(original!AI366,1,50),"xxx")</f>
        <v>U</v>
      </c>
      <c r="AJ366" t="str">
        <f>IF(original!AJ366&lt;&gt;"",MID(original!AJ366,1,50),"xxx")</f>
        <v>NT</v>
      </c>
      <c r="AK366" t="str">
        <f>IF(original!AK366&lt;&gt;"",MID(original!AK366,1,50),"xxx")</f>
        <v>U</v>
      </c>
      <c r="AL366" t="str">
        <f>IF(original!AL366&lt;&gt;"",MID(original!AL366,1,50),"xxx")</f>
        <v>NT</v>
      </c>
      <c r="AM366" t="str">
        <f>IF(original!AM366&lt;&gt;"",MID(original!AM366,1,50),"xxx")</f>
        <v>U</v>
      </c>
      <c r="AN366" t="str">
        <f>IF(original!AN366&lt;&gt;"",MID(original!AN366,1,50),"xxx")</f>
        <v>NT</v>
      </c>
      <c r="AO366" t="str">
        <f>IF(original!AO366&lt;&gt;"",MID(original!AO366,1,50),"xxx")</f>
        <v>U</v>
      </c>
      <c r="AP366" t="str">
        <f>IF(original!AP366&lt;&gt;"",MID(original!AP366,1,50),"xxx")</f>
        <v>xxx</v>
      </c>
      <c r="AQ366" t="str">
        <f>IF(original!AQ366&lt;&gt;"",MID(original!AQ366,1,50),"xxx")</f>
        <v>xxx</v>
      </c>
      <c r="AR366" t="str">
        <f>IF(original!AR366&lt;&gt;"",MID(original!AR366,1,50),"xxx")</f>
        <v>NT</v>
      </c>
      <c r="AS366" t="str">
        <f>IF(original!AS366&lt;&gt;"",MID(original!AS366,1,50),"xxx")</f>
        <v>NT</v>
      </c>
      <c r="AT366" t="str">
        <f>IF(original!AT366&lt;&gt;"",MID(original!AT366,1,50),"xxx")</f>
        <v>U</v>
      </c>
      <c r="AU366" t="str">
        <f>IF(original!AU366&lt;&gt;"",MID(original!AU366,1,50),"xxx")</f>
        <v>NT</v>
      </c>
      <c r="AV366" t="str">
        <f>IF(original!AV366&lt;&gt;"",MID(original!AV366,1,50),"xxx")</f>
        <v>NT</v>
      </c>
      <c r="AW366" t="str">
        <f>IF(original!AW366&lt;&gt;"",MID(original!AW366,1,50),"xxx")</f>
        <v>NT</v>
      </c>
      <c r="AX366" t="str">
        <f>IF(original!AX366&lt;&gt;"",MID(original!AX366,1,50),"xxx")</f>
        <v>U</v>
      </c>
      <c r="AY366" t="str">
        <f>IF(original!AY366&lt;&gt;"",MID(original!AY366,1,50),"xxx")</f>
        <v>NT</v>
      </c>
      <c r="AZ366" t="str">
        <f>IF(original!AZ366&lt;&gt;"",MID(original!AZ366,1,50),"xxx")</f>
        <v>NT</v>
      </c>
      <c r="BA366" t="str">
        <f>IF(original!BA366&lt;&gt;"",MID(original!BA366,1,50),"xxx")</f>
        <v>NT</v>
      </c>
      <c r="BB366" t="str">
        <f>IF(original!BB366&lt;&gt;"",MID(original!BB366,1,50),"xxx")</f>
        <v>NT</v>
      </c>
      <c r="BC366" t="str">
        <f>IF(original!BC366&lt;&gt;"",MID(original!BC366,1,50),"xxx")</f>
        <v>NT</v>
      </c>
      <c r="BD366" t="str">
        <f>IF(original!BD366&lt;&gt;"",MID(original!BD366,1,50),"xxx")</f>
        <v>U</v>
      </c>
      <c r="BE366" t="str">
        <f>IF(original!BE366&lt;&gt;"",MID(original!BE366,1,50),"xxx")</f>
        <v>NT</v>
      </c>
      <c r="BF366" t="str">
        <f>IF(original!BF366&lt;&gt;"",MID(original!BF366,1,50),"xxx")</f>
        <v>NT</v>
      </c>
      <c r="BG366" t="str">
        <f>IF(original!BG366&lt;&gt;"",MID(original!BG366,1,50),"xxx")</f>
        <v>U</v>
      </c>
      <c r="BH366" t="str">
        <f>IF(original!BH366&lt;&gt;"",MID(original!BH366,1,50),"xxx")</f>
        <v>NT</v>
      </c>
      <c r="BI366" t="str">
        <f>IF(original!BI366&lt;&gt;"",MID(original!BI366,1,50),"xxx")</f>
        <v>NT</v>
      </c>
      <c r="BJ366" t="str">
        <f>IF(original!BJ366&lt;&gt;"",MID(original!BJ366,1,50),"xxx")</f>
        <v>NT</v>
      </c>
      <c r="BK366" t="str">
        <f>IF(original!BK366&lt;&gt;"",MID(original!BK366,1,50),"xxx")</f>
        <v>NT</v>
      </c>
      <c r="BL366" t="str">
        <f>IF(original!BL366&lt;&gt;"",MID(original!BL366,1,50),"xxx")</f>
        <v>U</v>
      </c>
      <c r="BM366" t="str">
        <f>IF(original!BM366&lt;&gt;"",MID(original!BM366,1,50),"xxx")</f>
        <v>NT</v>
      </c>
      <c r="BN366" t="str">
        <f>IF(original!BN366&lt;&gt;"",MID(original!BN366,1,50),"xxx")</f>
        <v>NT</v>
      </c>
      <c r="BO366" t="str">
        <f>IF(original!BO366&lt;&gt;"",MID(original!BO366,1,50),"xxx")</f>
        <v>U</v>
      </c>
    </row>
    <row r="367" spans="1:67" x14ac:dyDescent="0.35">
      <c r="A367" t="str">
        <f>IF(original!A367&lt;&gt;"",original!A367,"9")</f>
        <v>E</v>
      </c>
      <c r="B367" t="str">
        <f>IF(original!B367&lt;&gt;"",original!B367,"xxx")</f>
        <v>No</v>
      </c>
      <c r="C367" t="str">
        <f>IF(original!C367&lt;&gt;"",original!C367,"xxx")</f>
        <v>NIM/14/163</v>
      </c>
      <c r="D367" t="str">
        <f>IF(original!D367&lt;&gt;"",MID(original!D367,1,50),"xxx")</f>
        <v>sputum</v>
      </c>
      <c r="E367" t="str">
        <f>IF(original!E367&lt;&gt;"",MID(original!E367,1,50),"xxx")</f>
        <v>No</v>
      </c>
      <c r="F367" t="str">
        <f>IF(original!F367&lt;&gt;"",original!F367,"xxx")</f>
        <v>2014-01-025-02</v>
      </c>
      <c r="G367" t="str">
        <f>IF(original!G367&lt;&gt;"",CONCATENATE("x-", original!G367),"xxx")</f>
        <v>x-2014-01-025</v>
      </c>
      <c r="H367">
        <f>IF(original!H367&lt;&gt;"",original!H367,99)</f>
        <v>2</v>
      </c>
      <c r="I367" s="131">
        <f>IF((OR(original!I367="",original!I367="Unknown")),DATE(1900,1,1),original!I367)</f>
        <v>41920</v>
      </c>
      <c r="J367" t="str">
        <f>IF(original!J367&lt;&gt;"",MID(original!J367,1,50),"xxx")</f>
        <v>R2</v>
      </c>
      <c r="K367" t="str">
        <f>IF(original!K367&lt;&gt;"",MID(original!K367,1,50),"xxx")</f>
        <v>142411</v>
      </c>
      <c r="L367" t="str">
        <f>IF(original!L367&lt;&gt;"",MID(original!L367,1,50),"xxx")</f>
        <v>xxx</v>
      </c>
      <c r="M367" t="str">
        <f>IF(original!M367&lt;&gt;"",MID(original!M367,1,50),"xxx")</f>
        <v>U U U U</v>
      </c>
      <c r="N367" t="str">
        <f>IF(original!N367&lt;&gt;"",MID(original!N367,1,50),"xxx")</f>
        <v>U U U U U U</v>
      </c>
      <c r="O367" t="str">
        <f>IF(original!O367&lt;&gt;"",MID(original!O367,1,50),"xxx")</f>
        <v>U U U</v>
      </c>
      <c r="P367" t="str">
        <f>IF(original!P367&lt;&gt;"",MID(original!P367,1,50),"xxx")</f>
        <v>U U U</v>
      </c>
      <c r="Q367" t="str">
        <f>IF(original!Q367&lt;&gt;"",MID(original!Q367,1,50),"xxx")</f>
        <v>xxx</v>
      </c>
      <c r="R367" t="str">
        <f>IF(original!R367&lt;&gt;"",MID(original!R367,1,50),"xxx")</f>
        <v>CONT</v>
      </c>
      <c r="S367" t="str">
        <f>IF(original!S367&lt;&gt;"",MID(original!S367,1,50),"xxx")</f>
        <v>NT</v>
      </c>
      <c r="T367" t="str">
        <f>IF(original!T367&lt;&gt;"",MID(original!T367,1,50),"xxx")</f>
        <v>NT</v>
      </c>
      <c r="U367" t="str">
        <f>IF(original!U367&lt;&gt;"",MID(original!U367,1,50),"xxx")</f>
        <v>NT</v>
      </c>
      <c r="V367" t="str">
        <f>IF(original!V367&lt;&gt;"",MID(original!V367,1,50),"xxx")</f>
        <v>U</v>
      </c>
      <c r="W367" t="str">
        <f>IF(original!W367&lt;&gt;"",MID(original!W367,1,50),"xxx")</f>
        <v>NT</v>
      </c>
      <c r="X367" t="str">
        <f>IF(original!X367&lt;&gt;"",MID(original!X367,1,50),"xxx")</f>
        <v>U</v>
      </c>
      <c r="Y367" t="str">
        <f>IF(original!Y367&lt;&gt;"",MID(original!Y367,1,50),"xxx")</f>
        <v>NT</v>
      </c>
      <c r="Z367" t="str">
        <f>IF(original!Z367&lt;&gt;"",MID(original!Z367,1,50),"xxx")</f>
        <v>U</v>
      </c>
      <c r="AA367" t="str">
        <f>IF(original!AA367&lt;&gt;"",MID(original!AA367,1,50),"xxx")</f>
        <v>NT</v>
      </c>
      <c r="AB367" t="str">
        <f>IF(original!AB367&lt;&gt;"",MID(original!AB367,1,50),"xxx")</f>
        <v>U</v>
      </c>
      <c r="AC367" t="str">
        <f>IF(original!AC367&lt;&gt;"",MID(original!AC367,1,50),"xxx")</f>
        <v>NT</v>
      </c>
      <c r="AD367" t="str">
        <f>IF(original!AD367&lt;&gt;"",MID(original!AD367,1,50),"xxx")</f>
        <v>U</v>
      </c>
      <c r="AE367" t="str">
        <f>IF(original!AE367&lt;&gt;"",MID(original!AE367,1,50),"xxx")</f>
        <v>NT</v>
      </c>
      <c r="AF367" t="str">
        <f>IF(original!AF367&lt;&gt;"",MID(original!AF367,1,50),"xxx")</f>
        <v>NT</v>
      </c>
      <c r="AG367" t="str">
        <f>IF(original!AG367&lt;&gt;"",MID(original!AG367,1,50),"xxx")</f>
        <v>U</v>
      </c>
      <c r="AH367" t="str">
        <f>IF(original!AH367&lt;&gt;"",MID(original!AH367,1,50),"xxx")</f>
        <v>NT</v>
      </c>
      <c r="AI367" t="str">
        <f>IF(original!AI367&lt;&gt;"",MID(original!AI367,1,50),"xxx")</f>
        <v>U</v>
      </c>
      <c r="AJ367" t="str">
        <f>IF(original!AJ367&lt;&gt;"",MID(original!AJ367,1,50),"xxx")</f>
        <v>NT</v>
      </c>
      <c r="AK367" t="str">
        <f>IF(original!AK367&lt;&gt;"",MID(original!AK367,1,50),"xxx")</f>
        <v>U</v>
      </c>
      <c r="AL367" t="str">
        <f>IF(original!AL367&lt;&gt;"",MID(original!AL367,1,50),"xxx")</f>
        <v>NT</v>
      </c>
      <c r="AM367" t="str">
        <f>IF(original!AM367&lt;&gt;"",MID(original!AM367,1,50),"xxx")</f>
        <v>U</v>
      </c>
      <c r="AN367" t="str">
        <f>IF(original!AN367&lt;&gt;"",MID(original!AN367,1,50),"xxx")</f>
        <v>NT</v>
      </c>
      <c r="AO367" t="str">
        <f>IF(original!AO367&lt;&gt;"",MID(original!AO367,1,50),"xxx")</f>
        <v>U</v>
      </c>
      <c r="AP367" t="str">
        <f>IF(original!AP367&lt;&gt;"",MID(original!AP367,1,50),"xxx")</f>
        <v>xxx</v>
      </c>
      <c r="AQ367" t="str">
        <f>IF(original!AQ367&lt;&gt;"",MID(original!AQ367,1,50),"xxx")</f>
        <v>xxx</v>
      </c>
      <c r="AR367" t="str">
        <f>IF(original!AR367&lt;&gt;"",MID(original!AR367,1,50),"xxx")</f>
        <v>NT</v>
      </c>
      <c r="AS367" t="str">
        <f>IF(original!AS367&lt;&gt;"",MID(original!AS367,1,50),"xxx")</f>
        <v>NT</v>
      </c>
      <c r="AT367" t="str">
        <f>IF(original!AT367&lt;&gt;"",MID(original!AT367,1,50),"xxx")</f>
        <v>U</v>
      </c>
      <c r="AU367" t="str">
        <f>IF(original!AU367&lt;&gt;"",MID(original!AU367,1,50),"xxx")</f>
        <v>NT</v>
      </c>
      <c r="AV367" t="str">
        <f>IF(original!AV367&lt;&gt;"",MID(original!AV367,1,50),"xxx")</f>
        <v>NT</v>
      </c>
      <c r="AW367" t="str">
        <f>IF(original!AW367&lt;&gt;"",MID(original!AW367,1,50),"xxx")</f>
        <v>NT</v>
      </c>
      <c r="AX367" t="str">
        <f>IF(original!AX367&lt;&gt;"",MID(original!AX367,1,50),"xxx")</f>
        <v>U</v>
      </c>
      <c r="AY367" t="str">
        <f>IF(original!AY367&lt;&gt;"",MID(original!AY367,1,50),"xxx")</f>
        <v>NT</v>
      </c>
      <c r="AZ367" t="str">
        <f>IF(original!AZ367&lt;&gt;"",MID(original!AZ367,1,50),"xxx")</f>
        <v>NT</v>
      </c>
      <c r="BA367" t="str">
        <f>IF(original!BA367&lt;&gt;"",MID(original!BA367,1,50),"xxx")</f>
        <v>NT</v>
      </c>
      <c r="BB367" t="str">
        <f>IF(original!BB367&lt;&gt;"",MID(original!BB367,1,50),"xxx")</f>
        <v>NT</v>
      </c>
      <c r="BC367" t="str">
        <f>IF(original!BC367&lt;&gt;"",MID(original!BC367,1,50),"xxx")</f>
        <v>NT</v>
      </c>
      <c r="BD367" t="str">
        <f>IF(original!BD367&lt;&gt;"",MID(original!BD367,1,50),"xxx")</f>
        <v>U</v>
      </c>
      <c r="BE367" t="str">
        <f>IF(original!BE367&lt;&gt;"",MID(original!BE367,1,50),"xxx")</f>
        <v>NT</v>
      </c>
      <c r="BF367" t="str">
        <f>IF(original!BF367&lt;&gt;"",MID(original!BF367,1,50),"xxx")</f>
        <v>NT</v>
      </c>
      <c r="BG367" t="str">
        <f>IF(original!BG367&lt;&gt;"",MID(original!BG367,1,50),"xxx")</f>
        <v>U</v>
      </c>
      <c r="BH367" t="str">
        <f>IF(original!BH367&lt;&gt;"",MID(original!BH367,1,50),"xxx")</f>
        <v>NT</v>
      </c>
      <c r="BI367" t="str">
        <f>IF(original!BI367&lt;&gt;"",MID(original!BI367,1,50),"xxx")</f>
        <v>NT</v>
      </c>
      <c r="BJ367" t="str">
        <f>IF(original!BJ367&lt;&gt;"",MID(original!BJ367,1,50),"xxx")</f>
        <v>NT</v>
      </c>
      <c r="BK367" t="str">
        <f>IF(original!BK367&lt;&gt;"",MID(original!BK367,1,50),"xxx")</f>
        <v>NT</v>
      </c>
      <c r="BL367" t="str">
        <f>IF(original!BL367&lt;&gt;"",MID(original!BL367,1,50),"xxx")</f>
        <v>U</v>
      </c>
      <c r="BM367" t="str">
        <f>IF(original!BM367&lt;&gt;"",MID(original!BM367,1,50),"xxx")</f>
        <v>NT</v>
      </c>
      <c r="BN367" t="str">
        <f>IF(original!BN367&lt;&gt;"",MID(original!BN367,1,50),"xxx")</f>
        <v>NT</v>
      </c>
      <c r="BO367" t="str">
        <f>IF(original!BO367&lt;&gt;"",MID(original!BO367,1,50),"xxx")</f>
        <v>U</v>
      </c>
    </row>
    <row r="368" spans="1:67" x14ac:dyDescent="0.35">
      <c r="A368" t="str">
        <f>IF(original!A368&lt;&gt;"",original!A368,"9")</f>
        <v>E</v>
      </c>
      <c r="B368" t="str">
        <f>IF(original!B368&lt;&gt;"",original!B368,"xxx")</f>
        <v>Yes</v>
      </c>
      <c r="C368" t="str">
        <f>IF(original!C368&lt;&gt;"",original!C368,"xxx")</f>
        <v>NIM/14/129</v>
      </c>
      <c r="D368" t="str">
        <f>IF(original!D368&lt;&gt;"",MID(original!D368,1,50),"xxx")</f>
        <v>sputum</v>
      </c>
      <c r="E368" t="str">
        <f>IF(original!E368&lt;&gt;"",MID(original!E368,1,50),"xxx")</f>
        <v>No</v>
      </c>
      <c r="F368" t="str">
        <f>IF(original!F368&lt;&gt;"",original!F368,"xxx")</f>
        <v>2014-01-026-00</v>
      </c>
      <c r="G368" t="str">
        <f>IF(original!G368&lt;&gt;"",CONCATENATE("x-", original!G368),"xxx")</f>
        <v>x-2014-01-026</v>
      </c>
      <c r="H368">
        <f>IF(original!H368&lt;&gt;"",original!H368,99)</f>
        <v>0</v>
      </c>
      <c r="I368" s="131">
        <f>IF((OR(original!I368="",original!I368="Unknown")),DATE(1900,1,1),original!I368)</f>
        <v>41900</v>
      </c>
      <c r="J368" t="str">
        <f>IF(original!J368&lt;&gt;"",MID(original!J368,1,50),"xxx")</f>
        <v>E2</v>
      </c>
      <c r="K368" t="str">
        <f>IF(original!K368&lt;&gt;"",MID(original!K368,1,50),"xxx")</f>
        <v>142183</v>
      </c>
      <c r="L368" t="str">
        <f>IF(original!L368&lt;&gt;"",MID(original!L368,1,50),"xxx")</f>
        <v>142892</v>
      </c>
      <c r="M368" t="str">
        <f>IF(original!M368&lt;&gt;"",MID(original!M368,1,50),"xxx")</f>
        <v>H5 R E U</v>
      </c>
      <c r="N368" t="str">
        <f>IF(original!N368&lt;&gt;"",MID(original!N368,1,50),"xxx")</f>
        <v>S - - - Eth -</v>
      </c>
      <c r="O368" t="str">
        <f>IF(original!O368&lt;&gt;"",MID(original!O368,1,50),"xxx")</f>
        <v>U U -</v>
      </c>
      <c r="P368" t="str">
        <f>IF(original!P368&lt;&gt;"",MID(original!P368,1,50),"xxx")</f>
        <v>U U U</v>
      </c>
      <c r="Q368" t="str">
        <f>IF(original!Q368&lt;&gt;"",MID(original!Q368,1,50),"xxx")</f>
        <v>xxx</v>
      </c>
      <c r="R368" t="str">
        <f>IF(original!R368&lt;&gt;"",MID(original!R368,1,50),"xxx")</f>
        <v>MTBc</v>
      </c>
      <c r="S368" t="str">
        <f>IF(original!S368&lt;&gt;"",MID(original!S368,1,50),"xxx")</f>
        <v>R</v>
      </c>
      <c r="T368" t="str">
        <f>IF(original!T368&lt;&gt;"",MID(original!T368,1,50),"xxx")</f>
        <v>R</v>
      </c>
      <c r="U368" t="str">
        <f>IF(original!U368&lt;&gt;"",MID(original!U368,1,50),"xxx")</f>
        <v>R</v>
      </c>
      <c r="V368" t="str">
        <f>IF(original!V368&lt;&gt;"",MID(original!V368,1,50),"xxx")</f>
        <v>H5</v>
      </c>
      <c r="W368" t="str">
        <f>IF(original!W368&lt;&gt;"",MID(original!W368,1,50),"xxx")</f>
        <v>R</v>
      </c>
      <c r="X368" t="str">
        <f>IF(original!X368&lt;&gt;"",MID(original!X368,1,50),"xxx")</f>
        <v>R</v>
      </c>
      <c r="Y368" t="str">
        <f>IF(original!Y368&lt;&gt;"",MID(original!Y368,1,50),"xxx")</f>
        <v>R</v>
      </c>
      <c r="Z368" t="str">
        <f>IF(original!Z368&lt;&gt;"",MID(original!Z368,1,50),"xxx")</f>
        <v>E</v>
      </c>
      <c r="AA368" t="str">
        <f>IF(original!AA368&lt;&gt;"",MID(original!AA368,1,50),"xxx")</f>
        <v>NT</v>
      </c>
      <c r="AB368" t="str">
        <f>IF(original!AB368&lt;&gt;"",MID(original!AB368,1,50),"xxx")</f>
        <v>U</v>
      </c>
      <c r="AC368" t="str">
        <f>IF(original!AC368&lt;&gt;"",MID(original!AC368,1,50),"xxx")</f>
        <v>R</v>
      </c>
      <c r="AD368" t="str">
        <f>IF(original!AD368&lt;&gt;"",MID(original!AD368,1,50),"xxx")</f>
        <v>S</v>
      </c>
      <c r="AE368" t="str">
        <f>IF(original!AE368&lt;&gt;"",MID(original!AE368,1,50),"xxx")</f>
        <v>S</v>
      </c>
      <c r="AF368" t="str">
        <f>IF(original!AF368&lt;&gt;"",MID(original!AF368,1,50),"xxx")</f>
        <v>S</v>
      </c>
      <c r="AG368" t="str">
        <f>IF(original!AG368&lt;&gt;"",MID(original!AG368,1,50),"xxx")</f>
        <v>-</v>
      </c>
      <c r="AH368" t="str">
        <f>IF(original!AH368&lt;&gt;"",MID(original!AH368,1,50),"xxx")</f>
        <v>S</v>
      </c>
      <c r="AI368" t="str">
        <f>IF(original!AI368&lt;&gt;"",MID(original!AI368,1,50),"xxx")</f>
        <v>-</v>
      </c>
      <c r="AJ368" t="str">
        <f>IF(original!AJ368&lt;&gt;"",MID(original!AJ368,1,50),"xxx")</f>
        <v>S</v>
      </c>
      <c r="AK368" t="str">
        <f>IF(original!AK368&lt;&gt;"",MID(original!AK368,1,50),"xxx")</f>
        <v>-</v>
      </c>
      <c r="AL368" t="str">
        <f>IF(original!AL368&lt;&gt;"",MID(original!AL368,1,50),"xxx")</f>
        <v>R</v>
      </c>
      <c r="AM368" t="str">
        <f>IF(original!AM368&lt;&gt;"",MID(original!AM368,1,50),"xxx")</f>
        <v>Eth</v>
      </c>
      <c r="AN368" t="str">
        <f>IF(original!AN368&lt;&gt;"",MID(original!AN368,1,50),"xxx")</f>
        <v>S</v>
      </c>
      <c r="AO368" t="str">
        <f>IF(original!AO368&lt;&gt;"",MID(original!AO368,1,50),"xxx")</f>
        <v>-</v>
      </c>
      <c r="AP368" t="str">
        <f>IF(original!AP368&lt;&gt;"",MID(original!AP368,1,50),"xxx")</f>
        <v>xxx</v>
      </c>
      <c r="AQ368" t="str">
        <f>IF(original!AQ368&lt;&gt;"",MID(original!AQ368,1,50),"xxx")</f>
        <v>xxx</v>
      </c>
      <c r="AR368" t="str">
        <f>IF(original!AR368&lt;&gt;"",MID(original!AR368,1,50),"xxx")</f>
        <v>NT</v>
      </c>
      <c r="AS368" t="str">
        <f>IF(original!AS368&lt;&gt;"",MID(original!AS368,1,50),"xxx")</f>
        <v>NT</v>
      </c>
      <c r="AT368" t="str">
        <f>IF(original!AT368&lt;&gt;"",MID(original!AT368,1,50),"xxx")</f>
        <v>U</v>
      </c>
      <c r="AU368" t="str">
        <f>IF(original!AU368&lt;&gt;"",MID(original!AU368,1,50),"xxx")</f>
        <v>NT</v>
      </c>
      <c r="AV368" t="str">
        <f>IF(original!AV368&lt;&gt;"",MID(original!AV368,1,50),"xxx")</f>
        <v>NT</v>
      </c>
      <c r="AW368" t="str">
        <f>IF(original!AW368&lt;&gt;"",MID(original!AW368,1,50),"xxx")</f>
        <v>NT</v>
      </c>
      <c r="AX368" t="str">
        <f>IF(original!AX368&lt;&gt;"",MID(original!AX368,1,50),"xxx")</f>
        <v>U</v>
      </c>
      <c r="AY368" t="str">
        <f>IF(original!AY368&lt;&gt;"",MID(original!AY368,1,50),"xxx")</f>
        <v>NT</v>
      </c>
      <c r="AZ368" t="str">
        <f>IF(original!AZ368&lt;&gt;"",MID(original!AZ368,1,50),"xxx")</f>
        <v>NT</v>
      </c>
      <c r="BA368" t="str">
        <f>IF(original!BA368&lt;&gt;"",MID(original!BA368,1,50),"xxx")</f>
        <v>NT</v>
      </c>
      <c r="BB368" t="str">
        <f>IF(original!BB368&lt;&gt;"",MID(original!BB368,1,50),"xxx")</f>
        <v>Wildtype</v>
      </c>
      <c r="BC368" t="str">
        <f>IF(original!BC368&lt;&gt;"",MID(original!BC368,1,50),"xxx")</f>
        <v>S</v>
      </c>
      <c r="BD368" t="str">
        <f>IF(original!BD368&lt;&gt;"",MID(original!BD368,1,50),"xxx")</f>
        <v>-</v>
      </c>
      <c r="BE368" t="str">
        <f>IF(original!BE368&lt;&gt;"",MID(original!BE368,1,50),"xxx")</f>
        <v>NT</v>
      </c>
      <c r="BF368" t="str">
        <f>IF(original!BF368&lt;&gt;"",MID(original!BF368,1,50),"xxx")</f>
        <v>NT</v>
      </c>
      <c r="BG368" t="str">
        <f>IF(original!BG368&lt;&gt;"",MID(original!BG368,1,50),"xxx")</f>
        <v>U</v>
      </c>
      <c r="BH368" t="str">
        <f>IF(original!BH368&lt;&gt;"",MID(original!BH368,1,50),"xxx")</f>
        <v>NT</v>
      </c>
      <c r="BI368" t="str">
        <f>IF(original!BI368&lt;&gt;"",MID(original!BI368,1,50),"xxx")</f>
        <v>NT</v>
      </c>
      <c r="BJ368" t="str">
        <f>IF(original!BJ368&lt;&gt;"",MID(original!BJ368,1,50),"xxx")</f>
        <v>NT</v>
      </c>
      <c r="BK368" t="str">
        <f>IF(original!BK368&lt;&gt;"",MID(original!BK368,1,50),"xxx")</f>
        <v>NT</v>
      </c>
      <c r="BL368" t="str">
        <f>IF(original!BL368&lt;&gt;"",MID(original!BL368,1,50),"xxx")</f>
        <v>U</v>
      </c>
      <c r="BM368" t="str">
        <f>IF(original!BM368&lt;&gt;"",MID(original!BM368,1,50),"xxx")</f>
        <v>NT</v>
      </c>
      <c r="BN368" t="str">
        <f>IF(original!BN368&lt;&gt;"",MID(original!BN368,1,50),"xxx")</f>
        <v>NT</v>
      </c>
      <c r="BO368" t="str">
        <f>IF(original!BO368&lt;&gt;"",MID(original!BO368,1,50),"xxx")</f>
        <v>U</v>
      </c>
    </row>
    <row r="369" spans="1:67" x14ac:dyDescent="0.35">
      <c r="A369" t="str">
        <f>IF(original!A369&lt;&gt;"",original!A369,"9")</f>
        <v>E</v>
      </c>
      <c r="B369" t="str">
        <f>IF(original!B369&lt;&gt;"",original!B369,"xxx")</f>
        <v>No</v>
      </c>
      <c r="C369" t="str">
        <f>IF(original!C369&lt;&gt;"",original!C369,"xxx")</f>
        <v>NIM/14/171</v>
      </c>
      <c r="D369" t="str">
        <f>IF(original!D369&lt;&gt;"",MID(original!D369,1,50),"xxx")</f>
        <v>sputum</v>
      </c>
      <c r="E369" t="str">
        <f>IF(original!E369&lt;&gt;"",MID(original!E369,1,50),"xxx")</f>
        <v>No</v>
      </c>
      <c r="F369" t="str">
        <f>IF(original!F369&lt;&gt;"",original!F369,"xxx")</f>
        <v>2014-01-026-01</v>
      </c>
      <c r="G369" t="str">
        <f>IF(original!G369&lt;&gt;"",CONCATENATE("x-", original!G369),"xxx")</f>
        <v>x-2014-01-026</v>
      </c>
      <c r="H369">
        <f>IF(original!H369&lt;&gt;"",original!H369,99)</f>
        <v>1</v>
      </c>
      <c r="I369" s="131">
        <f>IF((OR(original!I369="",original!I369="Unknown")),DATE(1900,1,1),original!I369)</f>
        <v>41926</v>
      </c>
      <c r="J369" t="str">
        <f>IF(original!J369&lt;&gt;"",MID(original!J369,1,50),"xxx")</f>
        <v>E2</v>
      </c>
      <c r="K369" t="str">
        <f>IF(original!K369&lt;&gt;"",MID(original!K369,1,50),"xxx")</f>
        <v>142419</v>
      </c>
      <c r="L369" t="str">
        <f>IF(original!L369&lt;&gt;"",MID(original!L369,1,50),"xxx")</f>
        <v>150015</v>
      </c>
      <c r="M369" t="str">
        <f>IF(original!M369&lt;&gt;"",MID(original!M369,1,50),"xxx")</f>
        <v>H5 R - U</v>
      </c>
      <c r="N369" t="str">
        <f>IF(original!N369&lt;&gt;"",MID(original!N369,1,50),"xxx")</f>
        <v>S - - - Eth -</v>
      </c>
      <c r="O369" t="str">
        <f>IF(original!O369&lt;&gt;"",MID(original!O369,1,50),"xxx")</f>
        <v>U U U</v>
      </c>
      <c r="P369" t="str">
        <f>IF(original!P369&lt;&gt;"",MID(original!P369,1,50),"xxx")</f>
        <v>U U U</v>
      </c>
      <c r="Q369" t="str">
        <f>IF(original!Q369&lt;&gt;"",MID(original!Q369,1,50),"xxx")</f>
        <v>D105C15</v>
      </c>
      <c r="R369" t="str">
        <f>IF(original!R369&lt;&gt;"",MID(original!R369,1,50),"xxx")</f>
        <v>MTBc</v>
      </c>
      <c r="S369" t="str">
        <f>IF(original!S369&lt;&gt;"",MID(original!S369,1,50),"xxx")</f>
        <v>R</v>
      </c>
      <c r="T369" t="str">
        <f>IF(original!T369&lt;&gt;"",MID(original!T369,1,50),"xxx")</f>
        <v>R</v>
      </c>
      <c r="U369" t="str">
        <f>IF(original!U369&lt;&gt;"",MID(original!U369,1,50),"xxx")</f>
        <v>R</v>
      </c>
      <c r="V369" t="str">
        <f>IF(original!V369&lt;&gt;"",MID(original!V369,1,50),"xxx")</f>
        <v>H5</v>
      </c>
      <c r="W369" t="str">
        <f>IF(original!W369&lt;&gt;"",MID(original!W369,1,50),"xxx")</f>
        <v>R</v>
      </c>
      <c r="X369" t="str">
        <f>IF(original!X369&lt;&gt;"",MID(original!X369,1,50),"xxx")</f>
        <v>R</v>
      </c>
      <c r="Y369" t="str">
        <f>IF(original!Y369&lt;&gt;"",MID(original!Y369,1,50),"xxx")</f>
        <v>S</v>
      </c>
      <c r="Z369" t="str">
        <f>IF(original!Z369&lt;&gt;"",MID(original!Z369,1,50),"xxx")</f>
        <v>-</v>
      </c>
      <c r="AA369" t="str">
        <f>IF(original!AA369&lt;&gt;"",MID(original!AA369,1,50),"xxx")</f>
        <v>NT</v>
      </c>
      <c r="AB369" t="str">
        <f>IF(original!AB369&lt;&gt;"",MID(original!AB369,1,50),"xxx")</f>
        <v>U</v>
      </c>
      <c r="AC369" t="str">
        <f>IF(original!AC369&lt;&gt;"",MID(original!AC369,1,50),"xxx")</f>
        <v>R</v>
      </c>
      <c r="AD369" t="str">
        <f>IF(original!AD369&lt;&gt;"",MID(original!AD369,1,50),"xxx")</f>
        <v>S</v>
      </c>
      <c r="AE369" t="str">
        <f>IF(original!AE369&lt;&gt;"",MID(original!AE369,1,50),"xxx")</f>
        <v>S</v>
      </c>
      <c r="AF369" t="str">
        <f>IF(original!AF369&lt;&gt;"",MID(original!AF369,1,50),"xxx")</f>
        <v>S</v>
      </c>
      <c r="AG369" t="str">
        <f>IF(original!AG369&lt;&gt;"",MID(original!AG369,1,50),"xxx")</f>
        <v>-</v>
      </c>
      <c r="AH369" t="str">
        <f>IF(original!AH369&lt;&gt;"",MID(original!AH369,1,50),"xxx")</f>
        <v>S</v>
      </c>
      <c r="AI369" t="str">
        <f>IF(original!AI369&lt;&gt;"",MID(original!AI369,1,50),"xxx")</f>
        <v>-</v>
      </c>
      <c r="AJ369" t="str">
        <f>IF(original!AJ369&lt;&gt;"",MID(original!AJ369,1,50),"xxx")</f>
        <v>S</v>
      </c>
      <c r="AK369" t="str">
        <f>IF(original!AK369&lt;&gt;"",MID(original!AK369,1,50),"xxx")</f>
        <v>-</v>
      </c>
      <c r="AL369" t="str">
        <f>IF(original!AL369&lt;&gt;"",MID(original!AL369,1,50),"xxx")</f>
        <v>R</v>
      </c>
      <c r="AM369" t="str">
        <f>IF(original!AM369&lt;&gt;"",MID(original!AM369,1,50),"xxx")</f>
        <v>Eth</v>
      </c>
      <c r="AN369" t="str">
        <f>IF(original!AN369&lt;&gt;"",MID(original!AN369,1,50),"xxx")</f>
        <v>S</v>
      </c>
      <c r="AO369" t="str">
        <f>IF(original!AO369&lt;&gt;"",MID(original!AO369,1,50),"xxx")</f>
        <v>-</v>
      </c>
      <c r="AP369" t="str">
        <f>IF(original!AP369&lt;&gt;"",MID(original!AP369,1,50),"xxx")</f>
        <v>xxx</v>
      </c>
      <c r="AQ369" t="str">
        <f>IF(original!AQ369&lt;&gt;"",MID(original!AQ369,1,50),"xxx")</f>
        <v>xxx</v>
      </c>
      <c r="AR369" t="str">
        <f>IF(original!AR369&lt;&gt;"",MID(original!AR369,1,50),"xxx")</f>
        <v>NT</v>
      </c>
      <c r="AS369" t="str">
        <f>IF(original!AS369&lt;&gt;"",MID(original!AS369,1,50),"xxx")</f>
        <v>NT</v>
      </c>
      <c r="AT369" t="str">
        <f>IF(original!AT369&lt;&gt;"",MID(original!AT369,1,50),"xxx")</f>
        <v>U</v>
      </c>
      <c r="AU369" t="str">
        <f>IF(original!AU369&lt;&gt;"",MID(original!AU369,1,50),"xxx")</f>
        <v>NT</v>
      </c>
      <c r="AV369" t="str">
        <f>IF(original!AV369&lt;&gt;"",MID(original!AV369,1,50),"xxx")</f>
        <v>NT</v>
      </c>
      <c r="AW369" t="str">
        <f>IF(original!AW369&lt;&gt;"",MID(original!AW369,1,50),"xxx")</f>
        <v>NT</v>
      </c>
      <c r="AX369" t="str">
        <f>IF(original!AX369&lt;&gt;"",MID(original!AX369,1,50),"xxx")</f>
        <v>U</v>
      </c>
      <c r="AY369" t="str">
        <f>IF(original!AY369&lt;&gt;"",MID(original!AY369,1,50),"xxx")</f>
        <v>NT</v>
      </c>
      <c r="AZ369" t="str">
        <f>IF(original!AZ369&lt;&gt;"",MID(original!AZ369,1,50),"xxx")</f>
        <v>NT</v>
      </c>
      <c r="BA369" t="str">
        <f>IF(original!BA369&lt;&gt;"",MID(original!BA369,1,50),"xxx")</f>
        <v>NT</v>
      </c>
      <c r="BB369" t="str">
        <f>IF(original!BB369&lt;&gt;"",MID(original!BB369,1,50),"xxx")</f>
        <v>NT</v>
      </c>
      <c r="BC369" t="str">
        <f>IF(original!BC369&lt;&gt;"",MID(original!BC369,1,50),"xxx")</f>
        <v>NT</v>
      </c>
      <c r="BD369" t="str">
        <f>IF(original!BD369&lt;&gt;"",MID(original!BD369,1,50),"xxx")</f>
        <v>U</v>
      </c>
      <c r="BE369" t="str">
        <f>IF(original!BE369&lt;&gt;"",MID(original!BE369,1,50),"xxx")</f>
        <v>NT</v>
      </c>
      <c r="BF369" t="str">
        <f>IF(original!BF369&lt;&gt;"",MID(original!BF369,1,50),"xxx")</f>
        <v>NT</v>
      </c>
      <c r="BG369" t="str">
        <f>IF(original!BG369&lt;&gt;"",MID(original!BG369,1,50),"xxx")</f>
        <v>U</v>
      </c>
      <c r="BH369" t="str">
        <f>IF(original!BH369&lt;&gt;"",MID(original!BH369,1,50),"xxx")</f>
        <v>NT</v>
      </c>
      <c r="BI369" t="str">
        <f>IF(original!BI369&lt;&gt;"",MID(original!BI369,1,50),"xxx")</f>
        <v>NT</v>
      </c>
      <c r="BJ369" t="str">
        <f>IF(original!BJ369&lt;&gt;"",MID(original!BJ369,1,50),"xxx")</f>
        <v>NT</v>
      </c>
      <c r="BK369" t="str">
        <f>IF(original!BK369&lt;&gt;"",MID(original!BK369,1,50),"xxx")</f>
        <v>NT</v>
      </c>
      <c r="BL369" t="str">
        <f>IF(original!BL369&lt;&gt;"",MID(original!BL369,1,50),"xxx")</f>
        <v>U</v>
      </c>
      <c r="BM369" t="str">
        <f>IF(original!BM369&lt;&gt;"",MID(original!BM369,1,50),"xxx")</f>
        <v>NT</v>
      </c>
      <c r="BN369" t="str">
        <f>IF(original!BN369&lt;&gt;"",MID(original!BN369,1,50),"xxx")</f>
        <v>NT</v>
      </c>
      <c r="BO369" t="str">
        <f>IF(original!BO369&lt;&gt;"",MID(original!BO369,1,50),"xxx")</f>
        <v>U</v>
      </c>
    </row>
    <row r="370" spans="1:67" x14ac:dyDescent="0.35">
      <c r="A370" t="str">
        <f>IF(original!A370&lt;&gt;"",original!A370,"9")</f>
        <v>E</v>
      </c>
      <c r="B370" t="str">
        <f>IF(original!B370&lt;&gt;"",original!B370,"xxx")</f>
        <v>No</v>
      </c>
      <c r="C370" t="str">
        <f>IF(original!C370&lt;&gt;"",original!C370,"xxx")</f>
        <v>NIM/14/141</v>
      </c>
      <c r="D370" t="str">
        <f>IF(original!D370&lt;&gt;"",MID(original!D370,1,50),"xxx")</f>
        <v>sputum</v>
      </c>
      <c r="E370" t="str">
        <f>IF(original!E370&lt;&gt;"",MID(original!E370,1,50),"xxx")</f>
        <v>No</v>
      </c>
      <c r="F370" t="str">
        <f>IF(original!F370&lt;&gt;"",original!F370,"xxx")</f>
        <v>2014-01-027-00</v>
      </c>
      <c r="G370" t="str">
        <f>IF(original!G370&lt;&gt;"",CONCATENATE("x-", original!G370),"xxx")</f>
        <v>x-2014-01-027</v>
      </c>
      <c r="H370">
        <f>IF(original!H370&lt;&gt;"",original!H370,99)</f>
        <v>0</v>
      </c>
      <c r="I370" s="131">
        <f>IF((OR(original!I370="",original!I370="Unknown")),DATE(1900,1,1),original!I370)</f>
        <v>41907</v>
      </c>
      <c r="J370" t="str">
        <f>IF(original!J370&lt;&gt;"",MID(original!J370,1,50),"xxx")</f>
        <v>RT1</v>
      </c>
      <c r="K370" t="str">
        <f>IF(original!K370&lt;&gt;"",MID(original!K370,1,50),"xxx")</f>
        <v>142198</v>
      </c>
      <c r="L370" t="str">
        <f>IF(original!L370&lt;&gt;"",MID(original!L370,1,50),"xxx")</f>
        <v>xxx</v>
      </c>
      <c r="M370" t="str">
        <f>IF(original!M370&lt;&gt;"",MID(original!M370,1,50),"xxx")</f>
        <v>U U U U</v>
      </c>
      <c r="N370" t="str">
        <f>IF(original!N370&lt;&gt;"",MID(original!N370,1,50),"xxx")</f>
        <v>U U U U U U</v>
      </c>
      <c r="O370" t="str">
        <f>IF(original!O370&lt;&gt;"",MID(original!O370,1,50),"xxx")</f>
        <v>U U U</v>
      </c>
      <c r="P370" t="str">
        <f>IF(original!P370&lt;&gt;"",MID(original!P370,1,50),"xxx")</f>
        <v>U U U</v>
      </c>
      <c r="Q370" t="str">
        <f>IF(original!Q370&lt;&gt;"",MID(original!Q370,1,50),"xxx")</f>
        <v>xxx</v>
      </c>
      <c r="R370" t="str">
        <f>IF(original!R370&lt;&gt;"",MID(original!R370,1,50),"xxx")</f>
        <v>NEG</v>
      </c>
      <c r="S370" t="str">
        <f>IF(original!S370&lt;&gt;"",MID(original!S370,1,50),"xxx")</f>
        <v>NT</v>
      </c>
      <c r="T370" t="str">
        <f>IF(original!T370&lt;&gt;"",MID(original!T370,1,50),"xxx")</f>
        <v>NT</v>
      </c>
      <c r="U370" t="str">
        <f>IF(original!U370&lt;&gt;"",MID(original!U370,1,50),"xxx")</f>
        <v>NT</v>
      </c>
      <c r="V370" t="str">
        <f>IF(original!V370&lt;&gt;"",MID(original!V370,1,50),"xxx")</f>
        <v>U</v>
      </c>
      <c r="W370" t="str">
        <f>IF(original!W370&lt;&gt;"",MID(original!W370,1,50),"xxx")</f>
        <v>NT</v>
      </c>
      <c r="X370" t="str">
        <f>IF(original!X370&lt;&gt;"",MID(original!X370,1,50),"xxx")</f>
        <v>U</v>
      </c>
      <c r="Y370" t="str">
        <f>IF(original!Y370&lt;&gt;"",MID(original!Y370,1,50),"xxx")</f>
        <v>NT</v>
      </c>
      <c r="Z370" t="str">
        <f>IF(original!Z370&lt;&gt;"",MID(original!Z370,1,50),"xxx")</f>
        <v>U</v>
      </c>
      <c r="AA370" t="str">
        <f>IF(original!AA370&lt;&gt;"",MID(original!AA370,1,50),"xxx")</f>
        <v>NT</v>
      </c>
      <c r="AB370" t="str">
        <f>IF(original!AB370&lt;&gt;"",MID(original!AB370,1,50),"xxx")</f>
        <v>U</v>
      </c>
      <c r="AC370" t="str">
        <f>IF(original!AC370&lt;&gt;"",MID(original!AC370,1,50),"xxx")</f>
        <v>NT</v>
      </c>
      <c r="AD370" t="str">
        <f>IF(original!AD370&lt;&gt;"",MID(original!AD370,1,50),"xxx")</f>
        <v>U</v>
      </c>
      <c r="AE370" t="str">
        <f>IF(original!AE370&lt;&gt;"",MID(original!AE370,1,50),"xxx")</f>
        <v>NT</v>
      </c>
      <c r="AF370" t="str">
        <f>IF(original!AF370&lt;&gt;"",MID(original!AF370,1,50),"xxx")</f>
        <v>NT</v>
      </c>
      <c r="AG370" t="str">
        <f>IF(original!AG370&lt;&gt;"",MID(original!AG370,1,50),"xxx")</f>
        <v>U</v>
      </c>
      <c r="AH370" t="str">
        <f>IF(original!AH370&lt;&gt;"",MID(original!AH370,1,50),"xxx")</f>
        <v>NT</v>
      </c>
      <c r="AI370" t="str">
        <f>IF(original!AI370&lt;&gt;"",MID(original!AI370,1,50),"xxx")</f>
        <v>U</v>
      </c>
      <c r="AJ370" t="str">
        <f>IF(original!AJ370&lt;&gt;"",MID(original!AJ370,1,50),"xxx")</f>
        <v>NT</v>
      </c>
      <c r="AK370" t="str">
        <f>IF(original!AK370&lt;&gt;"",MID(original!AK370,1,50),"xxx")</f>
        <v>U</v>
      </c>
      <c r="AL370" t="str">
        <f>IF(original!AL370&lt;&gt;"",MID(original!AL370,1,50),"xxx")</f>
        <v>NT</v>
      </c>
      <c r="AM370" t="str">
        <f>IF(original!AM370&lt;&gt;"",MID(original!AM370,1,50),"xxx")</f>
        <v>U</v>
      </c>
      <c r="AN370" t="str">
        <f>IF(original!AN370&lt;&gt;"",MID(original!AN370,1,50),"xxx")</f>
        <v>NT</v>
      </c>
      <c r="AO370" t="str">
        <f>IF(original!AO370&lt;&gt;"",MID(original!AO370,1,50),"xxx")</f>
        <v>U</v>
      </c>
      <c r="AP370" t="str">
        <f>IF(original!AP370&lt;&gt;"",MID(original!AP370,1,50),"xxx")</f>
        <v>xxx</v>
      </c>
      <c r="AQ370" t="str">
        <f>IF(original!AQ370&lt;&gt;"",MID(original!AQ370,1,50),"xxx")</f>
        <v>xxx</v>
      </c>
      <c r="AR370" t="str">
        <f>IF(original!AR370&lt;&gt;"",MID(original!AR370,1,50),"xxx")</f>
        <v>NT</v>
      </c>
      <c r="AS370" t="str">
        <f>IF(original!AS370&lt;&gt;"",MID(original!AS370,1,50),"xxx")</f>
        <v>NT</v>
      </c>
      <c r="AT370" t="str">
        <f>IF(original!AT370&lt;&gt;"",MID(original!AT370,1,50),"xxx")</f>
        <v>U</v>
      </c>
      <c r="AU370" t="str">
        <f>IF(original!AU370&lt;&gt;"",MID(original!AU370,1,50),"xxx")</f>
        <v>NT</v>
      </c>
      <c r="AV370" t="str">
        <f>IF(original!AV370&lt;&gt;"",MID(original!AV370,1,50),"xxx")</f>
        <v>NT</v>
      </c>
      <c r="AW370" t="str">
        <f>IF(original!AW370&lt;&gt;"",MID(original!AW370,1,50),"xxx")</f>
        <v>NT</v>
      </c>
      <c r="AX370" t="str">
        <f>IF(original!AX370&lt;&gt;"",MID(original!AX370,1,50),"xxx")</f>
        <v>U</v>
      </c>
      <c r="AY370" t="str">
        <f>IF(original!AY370&lt;&gt;"",MID(original!AY370,1,50),"xxx")</f>
        <v>NT</v>
      </c>
      <c r="AZ370" t="str">
        <f>IF(original!AZ370&lt;&gt;"",MID(original!AZ370,1,50),"xxx")</f>
        <v>NT</v>
      </c>
      <c r="BA370" t="str">
        <f>IF(original!BA370&lt;&gt;"",MID(original!BA370,1,50),"xxx")</f>
        <v>NT</v>
      </c>
      <c r="BB370" t="str">
        <f>IF(original!BB370&lt;&gt;"",MID(original!BB370,1,50),"xxx")</f>
        <v>impossible</v>
      </c>
      <c r="BC370" t="str">
        <f>IF(original!BC370&lt;&gt;"",MID(original!BC370,1,50),"xxx")</f>
        <v>impossible</v>
      </c>
      <c r="BD370" t="str">
        <f>IF(original!BD370&lt;&gt;"",MID(original!BD370,1,50),"xxx")</f>
        <v>U</v>
      </c>
      <c r="BE370" t="str">
        <f>IF(original!BE370&lt;&gt;"",MID(original!BE370,1,50),"xxx")</f>
        <v>NT</v>
      </c>
      <c r="BF370" t="str">
        <f>IF(original!BF370&lt;&gt;"",MID(original!BF370,1,50),"xxx")</f>
        <v>NT</v>
      </c>
      <c r="BG370" t="str">
        <f>IF(original!BG370&lt;&gt;"",MID(original!BG370,1,50),"xxx")</f>
        <v>U</v>
      </c>
      <c r="BH370" t="str">
        <f>IF(original!BH370&lt;&gt;"",MID(original!BH370,1,50),"xxx")</f>
        <v>NT</v>
      </c>
      <c r="BI370" t="str">
        <f>IF(original!BI370&lt;&gt;"",MID(original!BI370,1,50),"xxx")</f>
        <v>NT</v>
      </c>
      <c r="BJ370" t="str">
        <f>IF(original!BJ370&lt;&gt;"",MID(original!BJ370,1,50),"xxx")</f>
        <v>NT</v>
      </c>
      <c r="BK370" t="str">
        <f>IF(original!BK370&lt;&gt;"",MID(original!BK370,1,50),"xxx")</f>
        <v>NT</v>
      </c>
      <c r="BL370" t="str">
        <f>IF(original!BL370&lt;&gt;"",MID(original!BL370,1,50),"xxx")</f>
        <v>U</v>
      </c>
      <c r="BM370" t="str">
        <f>IF(original!BM370&lt;&gt;"",MID(original!BM370,1,50),"xxx")</f>
        <v>NT</v>
      </c>
      <c r="BN370" t="str">
        <f>IF(original!BN370&lt;&gt;"",MID(original!BN370,1,50),"xxx")</f>
        <v>NT</v>
      </c>
      <c r="BO370" t="str">
        <f>IF(original!BO370&lt;&gt;"",MID(original!BO370,1,50),"xxx")</f>
        <v>U</v>
      </c>
    </row>
    <row r="371" spans="1:67" x14ac:dyDescent="0.35">
      <c r="A371" t="str">
        <f>IF(original!A371&lt;&gt;"",original!A371,"9")</f>
        <v>E</v>
      </c>
      <c r="B371" t="str">
        <f>IF(original!B371&lt;&gt;"",original!B371,"xxx")</f>
        <v>Yes</v>
      </c>
      <c r="C371" t="str">
        <f>IF(original!C371&lt;&gt;"",original!C371,"xxx")</f>
        <v>NIM/14/143</v>
      </c>
      <c r="D371" t="str">
        <f>IF(original!D371&lt;&gt;"",MID(original!D371,1,50),"xxx")</f>
        <v>sputum</v>
      </c>
      <c r="E371" t="str">
        <f>IF(original!E371&lt;&gt;"",MID(original!E371,1,50),"xxx")</f>
        <v>No</v>
      </c>
      <c r="F371" t="str">
        <f>IF(original!F371&lt;&gt;"",original!F371,"xxx")</f>
        <v>2014-01-028-00</v>
      </c>
      <c r="G371" t="str">
        <f>IF(original!G371&lt;&gt;"",CONCATENATE("x-", original!G371),"xxx")</f>
        <v>x-2014-01-028</v>
      </c>
      <c r="H371">
        <f>IF(original!H371&lt;&gt;"",original!H371,99)</f>
        <v>0</v>
      </c>
      <c r="I371" s="131">
        <f>IF((OR(original!I371="",original!I371="Unknown")),DATE(1900,1,1),original!I371)</f>
        <v>41908</v>
      </c>
      <c r="J371" t="str">
        <f>IF(original!J371&lt;&gt;"",MID(original!J371,1,50),"xxx")</f>
        <v>E2</v>
      </c>
      <c r="K371" t="str">
        <f>IF(original!K371&lt;&gt;"",MID(original!K371,1,50),"xxx")</f>
        <v>142202</v>
      </c>
      <c r="L371" t="str">
        <f>IF(original!L371&lt;&gt;"",MID(original!L371,1,50),"xxx")</f>
        <v>142894</v>
      </c>
      <c r="M371" t="str">
        <f>IF(original!M371&lt;&gt;"",MID(original!M371,1,50),"xxx")</f>
        <v>H5 R E U</v>
      </c>
      <c r="N371" t="str">
        <f>IF(original!N371&lt;&gt;"",MID(original!N371,1,50),"xxx")</f>
        <v>S - - - - -</v>
      </c>
      <c r="O371" t="str">
        <f>IF(original!O371&lt;&gt;"",MID(original!O371,1,50),"xxx")</f>
        <v>U U Z</v>
      </c>
      <c r="P371" t="str">
        <f>IF(original!P371&lt;&gt;"",MID(original!P371,1,50),"xxx")</f>
        <v>U U U</v>
      </c>
      <c r="Q371" t="str">
        <f>IF(original!Q371&lt;&gt;"",MID(original!Q371,1,50),"xxx")</f>
        <v>xxx</v>
      </c>
      <c r="R371" t="str">
        <f>IF(original!R371&lt;&gt;"",MID(original!R371,1,50),"xxx")</f>
        <v>MTBc</v>
      </c>
      <c r="S371" t="str">
        <f>IF(original!S371&lt;&gt;"",MID(original!S371,1,50),"xxx")</f>
        <v>R</v>
      </c>
      <c r="T371" t="str">
        <f>IF(original!T371&lt;&gt;"",MID(original!T371,1,50),"xxx")</f>
        <v>R</v>
      </c>
      <c r="U371" t="str">
        <f>IF(original!U371&lt;&gt;"",MID(original!U371,1,50),"xxx")</f>
        <v>R</v>
      </c>
      <c r="V371" t="str">
        <f>IF(original!V371&lt;&gt;"",MID(original!V371,1,50),"xxx")</f>
        <v>H5</v>
      </c>
      <c r="W371" t="str">
        <f>IF(original!W371&lt;&gt;"",MID(original!W371,1,50),"xxx")</f>
        <v>R</v>
      </c>
      <c r="X371" t="str">
        <f>IF(original!X371&lt;&gt;"",MID(original!X371,1,50),"xxx")</f>
        <v>R</v>
      </c>
      <c r="Y371" t="str">
        <f>IF(original!Y371&lt;&gt;"",MID(original!Y371,1,50),"xxx")</f>
        <v>R</v>
      </c>
      <c r="Z371" t="str">
        <f>IF(original!Z371&lt;&gt;"",MID(original!Z371,1,50),"xxx")</f>
        <v>E</v>
      </c>
      <c r="AA371" t="str">
        <f>IF(original!AA371&lt;&gt;"",MID(original!AA371,1,50),"xxx")</f>
        <v>NT</v>
      </c>
      <c r="AB371" t="str">
        <f>IF(original!AB371&lt;&gt;"",MID(original!AB371,1,50),"xxx")</f>
        <v>U</v>
      </c>
      <c r="AC371" t="str">
        <f>IF(original!AC371&lt;&gt;"",MID(original!AC371,1,50),"xxx")</f>
        <v>R</v>
      </c>
      <c r="AD371" t="str">
        <f>IF(original!AD371&lt;&gt;"",MID(original!AD371,1,50),"xxx")</f>
        <v>S</v>
      </c>
      <c r="AE371" t="str">
        <f>IF(original!AE371&lt;&gt;"",MID(original!AE371,1,50),"xxx")</f>
        <v>S</v>
      </c>
      <c r="AF371" t="str">
        <f>IF(original!AF371&lt;&gt;"",MID(original!AF371,1,50),"xxx")</f>
        <v>S</v>
      </c>
      <c r="AG371" t="str">
        <f>IF(original!AG371&lt;&gt;"",MID(original!AG371,1,50),"xxx")</f>
        <v>-</v>
      </c>
      <c r="AH371" t="str">
        <f>IF(original!AH371&lt;&gt;"",MID(original!AH371,1,50),"xxx")</f>
        <v>S</v>
      </c>
      <c r="AI371" t="str">
        <f>IF(original!AI371&lt;&gt;"",MID(original!AI371,1,50),"xxx")</f>
        <v>-</v>
      </c>
      <c r="AJ371" t="str">
        <f>IF(original!AJ371&lt;&gt;"",MID(original!AJ371,1,50),"xxx")</f>
        <v>S</v>
      </c>
      <c r="AK371" t="str">
        <f>IF(original!AK371&lt;&gt;"",MID(original!AK371,1,50),"xxx")</f>
        <v>-</v>
      </c>
      <c r="AL371" t="str">
        <f>IF(original!AL371&lt;&gt;"",MID(original!AL371,1,50),"xxx")</f>
        <v>S</v>
      </c>
      <c r="AM371" t="str">
        <f>IF(original!AM371&lt;&gt;"",MID(original!AM371,1,50),"xxx")</f>
        <v>-</v>
      </c>
      <c r="AN371" t="str">
        <f>IF(original!AN371&lt;&gt;"",MID(original!AN371,1,50),"xxx")</f>
        <v>S</v>
      </c>
      <c r="AO371" t="str">
        <f>IF(original!AO371&lt;&gt;"",MID(original!AO371,1,50),"xxx")</f>
        <v>-</v>
      </c>
      <c r="AP371" t="str">
        <f>IF(original!AP371&lt;&gt;"",MID(original!AP371,1,50),"xxx")</f>
        <v>xxx</v>
      </c>
      <c r="AQ371" t="str">
        <f>IF(original!AQ371&lt;&gt;"",MID(original!AQ371,1,50),"xxx")</f>
        <v>xxx</v>
      </c>
      <c r="AR371" t="str">
        <f>IF(original!AR371&lt;&gt;"",MID(original!AR371,1,50),"xxx")</f>
        <v>NT</v>
      </c>
      <c r="AS371" t="str">
        <f>IF(original!AS371&lt;&gt;"",MID(original!AS371,1,50),"xxx")</f>
        <v>NT</v>
      </c>
      <c r="AT371" t="str">
        <f>IF(original!AT371&lt;&gt;"",MID(original!AT371,1,50),"xxx")</f>
        <v>U</v>
      </c>
      <c r="AU371" t="str">
        <f>IF(original!AU371&lt;&gt;"",MID(original!AU371,1,50),"xxx")</f>
        <v>NT</v>
      </c>
      <c r="AV371" t="str">
        <f>IF(original!AV371&lt;&gt;"",MID(original!AV371,1,50),"xxx")</f>
        <v>NT</v>
      </c>
      <c r="AW371" t="str">
        <f>IF(original!AW371&lt;&gt;"",MID(original!AW371,1,50),"xxx")</f>
        <v>NT</v>
      </c>
      <c r="AX371" t="str">
        <f>IF(original!AX371&lt;&gt;"",MID(original!AX371,1,50),"xxx")</f>
        <v>U</v>
      </c>
      <c r="AY371" t="str">
        <f>IF(original!AY371&lt;&gt;"",MID(original!AY371,1,50),"xxx")</f>
        <v>NT</v>
      </c>
      <c r="AZ371" t="str">
        <f>IF(original!AZ371&lt;&gt;"",MID(original!AZ371,1,50),"xxx")</f>
        <v>NT</v>
      </c>
      <c r="BA371" t="str">
        <f>IF(original!BA371&lt;&gt;"",MID(original!BA371,1,50),"xxx")</f>
        <v>NT</v>
      </c>
      <c r="BB371" t="str">
        <f>IF(original!BB371&lt;&gt;"",MID(original!BB371,1,50),"xxx")</f>
        <v>Insertion G in codon 54 (CCGG)</v>
      </c>
      <c r="BC371" t="str">
        <f>IF(original!BC371&lt;&gt;"",MID(original!BC371,1,50),"xxx")</f>
        <v>R</v>
      </c>
      <c r="BD371" t="str">
        <f>IF(original!BD371&lt;&gt;"",MID(original!BD371,1,50),"xxx")</f>
        <v>Z</v>
      </c>
      <c r="BE371" t="str">
        <f>IF(original!BE371&lt;&gt;"",MID(original!BE371,1,50),"xxx")</f>
        <v>NT</v>
      </c>
      <c r="BF371" t="str">
        <f>IF(original!BF371&lt;&gt;"",MID(original!BF371,1,50),"xxx")</f>
        <v>NT</v>
      </c>
      <c r="BG371" t="str">
        <f>IF(original!BG371&lt;&gt;"",MID(original!BG371,1,50),"xxx")</f>
        <v>U</v>
      </c>
      <c r="BH371" t="str">
        <f>IF(original!BH371&lt;&gt;"",MID(original!BH371,1,50),"xxx")</f>
        <v>NT</v>
      </c>
      <c r="BI371" t="str">
        <f>IF(original!BI371&lt;&gt;"",MID(original!BI371,1,50),"xxx")</f>
        <v>NT</v>
      </c>
      <c r="BJ371" t="str">
        <f>IF(original!BJ371&lt;&gt;"",MID(original!BJ371,1,50),"xxx")</f>
        <v>NT</v>
      </c>
      <c r="BK371" t="str">
        <f>IF(original!BK371&lt;&gt;"",MID(original!BK371,1,50),"xxx")</f>
        <v>NT</v>
      </c>
      <c r="BL371" t="str">
        <f>IF(original!BL371&lt;&gt;"",MID(original!BL371,1,50),"xxx")</f>
        <v>U</v>
      </c>
      <c r="BM371" t="str">
        <f>IF(original!BM371&lt;&gt;"",MID(original!BM371,1,50),"xxx")</f>
        <v>NT</v>
      </c>
      <c r="BN371" t="str">
        <f>IF(original!BN371&lt;&gt;"",MID(original!BN371,1,50),"xxx")</f>
        <v>NT</v>
      </c>
      <c r="BO371" t="str">
        <f>IF(original!BO371&lt;&gt;"",MID(original!BO371,1,50),"xxx")</f>
        <v>U</v>
      </c>
    </row>
    <row r="372" spans="1:67" x14ac:dyDescent="0.35">
      <c r="A372" t="str">
        <f>IF(original!A372&lt;&gt;"",original!A372,"9")</f>
        <v>E</v>
      </c>
      <c r="B372" t="str">
        <f>IF(original!B372&lt;&gt;"",original!B372,"xxx")</f>
        <v>Yes</v>
      </c>
      <c r="C372" t="str">
        <f>IF(original!C372&lt;&gt;"",original!C372,"xxx")</f>
        <v>NIM/14/142</v>
      </c>
      <c r="D372" t="str">
        <f>IF(original!D372&lt;&gt;"",MID(original!D372,1,50),"xxx")</f>
        <v>sputum</v>
      </c>
      <c r="E372" t="str">
        <f>IF(original!E372&lt;&gt;"",MID(original!E372,1,50),"xxx")</f>
        <v>No</v>
      </c>
      <c r="F372" t="str">
        <f>IF(original!F372&lt;&gt;"",original!F372,"xxx")</f>
        <v>2014-01-029-00</v>
      </c>
      <c r="G372" t="str">
        <f>IF(original!G372&lt;&gt;"",CONCATENATE("x-", original!G372),"xxx")</f>
        <v>x-2014-01-029</v>
      </c>
      <c r="H372">
        <f>IF(original!H372&lt;&gt;"",original!H372,99)</f>
        <v>0</v>
      </c>
      <c r="I372" s="131">
        <f>IF((OR(original!I372="",original!I372="Unknown")),DATE(1900,1,1),original!I372)</f>
        <v>41907</v>
      </c>
      <c r="J372" t="str">
        <f>IF(original!J372&lt;&gt;"",MID(original!J372,1,50),"xxx")</f>
        <v>E2</v>
      </c>
      <c r="K372" t="str">
        <f>IF(original!K372&lt;&gt;"",MID(original!K372,1,50),"xxx")</f>
        <v>142201</v>
      </c>
      <c r="L372" t="str">
        <f>IF(original!L372&lt;&gt;"",MID(original!L372,1,50),"xxx")</f>
        <v>142703</v>
      </c>
      <c r="M372" t="str">
        <f>IF(original!M372&lt;&gt;"",MID(original!M372,1,50),"xxx")</f>
        <v>H5 R E U</v>
      </c>
      <c r="N372" t="str">
        <f>IF(original!N372&lt;&gt;"",MID(original!N372,1,50),"xxx")</f>
        <v>S - - - - -</v>
      </c>
      <c r="O372" t="str">
        <f>IF(original!O372&lt;&gt;"",MID(original!O372,1,50),"xxx")</f>
        <v>U U -</v>
      </c>
      <c r="P372" t="str">
        <f>IF(original!P372&lt;&gt;"",MID(original!P372,1,50),"xxx")</f>
        <v>U U U</v>
      </c>
      <c r="Q372" t="str">
        <f>IF(original!Q372&lt;&gt;"",MID(original!Q372,1,50),"xxx")</f>
        <v>D104G8</v>
      </c>
      <c r="R372" t="str">
        <f>IF(original!R372&lt;&gt;"",MID(original!R372,1,50),"xxx")</f>
        <v>MTBc</v>
      </c>
      <c r="S372" t="str">
        <f>IF(original!S372&lt;&gt;"",MID(original!S372,1,50),"xxx")</f>
        <v>R</v>
      </c>
      <c r="T372" t="str">
        <f>IF(original!T372&lt;&gt;"",MID(original!T372,1,50),"xxx")</f>
        <v>R</v>
      </c>
      <c r="U372" t="str">
        <f>IF(original!U372&lt;&gt;"",MID(original!U372,1,50),"xxx")</f>
        <v>R</v>
      </c>
      <c r="V372" t="str">
        <f>IF(original!V372&lt;&gt;"",MID(original!V372,1,50),"xxx")</f>
        <v>H5</v>
      </c>
      <c r="W372" t="str">
        <f>IF(original!W372&lt;&gt;"",MID(original!W372,1,50),"xxx")</f>
        <v>R</v>
      </c>
      <c r="X372" t="str">
        <f>IF(original!X372&lt;&gt;"",MID(original!X372,1,50),"xxx")</f>
        <v>R</v>
      </c>
      <c r="Y372" t="str">
        <f>IF(original!Y372&lt;&gt;"",MID(original!Y372,1,50),"xxx")</f>
        <v>R</v>
      </c>
      <c r="Z372" t="str">
        <f>IF(original!Z372&lt;&gt;"",MID(original!Z372,1,50),"xxx")</f>
        <v>E</v>
      </c>
      <c r="AA372" t="str">
        <f>IF(original!AA372&lt;&gt;"",MID(original!AA372,1,50),"xxx")</f>
        <v>NT</v>
      </c>
      <c r="AB372" t="str">
        <f>IF(original!AB372&lt;&gt;"",MID(original!AB372,1,50),"xxx")</f>
        <v>U</v>
      </c>
      <c r="AC372" t="str">
        <f>IF(original!AC372&lt;&gt;"",MID(original!AC372,1,50),"xxx")</f>
        <v>R</v>
      </c>
      <c r="AD372" t="str">
        <f>IF(original!AD372&lt;&gt;"",MID(original!AD372,1,50),"xxx")</f>
        <v>S</v>
      </c>
      <c r="AE372" t="str">
        <f>IF(original!AE372&lt;&gt;"",MID(original!AE372,1,50),"xxx")</f>
        <v>S</v>
      </c>
      <c r="AF372" t="str">
        <f>IF(original!AF372&lt;&gt;"",MID(original!AF372,1,50),"xxx")</f>
        <v>S</v>
      </c>
      <c r="AG372" t="str">
        <f>IF(original!AG372&lt;&gt;"",MID(original!AG372,1,50),"xxx")</f>
        <v>-</v>
      </c>
      <c r="AH372" t="str">
        <f>IF(original!AH372&lt;&gt;"",MID(original!AH372,1,50),"xxx")</f>
        <v>S</v>
      </c>
      <c r="AI372" t="str">
        <f>IF(original!AI372&lt;&gt;"",MID(original!AI372,1,50),"xxx")</f>
        <v>-</v>
      </c>
      <c r="AJ372" t="str">
        <f>IF(original!AJ372&lt;&gt;"",MID(original!AJ372,1,50),"xxx")</f>
        <v>S</v>
      </c>
      <c r="AK372" t="str">
        <f>IF(original!AK372&lt;&gt;"",MID(original!AK372,1,50),"xxx")</f>
        <v>-</v>
      </c>
      <c r="AL372" t="str">
        <f>IF(original!AL372&lt;&gt;"",MID(original!AL372,1,50),"xxx")</f>
        <v>S</v>
      </c>
      <c r="AM372" t="str">
        <f>IF(original!AM372&lt;&gt;"",MID(original!AM372,1,50),"xxx")</f>
        <v>-</v>
      </c>
      <c r="AN372" t="str">
        <f>IF(original!AN372&lt;&gt;"",MID(original!AN372,1,50),"xxx")</f>
        <v>S</v>
      </c>
      <c r="AO372" t="str">
        <f>IF(original!AO372&lt;&gt;"",MID(original!AO372,1,50),"xxx")</f>
        <v>-</v>
      </c>
      <c r="AP372" t="str">
        <f>IF(original!AP372&lt;&gt;"",MID(original!AP372,1,50),"xxx")</f>
        <v>xxx</v>
      </c>
      <c r="AQ372" t="str">
        <f>IF(original!AQ372&lt;&gt;"",MID(original!AQ372,1,50),"xxx")</f>
        <v>xxx</v>
      </c>
      <c r="AR372" t="str">
        <f>IF(original!AR372&lt;&gt;"",MID(original!AR372,1,50),"xxx")</f>
        <v>NT</v>
      </c>
      <c r="AS372" t="str">
        <f>IF(original!AS372&lt;&gt;"",MID(original!AS372,1,50),"xxx")</f>
        <v>NT</v>
      </c>
      <c r="AT372" t="str">
        <f>IF(original!AT372&lt;&gt;"",MID(original!AT372,1,50),"xxx")</f>
        <v>U</v>
      </c>
      <c r="AU372" t="str">
        <f>IF(original!AU372&lt;&gt;"",MID(original!AU372,1,50),"xxx")</f>
        <v>NT</v>
      </c>
      <c r="AV372" t="str">
        <f>IF(original!AV372&lt;&gt;"",MID(original!AV372,1,50),"xxx")</f>
        <v>NT</v>
      </c>
      <c r="AW372" t="str">
        <f>IF(original!AW372&lt;&gt;"",MID(original!AW372,1,50),"xxx")</f>
        <v>NT</v>
      </c>
      <c r="AX372" t="str">
        <f>IF(original!AX372&lt;&gt;"",MID(original!AX372,1,50),"xxx")</f>
        <v>U</v>
      </c>
      <c r="AY372" t="str">
        <f>IF(original!AY372&lt;&gt;"",MID(original!AY372,1,50),"xxx")</f>
        <v>NT</v>
      </c>
      <c r="AZ372" t="str">
        <f>IF(original!AZ372&lt;&gt;"",MID(original!AZ372,1,50),"xxx")</f>
        <v>NT</v>
      </c>
      <c r="BA372" t="str">
        <f>IF(original!BA372&lt;&gt;"",MID(original!BA372,1,50),"xxx")</f>
        <v>NT</v>
      </c>
      <c r="BB372" t="str">
        <f>IF(original!BB372&lt;&gt;"",MID(original!BB372,1,50),"xxx")</f>
        <v>Wildtype</v>
      </c>
      <c r="BC372" t="str">
        <f>IF(original!BC372&lt;&gt;"",MID(original!BC372,1,50),"xxx")</f>
        <v>S</v>
      </c>
      <c r="BD372" t="str">
        <f>IF(original!BD372&lt;&gt;"",MID(original!BD372,1,50),"xxx")</f>
        <v>-</v>
      </c>
      <c r="BE372" t="str">
        <f>IF(original!BE372&lt;&gt;"",MID(original!BE372,1,50),"xxx")</f>
        <v>NT</v>
      </c>
      <c r="BF372" t="str">
        <f>IF(original!BF372&lt;&gt;"",MID(original!BF372,1,50),"xxx")</f>
        <v>NT</v>
      </c>
      <c r="BG372" t="str">
        <f>IF(original!BG372&lt;&gt;"",MID(original!BG372,1,50),"xxx")</f>
        <v>U</v>
      </c>
      <c r="BH372" t="str">
        <f>IF(original!BH372&lt;&gt;"",MID(original!BH372,1,50),"xxx")</f>
        <v>NT</v>
      </c>
      <c r="BI372" t="str">
        <f>IF(original!BI372&lt;&gt;"",MID(original!BI372,1,50),"xxx")</f>
        <v>NT</v>
      </c>
      <c r="BJ372" t="str">
        <f>IF(original!BJ372&lt;&gt;"",MID(original!BJ372,1,50),"xxx")</f>
        <v>NT</v>
      </c>
      <c r="BK372" t="str">
        <f>IF(original!BK372&lt;&gt;"",MID(original!BK372,1,50),"xxx")</f>
        <v>NT</v>
      </c>
      <c r="BL372" t="str">
        <f>IF(original!BL372&lt;&gt;"",MID(original!BL372,1,50),"xxx")</f>
        <v>U</v>
      </c>
      <c r="BM372" t="str">
        <f>IF(original!BM372&lt;&gt;"",MID(original!BM372,1,50),"xxx")</f>
        <v>NT</v>
      </c>
      <c r="BN372" t="str">
        <f>IF(original!BN372&lt;&gt;"",MID(original!BN372,1,50),"xxx")</f>
        <v>NT</v>
      </c>
      <c r="BO372" t="str">
        <f>IF(original!BO372&lt;&gt;"",MID(original!BO372,1,50),"xxx")</f>
        <v>U</v>
      </c>
    </row>
    <row r="373" spans="1:67" x14ac:dyDescent="0.35">
      <c r="A373" t="str">
        <f>IF(original!A373&lt;&gt;"",original!A373,"9")</f>
        <v>E</v>
      </c>
      <c r="B373" t="str">
        <f>IF(original!B373&lt;&gt;"",original!B373,"xxx")</f>
        <v>Yes</v>
      </c>
      <c r="C373" t="str">
        <f>IF(original!C373&lt;&gt;"",original!C373,"xxx")</f>
        <v>NIM/14/121</v>
      </c>
      <c r="D373" t="str">
        <f>IF(original!D373&lt;&gt;"",MID(original!D373,1,50),"xxx")</f>
        <v>sputum</v>
      </c>
      <c r="E373" t="str">
        <f>IF(original!E373&lt;&gt;"",MID(original!E373,1,50),"xxx")</f>
        <v>No</v>
      </c>
      <c r="F373" t="str">
        <f>IF(original!F373&lt;&gt;"",original!F373,"xxx")</f>
        <v>2014-01-030-00</v>
      </c>
      <c r="G373" t="str">
        <f>IF(original!G373&lt;&gt;"",CONCATENATE("x-", original!G373),"xxx")</f>
        <v>x-2014-01-030</v>
      </c>
      <c r="H373">
        <f>IF(original!H373&lt;&gt;"",original!H373,99)</f>
        <v>0</v>
      </c>
      <c r="I373" s="131">
        <f>IF((OR(original!I373="",original!I373="Unknown")),DATE(1900,1,1),original!I373)</f>
        <v>41893</v>
      </c>
      <c r="J373" t="str">
        <f>IF(original!J373&lt;&gt;"",MID(original!J373,1,50),"xxx")</f>
        <v>R2</v>
      </c>
      <c r="K373" t="str">
        <f>IF(original!K373&lt;&gt;"",MID(original!K373,1,50),"xxx")</f>
        <v>142037</v>
      </c>
      <c r="L373" t="str">
        <f>IF(original!L373&lt;&gt;"",MID(original!L373,1,50),"xxx")</f>
        <v>142704</v>
      </c>
      <c r="M373" t="str">
        <f>IF(original!M373&lt;&gt;"",MID(original!M373,1,50),"xxx")</f>
        <v>H1 R E U</v>
      </c>
      <c r="N373" t="str">
        <f>IF(original!N373&lt;&gt;"",MID(original!N373,1,50),"xxx")</f>
        <v>S - - - Eth -</v>
      </c>
      <c r="O373" t="str">
        <f>IF(original!O373&lt;&gt;"",MID(original!O373,1,50),"xxx")</f>
        <v>U U Z</v>
      </c>
      <c r="P373" t="str">
        <f>IF(original!P373&lt;&gt;"",MID(original!P373,1,50),"xxx")</f>
        <v>U U U</v>
      </c>
      <c r="Q373" t="str">
        <f>IF(original!Q373&lt;&gt;"",MID(original!Q373,1,50),"xxx")</f>
        <v>D104G9</v>
      </c>
      <c r="R373" t="str">
        <f>IF(original!R373&lt;&gt;"",MID(original!R373,1,50),"xxx")</f>
        <v>MTBc</v>
      </c>
      <c r="S373" t="str">
        <f>IF(original!S373&lt;&gt;"",MID(original!S373,1,50),"xxx")</f>
        <v>R</v>
      </c>
      <c r="T373" t="str">
        <f>IF(original!T373&lt;&gt;"",MID(original!T373,1,50),"xxx")</f>
        <v>R</v>
      </c>
      <c r="U373" t="str">
        <f>IF(original!U373&lt;&gt;"",MID(original!U373,1,50),"xxx")</f>
        <v>S</v>
      </c>
      <c r="V373" t="str">
        <f>IF(original!V373&lt;&gt;"",MID(original!V373,1,50),"xxx")</f>
        <v>H1</v>
      </c>
      <c r="W373" t="str">
        <f>IF(original!W373&lt;&gt;"",MID(original!W373,1,50),"xxx")</f>
        <v>R</v>
      </c>
      <c r="X373" t="str">
        <f>IF(original!X373&lt;&gt;"",MID(original!X373,1,50),"xxx")</f>
        <v>R</v>
      </c>
      <c r="Y373" t="str">
        <f>IF(original!Y373&lt;&gt;"",MID(original!Y373,1,50),"xxx")</f>
        <v>R</v>
      </c>
      <c r="Z373" t="str">
        <f>IF(original!Z373&lt;&gt;"",MID(original!Z373,1,50),"xxx")</f>
        <v>E</v>
      </c>
      <c r="AA373" t="str">
        <f>IF(original!AA373&lt;&gt;"",MID(original!AA373,1,50),"xxx")</f>
        <v>NT</v>
      </c>
      <c r="AB373" t="str">
        <f>IF(original!AB373&lt;&gt;"",MID(original!AB373,1,50),"xxx")</f>
        <v>U</v>
      </c>
      <c r="AC373" t="str">
        <f>IF(original!AC373&lt;&gt;"",MID(original!AC373,1,50),"xxx")</f>
        <v>R</v>
      </c>
      <c r="AD373" t="str">
        <f>IF(original!AD373&lt;&gt;"",MID(original!AD373,1,50),"xxx")</f>
        <v>S</v>
      </c>
      <c r="AE373" t="str">
        <f>IF(original!AE373&lt;&gt;"",MID(original!AE373,1,50),"xxx")</f>
        <v>S</v>
      </c>
      <c r="AF373" t="str">
        <f>IF(original!AF373&lt;&gt;"",MID(original!AF373,1,50),"xxx")</f>
        <v>S</v>
      </c>
      <c r="AG373" t="str">
        <f>IF(original!AG373&lt;&gt;"",MID(original!AG373,1,50),"xxx")</f>
        <v>-</v>
      </c>
      <c r="AH373" t="str">
        <f>IF(original!AH373&lt;&gt;"",MID(original!AH373,1,50),"xxx")</f>
        <v>S</v>
      </c>
      <c r="AI373" t="str">
        <f>IF(original!AI373&lt;&gt;"",MID(original!AI373,1,50),"xxx")</f>
        <v>-</v>
      </c>
      <c r="AJ373" t="str">
        <f>IF(original!AJ373&lt;&gt;"",MID(original!AJ373,1,50),"xxx")</f>
        <v>S</v>
      </c>
      <c r="AK373" t="str">
        <f>IF(original!AK373&lt;&gt;"",MID(original!AK373,1,50),"xxx")</f>
        <v>-</v>
      </c>
      <c r="AL373" t="str">
        <f>IF(original!AL373&lt;&gt;"",MID(original!AL373,1,50),"xxx")</f>
        <v>R</v>
      </c>
      <c r="AM373" t="str">
        <f>IF(original!AM373&lt;&gt;"",MID(original!AM373,1,50),"xxx")</f>
        <v>Eth</v>
      </c>
      <c r="AN373" t="str">
        <f>IF(original!AN373&lt;&gt;"",MID(original!AN373,1,50),"xxx")</f>
        <v>S</v>
      </c>
      <c r="AO373" t="str">
        <f>IF(original!AO373&lt;&gt;"",MID(original!AO373,1,50),"xxx")</f>
        <v>-</v>
      </c>
      <c r="AP373" t="str">
        <f>IF(original!AP373&lt;&gt;"",MID(original!AP373,1,50),"xxx")</f>
        <v>xxx</v>
      </c>
      <c r="AQ373" t="str">
        <f>IF(original!AQ373&lt;&gt;"",MID(original!AQ373,1,50),"xxx")</f>
        <v>xxx</v>
      </c>
      <c r="AR373" t="str">
        <f>IF(original!AR373&lt;&gt;"",MID(original!AR373,1,50),"xxx")</f>
        <v>NT</v>
      </c>
      <c r="AS373" t="str">
        <f>IF(original!AS373&lt;&gt;"",MID(original!AS373,1,50),"xxx")</f>
        <v>NT</v>
      </c>
      <c r="AT373" t="str">
        <f>IF(original!AT373&lt;&gt;"",MID(original!AT373,1,50),"xxx")</f>
        <v>U</v>
      </c>
      <c r="AU373" t="str">
        <f>IF(original!AU373&lt;&gt;"",MID(original!AU373,1,50),"xxx")</f>
        <v>NT</v>
      </c>
      <c r="AV373" t="str">
        <f>IF(original!AV373&lt;&gt;"",MID(original!AV373,1,50),"xxx")</f>
        <v>NT</v>
      </c>
      <c r="AW373" t="str">
        <f>IF(original!AW373&lt;&gt;"",MID(original!AW373,1,50),"xxx")</f>
        <v>NT</v>
      </c>
      <c r="AX373" t="str">
        <f>IF(original!AX373&lt;&gt;"",MID(original!AX373,1,50),"xxx")</f>
        <v>U</v>
      </c>
      <c r="AY373" t="str">
        <f>IF(original!AY373&lt;&gt;"",MID(original!AY373,1,50),"xxx")</f>
        <v>NT</v>
      </c>
      <c r="AZ373" t="str">
        <f>IF(original!AZ373&lt;&gt;"",MID(original!AZ373,1,50),"xxx")</f>
        <v>NT</v>
      </c>
      <c r="BA373" t="str">
        <f>IF(original!BA373&lt;&gt;"",MID(original!BA373,1,50),"xxx")</f>
        <v>NT</v>
      </c>
      <c r="BB373" t="str">
        <f>IF(original!BB373&lt;&gt;"",MID(original!BB373,1,50),"xxx")</f>
        <v>51Asn</v>
      </c>
      <c r="BC373" t="str">
        <f>IF(original!BC373&lt;&gt;"",MID(original!BC373,1,50),"xxx")</f>
        <v>R</v>
      </c>
      <c r="BD373" t="str">
        <f>IF(original!BD373&lt;&gt;"",MID(original!BD373,1,50),"xxx")</f>
        <v>Z</v>
      </c>
      <c r="BE373" t="str">
        <f>IF(original!BE373&lt;&gt;"",MID(original!BE373,1,50),"xxx")</f>
        <v>NT</v>
      </c>
      <c r="BF373" t="str">
        <f>IF(original!BF373&lt;&gt;"",MID(original!BF373,1,50),"xxx")</f>
        <v>NT</v>
      </c>
      <c r="BG373" t="str">
        <f>IF(original!BG373&lt;&gt;"",MID(original!BG373,1,50),"xxx")</f>
        <v>U</v>
      </c>
      <c r="BH373" t="str">
        <f>IF(original!BH373&lt;&gt;"",MID(original!BH373,1,50),"xxx")</f>
        <v>NT</v>
      </c>
      <c r="BI373" t="str">
        <f>IF(original!BI373&lt;&gt;"",MID(original!BI373,1,50),"xxx")</f>
        <v>NT</v>
      </c>
      <c r="BJ373" t="str">
        <f>IF(original!BJ373&lt;&gt;"",MID(original!BJ373,1,50),"xxx")</f>
        <v>NT</v>
      </c>
      <c r="BK373" t="str">
        <f>IF(original!BK373&lt;&gt;"",MID(original!BK373,1,50),"xxx")</f>
        <v>NT</v>
      </c>
      <c r="BL373" t="str">
        <f>IF(original!BL373&lt;&gt;"",MID(original!BL373,1,50),"xxx")</f>
        <v>U</v>
      </c>
      <c r="BM373" t="str">
        <f>IF(original!BM373&lt;&gt;"",MID(original!BM373,1,50),"xxx")</f>
        <v>NT</v>
      </c>
      <c r="BN373" t="str">
        <f>IF(original!BN373&lt;&gt;"",MID(original!BN373,1,50),"xxx")</f>
        <v>NT</v>
      </c>
      <c r="BO373" t="str">
        <f>IF(original!BO373&lt;&gt;"",MID(original!BO373,1,50),"xxx")</f>
        <v>U</v>
      </c>
    </row>
    <row r="374" spans="1:67" x14ac:dyDescent="0.35">
      <c r="A374" t="str">
        <f>IF(original!A374&lt;&gt;"",original!A374,"9")</f>
        <v>E</v>
      </c>
      <c r="B374" t="str">
        <f>IF(original!B374&lt;&gt;"",original!B374,"xxx")</f>
        <v>Yes</v>
      </c>
      <c r="C374" t="str">
        <f>IF(original!C374&lt;&gt;"",original!C374,"xxx")</f>
        <v>NIM/14/187</v>
      </c>
      <c r="D374" t="str">
        <f>IF(original!D374&lt;&gt;"",MID(original!D374,1,50),"xxx")</f>
        <v>sputum</v>
      </c>
      <c r="E374" t="str">
        <f>IF(original!E374&lt;&gt;"",MID(original!E374,1,50),"xxx")</f>
        <v>No</v>
      </c>
      <c r="F374" t="str">
        <f>IF(original!F374&lt;&gt;"",original!F374,"xxx")</f>
        <v>2014-01-031-00</v>
      </c>
      <c r="G374" t="str">
        <f>IF(original!G374&lt;&gt;"",CONCATENATE("x-", original!G374),"xxx")</f>
        <v>x-2014-01-031</v>
      </c>
      <c r="H374">
        <f>IF(original!H374&lt;&gt;"",original!H374,99)</f>
        <v>0</v>
      </c>
      <c r="I374" s="131">
        <f>IF((OR(original!I374="",original!I374="Unknown")),DATE(1900,1,1),original!I374)</f>
        <v>41953</v>
      </c>
      <c r="J374" t="str">
        <f>IF(original!J374&lt;&gt;"",MID(original!J374,1,50),"xxx")</f>
        <v>E1</v>
      </c>
      <c r="K374" t="str">
        <f>IF(original!K374&lt;&gt;"",MID(original!K374,1,50),"xxx")</f>
        <v>142532</v>
      </c>
      <c r="L374" t="str">
        <f>IF(original!L374&lt;&gt;"",MID(original!L374,1,50),"xxx")</f>
        <v>143082</v>
      </c>
      <c r="M374" t="str">
        <f>IF(original!M374&lt;&gt;"",MID(original!M374,1,50),"xxx")</f>
        <v>H5 R E U</v>
      </c>
      <c r="N374" t="str">
        <f>IF(original!N374&lt;&gt;"",MID(original!N374,1,50),"xxx")</f>
        <v>S O2 - - Eth -</v>
      </c>
      <c r="O374" t="str">
        <f>IF(original!O374&lt;&gt;"",MID(original!O374,1,50),"xxx")</f>
        <v>U U U</v>
      </c>
      <c r="P374" t="str">
        <f>IF(original!P374&lt;&gt;"",MID(original!P374,1,50),"xxx")</f>
        <v>U U U</v>
      </c>
      <c r="Q374" t="str">
        <f>IF(original!Q374&lt;&gt;"",MID(original!Q374,1,50),"xxx")</f>
        <v>xxx</v>
      </c>
      <c r="R374" t="str">
        <f>IF(original!R374&lt;&gt;"",MID(original!R374,1,50),"xxx")</f>
        <v>MTBc</v>
      </c>
      <c r="S374" t="str">
        <f>IF(original!S374&lt;&gt;"",MID(original!S374,1,50),"xxx")</f>
        <v>R</v>
      </c>
      <c r="T374" t="str">
        <f>IF(original!T374&lt;&gt;"",MID(original!T374,1,50),"xxx")</f>
        <v>R</v>
      </c>
      <c r="U374" t="str">
        <f>IF(original!U374&lt;&gt;"",MID(original!U374,1,50),"xxx")</f>
        <v>R</v>
      </c>
      <c r="V374" t="str">
        <f>IF(original!V374&lt;&gt;"",MID(original!V374,1,50),"xxx")</f>
        <v>H5</v>
      </c>
      <c r="W374" t="str">
        <f>IF(original!W374&lt;&gt;"",MID(original!W374,1,50),"xxx")</f>
        <v>R</v>
      </c>
      <c r="X374" t="str">
        <f>IF(original!X374&lt;&gt;"",MID(original!X374,1,50),"xxx")</f>
        <v>R</v>
      </c>
      <c r="Y374" t="str">
        <f>IF(original!Y374&lt;&gt;"",MID(original!Y374,1,50),"xxx")</f>
        <v>R</v>
      </c>
      <c r="Z374" t="str">
        <f>IF(original!Z374&lt;&gt;"",MID(original!Z374,1,50),"xxx")</f>
        <v>E</v>
      </c>
      <c r="AA374" t="str">
        <f>IF(original!AA374&lt;&gt;"",MID(original!AA374,1,50),"xxx")</f>
        <v>NT</v>
      </c>
      <c r="AB374" t="str">
        <f>IF(original!AB374&lt;&gt;"",MID(original!AB374,1,50),"xxx")</f>
        <v>U</v>
      </c>
      <c r="AC374" t="str">
        <f>IF(original!AC374&lt;&gt;"",MID(original!AC374,1,50),"xxx")</f>
        <v>R</v>
      </c>
      <c r="AD374" t="str">
        <f>IF(original!AD374&lt;&gt;"",MID(original!AD374,1,50),"xxx")</f>
        <v>S</v>
      </c>
      <c r="AE374" t="str">
        <f>IF(original!AE374&lt;&gt;"",MID(original!AE374,1,50),"xxx")</f>
        <v>R</v>
      </c>
      <c r="AF374" t="str">
        <f>IF(original!AF374&lt;&gt;"",MID(original!AF374,1,50),"xxx")</f>
        <v>S</v>
      </c>
      <c r="AG374" t="str">
        <f>IF(original!AG374&lt;&gt;"",MID(original!AG374,1,50),"xxx")</f>
        <v>O2</v>
      </c>
      <c r="AH374" t="str">
        <f>IF(original!AH374&lt;&gt;"",MID(original!AH374,1,50),"xxx")</f>
        <v>S</v>
      </c>
      <c r="AI374" t="str">
        <f>IF(original!AI374&lt;&gt;"",MID(original!AI374,1,50),"xxx")</f>
        <v>-</v>
      </c>
      <c r="AJ374" t="str">
        <f>IF(original!AJ374&lt;&gt;"",MID(original!AJ374,1,50),"xxx")</f>
        <v>S</v>
      </c>
      <c r="AK374" t="str">
        <f>IF(original!AK374&lt;&gt;"",MID(original!AK374,1,50),"xxx")</f>
        <v>-</v>
      </c>
      <c r="AL374" t="str">
        <f>IF(original!AL374&lt;&gt;"",MID(original!AL374,1,50),"xxx")</f>
        <v>R</v>
      </c>
      <c r="AM374" t="str">
        <f>IF(original!AM374&lt;&gt;"",MID(original!AM374,1,50),"xxx")</f>
        <v>Eth</v>
      </c>
      <c r="AN374" t="str">
        <f>IF(original!AN374&lt;&gt;"",MID(original!AN374,1,50),"xxx")</f>
        <v>S</v>
      </c>
      <c r="AO374" t="str">
        <f>IF(original!AO374&lt;&gt;"",MID(original!AO374,1,50),"xxx")</f>
        <v>-</v>
      </c>
      <c r="AP374" t="str">
        <f>IF(original!AP374&lt;&gt;"",MID(original!AP374,1,50),"xxx")</f>
        <v>xxx</v>
      </c>
      <c r="AQ374" t="str">
        <f>IF(original!AQ374&lt;&gt;"",MID(original!AQ374,1,50),"xxx")</f>
        <v>xxx</v>
      </c>
      <c r="AR374" t="str">
        <f>IF(original!AR374&lt;&gt;"",MID(original!AR374,1,50),"xxx")</f>
        <v>NT</v>
      </c>
      <c r="AS374" t="str">
        <f>IF(original!AS374&lt;&gt;"",MID(original!AS374,1,50),"xxx")</f>
        <v>NT</v>
      </c>
      <c r="AT374" t="str">
        <f>IF(original!AT374&lt;&gt;"",MID(original!AT374,1,50),"xxx")</f>
        <v>U</v>
      </c>
      <c r="AU374" t="str">
        <f>IF(original!AU374&lt;&gt;"",MID(original!AU374,1,50),"xxx")</f>
        <v>NT</v>
      </c>
      <c r="AV374" t="str">
        <f>IF(original!AV374&lt;&gt;"",MID(original!AV374,1,50),"xxx")</f>
        <v>NT</v>
      </c>
      <c r="AW374" t="str">
        <f>IF(original!AW374&lt;&gt;"",MID(original!AW374,1,50),"xxx")</f>
        <v>NT</v>
      </c>
      <c r="AX374" t="str">
        <f>IF(original!AX374&lt;&gt;"",MID(original!AX374,1,50),"xxx")</f>
        <v>U</v>
      </c>
      <c r="AY374" t="str">
        <f>IF(original!AY374&lt;&gt;"",MID(original!AY374,1,50),"xxx")</f>
        <v>NT</v>
      </c>
      <c r="AZ374" t="str">
        <f>IF(original!AZ374&lt;&gt;"",MID(original!AZ374,1,50),"xxx")</f>
        <v>NT</v>
      </c>
      <c r="BA374" t="str">
        <f>IF(original!BA374&lt;&gt;"",MID(original!BA374,1,50),"xxx")</f>
        <v>NT</v>
      </c>
      <c r="BB374" t="str">
        <f>IF(original!BB374&lt;&gt;"",MID(original!BB374,1,50),"xxx")</f>
        <v>NT</v>
      </c>
      <c r="BC374" t="str">
        <f>IF(original!BC374&lt;&gt;"",MID(original!BC374,1,50),"xxx")</f>
        <v>NT</v>
      </c>
      <c r="BD374" t="str">
        <f>IF(original!BD374&lt;&gt;"",MID(original!BD374,1,50),"xxx")</f>
        <v>U</v>
      </c>
      <c r="BE374" t="str">
        <f>IF(original!BE374&lt;&gt;"",MID(original!BE374,1,50),"xxx")</f>
        <v>NT</v>
      </c>
      <c r="BF374" t="str">
        <f>IF(original!BF374&lt;&gt;"",MID(original!BF374,1,50),"xxx")</f>
        <v>NT</v>
      </c>
      <c r="BG374" t="str">
        <f>IF(original!BG374&lt;&gt;"",MID(original!BG374,1,50),"xxx")</f>
        <v>U</v>
      </c>
      <c r="BH374" t="str">
        <f>IF(original!BH374&lt;&gt;"",MID(original!BH374,1,50),"xxx")</f>
        <v>NT</v>
      </c>
      <c r="BI374" t="str">
        <f>IF(original!BI374&lt;&gt;"",MID(original!BI374,1,50),"xxx")</f>
        <v>NT</v>
      </c>
      <c r="BJ374" t="str">
        <f>IF(original!BJ374&lt;&gt;"",MID(original!BJ374,1,50),"xxx")</f>
        <v>NT</v>
      </c>
      <c r="BK374" t="str">
        <f>IF(original!BK374&lt;&gt;"",MID(original!BK374,1,50),"xxx")</f>
        <v>NT</v>
      </c>
      <c r="BL374" t="str">
        <f>IF(original!BL374&lt;&gt;"",MID(original!BL374,1,50),"xxx")</f>
        <v>U</v>
      </c>
      <c r="BM374" t="str">
        <f>IF(original!BM374&lt;&gt;"",MID(original!BM374,1,50),"xxx")</f>
        <v>NT</v>
      </c>
      <c r="BN374" t="str">
        <f>IF(original!BN374&lt;&gt;"",MID(original!BN374,1,50),"xxx")</f>
        <v>NT</v>
      </c>
      <c r="BO374" t="str">
        <f>IF(original!BO374&lt;&gt;"",MID(original!BO374,1,50),"xxx")</f>
        <v>U</v>
      </c>
    </row>
    <row r="375" spans="1:67" x14ac:dyDescent="0.35">
      <c r="A375" t="str">
        <f>IF(original!A375&lt;&gt;"",original!A375,"9")</f>
        <v>E</v>
      </c>
      <c r="B375" t="str">
        <f>IF(original!B375&lt;&gt;"",original!B375,"xxx")</f>
        <v>Yes</v>
      </c>
      <c r="C375" t="str">
        <f>IF(original!C375&lt;&gt;"",original!C375,"xxx")</f>
        <v>NIM/15/024</v>
      </c>
      <c r="D375" t="str">
        <f>IF(original!D375&lt;&gt;"",MID(original!D375,1,50),"xxx")</f>
        <v>sputum</v>
      </c>
      <c r="E375" t="str">
        <f>IF(original!E375&lt;&gt;"",MID(original!E375,1,50),"xxx")</f>
        <v>No</v>
      </c>
      <c r="F375" t="str">
        <f>IF(original!F375&lt;&gt;"",original!F375,"xxx")</f>
        <v>2014-01-031-07</v>
      </c>
      <c r="G375" t="str">
        <f>IF(original!G375&lt;&gt;"",CONCATENATE("x-", original!G375),"xxx")</f>
        <v>x-2014-01-031</v>
      </c>
      <c r="H375">
        <f>IF(original!H375&lt;&gt;"",original!H375,99)</f>
        <v>7</v>
      </c>
      <c r="I375" s="131">
        <f>IF((OR(original!I375="",original!I375="Unknown")),DATE(1900,1,1),original!I375)</f>
        <v>42167</v>
      </c>
      <c r="J375" t="str">
        <f>IF(original!J375&lt;&gt;"",MID(original!J375,1,50),"xxx")</f>
        <v>E1</v>
      </c>
      <c r="K375" t="str">
        <f>IF(original!K375&lt;&gt;"",MID(original!K375,1,50),"xxx")</f>
        <v>151322</v>
      </c>
      <c r="L375" t="str">
        <f>IF(original!L375&lt;&gt;"",MID(original!L375,1,50),"xxx")</f>
        <v>151201</v>
      </c>
      <c r="M375" t="str">
        <f>IF(original!M375&lt;&gt;"",MID(original!M375,1,50),"xxx")</f>
        <v>H5 R E U</v>
      </c>
      <c r="N375" t="str">
        <f>IF(original!N375&lt;&gt;"",MID(original!N375,1,50),"xxx")</f>
        <v>S O8 - - - U</v>
      </c>
      <c r="O375" t="str">
        <f>IF(original!O375&lt;&gt;"",MID(original!O375,1,50),"xxx")</f>
        <v>xxx</v>
      </c>
      <c r="P375" t="str">
        <f>IF(original!P375&lt;&gt;"",MID(original!P375,1,50),"xxx")</f>
        <v>FQb - -</v>
      </c>
      <c r="Q375" t="str">
        <f>IF(original!Q375&lt;&gt;"",MID(original!Q375,1,50),"xxx")</f>
        <v>xxx</v>
      </c>
      <c r="R375" t="str">
        <f>IF(original!R375&lt;&gt;"",MID(original!R375,1,50),"xxx")</f>
        <v>MTBc</v>
      </c>
      <c r="S375" t="str">
        <f>IF(original!S375&lt;&gt;"",MID(original!S375,1,50),"xxx")</f>
        <v>R</v>
      </c>
      <c r="T375" t="str">
        <f>IF(original!T375&lt;&gt;"",MID(original!T375,1,50),"xxx")</f>
        <v>R</v>
      </c>
      <c r="U375" t="str">
        <f>IF(original!U375&lt;&gt;"",MID(original!U375,1,50),"xxx")</f>
        <v>R</v>
      </c>
      <c r="V375" t="str">
        <f>IF(original!V375&lt;&gt;"",MID(original!V375,1,50),"xxx")</f>
        <v>H5</v>
      </c>
      <c r="W375" t="str">
        <f>IF(original!W375&lt;&gt;"",MID(original!W375,1,50),"xxx")</f>
        <v>R</v>
      </c>
      <c r="X375" t="str">
        <f>IF(original!X375&lt;&gt;"",MID(original!X375,1,50),"xxx")</f>
        <v>R</v>
      </c>
      <c r="Y375" t="str">
        <f>IF(original!Y375&lt;&gt;"",MID(original!Y375,1,50),"xxx")</f>
        <v>R</v>
      </c>
      <c r="Z375" t="str">
        <f>IF(original!Z375&lt;&gt;"",MID(original!Z375,1,50),"xxx")</f>
        <v>E</v>
      </c>
      <c r="AA375" t="str">
        <f>IF(original!AA375&lt;&gt;"",MID(original!AA375,1,50),"xxx")</f>
        <v>NT</v>
      </c>
      <c r="AB375" t="str">
        <f>IF(original!AB375&lt;&gt;"",MID(original!AB375,1,50),"xxx")</f>
        <v>U</v>
      </c>
      <c r="AC375" t="str">
        <f>IF(original!AC375&lt;&gt;"",MID(original!AC375,1,50),"xxx")</f>
        <v>R</v>
      </c>
      <c r="AD375" t="str">
        <f>IF(original!AD375&lt;&gt;"",MID(original!AD375,1,50),"xxx")</f>
        <v>S</v>
      </c>
      <c r="AE375" t="str">
        <f>IF(original!AE375&lt;&gt;"",MID(original!AE375,1,50),"xxx")</f>
        <v>R</v>
      </c>
      <c r="AF375" t="str">
        <f>IF(original!AF375&lt;&gt;"",MID(original!AF375,1,50),"xxx")</f>
        <v>R</v>
      </c>
      <c r="AG375" t="str">
        <f>IF(original!AG375&lt;&gt;"",MID(original!AG375,1,50),"xxx")</f>
        <v>O8</v>
      </c>
      <c r="AH375" t="str">
        <f>IF(original!AH375&lt;&gt;"",MID(original!AH375,1,50),"xxx")</f>
        <v>S</v>
      </c>
      <c r="AI375" t="str">
        <f>IF(original!AI375&lt;&gt;"",MID(original!AI375,1,50),"xxx")</f>
        <v>-</v>
      </c>
      <c r="AJ375" t="str">
        <f>IF(original!AJ375&lt;&gt;"",MID(original!AJ375,1,50),"xxx")</f>
        <v>S</v>
      </c>
      <c r="AK375" t="str">
        <f>IF(original!AK375&lt;&gt;"",MID(original!AK375,1,50),"xxx")</f>
        <v>-</v>
      </c>
      <c r="AL375" t="str">
        <f>IF(original!AL375&lt;&gt;"",MID(original!AL375,1,50),"xxx")</f>
        <v>S</v>
      </c>
      <c r="AM375" t="str">
        <f>IF(original!AM375&lt;&gt;"",MID(original!AM375,1,50),"xxx")</f>
        <v>-</v>
      </c>
      <c r="AN375" t="str">
        <f>IF(original!AN375&lt;&gt;"",MID(original!AN375,1,50),"xxx")</f>
        <v>NT</v>
      </c>
      <c r="AO375" t="str">
        <f>IF(original!AO375&lt;&gt;"",MID(original!AO375,1,50),"xxx")</f>
        <v>U</v>
      </c>
      <c r="AP375" t="str">
        <f>IF(original!AP375&lt;&gt;"",MID(original!AP375,1,50),"xxx")</f>
        <v>xxx</v>
      </c>
      <c r="AQ375" t="str">
        <f>IF(original!AQ375&lt;&gt;"",MID(original!AQ375,1,50),"xxx")</f>
        <v>xxx</v>
      </c>
      <c r="AR375" t="str">
        <f>IF(original!AR375&lt;&gt;"",MID(original!AR375,1,50),"xxx")</f>
        <v>NT</v>
      </c>
      <c r="AS375" t="str">
        <f>IF(original!AS375&lt;&gt;"",MID(original!AS375,1,50),"xxx")</f>
        <v>NT</v>
      </c>
      <c r="AT375" t="str">
        <f>IF(original!AT375&lt;&gt;"",MID(original!AT375,1,50),"xxx")</f>
        <v>U</v>
      </c>
      <c r="AU375" t="str">
        <f>IF(original!AU375&lt;&gt;"",MID(original!AU375,1,50),"xxx")</f>
        <v>NT</v>
      </c>
      <c r="AV375" t="str">
        <f>IF(original!AV375&lt;&gt;"",MID(original!AV375,1,50),"xxx")</f>
        <v>NT</v>
      </c>
      <c r="AW375" t="str">
        <f>IF(original!AW375&lt;&gt;"",MID(original!AW375,1,50),"xxx")</f>
        <v>NT</v>
      </c>
      <c r="AX375" t="str">
        <f>IF(original!AX375&lt;&gt;"",MID(original!AX375,1,50),"xxx")</f>
        <v>U</v>
      </c>
      <c r="AY375" t="str">
        <f>IF(original!AY375&lt;&gt;"",MID(original!AY375,1,50),"xxx")</f>
        <v>NT</v>
      </c>
      <c r="AZ375" t="str">
        <f>IF(original!AZ375&lt;&gt;"",MID(original!AZ375,1,50),"xxx")</f>
        <v>NT</v>
      </c>
      <c r="BA375" t="str">
        <f>IF(original!BA375&lt;&gt;"",MID(original!BA375,1,50),"xxx")</f>
        <v>NT</v>
      </c>
      <c r="BB375" t="str">
        <f>IF(original!BB375&lt;&gt;"",MID(original!BB375,1,50),"xxx")</f>
        <v>96Gln</v>
      </c>
      <c r="BC375" t="str">
        <f>IF(original!BC375&lt;&gt;"",MID(original!BC375,1,50),"xxx")</f>
        <v>R</v>
      </c>
      <c r="BD375" t="str">
        <f>IF(original!BD375&lt;&gt;"",MID(original!BD375,1,50),"xxx")</f>
        <v>Z</v>
      </c>
      <c r="BE375" t="str">
        <f>IF(original!BE375&lt;&gt;"",MID(original!BE375,1,50),"xxx")</f>
        <v>90Val</v>
      </c>
      <c r="BF375" t="str">
        <f>IF(original!BF375&lt;&gt;"",MID(original!BF375,1,50),"xxx")</f>
        <v>R</v>
      </c>
      <c r="BG375" t="str">
        <f>IF(original!BG375&lt;&gt;"",MID(original!BG375,1,50),"xxx")</f>
        <v>FQb</v>
      </c>
      <c r="BH375" t="str">
        <f>IF(original!BH375&lt;&gt;"",MID(original!BH375,1,50),"xxx")</f>
        <v>Wildtype</v>
      </c>
      <c r="BI375" t="str">
        <f>IF(original!BI375&lt;&gt;"",MID(original!BI375,1,50),"xxx")</f>
        <v>NT</v>
      </c>
      <c r="BJ375" t="str">
        <f>IF(original!BJ375&lt;&gt;"",MID(original!BJ375,1,50),"xxx")</f>
        <v>NT</v>
      </c>
      <c r="BK375" t="str">
        <f>IF(original!BK375&lt;&gt;"",MID(original!BK375,1,50),"xxx")</f>
        <v>S</v>
      </c>
      <c r="BL375" t="str">
        <f>IF(original!BL375&lt;&gt;"",MID(original!BL375,1,50),"xxx")</f>
        <v>-</v>
      </c>
      <c r="BM375" t="str">
        <f>IF(original!BM375&lt;&gt;"",MID(original!BM375,1,50),"xxx")</f>
        <v>Wildtype</v>
      </c>
      <c r="BN375" t="str">
        <f>IF(original!BN375&lt;&gt;"",MID(original!BN375,1,50),"xxx")</f>
        <v>S</v>
      </c>
      <c r="BO375" t="str">
        <f>IF(original!BO375&lt;&gt;"",MID(original!BO375,1,50),"xxx")</f>
        <v>-</v>
      </c>
    </row>
    <row r="376" spans="1:67" x14ac:dyDescent="0.35">
      <c r="A376" t="str">
        <f>IF(original!A376&lt;&gt;"",original!A376,"9")</f>
        <v>E</v>
      </c>
      <c r="B376" t="str">
        <f>IF(original!B376&lt;&gt;"",original!B376,"xxx")</f>
        <v>No</v>
      </c>
      <c r="C376" t="str">
        <f>IF(original!C376&lt;&gt;"",original!C376,"xxx")</f>
        <v>NIM/15/066</v>
      </c>
      <c r="D376" t="str">
        <f>IF(original!D376&lt;&gt;"",MID(original!D376,1,50),"xxx")</f>
        <v>sputum</v>
      </c>
      <c r="E376" t="str">
        <f>IF(original!E376&lt;&gt;"",MID(original!E376,1,50),"xxx")</f>
        <v>No</v>
      </c>
      <c r="F376" t="str">
        <f>IF(original!F376&lt;&gt;"",original!F376,"xxx")</f>
        <v>xxx</v>
      </c>
      <c r="G376" t="str">
        <f>IF(original!G376&lt;&gt;"",CONCATENATE("x-", original!G376),"xxx")</f>
        <v>x-2014-01-031</v>
      </c>
      <c r="H376" t="str">
        <f>IF(original!H376&lt;&gt;"",original!H376,99)</f>
        <v>Unknown</v>
      </c>
      <c r="I376" s="131">
        <f>IF((OR(original!I376="",original!I376="Unknown")),DATE(1900,1,1),original!I376)</f>
        <v>42296</v>
      </c>
      <c r="J376" t="str">
        <f>IF(original!J376&lt;&gt;"",MID(original!J376,1,50),"xxx")</f>
        <v>E4</v>
      </c>
      <c r="K376" t="str">
        <f>IF(original!K376&lt;&gt;"",MID(original!K376,1,50),"xxx")</f>
        <v>153922</v>
      </c>
      <c r="L376" t="str">
        <f>IF(original!L376&lt;&gt;"",MID(original!L376,1,50),"xxx")</f>
        <v>xxx</v>
      </c>
      <c r="M376" t="str">
        <f>IF(original!M376&lt;&gt;"",MID(original!M376,1,50),"xxx")</f>
        <v>U U U U</v>
      </c>
      <c r="N376" t="str">
        <f>IF(original!N376&lt;&gt;"",MID(original!N376,1,50),"xxx")</f>
        <v>U U U U U U</v>
      </c>
      <c r="O376" t="str">
        <f>IF(original!O376&lt;&gt;"",MID(original!O376,1,50),"xxx")</f>
        <v>xxx</v>
      </c>
      <c r="P376" t="str">
        <f>IF(original!P376&lt;&gt;"",MID(original!P376,1,50),"xxx")</f>
        <v>U U U</v>
      </c>
      <c r="Q376" t="str">
        <f>IF(original!Q376&lt;&gt;"",MID(original!Q376,1,50),"xxx")</f>
        <v>xxx</v>
      </c>
      <c r="R376" t="str">
        <f>IF(original!R376&lt;&gt;"",MID(original!R376,1,50),"xxx")</f>
        <v>xxx</v>
      </c>
      <c r="S376" t="str">
        <f>IF(original!S376&lt;&gt;"",MID(original!S376,1,50),"xxx")</f>
        <v>NT</v>
      </c>
      <c r="T376" t="str">
        <f>IF(original!T376&lt;&gt;"",MID(original!T376,1,50),"xxx")</f>
        <v>NT</v>
      </c>
      <c r="U376" t="str">
        <f>IF(original!U376&lt;&gt;"",MID(original!U376,1,50),"xxx")</f>
        <v>NT</v>
      </c>
      <c r="V376" t="str">
        <f>IF(original!V376&lt;&gt;"",MID(original!V376,1,50),"xxx")</f>
        <v>U</v>
      </c>
      <c r="W376" t="str">
        <f>IF(original!W376&lt;&gt;"",MID(original!W376,1,50),"xxx")</f>
        <v>NT</v>
      </c>
      <c r="X376" t="str">
        <f>IF(original!X376&lt;&gt;"",MID(original!X376,1,50),"xxx")</f>
        <v>U</v>
      </c>
      <c r="Y376" t="str">
        <f>IF(original!Y376&lt;&gt;"",MID(original!Y376,1,50),"xxx")</f>
        <v>NT</v>
      </c>
      <c r="Z376" t="str">
        <f>IF(original!Z376&lt;&gt;"",MID(original!Z376,1,50),"xxx")</f>
        <v>U</v>
      </c>
      <c r="AA376" t="str">
        <f>IF(original!AA376&lt;&gt;"",MID(original!AA376,1,50),"xxx")</f>
        <v>NT</v>
      </c>
      <c r="AB376" t="str">
        <f>IF(original!AB376&lt;&gt;"",MID(original!AB376,1,50),"xxx")</f>
        <v>U</v>
      </c>
      <c r="AC376" t="str">
        <f>IF(original!AC376&lt;&gt;"",MID(original!AC376,1,50),"xxx")</f>
        <v>NT</v>
      </c>
      <c r="AD376" t="str">
        <f>IF(original!AD376&lt;&gt;"",MID(original!AD376,1,50),"xxx")</f>
        <v>U</v>
      </c>
      <c r="AE376" t="str">
        <f>IF(original!AE376&lt;&gt;"",MID(original!AE376,1,50),"xxx")</f>
        <v>NT</v>
      </c>
      <c r="AF376" t="str">
        <f>IF(original!AF376&lt;&gt;"",MID(original!AF376,1,50),"xxx")</f>
        <v>NT</v>
      </c>
      <c r="AG376" t="str">
        <f>IF(original!AG376&lt;&gt;"",MID(original!AG376,1,50),"xxx")</f>
        <v>U</v>
      </c>
      <c r="AH376" t="str">
        <f>IF(original!AH376&lt;&gt;"",MID(original!AH376,1,50),"xxx")</f>
        <v>NT</v>
      </c>
      <c r="AI376" t="str">
        <f>IF(original!AI376&lt;&gt;"",MID(original!AI376,1,50),"xxx")</f>
        <v>U</v>
      </c>
      <c r="AJ376" t="str">
        <f>IF(original!AJ376&lt;&gt;"",MID(original!AJ376,1,50),"xxx")</f>
        <v>NT</v>
      </c>
      <c r="AK376" t="str">
        <f>IF(original!AK376&lt;&gt;"",MID(original!AK376,1,50),"xxx")</f>
        <v>U</v>
      </c>
      <c r="AL376" t="str">
        <f>IF(original!AL376&lt;&gt;"",MID(original!AL376,1,50),"xxx")</f>
        <v>NT</v>
      </c>
      <c r="AM376" t="str">
        <f>IF(original!AM376&lt;&gt;"",MID(original!AM376,1,50),"xxx")</f>
        <v>U</v>
      </c>
      <c r="AN376" t="str">
        <f>IF(original!AN376&lt;&gt;"",MID(original!AN376,1,50),"xxx")</f>
        <v>NT</v>
      </c>
      <c r="AO376" t="str">
        <f>IF(original!AO376&lt;&gt;"",MID(original!AO376,1,50),"xxx")</f>
        <v>U</v>
      </c>
      <c r="AP376" t="str">
        <f>IF(original!AP376&lt;&gt;"",MID(original!AP376,1,50),"xxx")</f>
        <v>xxx</v>
      </c>
      <c r="AQ376" t="str">
        <f>IF(original!AQ376&lt;&gt;"",MID(original!AQ376,1,50),"xxx")</f>
        <v>xxx</v>
      </c>
      <c r="AR376" t="str">
        <f>IF(original!AR376&lt;&gt;"",MID(original!AR376,1,50),"xxx")</f>
        <v>NT</v>
      </c>
      <c r="AS376" t="str">
        <f>IF(original!AS376&lt;&gt;"",MID(original!AS376,1,50),"xxx")</f>
        <v>NT</v>
      </c>
      <c r="AT376" t="str">
        <f>IF(original!AT376&lt;&gt;"",MID(original!AT376,1,50),"xxx")</f>
        <v>U</v>
      </c>
      <c r="AU376" t="str">
        <f>IF(original!AU376&lt;&gt;"",MID(original!AU376,1,50),"xxx")</f>
        <v>NT</v>
      </c>
      <c r="AV376" t="str">
        <f>IF(original!AV376&lt;&gt;"",MID(original!AV376,1,50),"xxx")</f>
        <v>NT</v>
      </c>
      <c r="AW376" t="str">
        <f>IF(original!AW376&lt;&gt;"",MID(original!AW376,1,50),"xxx")</f>
        <v>NT</v>
      </c>
      <c r="AX376" t="str">
        <f>IF(original!AX376&lt;&gt;"",MID(original!AX376,1,50),"xxx")</f>
        <v>U</v>
      </c>
      <c r="AY376" t="str">
        <f>IF(original!AY376&lt;&gt;"",MID(original!AY376,1,50),"xxx")</f>
        <v>NT</v>
      </c>
      <c r="AZ376" t="str">
        <f>IF(original!AZ376&lt;&gt;"",MID(original!AZ376,1,50),"xxx")</f>
        <v>NT</v>
      </c>
      <c r="BA376" t="str">
        <f>IF(original!BA376&lt;&gt;"",MID(original!BA376,1,50),"xxx")</f>
        <v>NT</v>
      </c>
      <c r="BB376" t="str">
        <f>IF(original!BB376&lt;&gt;"",MID(original!BB376,1,50),"xxx")</f>
        <v>NT</v>
      </c>
      <c r="BC376" t="str">
        <f>IF(original!BC376&lt;&gt;"",MID(original!BC376,1,50),"xxx")</f>
        <v>NT</v>
      </c>
      <c r="BD376" t="str">
        <f>IF(original!BD376&lt;&gt;"",MID(original!BD376,1,50),"xxx")</f>
        <v>U</v>
      </c>
      <c r="BE376" t="str">
        <f>IF(original!BE376&lt;&gt;"",MID(original!BE376,1,50),"xxx")</f>
        <v>NT</v>
      </c>
      <c r="BF376" t="str">
        <f>IF(original!BF376&lt;&gt;"",MID(original!BF376,1,50),"xxx")</f>
        <v>NT</v>
      </c>
      <c r="BG376" t="str">
        <f>IF(original!BG376&lt;&gt;"",MID(original!BG376,1,50),"xxx")</f>
        <v>U</v>
      </c>
      <c r="BH376" t="str">
        <f>IF(original!BH376&lt;&gt;"",MID(original!BH376,1,50),"xxx")</f>
        <v>NT</v>
      </c>
      <c r="BI376" t="str">
        <f>IF(original!BI376&lt;&gt;"",MID(original!BI376,1,50),"xxx")</f>
        <v>NT</v>
      </c>
      <c r="BJ376" t="str">
        <f>IF(original!BJ376&lt;&gt;"",MID(original!BJ376,1,50),"xxx")</f>
        <v>NT</v>
      </c>
      <c r="BK376" t="str">
        <f>IF(original!BK376&lt;&gt;"",MID(original!BK376,1,50),"xxx")</f>
        <v>NT</v>
      </c>
      <c r="BL376" t="str">
        <f>IF(original!BL376&lt;&gt;"",MID(original!BL376,1,50),"xxx")</f>
        <v>U</v>
      </c>
      <c r="BM376" t="str">
        <f>IF(original!BM376&lt;&gt;"",MID(original!BM376,1,50),"xxx")</f>
        <v>NT</v>
      </c>
      <c r="BN376" t="str">
        <f>IF(original!BN376&lt;&gt;"",MID(original!BN376,1,50),"xxx")</f>
        <v>NT</v>
      </c>
      <c r="BO376" t="str">
        <f>IF(original!BO376&lt;&gt;"",MID(original!BO376,1,50),"xxx")</f>
        <v>U</v>
      </c>
    </row>
    <row r="377" spans="1:67" x14ac:dyDescent="0.35">
      <c r="A377" t="str">
        <f>IF(original!A377&lt;&gt;"",original!A377,"9")</f>
        <v>E</v>
      </c>
      <c r="B377" t="str">
        <f>IF(original!B377&lt;&gt;"",original!B377,"xxx")</f>
        <v>Yes</v>
      </c>
      <c r="C377" t="str">
        <f>IF(original!C377&lt;&gt;"",original!C377,"xxx")</f>
        <v>NIM/14/188</v>
      </c>
      <c r="D377" t="str">
        <f>IF(original!D377&lt;&gt;"",MID(original!D377,1,50),"xxx")</f>
        <v>sputum</v>
      </c>
      <c r="E377" t="str">
        <f>IF(original!E377&lt;&gt;"",MID(original!E377,1,50),"xxx")</f>
        <v>No</v>
      </c>
      <c r="F377" t="str">
        <f>IF(original!F377&lt;&gt;"",original!F377,"xxx")</f>
        <v>2014-01-032-00</v>
      </c>
      <c r="G377" t="str">
        <f>IF(original!G377&lt;&gt;"",CONCATENATE("x-", original!G377),"xxx")</f>
        <v>x-2014-01-032</v>
      </c>
      <c r="H377">
        <f>IF(original!H377&lt;&gt;"",original!H377,99)</f>
        <v>0</v>
      </c>
      <c r="I377" s="131">
        <f>IF((OR(original!I377="",original!I377="Unknown")),DATE(1900,1,1),original!I377)</f>
        <v>41967</v>
      </c>
      <c r="J377" t="str">
        <f>IF(original!J377&lt;&gt;"",MID(original!J377,1,50),"xxx")</f>
        <v>E1</v>
      </c>
      <c r="K377" t="str">
        <f>IF(original!K377&lt;&gt;"",MID(original!K377,1,50),"xxx")</f>
        <v>142765</v>
      </c>
      <c r="L377" t="str">
        <f>IF(original!L377&lt;&gt;"",MID(original!L377,1,50),"xxx")</f>
        <v>150009</v>
      </c>
      <c r="M377" t="str">
        <f>IF(original!M377&lt;&gt;"",MID(original!M377,1,50),"xxx")</f>
        <v>H1 R E U</v>
      </c>
      <c r="N377" t="str">
        <f>IF(original!N377&lt;&gt;"",MID(original!N377,1,50),"xxx")</f>
        <v>S - - - - -</v>
      </c>
      <c r="O377" t="str">
        <f>IF(original!O377&lt;&gt;"",MID(original!O377,1,50),"xxx")</f>
        <v>U U Z</v>
      </c>
      <c r="P377" t="str">
        <f>IF(original!P377&lt;&gt;"",MID(original!P377,1,50),"xxx")</f>
        <v>U U U</v>
      </c>
      <c r="Q377" t="str">
        <f>IF(original!Q377&lt;&gt;"",MID(original!Q377,1,50),"xxx")</f>
        <v>D105C13</v>
      </c>
      <c r="R377" t="str">
        <f>IF(original!R377&lt;&gt;"",MID(original!R377,1,50),"xxx")</f>
        <v>MTBc</v>
      </c>
      <c r="S377" t="str">
        <f>IF(original!S377&lt;&gt;"",MID(original!S377,1,50),"xxx")</f>
        <v>R</v>
      </c>
      <c r="T377" t="str">
        <f>IF(original!T377&lt;&gt;"",MID(original!T377,1,50),"xxx")</f>
        <v>R</v>
      </c>
      <c r="U377" t="str">
        <f>IF(original!U377&lt;&gt;"",MID(original!U377,1,50),"xxx")</f>
        <v>S</v>
      </c>
      <c r="V377" t="str">
        <f>IF(original!V377&lt;&gt;"",MID(original!V377,1,50),"xxx")</f>
        <v>H1</v>
      </c>
      <c r="W377" t="str">
        <f>IF(original!W377&lt;&gt;"",MID(original!W377,1,50),"xxx")</f>
        <v>R</v>
      </c>
      <c r="X377" t="str">
        <f>IF(original!X377&lt;&gt;"",MID(original!X377,1,50),"xxx")</f>
        <v>R</v>
      </c>
      <c r="Y377" t="str">
        <f>IF(original!Y377&lt;&gt;"",MID(original!Y377,1,50),"xxx")</f>
        <v>R</v>
      </c>
      <c r="Z377" t="str">
        <f>IF(original!Z377&lt;&gt;"",MID(original!Z377,1,50),"xxx")</f>
        <v>E</v>
      </c>
      <c r="AA377" t="str">
        <f>IF(original!AA377&lt;&gt;"",MID(original!AA377,1,50),"xxx")</f>
        <v>NT</v>
      </c>
      <c r="AB377" t="str">
        <f>IF(original!AB377&lt;&gt;"",MID(original!AB377,1,50),"xxx")</f>
        <v>U</v>
      </c>
      <c r="AC377" t="str">
        <f>IF(original!AC377&lt;&gt;"",MID(original!AC377,1,50),"xxx")</f>
        <v>R</v>
      </c>
      <c r="AD377" t="str">
        <f>IF(original!AD377&lt;&gt;"",MID(original!AD377,1,50),"xxx")</f>
        <v>S</v>
      </c>
      <c r="AE377" t="str">
        <f>IF(original!AE377&lt;&gt;"",MID(original!AE377,1,50),"xxx")</f>
        <v>S</v>
      </c>
      <c r="AF377" t="str">
        <f>IF(original!AF377&lt;&gt;"",MID(original!AF377,1,50),"xxx")</f>
        <v>S</v>
      </c>
      <c r="AG377" t="str">
        <f>IF(original!AG377&lt;&gt;"",MID(original!AG377,1,50),"xxx")</f>
        <v>-</v>
      </c>
      <c r="AH377" t="str">
        <f>IF(original!AH377&lt;&gt;"",MID(original!AH377,1,50),"xxx")</f>
        <v>S</v>
      </c>
      <c r="AI377" t="str">
        <f>IF(original!AI377&lt;&gt;"",MID(original!AI377,1,50),"xxx")</f>
        <v>-</v>
      </c>
      <c r="AJ377" t="str">
        <f>IF(original!AJ377&lt;&gt;"",MID(original!AJ377,1,50),"xxx")</f>
        <v>S</v>
      </c>
      <c r="AK377" t="str">
        <f>IF(original!AK377&lt;&gt;"",MID(original!AK377,1,50),"xxx")</f>
        <v>-</v>
      </c>
      <c r="AL377" t="str">
        <f>IF(original!AL377&lt;&gt;"",MID(original!AL377,1,50),"xxx")</f>
        <v>S</v>
      </c>
      <c r="AM377" t="str">
        <f>IF(original!AM377&lt;&gt;"",MID(original!AM377,1,50),"xxx")</f>
        <v>-</v>
      </c>
      <c r="AN377" t="str">
        <f>IF(original!AN377&lt;&gt;"",MID(original!AN377,1,50),"xxx")</f>
        <v>S</v>
      </c>
      <c r="AO377" t="str">
        <f>IF(original!AO377&lt;&gt;"",MID(original!AO377,1,50),"xxx")</f>
        <v>-</v>
      </c>
      <c r="AP377" t="str">
        <f>IF(original!AP377&lt;&gt;"",MID(original!AP377,1,50),"xxx")</f>
        <v>xxx</v>
      </c>
      <c r="AQ377" t="str">
        <f>IF(original!AQ377&lt;&gt;"",MID(original!AQ377,1,50),"xxx")</f>
        <v>xxx</v>
      </c>
      <c r="AR377" t="str">
        <f>IF(original!AR377&lt;&gt;"",MID(original!AR377,1,50),"xxx")</f>
        <v>NT</v>
      </c>
      <c r="AS377" t="str">
        <f>IF(original!AS377&lt;&gt;"",MID(original!AS377,1,50),"xxx")</f>
        <v>NT</v>
      </c>
      <c r="AT377" t="str">
        <f>IF(original!AT377&lt;&gt;"",MID(original!AT377,1,50),"xxx")</f>
        <v>U</v>
      </c>
      <c r="AU377" t="str">
        <f>IF(original!AU377&lt;&gt;"",MID(original!AU377,1,50),"xxx")</f>
        <v>NT</v>
      </c>
      <c r="AV377" t="str">
        <f>IF(original!AV377&lt;&gt;"",MID(original!AV377,1,50),"xxx")</f>
        <v>NT</v>
      </c>
      <c r="AW377" t="str">
        <f>IF(original!AW377&lt;&gt;"",MID(original!AW377,1,50),"xxx")</f>
        <v>NT</v>
      </c>
      <c r="AX377" t="str">
        <f>IF(original!AX377&lt;&gt;"",MID(original!AX377,1,50),"xxx")</f>
        <v>U</v>
      </c>
      <c r="AY377" t="str">
        <f>IF(original!AY377&lt;&gt;"",MID(original!AY377,1,50),"xxx")</f>
        <v>NT</v>
      </c>
      <c r="AZ377" t="str">
        <f>IF(original!AZ377&lt;&gt;"",MID(original!AZ377,1,50),"xxx")</f>
        <v>NT</v>
      </c>
      <c r="BA377" t="str">
        <f>IF(original!BA377&lt;&gt;"",MID(original!BA377,1,50),"xxx")</f>
        <v>NT</v>
      </c>
      <c r="BB377" t="str">
        <f>IF(original!BB377&lt;&gt;"",MID(original!BB377,1,50),"xxx")</f>
        <v>100Pro</v>
      </c>
      <c r="BC377" t="str">
        <f>IF(original!BC377&lt;&gt;"",MID(original!BC377,1,50),"xxx")</f>
        <v>R</v>
      </c>
      <c r="BD377" t="str">
        <f>IF(original!BD377&lt;&gt;"",MID(original!BD377,1,50),"xxx")</f>
        <v>Z</v>
      </c>
      <c r="BE377" t="str">
        <f>IF(original!BE377&lt;&gt;"",MID(original!BE377,1,50),"xxx")</f>
        <v>NT</v>
      </c>
      <c r="BF377" t="str">
        <f>IF(original!BF377&lt;&gt;"",MID(original!BF377,1,50),"xxx")</f>
        <v>NT</v>
      </c>
      <c r="BG377" t="str">
        <f>IF(original!BG377&lt;&gt;"",MID(original!BG377,1,50),"xxx")</f>
        <v>U</v>
      </c>
      <c r="BH377" t="str">
        <f>IF(original!BH377&lt;&gt;"",MID(original!BH377,1,50),"xxx")</f>
        <v>NT</v>
      </c>
      <c r="BI377" t="str">
        <f>IF(original!BI377&lt;&gt;"",MID(original!BI377,1,50),"xxx")</f>
        <v>NT</v>
      </c>
      <c r="BJ377" t="str">
        <f>IF(original!BJ377&lt;&gt;"",MID(original!BJ377,1,50),"xxx")</f>
        <v>NT</v>
      </c>
      <c r="BK377" t="str">
        <f>IF(original!BK377&lt;&gt;"",MID(original!BK377,1,50),"xxx")</f>
        <v>NT</v>
      </c>
      <c r="BL377" t="str">
        <f>IF(original!BL377&lt;&gt;"",MID(original!BL377,1,50),"xxx")</f>
        <v>U</v>
      </c>
      <c r="BM377" t="str">
        <f>IF(original!BM377&lt;&gt;"",MID(original!BM377,1,50),"xxx")</f>
        <v>NT</v>
      </c>
      <c r="BN377" t="str">
        <f>IF(original!BN377&lt;&gt;"",MID(original!BN377,1,50),"xxx")</f>
        <v>NT</v>
      </c>
      <c r="BO377" t="str">
        <f>IF(original!BO377&lt;&gt;"",MID(original!BO377,1,50),"xxx")</f>
        <v>U</v>
      </c>
    </row>
    <row r="378" spans="1:67" x14ac:dyDescent="0.35">
      <c r="A378" t="str">
        <f>IF(original!A378&lt;&gt;"",original!A378,"9")</f>
        <v>E</v>
      </c>
      <c r="B378" t="str">
        <f>IF(original!B378&lt;&gt;"",original!B378,"xxx")</f>
        <v>Yes</v>
      </c>
      <c r="C378" t="str">
        <f>IF(original!C378&lt;&gt;"",original!C378,"xxx")</f>
        <v>NIM/14/190</v>
      </c>
      <c r="D378" t="str">
        <f>IF(original!D378&lt;&gt;"",MID(original!D378,1,50),"xxx")</f>
        <v>sputum</v>
      </c>
      <c r="E378" t="str">
        <f>IF(original!E378&lt;&gt;"",MID(original!E378,1,50),"xxx")</f>
        <v>No</v>
      </c>
      <c r="F378" t="str">
        <f>IF(original!F378&lt;&gt;"",original!F378,"xxx")</f>
        <v>2014-01-033-00</v>
      </c>
      <c r="G378" t="str">
        <f>IF(original!G378&lt;&gt;"",CONCATENATE("x-", original!G378),"xxx")</f>
        <v>x-2014-01-033</v>
      </c>
      <c r="H378">
        <f>IF(original!H378&lt;&gt;"",original!H378,99)</f>
        <v>0</v>
      </c>
      <c r="I378" s="131">
        <f>IF((OR(original!I378="",original!I378="Unknown")),DATE(1900,1,1),original!I378)</f>
        <v>41967</v>
      </c>
      <c r="J378" t="str">
        <f>IF(original!J378&lt;&gt;"",MID(original!J378,1,50),"xxx")</f>
        <v>E2</v>
      </c>
      <c r="K378" t="str">
        <f>IF(original!K378&lt;&gt;"",MID(original!K378,1,50),"xxx")</f>
        <v>142769/142770</v>
      </c>
      <c r="L378" t="str">
        <f>IF(original!L378&lt;&gt;"",MID(original!L378,1,50),"xxx")</f>
        <v>xxx</v>
      </c>
      <c r="M378" t="str">
        <f>IF(original!M378&lt;&gt;"",MID(original!M378,1,50),"xxx")</f>
        <v>U U U U</v>
      </c>
      <c r="N378" t="str">
        <f>IF(original!N378&lt;&gt;"",MID(original!N378,1,50),"xxx")</f>
        <v>U U U U U U</v>
      </c>
      <c r="O378" t="str">
        <f>IF(original!O378&lt;&gt;"",MID(original!O378,1,50),"xxx")</f>
        <v>U U U</v>
      </c>
      <c r="P378" t="str">
        <f>IF(original!P378&lt;&gt;"",MID(original!P378,1,50),"xxx")</f>
        <v>U U U</v>
      </c>
      <c r="Q378" t="str">
        <f>IF(original!Q378&lt;&gt;"",MID(original!Q378,1,50),"xxx")</f>
        <v>xxx</v>
      </c>
      <c r="R378" t="str">
        <f>IF(original!R378&lt;&gt;"",MID(original!R378,1,50),"xxx")</f>
        <v>NEG</v>
      </c>
      <c r="S378" t="str">
        <f>IF(original!S378&lt;&gt;"",MID(original!S378,1,50),"xxx")</f>
        <v>NT</v>
      </c>
      <c r="T378" t="str">
        <f>IF(original!T378&lt;&gt;"",MID(original!T378,1,50),"xxx")</f>
        <v>NT</v>
      </c>
      <c r="U378" t="str">
        <f>IF(original!U378&lt;&gt;"",MID(original!U378,1,50),"xxx")</f>
        <v>NT</v>
      </c>
      <c r="V378" t="str">
        <f>IF(original!V378&lt;&gt;"",MID(original!V378,1,50),"xxx")</f>
        <v>U</v>
      </c>
      <c r="W378" t="str">
        <f>IF(original!W378&lt;&gt;"",MID(original!W378,1,50),"xxx")</f>
        <v>NT</v>
      </c>
      <c r="X378" t="str">
        <f>IF(original!X378&lt;&gt;"",MID(original!X378,1,50),"xxx")</f>
        <v>U</v>
      </c>
      <c r="Y378" t="str">
        <f>IF(original!Y378&lt;&gt;"",MID(original!Y378,1,50),"xxx")</f>
        <v>NT</v>
      </c>
      <c r="Z378" t="str">
        <f>IF(original!Z378&lt;&gt;"",MID(original!Z378,1,50),"xxx")</f>
        <v>U</v>
      </c>
      <c r="AA378" t="str">
        <f>IF(original!AA378&lt;&gt;"",MID(original!AA378,1,50),"xxx")</f>
        <v>NT</v>
      </c>
      <c r="AB378" t="str">
        <f>IF(original!AB378&lt;&gt;"",MID(original!AB378,1,50),"xxx")</f>
        <v>U</v>
      </c>
      <c r="AC378" t="str">
        <f>IF(original!AC378&lt;&gt;"",MID(original!AC378,1,50),"xxx")</f>
        <v>NT</v>
      </c>
      <c r="AD378" t="str">
        <f>IF(original!AD378&lt;&gt;"",MID(original!AD378,1,50),"xxx")</f>
        <v>U</v>
      </c>
      <c r="AE378" t="str">
        <f>IF(original!AE378&lt;&gt;"",MID(original!AE378,1,50),"xxx")</f>
        <v>NT</v>
      </c>
      <c r="AF378" t="str">
        <f>IF(original!AF378&lt;&gt;"",MID(original!AF378,1,50),"xxx")</f>
        <v>NT</v>
      </c>
      <c r="AG378" t="str">
        <f>IF(original!AG378&lt;&gt;"",MID(original!AG378,1,50),"xxx")</f>
        <v>U</v>
      </c>
      <c r="AH378" t="str">
        <f>IF(original!AH378&lt;&gt;"",MID(original!AH378,1,50),"xxx")</f>
        <v>NT</v>
      </c>
      <c r="AI378" t="str">
        <f>IF(original!AI378&lt;&gt;"",MID(original!AI378,1,50),"xxx")</f>
        <v>U</v>
      </c>
      <c r="AJ378" t="str">
        <f>IF(original!AJ378&lt;&gt;"",MID(original!AJ378,1,50),"xxx")</f>
        <v>NT</v>
      </c>
      <c r="AK378" t="str">
        <f>IF(original!AK378&lt;&gt;"",MID(original!AK378,1,50),"xxx")</f>
        <v>U</v>
      </c>
      <c r="AL378" t="str">
        <f>IF(original!AL378&lt;&gt;"",MID(original!AL378,1,50),"xxx")</f>
        <v>NT</v>
      </c>
      <c r="AM378" t="str">
        <f>IF(original!AM378&lt;&gt;"",MID(original!AM378,1,50),"xxx")</f>
        <v>U</v>
      </c>
      <c r="AN378" t="str">
        <f>IF(original!AN378&lt;&gt;"",MID(original!AN378,1,50),"xxx")</f>
        <v>NT</v>
      </c>
      <c r="AO378" t="str">
        <f>IF(original!AO378&lt;&gt;"",MID(original!AO378,1,50),"xxx")</f>
        <v>U</v>
      </c>
      <c r="AP378" t="str">
        <f>IF(original!AP378&lt;&gt;"",MID(original!AP378,1,50),"xxx")</f>
        <v>xxx</v>
      </c>
      <c r="AQ378" t="str">
        <f>IF(original!AQ378&lt;&gt;"",MID(original!AQ378,1,50),"xxx")</f>
        <v>xxx</v>
      </c>
      <c r="AR378" t="str">
        <f>IF(original!AR378&lt;&gt;"",MID(original!AR378,1,50),"xxx")</f>
        <v>invalid (no TUB)</v>
      </c>
      <c r="AS378" t="str">
        <f>IF(original!AS378&lt;&gt;"",MID(original!AS378,1,50),"xxx")</f>
        <v>Impossible</v>
      </c>
      <c r="AT378" t="str">
        <f>IF(original!AT378&lt;&gt;"",MID(original!AT378,1,50),"xxx")</f>
        <v>U</v>
      </c>
      <c r="AU378" t="str">
        <f>IF(original!AU378&lt;&gt;"",MID(original!AU378,1,50),"xxx")</f>
        <v>invalid (no TUB)</v>
      </c>
      <c r="AV378" t="str">
        <f>IF(original!AV378&lt;&gt;"",MID(original!AV378,1,50),"xxx")</f>
        <v>invalid (no TUB)</v>
      </c>
      <c r="AW378" t="str">
        <f>IF(original!AW378&lt;&gt;"",MID(original!AW378,1,50),"xxx")</f>
        <v>Impossible</v>
      </c>
      <c r="AX378" t="str">
        <f>IF(original!AX378&lt;&gt;"",MID(original!AX378,1,50),"xxx")</f>
        <v>U</v>
      </c>
      <c r="AY378" t="str">
        <f>IF(original!AY378&lt;&gt;"",MID(original!AY378,1,50),"xxx")</f>
        <v>NT</v>
      </c>
      <c r="AZ378" t="str">
        <f>IF(original!AZ378&lt;&gt;"",MID(original!AZ378,1,50),"xxx")</f>
        <v>NT</v>
      </c>
      <c r="BA378" t="str">
        <f>IF(original!BA378&lt;&gt;"",MID(original!BA378,1,50),"xxx")</f>
        <v>NT</v>
      </c>
      <c r="BB378" t="str">
        <f>IF(original!BB378&lt;&gt;"",MID(original!BB378,1,50),"xxx")</f>
        <v>NT</v>
      </c>
      <c r="BC378" t="str">
        <f>IF(original!BC378&lt;&gt;"",MID(original!BC378,1,50),"xxx")</f>
        <v>NT</v>
      </c>
      <c r="BD378" t="str">
        <f>IF(original!BD378&lt;&gt;"",MID(original!BD378,1,50),"xxx")</f>
        <v>U</v>
      </c>
      <c r="BE378" t="str">
        <f>IF(original!BE378&lt;&gt;"",MID(original!BE378,1,50),"xxx")</f>
        <v>invalid (no AC)</v>
      </c>
      <c r="BF378" t="str">
        <f>IF(original!BF378&lt;&gt;"",MID(original!BF378,1,50),"xxx")</f>
        <v>Impossible</v>
      </c>
      <c r="BG378" t="str">
        <f>IF(original!BG378&lt;&gt;"",MID(original!BG378,1,50),"xxx")</f>
        <v>U</v>
      </c>
      <c r="BH378" t="str">
        <f>IF(original!BH378&lt;&gt;"",MID(original!BH378,1,50),"xxx")</f>
        <v>invalid (no AC)</v>
      </c>
      <c r="BI378" t="str">
        <f>IF(original!BI378&lt;&gt;"",MID(original!BI378,1,50),"xxx")</f>
        <v>NT</v>
      </c>
      <c r="BJ378" t="str">
        <f>IF(original!BJ378&lt;&gt;"",MID(original!BJ378,1,50),"xxx")</f>
        <v>NT</v>
      </c>
      <c r="BK378" t="str">
        <f>IF(original!BK378&lt;&gt;"",MID(original!BK378,1,50),"xxx")</f>
        <v>Impossible</v>
      </c>
      <c r="BL378" t="str">
        <f>IF(original!BL378&lt;&gt;"",MID(original!BL378,1,50),"xxx")</f>
        <v>U</v>
      </c>
      <c r="BM378" t="str">
        <f>IF(original!BM378&lt;&gt;"",MID(original!BM378,1,50),"xxx")</f>
        <v>NT</v>
      </c>
      <c r="BN378" t="str">
        <f>IF(original!BN378&lt;&gt;"",MID(original!BN378,1,50),"xxx")</f>
        <v>NT</v>
      </c>
      <c r="BO378" t="str">
        <f>IF(original!BO378&lt;&gt;"",MID(original!BO378,1,50),"xxx")</f>
        <v>U</v>
      </c>
    </row>
    <row r="379" spans="1:67" x14ac:dyDescent="0.35">
      <c r="A379" t="str">
        <f>IF(original!A379&lt;&gt;"",original!A379,"9")</f>
        <v>E</v>
      </c>
      <c r="B379" t="str">
        <f>IF(original!B379&lt;&gt;"",original!B379,"xxx")</f>
        <v>Yes</v>
      </c>
      <c r="C379" t="str">
        <f>IF(original!C379&lt;&gt;"",original!C379,"xxx")</f>
        <v>NIM/14/189</v>
      </c>
      <c r="D379" t="str">
        <f>IF(original!D379&lt;&gt;"",MID(original!D379,1,50),"xxx")</f>
        <v>sputum</v>
      </c>
      <c r="E379" t="str">
        <f>IF(original!E379&lt;&gt;"",MID(original!E379,1,50),"xxx")</f>
        <v>No</v>
      </c>
      <c r="F379" t="str">
        <f>IF(original!F379&lt;&gt;"",original!F379,"xxx")</f>
        <v>2014-01-034-00</v>
      </c>
      <c r="G379" t="str">
        <f>IF(original!G379&lt;&gt;"",CONCATENATE("x-", original!G379),"xxx")</f>
        <v>x-2014-01-034</v>
      </c>
      <c r="H379">
        <f>IF(original!H379&lt;&gt;"",original!H379,99)</f>
        <v>0</v>
      </c>
      <c r="I379" s="131">
        <f>IF((OR(original!I379="",original!I379="Unknown")),DATE(1900,1,1),original!I379)</f>
        <v>41967</v>
      </c>
      <c r="J379" t="str">
        <f>IF(original!J379&lt;&gt;"",MID(original!J379,1,50),"xxx")</f>
        <v>E2</v>
      </c>
      <c r="K379" t="str">
        <f>IF(original!K379&lt;&gt;"",MID(original!K379,1,50),"xxx")</f>
        <v>142767</v>
      </c>
      <c r="L379" t="str">
        <f>IF(original!L379&lt;&gt;"",MID(original!L379,1,50),"xxx")</f>
        <v>150007</v>
      </c>
      <c r="M379" t="str">
        <f>IF(original!M379&lt;&gt;"",MID(original!M379,1,50),"xxx")</f>
        <v>H5 R E U</v>
      </c>
      <c r="N379" t="str">
        <f>IF(original!N379&lt;&gt;"",MID(original!N379,1,50),"xxx")</f>
        <v>S - - - - -</v>
      </c>
      <c r="O379" t="str">
        <f>IF(original!O379&lt;&gt;"",MID(original!O379,1,50),"xxx")</f>
        <v>U U -</v>
      </c>
      <c r="P379" t="str">
        <f>IF(original!P379&lt;&gt;"",MID(original!P379,1,50),"xxx")</f>
        <v>U U U</v>
      </c>
      <c r="Q379" t="str">
        <f>IF(original!Q379&lt;&gt;"",MID(original!Q379,1,50),"xxx")</f>
        <v>D105C11</v>
      </c>
      <c r="R379" t="str">
        <f>IF(original!R379&lt;&gt;"",MID(original!R379,1,50),"xxx")</f>
        <v>MTBc</v>
      </c>
      <c r="S379" t="str">
        <f>IF(original!S379&lt;&gt;"",MID(original!S379,1,50),"xxx")</f>
        <v>R</v>
      </c>
      <c r="T379" t="str">
        <f>IF(original!T379&lt;&gt;"",MID(original!T379,1,50),"xxx")</f>
        <v>R</v>
      </c>
      <c r="U379" t="str">
        <f>IF(original!U379&lt;&gt;"",MID(original!U379,1,50),"xxx")</f>
        <v>R</v>
      </c>
      <c r="V379" t="str">
        <f>IF(original!V379&lt;&gt;"",MID(original!V379,1,50),"xxx")</f>
        <v>H5</v>
      </c>
      <c r="W379" t="str">
        <f>IF(original!W379&lt;&gt;"",MID(original!W379,1,50),"xxx")</f>
        <v>R</v>
      </c>
      <c r="X379" t="str">
        <f>IF(original!X379&lt;&gt;"",MID(original!X379,1,50),"xxx")</f>
        <v>R</v>
      </c>
      <c r="Y379" t="str">
        <f>IF(original!Y379&lt;&gt;"",MID(original!Y379,1,50),"xxx")</f>
        <v>R</v>
      </c>
      <c r="Z379" t="str">
        <f>IF(original!Z379&lt;&gt;"",MID(original!Z379,1,50),"xxx")</f>
        <v>E</v>
      </c>
      <c r="AA379" t="str">
        <f>IF(original!AA379&lt;&gt;"",MID(original!AA379,1,50),"xxx")</f>
        <v>NT</v>
      </c>
      <c r="AB379" t="str">
        <f>IF(original!AB379&lt;&gt;"",MID(original!AB379,1,50),"xxx")</f>
        <v>U</v>
      </c>
      <c r="AC379" t="str">
        <f>IF(original!AC379&lt;&gt;"",MID(original!AC379,1,50),"xxx")</f>
        <v>R</v>
      </c>
      <c r="AD379" t="str">
        <f>IF(original!AD379&lt;&gt;"",MID(original!AD379,1,50),"xxx")</f>
        <v>S</v>
      </c>
      <c r="AE379" t="str">
        <f>IF(original!AE379&lt;&gt;"",MID(original!AE379,1,50),"xxx")</f>
        <v>S</v>
      </c>
      <c r="AF379" t="str">
        <f>IF(original!AF379&lt;&gt;"",MID(original!AF379,1,50),"xxx")</f>
        <v>S</v>
      </c>
      <c r="AG379" t="str">
        <f>IF(original!AG379&lt;&gt;"",MID(original!AG379,1,50),"xxx")</f>
        <v>-</v>
      </c>
      <c r="AH379" t="str">
        <f>IF(original!AH379&lt;&gt;"",MID(original!AH379,1,50),"xxx")</f>
        <v>S</v>
      </c>
      <c r="AI379" t="str">
        <f>IF(original!AI379&lt;&gt;"",MID(original!AI379,1,50),"xxx")</f>
        <v>-</v>
      </c>
      <c r="AJ379" t="str">
        <f>IF(original!AJ379&lt;&gt;"",MID(original!AJ379,1,50),"xxx")</f>
        <v>S</v>
      </c>
      <c r="AK379" t="str">
        <f>IF(original!AK379&lt;&gt;"",MID(original!AK379,1,50),"xxx")</f>
        <v>-</v>
      </c>
      <c r="AL379" t="str">
        <f>IF(original!AL379&lt;&gt;"",MID(original!AL379,1,50),"xxx")</f>
        <v>S</v>
      </c>
      <c r="AM379" t="str">
        <f>IF(original!AM379&lt;&gt;"",MID(original!AM379,1,50),"xxx")</f>
        <v>-</v>
      </c>
      <c r="AN379" t="str">
        <f>IF(original!AN379&lt;&gt;"",MID(original!AN379,1,50),"xxx")</f>
        <v>S</v>
      </c>
      <c r="AO379" t="str">
        <f>IF(original!AO379&lt;&gt;"",MID(original!AO379,1,50),"xxx")</f>
        <v>-</v>
      </c>
      <c r="AP379" t="str">
        <f>IF(original!AP379&lt;&gt;"",MID(original!AP379,1,50),"xxx")</f>
        <v>xxx</v>
      </c>
      <c r="AQ379" t="str">
        <f>IF(original!AQ379&lt;&gt;"",MID(original!AQ379,1,50),"xxx")</f>
        <v>xxx</v>
      </c>
      <c r="AR379" t="str">
        <f>IF(original!AR379&lt;&gt;"",MID(original!AR379,1,50),"xxx")</f>
        <v>NT</v>
      </c>
      <c r="AS379" t="str">
        <f>IF(original!AS379&lt;&gt;"",MID(original!AS379,1,50),"xxx")</f>
        <v>NT</v>
      </c>
      <c r="AT379" t="str">
        <f>IF(original!AT379&lt;&gt;"",MID(original!AT379,1,50),"xxx")</f>
        <v>U</v>
      </c>
      <c r="AU379" t="str">
        <f>IF(original!AU379&lt;&gt;"",MID(original!AU379,1,50),"xxx")</f>
        <v>NT</v>
      </c>
      <c r="AV379" t="str">
        <f>IF(original!AV379&lt;&gt;"",MID(original!AV379,1,50),"xxx")</f>
        <v>NT</v>
      </c>
      <c r="AW379" t="str">
        <f>IF(original!AW379&lt;&gt;"",MID(original!AW379,1,50),"xxx")</f>
        <v>NT</v>
      </c>
      <c r="AX379" t="str">
        <f>IF(original!AX379&lt;&gt;"",MID(original!AX379,1,50),"xxx")</f>
        <v>U</v>
      </c>
      <c r="AY379" t="str">
        <f>IF(original!AY379&lt;&gt;"",MID(original!AY379,1,50),"xxx")</f>
        <v>NT</v>
      </c>
      <c r="AZ379" t="str">
        <f>IF(original!AZ379&lt;&gt;"",MID(original!AZ379,1,50),"xxx")</f>
        <v>NT</v>
      </c>
      <c r="BA379" t="str">
        <f>IF(original!BA379&lt;&gt;"",MID(original!BA379,1,50),"xxx")</f>
        <v>NT</v>
      </c>
      <c r="BB379" t="str">
        <f>IF(original!BB379&lt;&gt;"",MID(original!BB379,1,50),"xxx")</f>
        <v>Wildtype</v>
      </c>
      <c r="BC379" t="str">
        <f>IF(original!BC379&lt;&gt;"",MID(original!BC379,1,50),"xxx")</f>
        <v>S</v>
      </c>
      <c r="BD379" t="str">
        <f>IF(original!BD379&lt;&gt;"",MID(original!BD379,1,50),"xxx")</f>
        <v>-</v>
      </c>
      <c r="BE379" t="str">
        <f>IF(original!BE379&lt;&gt;"",MID(original!BE379,1,50),"xxx")</f>
        <v>NT</v>
      </c>
      <c r="BF379" t="str">
        <f>IF(original!BF379&lt;&gt;"",MID(original!BF379,1,50),"xxx")</f>
        <v>NT</v>
      </c>
      <c r="BG379" t="str">
        <f>IF(original!BG379&lt;&gt;"",MID(original!BG379,1,50),"xxx")</f>
        <v>U</v>
      </c>
      <c r="BH379" t="str">
        <f>IF(original!BH379&lt;&gt;"",MID(original!BH379,1,50),"xxx")</f>
        <v>NT</v>
      </c>
      <c r="BI379" t="str">
        <f>IF(original!BI379&lt;&gt;"",MID(original!BI379,1,50),"xxx")</f>
        <v>NT</v>
      </c>
      <c r="BJ379" t="str">
        <f>IF(original!BJ379&lt;&gt;"",MID(original!BJ379,1,50),"xxx")</f>
        <v>NT</v>
      </c>
      <c r="BK379" t="str">
        <f>IF(original!BK379&lt;&gt;"",MID(original!BK379,1,50),"xxx")</f>
        <v>NT</v>
      </c>
      <c r="BL379" t="str">
        <f>IF(original!BL379&lt;&gt;"",MID(original!BL379,1,50),"xxx")</f>
        <v>U</v>
      </c>
      <c r="BM379" t="str">
        <f>IF(original!BM379&lt;&gt;"",MID(original!BM379,1,50),"xxx")</f>
        <v>NT</v>
      </c>
      <c r="BN379" t="str">
        <f>IF(original!BN379&lt;&gt;"",MID(original!BN379,1,50),"xxx")</f>
        <v>NT</v>
      </c>
      <c r="BO379" t="str">
        <f>IF(original!BO379&lt;&gt;"",MID(original!BO379,1,50),"xxx")</f>
        <v>U</v>
      </c>
    </row>
    <row r="380" spans="1:67" x14ac:dyDescent="0.35">
      <c r="A380" t="str">
        <f>IF(original!A380&lt;&gt;"",original!A380,"9")</f>
        <v>E</v>
      </c>
      <c r="B380" t="str">
        <f>IF(original!B380&lt;&gt;"",original!B380,"xxx")</f>
        <v>Yes</v>
      </c>
      <c r="C380" t="str">
        <f>IF(original!C380&lt;&gt;"",original!C380,"xxx")</f>
        <v>NIM/14/193</v>
      </c>
      <c r="D380" t="str">
        <f>IF(original!D380&lt;&gt;"",MID(original!D380,1,50),"xxx")</f>
        <v>sputum</v>
      </c>
      <c r="E380" t="str">
        <f>IF(original!E380&lt;&gt;"",MID(original!E380,1,50),"xxx")</f>
        <v>No</v>
      </c>
      <c r="F380" t="str">
        <f>IF(original!F380&lt;&gt;"",original!F380,"xxx")</f>
        <v>2014-01-035-00</v>
      </c>
      <c r="G380" t="str">
        <f>IF(original!G380&lt;&gt;"",CONCATENATE("x-", original!G380),"xxx")</f>
        <v>x-2014-01-035</v>
      </c>
      <c r="H380">
        <f>IF(original!H380&lt;&gt;"",original!H380,99)</f>
        <v>0</v>
      </c>
      <c r="I380" s="131">
        <f>IF((OR(original!I380="",original!I380="Unknown")),DATE(1900,1,1),original!I380)</f>
        <v>41975</v>
      </c>
      <c r="J380" t="str">
        <f>IF(original!J380&lt;&gt;"",MID(original!J380,1,50),"xxx")</f>
        <v>E1</v>
      </c>
      <c r="K380" t="str">
        <f>IF(original!K380&lt;&gt;"",MID(original!K380,1,50),"xxx")</f>
        <v>142775</v>
      </c>
      <c r="L380" t="str">
        <f>IF(original!L380&lt;&gt;"",MID(original!L380,1,50),"xxx")</f>
        <v>150014</v>
      </c>
      <c r="M380" t="str">
        <f>IF(original!M380&lt;&gt;"",MID(original!M380,1,50),"xxx")</f>
        <v>H5 R - U</v>
      </c>
      <c r="N380" t="str">
        <f>IF(original!N380&lt;&gt;"",MID(original!N380,1,50),"xxx")</f>
        <v>S - - - - -</v>
      </c>
      <c r="O380" t="str">
        <f>IF(original!O380&lt;&gt;"",MID(original!O380,1,50),"xxx")</f>
        <v>U U -</v>
      </c>
      <c r="P380" t="str">
        <f>IF(original!P380&lt;&gt;"",MID(original!P380,1,50),"xxx")</f>
        <v>U U U</v>
      </c>
      <c r="Q380" t="str">
        <f>IF(original!Q380&lt;&gt;"",MID(original!Q380,1,50),"xxx")</f>
        <v>D105C14</v>
      </c>
      <c r="R380" t="str">
        <f>IF(original!R380&lt;&gt;"",MID(original!R380,1,50),"xxx")</f>
        <v>MTBc</v>
      </c>
      <c r="S380" t="str">
        <f>IF(original!S380&lt;&gt;"",MID(original!S380,1,50),"xxx")</f>
        <v>R</v>
      </c>
      <c r="T380" t="str">
        <f>IF(original!T380&lt;&gt;"",MID(original!T380,1,50),"xxx")</f>
        <v>R</v>
      </c>
      <c r="U380" t="str">
        <f>IF(original!U380&lt;&gt;"",MID(original!U380,1,50),"xxx")</f>
        <v>R</v>
      </c>
      <c r="V380" t="str">
        <f>IF(original!V380&lt;&gt;"",MID(original!V380,1,50),"xxx")</f>
        <v>H5</v>
      </c>
      <c r="W380" t="str">
        <f>IF(original!W380&lt;&gt;"",MID(original!W380,1,50),"xxx")</f>
        <v>R</v>
      </c>
      <c r="X380" t="str">
        <f>IF(original!X380&lt;&gt;"",MID(original!X380,1,50),"xxx")</f>
        <v>R</v>
      </c>
      <c r="Y380" t="str">
        <f>IF(original!Y380&lt;&gt;"",MID(original!Y380,1,50),"xxx")</f>
        <v>S</v>
      </c>
      <c r="Z380" t="str">
        <f>IF(original!Z380&lt;&gt;"",MID(original!Z380,1,50),"xxx")</f>
        <v>-</v>
      </c>
      <c r="AA380" t="str">
        <f>IF(original!AA380&lt;&gt;"",MID(original!AA380,1,50),"xxx")</f>
        <v>NT</v>
      </c>
      <c r="AB380" t="str">
        <f>IF(original!AB380&lt;&gt;"",MID(original!AB380,1,50),"xxx")</f>
        <v>U</v>
      </c>
      <c r="AC380" t="str">
        <f>IF(original!AC380&lt;&gt;"",MID(original!AC380,1,50),"xxx")</f>
        <v>R</v>
      </c>
      <c r="AD380" t="str">
        <f>IF(original!AD380&lt;&gt;"",MID(original!AD380,1,50),"xxx")</f>
        <v>S</v>
      </c>
      <c r="AE380" t="str">
        <f>IF(original!AE380&lt;&gt;"",MID(original!AE380,1,50),"xxx")</f>
        <v>S</v>
      </c>
      <c r="AF380" t="str">
        <f>IF(original!AF380&lt;&gt;"",MID(original!AF380,1,50),"xxx")</f>
        <v>S</v>
      </c>
      <c r="AG380" t="str">
        <f>IF(original!AG380&lt;&gt;"",MID(original!AG380,1,50),"xxx")</f>
        <v>-</v>
      </c>
      <c r="AH380" t="str">
        <f>IF(original!AH380&lt;&gt;"",MID(original!AH380,1,50),"xxx")</f>
        <v>S</v>
      </c>
      <c r="AI380" t="str">
        <f>IF(original!AI380&lt;&gt;"",MID(original!AI380,1,50),"xxx")</f>
        <v>-</v>
      </c>
      <c r="AJ380" t="str">
        <f>IF(original!AJ380&lt;&gt;"",MID(original!AJ380,1,50),"xxx")</f>
        <v>S</v>
      </c>
      <c r="AK380" t="str">
        <f>IF(original!AK380&lt;&gt;"",MID(original!AK380,1,50),"xxx")</f>
        <v>-</v>
      </c>
      <c r="AL380" t="str">
        <f>IF(original!AL380&lt;&gt;"",MID(original!AL380,1,50),"xxx")</f>
        <v>S</v>
      </c>
      <c r="AM380" t="str">
        <f>IF(original!AM380&lt;&gt;"",MID(original!AM380,1,50),"xxx")</f>
        <v>-</v>
      </c>
      <c r="AN380" t="str">
        <f>IF(original!AN380&lt;&gt;"",MID(original!AN380,1,50),"xxx")</f>
        <v>S</v>
      </c>
      <c r="AO380" t="str">
        <f>IF(original!AO380&lt;&gt;"",MID(original!AO380,1,50),"xxx")</f>
        <v>-</v>
      </c>
      <c r="AP380" t="str">
        <f>IF(original!AP380&lt;&gt;"",MID(original!AP380,1,50),"xxx")</f>
        <v>xxx</v>
      </c>
      <c r="AQ380" t="str">
        <f>IF(original!AQ380&lt;&gt;"",MID(original!AQ380,1,50),"xxx")</f>
        <v>xxx</v>
      </c>
      <c r="AR380" t="str">
        <f>IF(original!AR380&lt;&gt;"",MID(original!AR380,1,50),"xxx")</f>
        <v>NT</v>
      </c>
      <c r="AS380" t="str">
        <f>IF(original!AS380&lt;&gt;"",MID(original!AS380,1,50),"xxx")</f>
        <v>NT</v>
      </c>
      <c r="AT380" t="str">
        <f>IF(original!AT380&lt;&gt;"",MID(original!AT380,1,50),"xxx")</f>
        <v>U</v>
      </c>
      <c r="AU380" t="str">
        <f>IF(original!AU380&lt;&gt;"",MID(original!AU380,1,50),"xxx")</f>
        <v>NT</v>
      </c>
      <c r="AV380" t="str">
        <f>IF(original!AV380&lt;&gt;"",MID(original!AV380,1,50),"xxx")</f>
        <v>NT</v>
      </c>
      <c r="AW380" t="str">
        <f>IF(original!AW380&lt;&gt;"",MID(original!AW380,1,50),"xxx")</f>
        <v>NT</v>
      </c>
      <c r="AX380" t="str">
        <f>IF(original!AX380&lt;&gt;"",MID(original!AX380,1,50),"xxx")</f>
        <v>U</v>
      </c>
      <c r="AY380" t="str">
        <f>IF(original!AY380&lt;&gt;"",MID(original!AY380,1,50),"xxx")</f>
        <v>NT</v>
      </c>
      <c r="AZ380" t="str">
        <f>IF(original!AZ380&lt;&gt;"",MID(original!AZ380,1,50),"xxx")</f>
        <v>NT</v>
      </c>
      <c r="BA380" t="str">
        <f>IF(original!BA380&lt;&gt;"",MID(original!BA380,1,50),"xxx")</f>
        <v>NT</v>
      </c>
      <c r="BB380" t="str">
        <f>IF(original!BB380&lt;&gt;"",MID(original!BB380,1,50),"xxx")</f>
        <v>Wildtype</v>
      </c>
      <c r="BC380" t="str">
        <f>IF(original!BC380&lt;&gt;"",MID(original!BC380,1,50),"xxx")</f>
        <v>S</v>
      </c>
      <c r="BD380" t="str">
        <f>IF(original!BD380&lt;&gt;"",MID(original!BD380,1,50),"xxx")</f>
        <v>-</v>
      </c>
      <c r="BE380" t="str">
        <f>IF(original!BE380&lt;&gt;"",MID(original!BE380,1,50),"xxx")</f>
        <v>NT</v>
      </c>
      <c r="BF380" t="str">
        <f>IF(original!BF380&lt;&gt;"",MID(original!BF380,1,50),"xxx")</f>
        <v>NT</v>
      </c>
      <c r="BG380" t="str">
        <f>IF(original!BG380&lt;&gt;"",MID(original!BG380,1,50),"xxx")</f>
        <v>U</v>
      </c>
      <c r="BH380" t="str">
        <f>IF(original!BH380&lt;&gt;"",MID(original!BH380,1,50),"xxx")</f>
        <v>NT</v>
      </c>
      <c r="BI380" t="str">
        <f>IF(original!BI380&lt;&gt;"",MID(original!BI380,1,50),"xxx")</f>
        <v>NT</v>
      </c>
      <c r="BJ380" t="str">
        <f>IF(original!BJ380&lt;&gt;"",MID(original!BJ380,1,50),"xxx")</f>
        <v>NT</v>
      </c>
      <c r="BK380" t="str">
        <f>IF(original!BK380&lt;&gt;"",MID(original!BK380,1,50),"xxx")</f>
        <v>NT</v>
      </c>
      <c r="BL380" t="str">
        <f>IF(original!BL380&lt;&gt;"",MID(original!BL380,1,50),"xxx")</f>
        <v>U</v>
      </c>
      <c r="BM380" t="str">
        <f>IF(original!BM380&lt;&gt;"",MID(original!BM380,1,50),"xxx")</f>
        <v>NT</v>
      </c>
      <c r="BN380" t="str">
        <f>IF(original!BN380&lt;&gt;"",MID(original!BN380,1,50),"xxx")</f>
        <v>NT</v>
      </c>
      <c r="BO380" t="str">
        <f>IF(original!BO380&lt;&gt;"",MID(original!BO380,1,50),"xxx")</f>
        <v>U</v>
      </c>
    </row>
    <row r="381" spans="1:67" x14ac:dyDescent="0.35">
      <c r="A381" t="str">
        <f>IF(original!A381&lt;&gt;"",original!A381,"9")</f>
        <v>E</v>
      </c>
      <c r="B381" t="str">
        <f>IF(original!B381&lt;&gt;"",original!B381,"xxx")</f>
        <v>Yes</v>
      </c>
      <c r="C381" t="str">
        <f>IF(original!C381&lt;&gt;"",original!C381,"xxx")</f>
        <v>NIM/14/194</v>
      </c>
      <c r="D381" t="str">
        <f>IF(original!D381&lt;&gt;"",MID(original!D381,1,50),"xxx")</f>
        <v>sputum</v>
      </c>
      <c r="E381" t="str">
        <f>IF(original!E381&lt;&gt;"",MID(original!E381,1,50),"xxx")</f>
        <v>No</v>
      </c>
      <c r="F381" t="str">
        <f>IF(original!F381&lt;&gt;"",original!F381,"xxx")</f>
        <v>2014-01-036-00</v>
      </c>
      <c r="G381" t="str">
        <f>IF(original!G381&lt;&gt;"",CONCATENATE("x-", original!G381),"xxx")</f>
        <v>x-2014-01-036</v>
      </c>
      <c r="H381">
        <f>IF(original!H381&lt;&gt;"",original!H381,99)</f>
        <v>0</v>
      </c>
      <c r="I381" s="131">
        <f>IF((OR(original!I381="",original!I381="Unknown")),DATE(1900,1,1),original!I381)</f>
        <v>41977</v>
      </c>
      <c r="J381" t="str">
        <f>IF(original!J381&lt;&gt;"",MID(original!J381,1,50),"xxx")</f>
        <v>E1</v>
      </c>
      <c r="K381" t="str">
        <f>IF(original!K381&lt;&gt;"",MID(original!K381,1,50),"xxx")</f>
        <v>142777</v>
      </c>
      <c r="L381" t="str">
        <f>IF(original!L381&lt;&gt;"",MID(original!L381,1,50),"xxx")</f>
        <v>150012</v>
      </c>
      <c r="M381" t="str">
        <f>IF(original!M381&lt;&gt;"",MID(original!M381,1,50),"xxx")</f>
        <v>H5 R E U</v>
      </c>
      <c r="N381" t="str">
        <f>IF(original!N381&lt;&gt;"",MID(original!N381,1,50),"xxx")</f>
        <v>- - - - - U</v>
      </c>
      <c r="O381" t="str">
        <f>IF(original!O381&lt;&gt;"",MID(original!O381,1,50),"xxx")</f>
        <v>U U Z</v>
      </c>
      <c r="P381" t="str">
        <f>IF(original!P381&lt;&gt;"",MID(original!P381,1,50),"xxx")</f>
        <v>U U U</v>
      </c>
      <c r="Q381" t="str">
        <f>IF(original!Q381&lt;&gt;"",MID(original!Q381,1,50),"xxx")</f>
        <v>D106E23</v>
      </c>
      <c r="R381" t="str">
        <f>IF(original!R381&lt;&gt;"",MID(original!R381,1,50),"xxx")</f>
        <v>MTBc</v>
      </c>
      <c r="S381" t="str">
        <f>IF(original!S381&lt;&gt;"",MID(original!S381,1,50),"xxx")</f>
        <v>R</v>
      </c>
      <c r="T381" t="str">
        <f>IF(original!T381&lt;&gt;"",MID(original!T381,1,50),"xxx")</f>
        <v>R</v>
      </c>
      <c r="U381" t="str">
        <f>IF(original!U381&lt;&gt;"",MID(original!U381,1,50),"xxx")</f>
        <v>R</v>
      </c>
      <c r="V381" t="str">
        <f>IF(original!V381&lt;&gt;"",MID(original!V381,1,50),"xxx")</f>
        <v>H5</v>
      </c>
      <c r="W381" t="str">
        <f>IF(original!W381&lt;&gt;"",MID(original!W381,1,50),"xxx")</f>
        <v>R</v>
      </c>
      <c r="X381" t="str">
        <f>IF(original!X381&lt;&gt;"",MID(original!X381,1,50),"xxx")</f>
        <v>R</v>
      </c>
      <c r="Y381" t="str">
        <f>IF(original!Y381&lt;&gt;"",MID(original!Y381,1,50),"xxx")</f>
        <v>R</v>
      </c>
      <c r="Z381" t="str">
        <f>IF(original!Z381&lt;&gt;"",MID(original!Z381,1,50),"xxx")</f>
        <v>E</v>
      </c>
      <c r="AA381" t="str">
        <f>IF(original!AA381&lt;&gt;"",MID(original!AA381,1,50),"xxx")</f>
        <v>NT</v>
      </c>
      <c r="AB381" t="str">
        <f>IF(original!AB381&lt;&gt;"",MID(original!AB381,1,50),"xxx")</f>
        <v>U</v>
      </c>
      <c r="AC381" t="str">
        <f>IF(original!AC381&lt;&gt;"",MID(original!AC381,1,50),"xxx")</f>
        <v>S</v>
      </c>
      <c r="AD381" t="str">
        <f>IF(original!AD381&lt;&gt;"",MID(original!AD381,1,50),"xxx")</f>
        <v>-</v>
      </c>
      <c r="AE381" t="str">
        <f>IF(original!AE381&lt;&gt;"",MID(original!AE381,1,50),"xxx")</f>
        <v>S</v>
      </c>
      <c r="AF381" t="str">
        <f>IF(original!AF381&lt;&gt;"",MID(original!AF381,1,50),"xxx")</f>
        <v>S</v>
      </c>
      <c r="AG381" t="str">
        <f>IF(original!AG381&lt;&gt;"",MID(original!AG381,1,50),"xxx")</f>
        <v>-</v>
      </c>
      <c r="AH381" t="str">
        <f>IF(original!AH381&lt;&gt;"",MID(original!AH381,1,50),"xxx")</f>
        <v>S</v>
      </c>
      <c r="AI381" t="str">
        <f>IF(original!AI381&lt;&gt;"",MID(original!AI381,1,50),"xxx")</f>
        <v>-</v>
      </c>
      <c r="AJ381" t="str">
        <f>IF(original!AJ381&lt;&gt;"",MID(original!AJ381,1,50),"xxx")</f>
        <v>S</v>
      </c>
      <c r="AK381" t="str">
        <f>IF(original!AK381&lt;&gt;"",MID(original!AK381,1,50),"xxx")</f>
        <v>-</v>
      </c>
      <c r="AL381" t="str">
        <f>IF(original!AL381&lt;&gt;"",MID(original!AL381,1,50),"xxx")</f>
        <v>S</v>
      </c>
      <c r="AM381" t="str">
        <f>IF(original!AM381&lt;&gt;"",MID(original!AM381,1,50),"xxx")</f>
        <v>-</v>
      </c>
      <c r="AN381" t="str">
        <f>IF(original!AN381&lt;&gt;"",MID(original!AN381,1,50),"xxx")</f>
        <v>NT</v>
      </c>
      <c r="AO381" t="str">
        <f>IF(original!AO381&lt;&gt;"",MID(original!AO381,1,50),"xxx")</f>
        <v>U</v>
      </c>
      <c r="AP381" t="str">
        <f>IF(original!AP381&lt;&gt;"",MID(original!AP381,1,50),"xxx")</f>
        <v>xxx</v>
      </c>
      <c r="AQ381" t="str">
        <f>IF(original!AQ381&lt;&gt;"",MID(original!AQ381,1,50),"xxx")</f>
        <v>xxx</v>
      </c>
      <c r="AR381" t="str">
        <f>IF(original!AR381&lt;&gt;"",MID(original!AR381,1,50),"xxx")</f>
        <v>NT</v>
      </c>
      <c r="AS381" t="str">
        <f>IF(original!AS381&lt;&gt;"",MID(original!AS381,1,50),"xxx")</f>
        <v>NT</v>
      </c>
      <c r="AT381" t="str">
        <f>IF(original!AT381&lt;&gt;"",MID(original!AT381,1,50),"xxx")</f>
        <v>U</v>
      </c>
      <c r="AU381" t="str">
        <f>IF(original!AU381&lt;&gt;"",MID(original!AU381,1,50),"xxx")</f>
        <v>NT</v>
      </c>
      <c r="AV381" t="str">
        <f>IF(original!AV381&lt;&gt;"",MID(original!AV381,1,50),"xxx")</f>
        <v>NT</v>
      </c>
      <c r="AW381" t="str">
        <f>IF(original!AW381&lt;&gt;"",MID(original!AW381,1,50),"xxx")</f>
        <v>NT</v>
      </c>
      <c r="AX381" t="str">
        <f>IF(original!AX381&lt;&gt;"",MID(original!AX381,1,50),"xxx")</f>
        <v>U</v>
      </c>
      <c r="AY381" t="str">
        <f>IF(original!AY381&lt;&gt;"",MID(original!AY381,1,50),"xxx")</f>
        <v>NT</v>
      </c>
      <c r="AZ381" t="str">
        <f>IF(original!AZ381&lt;&gt;"",MID(original!AZ381,1,50),"xxx")</f>
        <v>NT</v>
      </c>
      <c r="BA381" t="str">
        <f>IF(original!BA381&lt;&gt;"",MID(original!BA381,1,50),"xxx")</f>
        <v>NT</v>
      </c>
      <c r="BB381" t="str">
        <f>IF(original!BB381&lt;&gt;"",MID(original!BB381,1,50),"xxx")</f>
        <v>76Pro</v>
      </c>
      <c r="BC381" t="str">
        <f>IF(original!BC381&lt;&gt;"",MID(original!BC381,1,50),"xxx")</f>
        <v>R</v>
      </c>
      <c r="BD381" t="str">
        <f>IF(original!BD381&lt;&gt;"",MID(original!BD381,1,50),"xxx")</f>
        <v>Z</v>
      </c>
      <c r="BE381" t="str">
        <f>IF(original!BE381&lt;&gt;"",MID(original!BE381,1,50),"xxx")</f>
        <v>NT</v>
      </c>
      <c r="BF381" t="str">
        <f>IF(original!BF381&lt;&gt;"",MID(original!BF381,1,50),"xxx")</f>
        <v>NT</v>
      </c>
      <c r="BG381" t="str">
        <f>IF(original!BG381&lt;&gt;"",MID(original!BG381,1,50),"xxx")</f>
        <v>U</v>
      </c>
      <c r="BH381" t="str">
        <f>IF(original!BH381&lt;&gt;"",MID(original!BH381,1,50),"xxx")</f>
        <v>NT</v>
      </c>
      <c r="BI381" t="str">
        <f>IF(original!BI381&lt;&gt;"",MID(original!BI381,1,50),"xxx")</f>
        <v>NT</v>
      </c>
      <c r="BJ381" t="str">
        <f>IF(original!BJ381&lt;&gt;"",MID(original!BJ381,1,50),"xxx")</f>
        <v>NT</v>
      </c>
      <c r="BK381" t="str">
        <f>IF(original!BK381&lt;&gt;"",MID(original!BK381,1,50),"xxx")</f>
        <v>NT</v>
      </c>
      <c r="BL381" t="str">
        <f>IF(original!BL381&lt;&gt;"",MID(original!BL381,1,50),"xxx")</f>
        <v>U</v>
      </c>
      <c r="BM381" t="str">
        <f>IF(original!BM381&lt;&gt;"",MID(original!BM381,1,50),"xxx")</f>
        <v>NT</v>
      </c>
      <c r="BN381" t="str">
        <f>IF(original!BN381&lt;&gt;"",MID(original!BN381,1,50),"xxx")</f>
        <v>NT</v>
      </c>
      <c r="BO381" t="str">
        <f>IF(original!BO381&lt;&gt;"",MID(original!BO381,1,50),"xxx")</f>
        <v>U</v>
      </c>
    </row>
    <row r="382" spans="1:67" x14ac:dyDescent="0.35">
      <c r="A382" t="str">
        <f>IF(original!A382&lt;&gt;"",original!A382,"9")</f>
        <v>E</v>
      </c>
      <c r="B382" t="str">
        <f>IF(original!B382&lt;&gt;"",original!B382,"xxx")</f>
        <v>Yes</v>
      </c>
      <c r="C382" t="str">
        <f>IF(original!C382&lt;&gt;"",original!C382,"xxx")</f>
        <v>NIM/14/008</v>
      </c>
      <c r="D382" t="str">
        <f>IF(original!D382&lt;&gt;"",MID(original!D382,1,50),"xxx")</f>
        <v>sputum</v>
      </c>
      <c r="E382" t="str">
        <f>IF(original!E382&lt;&gt;"",MID(original!E382,1,50),"xxx")</f>
        <v>No</v>
      </c>
      <c r="F382" t="str">
        <f>IF(original!F382&lt;&gt;"",original!F382,"xxx")</f>
        <v>2014-02-001-00</v>
      </c>
      <c r="G382" t="str">
        <f>IF(original!G382&lt;&gt;"",CONCATENATE("x-", original!G382),"xxx")</f>
        <v>x-2014-02-001</v>
      </c>
      <c r="H382">
        <f>IF(original!H382&lt;&gt;"",original!H382,99)</f>
        <v>0</v>
      </c>
      <c r="I382" s="131">
        <f>IF((OR(original!I382="",original!I382="Unknown")),DATE(1900,1,1),original!I382)</f>
        <v>41667</v>
      </c>
      <c r="J382" t="str">
        <f>IF(original!J382&lt;&gt;"",MID(original!J382,1,50),"xxx")</f>
        <v>E1</v>
      </c>
      <c r="K382" t="str">
        <f>IF(original!K382&lt;&gt;"",MID(original!K382,1,50),"xxx")</f>
        <v>140217</v>
      </c>
      <c r="L382" t="str">
        <f>IF(original!L382&lt;&gt;"",MID(original!L382,1,50),"xxx")</f>
        <v>140835</v>
      </c>
      <c r="M382" t="str">
        <f>IF(original!M382&lt;&gt;"",MID(original!M382,1,50),"xxx")</f>
        <v>H1 R E U</v>
      </c>
      <c r="N382" t="str">
        <f>IF(original!N382&lt;&gt;"",MID(original!N382,1,50),"xxx")</f>
        <v>S - - - - -</v>
      </c>
      <c r="O382" t="str">
        <f>IF(original!O382&lt;&gt;"",MID(original!O382,1,50),"xxx")</f>
        <v>U U Z</v>
      </c>
      <c r="P382" t="str">
        <f>IF(original!P382&lt;&gt;"",MID(original!P382,1,50),"xxx")</f>
        <v>U U U</v>
      </c>
      <c r="Q382" t="str">
        <f>IF(original!Q382&lt;&gt;"",MID(original!Q382,1,50),"xxx")</f>
        <v>D101L22</v>
      </c>
      <c r="R382" t="str">
        <f>IF(original!R382&lt;&gt;"",MID(original!R382,1,50),"xxx")</f>
        <v>MTBc</v>
      </c>
      <c r="S382" t="str">
        <f>IF(original!S382&lt;&gt;"",MID(original!S382,1,50),"xxx")</f>
        <v>R</v>
      </c>
      <c r="T382" t="str">
        <f>IF(original!T382&lt;&gt;"",MID(original!T382,1,50),"xxx")</f>
        <v>R</v>
      </c>
      <c r="U382" t="str">
        <f>IF(original!U382&lt;&gt;"",MID(original!U382,1,50),"xxx")</f>
        <v>S</v>
      </c>
      <c r="V382" t="str">
        <f>IF(original!V382&lt;&gt;"",MID(original!V382,1,50),"xxx")</f>
        <v>H1</v>
      </c>
      <c r="W382" t="str">
        <f>IF(original!W382&lt;&gt;"",MID(original!W382,1,50),"xxx")</f>
        <v>R</v>
      </c>
      <c r="X382" t="str">
        <f>IF(original!X382&lt;&gt;"",MID(original!X382,1,50),"xxx")</f>
        <v>R</v>
      </c>
      <c r="Y382" t="str">
        <f>IF(original!Y382&lt;&gt;"",MID(original!Y382,1,50),"xxx")</f>
        <v>R</v>
      </c>
      <c r="Z382" t="str">
        <f>IF(original!Z382&lt;&gt;"",MID(original!Z382,1,50),"xxx")</f>
        <v>E</v>
      </c>
      <c r="AA382" t="str">
        <f>IF(original!AA382&lt;&gt;"",MID(original!AA382,1,50),"xxx")</f>
        <v>NT</v>
      </c>
      <c r="AB382" t="str">
        <f>IF(original!AB382&lt;&gt;"",MID(original!AB382,1,50),"xxx")</f>
        <v>U</v>
      </c>
      <c r="AC382" t="str">
        <f>IF(original!AC382&lt;&gt;"",MID(original!AC382,1,50),"xxx")</f>
        <v>R</v>
      </c>
      <c r="AD382" t="str">
        <f>IF(original!AD382&lt;&gt;"",MID(original!AD382,1,50),"xxx")</f>
        <v>S</v>
      </c>
      <c r="AE382" t="str">
        <f>IF(original!AE382&lt;&gt;"",MID(original!AE382,1,50),"xxx")</f>
        <v>S</v>
      </c>
      <c r="AF382" t="str">
        <f>IF(original!AF382&lt;&gt;"",MID(original!AF382,1,50),"xxx")</f>
        <v>S</v>
      </c>
      <c r="AG382" t="str">
        <f>IF(original!AG382&lt;&gt;"",MID(original!AG382,1,50),"xxx")</f>
        <v>-</v>
      </c>
      <c r="AH382" t="str">
        <f>IF(original!AH382&lt;&gt;"",MID(original!AH382,1,50),"xxx")</f>
        <v>S</v>
      </c>
      <c r="AI382" t="str">
        <f>IF(original!AI382&lt;&gt;"",MID(original!AI382,1,50),"xxx")</f>
        <v>-</v>
      </c>
      <c r="AJ382" t="str">
        <f>IF(original!AJ382&lt;&gt;"",MID(original!AJ382,1,50),"xxx")</f>
        <v>S</v>
      </c>
      <c r="AK382" t="str">
        <f>IF(original!AK382&lt;&gt;"",MID(original!AK382,1,50),"xxx")</f>
        <v>-</v>
      </c>
      <c r="AL382" t="str">
        <f>IF(original!AL382&lt;&gt;"",MID(original!AL382,1,50),"xxx")</f>
        <v>S</v>
      </c>
      <c r="AM382" t="str">
        <f>IF(original!AM382&lt;&gt;"",MID(original!AM382,1,50),"xxx")</f>
        <v>-</v>
      </c>
      <c r="AN382" t="str">
        <f>IF(original!AN382&lt;&gt;"",MID(original!AN382,1,50),"xxx")</f>
        <v>S</v>
      </c>
      <c r="AO382" t="str">
        <f>IF(original!AO382&lt;&gt;"",MID(original!AO382,1,50),"xxx")</f>
        <v>-</v>
      </c>
      <c r="AP382" t="str">
        <f>IF(original!AP382&lt;&gt;"",MID(original!AP382,1,50),"xxx")</f>
        <v>xxx</v>
      </c>
      <c r="AQ382" t="str">
        <f>IF(original!AQ382&lt;&gt;"",MID(original!AQ382,1,50),"xxx")</f>
        <v>xxx</v>
      </c>
      <c r="AR382" t="str">
        <f>IF(original!AR382&lt;&gt;"",MID(original!AR382,1,50),"xxx")</f>
        <v>NT</v>
      </c>
      <c r="AS382" t="str">
        <f>IF(original!AS382&lt;&gt;"",MID(original!AS382,1,50),"xxx")</f>
        <v>NT</v>
      </c>
      <c r="AT382" t="str">
        <f>IF(original!AT382&lt;&gt;"",MID(original!AT382,1,50),"xxx")</f>
        <v>U</v>
      </c>
      <c r="AU382" t="str">
        <f>IF(original!AU382&lt;&gt;"",MID(original!AU382,1,50),"xxx")</f>
        <v>NT</v>
      </c>
      <c r="AV382" t="str">
        <f>IF(original!AV382&lt;&gt;"",MID(original!AV382,1,50),"xxx")</f>
        <v>NT</v>
      </c>
      <c r="AW382" t="str">
        <f>IF(original!AW382&lt;&gt;"",MID(original!AW382,1,50),"xxx")</f>
        <v>NT</v>
      </c>
      <c r="AX382" t="str">
        <f>IF(original!AX382&lt;&gt;"",MID(original!AX382,1,50),"xxx")</f>
        <v>U</v>
      </c>
      <c r="AY382" t="str">
        <f>IF(original!AY382&lt;&gt;"",MID(original!AY382,1,50),"xxx")</f>
        <v>NT</v>
      </c>
      <c r="AZ382" t="str">
        <f>IF(original!AZ382&lt;&gt;"",MID(original!AZ382,1,50),"xxx")</f>
        <v>NT</v>
      </c>
      <c r="BA382" t="str">
        <f>IF(original!BA382&lt;&gt;"",MID(original!BA382,1,50),"xxx")</f>
        <v>NT</v>
      </c>
      <c r="BB382" t="str">
        <f>IF(original!BB382&lt;&gt;"",MID(original!BB382,1,50),"xxx")</f>
        <v>134Val</v>
      </c>
      <c r="BC382" t="str">
        <f>IF(original!BC382&lt;&gt;"",MID(original!BC382,1,50),"xxx")</f>
        <v>R</v>
      </c>
      <c r="BD382" t="str">
        <f>IF(original!BD382&lt;&gt;"",MID(original!BD382,1,50),"xxx")</f>
        <v>Z</v>
      </c>
      <c r="BE382" t="str">
        <f>IF(original!BE382&lt;&gt;"",MID(original!BE382,1,50),"xxx")</f>
        <v>NT</v>
      </c>
      <c r="BF382" t="str">
        <f>IF(original!BF382&lt;&gt;"",MID(original!BF382,1,50),"xxx")</f>
        <v>NT</v>
      </c>
      <c r="BG382" t="str">
        <f>IF(original!BG382&lt;&gt;"",MID(original!BG382,1,50),"xxx")</f>
        <v>U</v>
      </c>
      <c r="BH382" t="str">
        <f>IF(original!BH382&lt;&gt;"",MID(original!BH382,1,50),"xxx")</f>
        <v>NT</v>
      </c>
      <c r="BI382" t="str">
        <f>IF(original!BI382&lt;&gt;"",MID(original!BI382,1,50),"xxx")</f>
        <v>NT</v>
      </c>
      <c r="BJ382" t="str">
        <f>IF(original!BJ382&lt;&gt;"",MID(original!BJ382,1,50),"xxx")</f>
        <v>NT</v>
      </c>
      <c r="BK382" t="str">
        <f>IF(original!BK382&lt;&gt;"",MID(original!BK382,1,50),"xxx")</f>
        <v>NT</v>
      </c>
      <c r="BL382" t="str">
        <f>IF(original!BL382&lt;&gt;"",MID(original!BL382,1,50),"xxx")</f>
        <v>U</v>
      </c>
      <c r="BM382" t="str">
        <f>IF(original!BM382&lt;&gt;"",MID(original!BM382,1,50),"xxx")</f>
        <v>NT</v>
      </c>
      <c r="BN382" t="str">
        <f>IF(original!BN382&lt;&gt;"",MID(original!BN382,1,50),"xxx")</f>
        <v>NT</v>
      </c>
      <c r="BO382" t="str">
        <f>IF(original!BO382&lt;&gt;"",MID(original!BO382,1,50),"xxx")</f>
        <v>U</v>
      </c>
    </row>
    <row r="383" spans="1:67" x14ac:dyDescent="0.35">
      <c r="A383" t="str">
        <f>IF(original!A383&lt;&gt;"",original!A383,"9")</f>
        <v>E</v>
      </c>
      <c r="B383" t="str">
        <f>IF(original!B383&lt;&gt;"",original!B383,"xxx")</f>
        <v>Yes</v>
      </c>
      <c r="C383" t="str">
        <f>IF(original!C383&lt;&gt;"",original!C383,"xxx")</f>
        <v>NIM/14/092</v>
      </c>
      <c r="D383" t="str">
        <f>IF(original!D383&lt;&gt;"",MID(original!D383,1,50),"xxx")</f>
        <v>sputum</v>
      </c>
      <c r="E383" t="str">
        <f>IF(original!E383&lt;&gt;"",MID(original!E383,1,50),"xxx")</f>
        <v>No</v>
      </c>
      <c r="F383" t="str">
        <f>IF(original!F383&lt;&gt;"",original!F383,"xxx")</f>
        <v>2014-02-001-06</v>
      </c>
      <c r="G383" t="str">
        <f>IF(original!G383&lt;&gt;"",CONCATENATE("x-", original!G383),"xxx")</f>
        <v>x-2014-02-001</v>
      </c>
      <c r="H383">
        <f>IF(original!H383&lt;&gt;"",original!H383,99)</f>
        <v>6</v>
      </c>
      <c r="I383" s="131">
        <f>IF((OR(original!I383="",original!I383="Unknown")),DATE(1900,1,1),original!I383)</f>
        <v>41871</v>
      </c>
      <c r="J383" t="str">
        <f>IF(original!J383&lt;&gt;"",MID(original!J383,1,50),"xxx")</f>
        <v>R2</v>
      </c>
      <c r="K383" t="str">
        <f>IF(original!K383&lt;&gt;"",MID(original!K383,1,50),"xxx")</f>
        <v>141761</v>
      </c>
      <c r="L383" t="str">
        <f>IF(original!L383&lt;&gt;"",MID(original!L383,1,50),"xxx")</f>
        <v>xxx</v>
      </c>
      <c r="M383" t="str">
        <f>IF(original!M383&lt;&gt;"",MID(original!M383,1,50),"xxx")</f>
        <v>U U U U</v>
      </c>
      <c r="N383" t="str">
        <f>IF(original!N383&lt;&gt;"",MID(original!N383,1,50),"xxx")</f>
        <v>U U U U U U</v>
      </c>
      <c r="O383" t="str">
        <f>IF(original!O383&lt;&gt;"",MID(original!O383,1,50),"xxx")</f>
        <v>U U U</v>
      </c>
      <c r="P383" t="str">
        <f>IF(original!P383&lt;&gt;"",MID(original!P383,1,50),"xxx")</f>
        <v>U U U</v>
      </c>
      <c r="Q383" t="str">
        <f>IF(original!Q383&lt;&gt;"",MID(original!Q383,1,50),"xxx")</f>
        <v>xxx</v>
      </c>
      <c r="R383" t="str">
        <f>IF(original!R383&lt;&gt;"",MID(original!R383,1,50),"xxx")</f>
        <v>NEG</v>
      </c>
      <c r="S383" t="str">
        <f>IF(original!S383&lt;&gt;"",MID(original!S383,1,50),"xxx")</f>
        <v>NT</v>
      </c>
      <c r="T383" t="str">
        <f>IF(original!T383&lt;&gt;"",MID(original!T383,1,50),"xxx")</f>
        <v>NT</v>
      </c>
      <c r="U383" t="str">
        <f>IF(original!U383&lt;&gt;"",MID(original!U383,1,50),"xxx")</f>
        <v>NT</v>
      </c>
      <c r="V383" t="str">
        <f>IF(original!V383&lt;&gt;"",MID(original!V383,1,50),"xxx")</f>
        <v>U</v>
      </c>
      <c r="W383" t="str">
        <f>IF(original!W383&lt;&gt;"",MID(original!W383,1,50),"xxx")</f>
        <v>NT</v>
      </c>
      <c r="X383" t="str">
        <f>IF(original!X383&lt;&gt;"",MID(original!X383,1,50),"xxx")</f>
        <v>U</v>
      </c>
      <c r="Y383" t="str">
        <f>IF(original!Y383&lt;&gt;"",MID(original!Y383,1,50),"xxx")</f>
        <v>NT</v>
      </c>
      <c r="Z383" t="str">
        <f>IF(original!Z383&lt;&gt;"",MID(original!Z383,1,50),"xxx")</f>
        <v>U</v>
      </c>
      <c r="AA383" t="str">
        <f>IF(original!AA383&lt;&gt;"",MID(original!AA383,1,50),"xxx")</f>
        <v>NT</v>
      </c>
      <c r="AB383" t="str">
        <f>IF(original!AB383&lt;&gt;"",MID(original!AB383,1,50),"xxx")</f>
        <v>U</v>
      </c>
      <c r="AC383" t="str">
        <f>IF(original!AC383&lt;&gt;"",MID(original!AC383,1,50),"xxx")</f>
        <v>NT</v>
      </c>
      <c r="AD383" t="str">
        <f>IF(original!AD383&lt;&gt;"",MID(original!AD383,1,50),"xxx")</f>
        <v>U</v>
      </c>
      <c r="AE383" t="str">
        <f>IF(original!AE383&lt;&gt;"",MID(original!AE383,1,50),"xxx")</f>
        <v>NT</v>
      </c>
      <c r="AF383" t="str">
        <f>IF(original!AF383&lt;&gt;"",MID(original!AF383,1,50),"xxx")</f>
        <v>NT</v>
      </c>
      <c r="AG383" t="str">
        <f>IF(original!AG383&lt;&gt;"",MID(original!AG383,1,50),"xxx")</f>
        <v>U</v>
      </c>
      <c r="AH383" t="str">
        <f>IF(original!AH383&lt;&gt;"",MID(original!AH383,1,50),"xxx")</f>
        <v>NT</v>
      </c>
      <c r="AI383" t="str">
        <f>IF(original!AI383&lt;&gt;"",MID(original!AI383,1,50),"xxx")</f>
        <v>U</v>
      </c>
      <c r="AJ383" t="str">
        <f>IF(original!AJ383&lt;&gt;"",MID(original!AJ383,1,50),"xxx")</f>
        <v>NT</v>
      </c>
      <c r="AK383" t="str">
        <f>IF(original!AK383&lt;&gt;"",MID(original!AK383,1,50),"xxx")</f>
        <v>U</v>
      </c>
      <c r="AL383" t="str">
        <f>IF(original!AL383&lt;&gt;"",MID(original!AL383,1,50),"xxx")</f>
        <v>NT</v>
      </c>
      <c r="AM383" t="str">
        <f>IF(original!AM383&lt;&gt;"",MID(original!AM383,1,50),"xxx")</f>
        <v>U</v>
      </c>
      <c r="AN383" t="str">
        <f>IF(original!AN383&lt;&gt;"",MID(original!AN383,1,50),"xxx")</f>
        <v>NT</v>
      </c>
      <c r="AO383" t="str">
        <f>IF(original!AO383&lt;&gt;"",MID(original!AO383,1,50),"xxx")</f>
        <v>U</v>
      </c>
      <c r="AP383" t="str">
        <f>IF(original!AP383&lt;&gt;"",MID(original!AP383,1,50),"xxx")</f>
        <v>xxx</v>
      </c>
      <c r="AQ383" t="str">
        <f>IF(original!AQ383&lt;&gt;"",MID(original!AQ383,1,50),"xxx")</f>
        <v>xxx</v>
      </c>
      <c r="AR383" t="str">
        <f>IF(original!AR383&lt;&gt;"",MID(original!AR383,1,50),"xxx")</f>
        <v>NT</v>
      </c>
      <c r="AS383" t="str">
        <f>IF(original!AS383&lt;&gt;"",MID(original!AS383,1,50),"xxx")</f>
        <v>NT</v>
      </c>
      <c r="AT383" t="str">
        <f>IF(original!AT383&lt;&gt;"",MID(original!AT383,1,50),"xxx")</f>
        <v>U</v>
      </c>
      <c r="AU383" t="str">
        <f>IF(original!AU383&lt;&gt;"",MID(original!AU383,1,50),"xxx")</f>
        <v>NT</v>
      </c>
      <c r="AV383" t="str">
        <f>IF(original!AV383&lt;&gt;"",MID(original!AV383,1,50),"xxx")</f>
        <v>NT</v>
      </c>
      <c r="AW383" t="str">
        <f>IF(original!AW383&lt;&gt;"",MID(original!AW383,1,50),"xxx")</f>
        <v>NT</v>
      </c>
      <c r="AX383" t="str">
        <f>IF(original!AX383&lt;&gt;"",MID(original!AX383,1,50),"xxx")</f>
        <v>U</v>
      </c>
      <c r="AY383" t="str">
        <f>IF(original!AY383&lt;&gt;"",MID(original!AY383,1,50),"xxx")</f>
        <v>NT</v>
      </c>
      <c r="AZ383" t="str">
        <f>IF(original!AZ383&lt;&gt;"",MID(original!AZ383,1,50),"xxx")</f>
        <v>NT</v>
      </c>
      <c r="BA383" t="str">
        <f>IF(original!BA383&lt;&gt;"",MID(original!BA383,1,50),"xxx")</f>
        <v>NT</v>
      </c>
      <c r="BB383" t="str">
        <f>IF(original!BB383&lt;&gt;"",MID(original!BB383,1,50),"xxx")</f>
        <v>NT</v>
      </c>
      <c r="BC383" t="str">
        <f>IF(original!BC383&lt;&gt;"",MID(original!BC383,1,50),"xxx")</f>
        <v>NT</v>
      </c>
      <c r="BD383" t="str">
        <f>IF(original!BD383&lt;&gt;"",MID(original!BD383,1,50),"xxx")</f>
        <v>U</v>
      </c>
      <c r="BE383" t="str">
        <f>IF(original!BE383&lt;&gt;"",MID(original!BE383,1,50),"xxx")</f>
        <v>NT</v>
      </c>
      <c r="BF383" t="str">
        <f>IF(original!BF383&lt;&gt;"",MID(original!BF383,1,50),"xxx")</f>
        <v>NT</v>
      </c>
      <c r="BG383" t="str">
        <f>IF(original!BG383&lt;&gt;"",MID(original!BG383,1,50),"xxx")</f>
        <v>U</v>
      </c>
      <c r="BH383" t="str">
        <f>IF(original!BH383&lt;&gt;"",MID(original!BH383,1,50),"xxx")</f>
        <v>NT</v>
      </c>
      <c r="BI383" t="str">
        <f>IF(original!BI383&lt;&gt;"",MID(original!BI383,1,50),"xxx")</f>
        <v>NT</v>
      </c>
      <c r="BJ383" t="str">
        <f>IF(original!BJ383&lt;&gt;"",MID(original!BJ383,1,50),"xxx")</f>
        <v>NT</v>
      </c>
      <c r="BK383" t="str">
        <f>IF(original!BK383&lt;&gt;"",MID(original!BK383,1,50),"xxx")</f>
        <v>NT</v>
      </c>
      <c r="BL383" t="str">
        <f>IF(original!BL383&lt;&gt;"",MID(original!BL383,1,50),"xxx")</f>
        <v>U</v>
      </c>
      <c r="BM383" t="str">
        <f>IF(original!BM383&lt;&gt;"",MID(original!BM383,1,50),"xxx")</f>
        <v>NT</v>
      </c>
      <c r="BN383" t="str">
        <f>IF(original!BN383&lt;&gt;"",MID(original!BN383,1,50),"xxx")</f>
        <v>NT</v>
      </c>
      <c r="BO383" t="str">
        <f>IF(original!BO383&lt;&gt;"",MID(original!BO383,1,50),"xxx")</f>
        <v>U</v>
      </c>
    </row>
    <row r="384" spans="1:67" x14ac:dyDescent="0.35">
      <c r="A384" t="str">
        <f>IF(original!A384&lt;&gt;"",original!A384,"9")</f>
        <v>E</v>
      </c>
      <c r="B384" t="str">
        <f>IF(original!B384&lt;&gt;"",original!B384,"xxx")</f>
        <v>Yes</v>
      </c>
      <c r="C384" t="str">
        <f>IF(original!C384&lt;&gt;"",original!C384,"xxx")</f>
        <v>NIM/14/144</v>
      </c>
      <c r="D384" t="str">
        <f>IF(original!D384&lt;&gt;"",MID(original!D384,1,50),"xxx")</f>
        <v>sputum</v>
      </c>
      <c r="E384" t="str">
        <f>IF(original!E384&lt;&gt;"",MID(original!E384,1,50),"xxx")</f>
        <v>No</v>
      </c>
      <c r="F384" t="str">
        <f>IF(original!F384&lt;&gt;"",original!F384,"xxx")</f>
        <v>2014-02-001-07</v>
      </c>
      <c r="G384" t="str">
        <f>IF(original!G384&lt;&gt;"",CONCATENATE("x-", original!G384),"xxx")</f>
        <v>x-2014-02-001</v>
      </c>
      <c r="H384">
        <f>IF(original!H384&lt;&gt;"",original!H384,99)</f>
        <v>7</v>
      </c>
      <c r="I384" s="131">
        <f>IF((OR(original!I384="",original!I384="Unknown")),DATE(1900,1,1),original!I384)</f>
        <v>41911</v>
      </c>
      <c r="J384" t="str">
        <f>IF(original!J384&lt;&gt;"",MID(original!J384,1,50),"xxx")</f>
        <v>E1</v>
      </c>
      <c r="K384" t="str">
        <f>IF(original!K384&lt;&gt;"",MID(original!K384,1,50),"xxx")</f>
        <v>142204</v>
      </c>
      <c r="L384" t="str">
        <f>IF(original!L384&lt;&gt;"",MID(original!L384,1,50),"xxx")</f>
        <v>xxx</v>
      </c>
      <c r="M384" t="str">
        <f>IF(original!M384&lt;&gt;"",MID(original!M384,1,50),"xxx")</f>
        <v>U U U U</v>
      </c>
      <c r="N384" t="str">
        <f>IF(original!N384&lt;&gt;"",MID(original!N384,1,50),"xxx")</f>
        <v>U U U U U U</v>
      </c>
      <c r="O384" t="str">
        <f>IF(original!O384&lt;&gt;"",MID(original!O384,1,50),"xxx")</f>
        <v>U U U</v>
      </c>
      <c r="P384" t="str">
        <f>IF(original!P384&lt;&gt;"",MID(original!P384,1,50),"xxx")</f>
        <v>U U U</v>
      </c>
      <c r="Q384" t="str">
        <f>IF(original!Q384&lt;&gt;"",MID(original!Q384,1,50),"xxx")</f>
        <v>xxx</v>
      </c>
      <c r="R384" t="str">
        <f>IF(original!R384&lt;&gt;"",MID(original!R384,1,50),"xxx")</f>
        <v>NEG</v>
      </c>
      <c r="S384" t="str">
        <f>IF(original!S384&lt;&gt;"",MID(original!S384,1,50),"xxx")</f>
        <v>NT</v>
      </c>
      <c r="T384" t="str">
        <f>IF(original!T384&lt;&gt;"",MID(original!T384,1,50),"xxx")</f>
        <v>NT</v>
      </c>
      <c r="U384" t="str">
        <f>IF(original!U384&lt;&gt;"",MID(original!U384,1,50),"xxx")</f>
        <v>NT</v>
      </c>
      <c r="V384" t="str">
        <f>IF(original!V384&lt;&gt;"",MID(original!V384,1,50),"xxx")</f>
        <v>U</v>
      </c>
      <c r="W384" t="str">
        <f>IF(original!W384&lt;&gt;"",MID(original!W384,1,50),"xxx")</f>
        <v>NT</v>
      </c>
      <c r="X384" t="str">
        <f>IF(original!X384&lt;&gt;"",MID(original!X384,1,50),"xxx")</f>
        <v>U</v>
      </c>
      <c r="Y384" t="str">
        <f>IF(original!Y384&lt;&gt;"",MID(original!Y384,1,50),"xxx")</f>
        <v>NT</v>
      </c>
      <c r="Z384" t="str">
        <f>IF(original!Z384&lt;&gt;"",MID(original!Z384,1,50),"xxx")</f>
        <v>U</v>
      </c>
      <c r="AA384" t="str">
        <f>IF(original!AA384&lt;&gt;"",MID(original!AA384,1,50),"xxx")</f>
        <v>NT</v>
      </c>
      <c r="AB384" t="str">
        <f>IF(original!AB384&lt;&gt;"",MID(original!AB384,1,50),"xxx")</f>
        <v>U</v>
      </c>
      <c r="AC384" t="str">
        <f>IF(original!AC384&lt;&gt;"",MID(original!AC384,1,50),"xxx")</f>
        <v>NT</v>
      </c>
      <c r="AD384" t="str">
        <f>IF(original!AD384&lt;&gt;"",MID(original!AD384,1,50),"xxx")</f>
        <v>U</v>
      </c>
      <c r="AE384" t="str">
        <f>IF(original!AE384&lt;&gt;"",MID(original!AE384,1,50),"xxx")</f>
        <v>NT</v>
      </c>
      <c r="AF384" t="str">
        <f>IF(original!AF384&lt;&gt;"",MID(original!AF384,1,50),"xxx")</f>
        <v>NT</v>
      </c>
      <c r="AG384" t="str">
        <f>IF(original!AG384&lt;&gt;"",MID(original!AG384,1,50),"xxx")</f>
        <v>U</v>
      </c>
      <c r="AH384" t="str">
        <f>IF(original!AH384&lt;&gt;"",MID(original!AH384,1,50),"xxx")</f>
        <v>NT</v>
      </c>
      <c r="AI384" t="str">
        <f>IF(original!AI384&lt;&gt;"",MID(original!AI384,1,50),"xxx")</f>
        <v>U</v>
      </c>
      <c r="AJ384" t="str">
        <f>IF(original!AJ384&lt;&gt;"",MID(original!AJ384,1,50),"xxx")</f>
        <v>NT</v>
      </c>
      <c r="AK384" t="str">
        <f>IF(original!AK384&lt;&gt;"",MID(original!AK384,1,50),"xxx")</f>
        <v>U</v>
      </c>
      <c r="AL384" t="str">
        <f>IF(original!AL384&lt;&gt;"",MID(original!AL384,1,50),"xxx")</f>
        <v>NT</v>
      </c>
      <c r="AM384" t="str">
        <f>IF(original!AM384&lt;&gt;"",MID(original!AM384,1,50),"xxx")</f>
        <v>U</v>
      </c>
      <c r="AN384" t="str">
        <f>IF(original!AN384&lt;&gt;"",MID(original!AN384,1,50),"xxx")</f>
        <v>NT</v>
      </c>
      <c r="AO384" t="str">
        <f>IF(original!AO384&lt;&gt;"",MID(original!AO384,1,50),"xxx")</f>
        <v>U</v>
      </c>
      <c r="AP384" t="str">
        <f>IF(original!AP384&lt;&gt;"",MID(original!AP384,1,50),"xxx")</f>
        <v>xxx</v>
      </c>
      <c r="AQ384" t="str">
        <f>IF(original!AQ384&lt;&gt;"",MID(original!AQ384,1,50),"xxx")</f>
        <v>xxx</v>
      </c>
      <c r="AR384" t="str">
        <f>IF(original!AR384&lt;&gt;"",MID(original!AR384,1,50),"xxx")</f>
        <v>NT</v>
      </c>
      <c r="AS384" t="str">
        <f>IF(original!AS384&lt;&gt;"",MID(original!AS384,1,50),"xxx")</f>
        <v>NT</v>
      </c>
      <c r="AT384" t="str">
        <f>IF(original!AT384&lt;&gt;"",MID(original!AT384,1,50),"xxx")</f>
        <v>U</v>
      </c>
      <c r="AU384" t="str">
        <f>IF(original!AU384&lt;&gt;"",MID(original!AU384,1,50),"xxx")</f>
        <v>NT</v>
      </c>
      <c r="AV384" t="str">
        <f>IF(original!AV384&lt;&gt;"",MID(original!AV384,1,50),"xxx")</f>
        <v>NT</v>
      </c>
      <c r="AW384" t="str">
        <f>IF(original!AW384&lt;&gt;"",MID(original!AW384,1,50),"xxx")</f>
        <v>NT</v>
      </c>
      <c r="AX384" t="str">
        <f>IF(original!AX384&lt;&gt;"",MID(original!AX384,1,50),"xxx")</f>
        <v>U</v>
      </c>
      <c r="AY384" t="str">
        <f>IF(original!AY384&lt;&gt;"",MID(original!AY384,1,50),"xxx")</f>
        <v>NT</v>
      </c>
      <c r="AZ384" t="str">
        <f>IF(original!AZ384&lt;&gt;"",MID(original!AZ384,1,50),"xxx")</f>
        <v>NT</v>
      </c>
      <c r="BA384" t="str">
        <f>IF(original!BA384&lt;&gt;"",MID(original!BA384,1,50),"xxx")</f>
        <v>NT</v>
      </c>
      <c r="BB384" t="str">
        <f>IF(original!BB384&lt;&gt;"",MID(original!BB384,1,50),"xxx")</f>
        <v>NT</v>
      </c>
      <c r="BC384" t="str">
        <f>IF(original!BC384&lt;&gt;"",MID(original!BC384,1,50),"xxx")</f>
        <v>NT</v>
      </c>
      <c r="BD384" t="str">
        <f>IF(original!BD384&lt;&gt;"",MID(original!BD384,1,50),"xxx")</f>
        <v>U</v>
      </c>
      <c r="BE384" t="str">
        <f>IF(original!BE384&lt;&gt;"",MID(original!BE384,1,50),"xxx")</f>
        <v>NT</v>
      </c>
      <c r="BF384" t="str">
        <f>IF(original!BF384&lt;&gt;"",MID(original!BF384,1,50),"xxx")</f>
        <v>NT</v>
      </c>
      <c r="BG384" t="str">
        <f>IF(original!BG384&lt;&gt;"",MID(original!BG384,1,50),"xxx")</f>
        <v>U</v>
      </c>
      <c r="BH384" t="str">
        <f>IF(original!BH384&lt;&gt;"",MID(original!BH384,1,50),"xxx")</f>
        <v>NT</v>
      </c>
      <c r="BI384" t="str">
        <f>IF(original!BI384&lt;&gt;"",MID(original!BI384,1,50),"xxx")</f>
        <v>NT</v>
      </c>
      <c r="BJ384" t="str">
        <f>IF(original!BJ384&lt;&gt;"",MID(original!BJ384,1,50),"xxx")</f>
        <v>NT</v>
      </c>
      <c r="BK384" t="str">
        <f>IF(original!BK384&lt;&gt;"",MID(original!BK384,1,50),"xxx")</f>
        <v>NT</v>
      </c>
      <c r="BL384" t="str">
        <f>IF(original!BL384&lt;&gt;"",MID(original!BL384,1,50),"xxx")</f>
        <v>U</v>
      </c>
      <c r="BM384" t="str">
        <f>IF(original!BM384&lt;&gt;"",MID(original!BM384,1,50),"xxx")</f>
        <v>NT</v>
      </c>
      <c r="BN384" t="str">
        <f>IF(original!BN384&lt;&gt;"",MID(original!BN384,1,50),"xxx")</f>
        <v>NT</v>
      </c>
      <c r="BO384" t="str">
        <f>IF(original!BO384&lt;&gt;"",MID(original!BO384,1,50),"xxx")</f>
        <v>U</v>
      </c>
    </row>
    <row r="385" spans="1:67" x14ac:dyDescent="0.35">
      <c r="A385" t="str">
        <f>IF(original!A385&lt;&gt;"",original!A385,"9")</f>
        <v>E</v>
      </c>
      <c r="B385" t="str">
        <f>IF(original!B385&lt;&gt;"",original!B385,"xxx")</f>
        <v>Yes</v>
      </c>
      <c r="C385" t="str">
        <f>IF(original!C385&lt;&gt;"",original!C385,"xxx")</f>
        <v>NIM/14/009</v>
      </c>
      <c r="D385" t="str">
        <f>IF(original!D385&lt;&gt;"",MID(original!D385,1,50),"xxx")</f>
        <v>sputum</v>
      </c>
      <c r="E385" t="str">
        <f>IF(original!E385&lt;&gt;"",MID(original!E385,1,50),"xxx")</f>
        <v>No</v>
      </c>
      <c r="F385" t="str">
        <f>IF(original!F385&lt;&gt;"",original!F385,"xxx")</f>
        <v>2014-02-002-00</v>
      </c>
      <c r="G385" t="str">
        <f>IF(original!G385&lt;&gt;"",CONCATENATE("x-", original!G385),"xxx")</f>
        <v>x-2014-02-002</v>
      </c>
      <c r="H385">
        <f>IF(original!H385&lt;&gt;"",original!H385,99)</f>
        <v>0</v>
      </c>
      <c r="I385" s="131">
        <f>IF((OR(original!I385="",original!I385="Unknown")),DATE(1900,1,1),original!I385)</f>
        <v>41671</v>
      </c>
      <c r="J385" t="str">
        <f>IF(original!J385&lt;&gt;"",MID(original!J385,1,50),"xxx")</f>
        <v>E2</v>
      </c>
      <c r="K385" t="str">
        <f>IF(original!K385&lt;&gt;"",MID(original!K385,1,50),"xxx")</f>
        <v>140219/140220</v>
      </c>
      <c r="L385" t="str">
        <f>IF(original!L385&lt;&gt;"",MID(original!L385,1,50),"xxx")</f>
        <v>xxx</v>
      </c>
      <c r="M385" t="str">
        <f>IF(original!M385&lt;&gt;"",MID(original!M385,1,50),"xxx")</f>
        <v>U U U U</v>
      </c>
      <c r="N385" t="str">
        <f>IF(original!N385&lt;&gt;"",MID(original!N385,1,50),"xxx")</f>
        <v>U U U U U U</v>
      </c>
      <c r="O385" t="str">
        <f>IF(original!O385&lt;&gt;"",MID(original!O385,1,50),"xxx")</f>
        <v>U U U</v>
      </c>
      <c r="P385" t="str">
        <f>IF(original!P385&lt;&gt;"",MID(original!P385,1,50),"xxx")</f>
        <v>U U U</v>
      </c>
      <c r="Q385" t="str">
        <f>IF(original!Q385&lt;&gt;"",MID(original!Q385,1,50),"xxx")</f>
        <v>xxx</v>
      </c>
      <c r="R385" t="str">
        <f>IF(original!R385&lt;&gt;"",MID(original!R385,1,50),"xxx")</f>
        <v>NEG</v>
      </c>
      <c r="S385" t="str">
        <f>IF(original!S385&lt;&gt;"",MID(original!S385,1,50),"xxx")</f>
        <v>NT</v>
      </c>
      <c r="T385" t="str">
        <f>IF(original!T385&lt;&gt;"",MID(original!T385,1,50),"xxx")</f>
        <v>NT</v>
      </c>
      <c r="U385" t="str">
        <f>IF(original!U385&lt;&gt;"",MID(original!U385,1,50),"xxx")</f>
        <v>NT</v>
      </c>
      <c r="V385" t="str">
        <f>IF(original!V385&lt;&gt;"",MID(original!V385,1,50),"xxx")</f>
        <v>U</v>
      </c>
      <c r="W385" t="str">
        <f>IF(original!W385&lt;&gt;"",MID(original!W385,1,50),"xxx")</f>
        <v>NT</v>
      </c>
      <c r="X385" t="str">
        <f>IF(original!X385&lt;&gt;"",MID(original!X385,1,50),"xxx")</f>
        <v>U</v>
      </c>
      <c r="Y385" t="str">
        <f>IF(original!Y385&lt;&gt;"",MID(original!Y385,1,50),"xxx")</f>
        <v>NT</v>
      </c>
      <c r="Z385" t="str">
        <f>IF(original!Z385&lt;&gt;"",MID(original!Z385,1,50),"xxx")</f>
        <v>U</v>
      </c>
      <c r="AA385" t="str">
        <f>IF(original!AA385&lt;&gt;"",MID(original!AA385,1,50),"xxx")</f>
        <v>NT</v>
      </c>
      <c r="AB385" t="str">
        <f>IF(original!AB385&lt;&gt;"",MID(original!AB385,1,50),"xxx")</f>
        <v>U</v>
      </c>
      <c r="AC385" t="str">
        <f>IF(original!AC385&lt;&gt;"",MID(original!AC385,1,50),"xxx")</f>
        <v>NT</v>
      </c>
      <c r="AD385" t="str">
        <f>IF(original!AD385&lt;&gt;"",MID(original!AD385,1,50),"xxx")</f>
        <v>U</v>
      </c>
      <c r="AE385" t="str">
        <f>IF(original!AE385&lt;&gt;"",MID(original!AE385,1,50),"xxx")</f>
        <v>NT</v>
      </c>
      <c r="AF385" t="str">
        <f>IF(original!AF385&lt;&gt;"",MID(original!AF385,1,50),"xxx")</f>
        <v>NT</v>
      </c>
      <c r="AG385" t="str">
        <f>IF(original!AG385&lt;&gt;"",MID(original!AG385,1,50),"xxx")</f>
        <v>U</v>
      </c>
      <c r="AH385" t="str">
        <f>IF(original!AH385&lt;&gt;"",MID(original!AH385,1,50),"xxx")</f>
        <v>NT</v>
      </c>
      <c r="AI385" t="str">
        <f>IF(original!AI385&lt;&gt;"",MID(original!AI385,1,50),"xxx")</f>
        <v>U</v>
      </c>
      <c r="AJ385" t="str">
        <f>IF(original!AJ385&lt;&gt;"",MID(original!AJ385,1,50),"xxx")</f>
        <v>NT</v>
      </c>
      <c r="AK385" t="str">
        <f>IF(original!AK385&lt;&gt;"",MID(original!AK385,1,50),"xxx")</f>
        <v>U</v>
      </c>
      <c r="AL385" t="str">
        <f>IF(original!AL385&lt;&gt;"",MID(original!AL385,1,50),"xxx")</f>
        <v>NT</v>
      </c>
      <c r="AM385" t="str">
        <f>IF(original!AM385&lt;&gt;"",MID(original!AM385,1,50),"xxx")</f>
        <v>U</v>
      </c>
      <c r="AN385" t="str">
        <f>IF(original!AN385&lt;&gt;"",MID(original!AN385,1,50),"xxx")</f>
        <v>NT</v>
      </c>
      <c r="AO385" t="str">
        <f>IF(original!AO385&lt;&gt;"",MID(original!AO385,1,50),"xxx")</f>
        <v>U</v>
      </c>
      <c r="AP385" t="str">
        <f>IF(original!AP385&lt;&gt;"",MID(original!AP385,1,50),"xxx")</f>
        <v>xxx</v>
      </c>
      <c r="AQ385" t="str">
        <f>IF(original!AQ385&lt;&gt;"",MID(original!AQ385,1,50),"xxx")</f>
        <v>xxx</v>
      </c>
      <c r="AR385" t="str">
        <f>IF(original!AR385&lt;&gt;"",MID(original!AR385,1,50),"xxx")</f>
        <v>invalid (no TUB)</v>
      </c>
      <c r="AS385" t="str">
        <f>IF(original!AS385&lt;&gt;"",MID(original!AS385,1,50),"xxx")</f>
        <v>Impossible</v>
      </c>
      <c r="AT385" t="str">
        <f>IF(original!AT385&lt;&gt;"",MID(original!AT385,1,50),"xxx")</f>
        <v>U</v>
      </c>
      <c r="AU385" t="str">
        <f>IF(original!AU385&lt;&gt;"",MID(original!AU385,1,50),"xxx")</f>
        <v>invalid (no TUB)</v>
      </c>
      <c r="AV385" t="str">
        <f>IF(original!AV385&lt;&gt;"",MID(original!AV385,1,50),"xxx")</f>
        <v>invalid (no TUB)</v>
      </c>
      <c r="AW385" t="str">
        <f>IF(original!AW385&lt;&gt;"",MID(original!AW385,1,50),"xxx")</f>
        <v>Impossible</v>
      </c>
      <c r="AX385" t="str">
        <f>IF(original!AX385&lt;&gt;"",MID(original!AX385,1,50),"xxx")</f>
        <v>U</v>
      </c>
      <c r="AY385" t="str">
        <f>IF(original!AY385&lt;&gt;"",MID(original!AY385,1,50),"xxx")</f>
        <v>NT</v>
      </c>
      <c r="AZ385" t="str">
        <f>IF(original!AZ385&lt;&gt;"",MID(original!AZ385,1,50),"xxx")</f>
        <v>NT</v>
      </c>
      <c r="BA385" t="str">
        <f>IF(original!BA385&lt;&gt;"",MID(original!BA385,1,50),"xxx")</f>
        <v>NT</v>
      </c>
      <c r="BB385" t="str">
        <f>IF(original!BB385&lt;&gt;"",MID(original!BB385,1,50),"xxx")</f>
        <v>échec PCR</v>
      </c>
      <c r="BC385" t="str">
        <f>IF(original!BC385&lt;&gt;"",MID(original!BC385,1,50),"xxx")</f>
        <v>Impossible</v>
      </c>
      <c r="BD385" t="str">
        <f>IF(original!BD385&lt;&gt;"",MID(original!BD385,1,50),"xxx")</f>
        <v>U</v>
      </c>
      <c r="BE385" t="str">
        <f>IF(original!BE385&lt;&gt;"",MID(original!BE385,1,50),"xxx")</f>
        <v>invalid (no AC)</v>
      </c>
      <c r="BF385" t="str">
        <f>IF(original!BF385&lt;&gt;"",MID(original!BF385,1,50),"xxx")</f>
        <v>Impossible</v>
      </c>
      <c r="BG385" t="str">
        <f>IF(original!BG385&lt;&gt;"",MID(original!BG385,1,50),"xxx")</f>
        <v>U</v>
      </c>
      <c r="BH385" t="str">
        <f>IF(original!BH385&lt;&gt;"",MID(original!BH385,1,50),"xxx")</f>
        <v>invalid (no AC)</v>
      </c>
      <c r="BI385" t="str">
        <f>IF(original!BI385&lt;&gt;"",MID(original!BI385,1,50),"xxx")</f>
        <v>NT</v>
      </c>
      <c r="BJ385" t="str">
        <f>IF(original!BJ385&lt;&gt;"",MID(original!BJ385,1,50),"xxx")</f>
        <v>NT</v>
      </c>
      <c r="BK385" t="str">
        <f>IF(original!BK385&lt;&gt;"",MID(original!BK385,1,50),"xxx")</f>
        <v>Impossible</v>
      </c>
      <c r="BL385" t="str">
        <f>IF(original!BL385&lt;&gt;"",MID(original!BL385,1,50),"xxx")</f>
        <v>U</v>
      </c>
      <c r="BM385" t="str">
        <f>IF(original!BM385&lt;&gt;"",MID(original!BM385,1,50),"xxx")</f>
        <v>NT</v>
      </c>
      <c r="BN385" t="str">
        <f>IF(original!BN385&lt;&gt;"",MID(original!BN385,1,50),"xxx")</f>
        <v>NT</v>
      </c>
      <c r="BO385" t="str">
        <f>IF(original!BO385&lt;&gt;"",MID(original!BO385,1,50),"xxx")</f>
        <v>U</v>
      </c>
    </row>
    <row r="386" spans="1:67" x14ac:dyDescent="0.35">
      <c r="A386" t="str">
        <f>IF(original!A386&lt;&gt;"",original!A386,"9")</f>
        <v>E</v>
      </c>
      <c r="B386" t="str">
        <f>IF(original!B386&lt;&gt;"",original!B386,"xxx")</f>
        <v>No</v>
      </c>
      <c r="C386" t="str">
        <f>IF(original!C386&lt;&gt;"",original!C386,"xxx")</f>
        <v>NIM/14/065</v>
      </c>
      <c r="D386" t="str">
        <f>IF(original!D386&lt;&gt;"",MID(original!D386,1,50),"xxx")</f>
        <v>sputum</v>
      </c>
      <c r="E386" t="str">
        <f>IF(original!E386&lt;&gt;"",MID(original!E386,1,50),"xxx")</f>
        <v>No</v>
      </c>
      <c r="F386" t="str">
        <f>IF(original!F386&lt;&gt;"",original!F386,"xxx")</f>
        <v>2014-02-002-05</v>
      </c>
      <c r="G386" t="str">
        <f>IF(original!G386&lt;&gt;"",CONCATENATE("x-", original!G386),"xxx")</f>
        <v>x-2014-02-002</v>
      </c>
      <c r="H386">
        <f>IF(original!H386&lt;&gt;"",original!H386,99)</f>
        <v>5</v>
      </c>
      <c r="I386" s="131">
        <f>IF((OR(original!I386="",original!I386="Unknown")),DATE(1900,1,1),original!I386)</f>
        <v>41859</v>
      </c>
      <c r="J386" t="str">
        <f>IF(original!J386&lt;&gt;"",MID(original!J386,1,50),"xxx")</f>
        <v>E2</v>
      </c>
      <c r="K386" t="str">
        <f>IF(original!K386&lt;&gt;"",MID(original!K386,1,50),"xxx")</f>
        <v>141661</v>
      </c>
      <c r="L386" t="str">
        <f>IF(original!L386&lt;&gt;"",MID(original!L386,1,50),"xxx")</f>
        <v>xxx</v>
      </c>
      <c r="M386" t="str">
        <f>IF(original!M386&lt;&gt;"",MID(original!M386,1,50),"xxx")</f>
        <v>U U U U</v>
      </c>
      <c r="N386" t="str">
        <f>IF(original!N386&lt;&gt;"",MID(original!N386,1,50),"xxx")</f>
        <v>U U U U U U</v>
      </c>
      <c r="O386" t="str">
        <f>IF(original!O386&lt;&gt;"",MID(original!O386,1,50),"xxx")</f>
        <v>U U U</v>
      </c>
      <c r="P386" t="str">
        <f>IF(original!P386&lt;&gt;"",MID(original!P386,1,50),"xxx")</f>
        <v>U U U</v>
      </c>
      <c r="Q386" t="str">
        <f>IF(original!Q386&lt;&gt;"",MID(original!Q386,1,50),"xxx")</f>
        <v>xxx</v>
      </c>
      <c r="R386" t="str">
        <f>IF(original!R386&lt;&gt;"",MID(original!R386,1,50),"xxx")</f>
        <v>NEG</v>
      </c>
      <c r="S386" t="str">
        <f>IF(original!S386&lt;&gt;"",MID(original!S386,1,50),"xxx")</f>
        <v>NT</v>
      </c>
      <c r="T386" t="str">
        <f>IF(original!T386&lt;&gt;"",MID(original!T386,1,50),"xxx")</f>
        <v>NT</v>
      </c>
      <c r="U386" t="str">
        <f>IF(original!U386&lt;&gt;"",MID(original!U386,1,50),"xxx")</f>
        <v>NT</v>
      </c>
      <c r="V386" t="str">
        <f>IF(original!V386&lt;&gt;"",MID(original!V386,1,50),"xxx")</f>
        <v>U</v>
      </c>
      <c r="W386" t="str">
        <f>IF(original!W386&lt;&gt;"",MID(original!W386,1,50),"xxx")</f>
        <v>NT</v>
      </c>
      <c r="X386" t="str">
        <f>IF(original!X386&lt;&gt;"",MID(original!X386,1,50),"xxx")</f>
        <v>U</v>
      </c>
      <c r="Y386" t="str">
        <f>IF(original!Y386&lt;&gt;"",MID(original!Y386,1,50),"xxx")</f>
        <v>NT</v>
      </c>
      <c r="Z386" t="str">
        <f>IF(original!Z386&lt;&gt;"",MID(original!Z386,1,50),"xxx")</f>
        <v>U</v>
      </c>
      <c r="AA386" t="str">
        <f>IF(original!AA386&lt;&gt;"",MID(original!AA386,1,50),"xxx")</f>
        <v>NT</v>
      </c>
      <c r="AB386" t="str">
        <f>IF(original!AB386&lt;&gt;"",MID(original!AB386,1,50),"xxx")</f>
        <v>U</v>
      </c>
      <c r="AC386" t="str">
        <f>IF(original!AC386&lt;&gt;"",MID(original!AC386,1,50),"xxx")</f>
        <v>NT</v>
      </c>
      <c r="AD386" t="str">
        <f>IF(original!AD386&lt;&gt;"",MID(original!AD386,1,50),"xxx")</f>
        <v>U</v>
      </c>
      <c r="AE386" t="str">
        <f>IF(original!AE386&lt;&gt;"",MID(original!AE386,1,50),"xxx")</f>
        <v>NT</v>
      </c>
      <c r="AF386" t="str">
        <f>IF(original!AF386&lt;&gt;"",MID(original!AF386,1,50),"xxx")</f>
        <v>NT</v>
      </c>
      <c r="AG386" t="str">
        <f>IF(original!AG386&lt;&gt;"",MID(original!AG386,1,50),"xxx")</f>
        <v>U</v>
      </c>
      <c r="AH386" t="str">
        <f>IF(original!AH386&lt;&gt;"",MID(original!AH386,1,50),"xxx")</f>
        <v>NT</v>
      </c>
      <c r="AI386" t="str">
        <f>IF(original!AI386&lt;&gt;"",MID(original!AI386,1,50),"xxx")</f>
        <v>U</v>
      </c>
      <c r="AJ386" t="str">
        <f>IF(original!AJ386&lt;&gt;"",MID(original!AJ386,1,50),"xxx")</f>
        <v>NT</v>
      </c>
      <c r="AK386" t="str">
        <f>IF(original!AK386&lt;&gt;"",MID(original!AK386,1,50),"xxx")</f>
        <v>U</v>
      </c>
      <c r="AL386" t="str">
        <f>IF(original!AL386&lt;&gt;"",MID(original!AL386,1,50),"xxx")</f>
        <v>NT</v>
      </c>
      <c r="AM386" t="str">
        <f>IF(original!AM386&lt;&gt;"",MID(original!AM386,1,50),"xxx")</f>
        <v>U</v>
      </c>
      <c r="AN386" t="str">
        <f>IF(original!AN386&lt;&gt;"",MID(original!AN386,1,50),"xxx")</f>
        <v>NT</v>
      </c>
      <c r="AO386" t="str">
        <f>IF(original!AO386&lt;&gt;"",MID(original!AO386,1,50),"xxx")</f>
        <v>U</v>
      </c>
      <c r="AP386" t="str">
        <f>IF(original!AP386&lt;&gt;"",MID(original!AP386,1,50),"xxx")</f>
        <v>xxx</v>
      </c>
      <c r="AQ386" t="str">
        <f>IF(original!AQ386&lt;&gt;"",MID(original!AQ386,1,50),"xxx")</f>
        <v>xxx</v>
      </c>
      <c r="AR386" t="str">
        <f>IF(original!AR386&lt;&gt;"",MID(original!AR386,1,50),"xxx")</f>
        <v>NT</v>
      </c>
      <c r="AS386" t="str">
        <f>IF(original!AS386&lt;&gt;"",MID(original!AS386,1,50),"xxx")</f>
        <v>NT</v>
      </c>
      <c r="AT386" t="str">
        <f>IF(original!AT386&lt;&gt;"",MID(original!AT386,1,50),"xxx")</f>
        <v>U</v>
      </c>
      <c r="AU386" t="str">
        <f>IF(original!AU386&lt;&gt;"",MID(original!AU386,1,50),"xxx")</f>
        <v>NT</v>
      </c>
      <c r="AV386" t="str">
        <f>IF(original!AV386&lt;&gt;"",MID(original!AV386,1,50),"xxx")</f>
        <v>NT</v>
      </c>
      <c r="AW386" t="str">
        <f>IF(original!AW386&lt;&gt;"",MID(original!AW386,1,50),"xxx")</f>
        <v>NT</v>
      </c>
      <c r="AX386" t="str">
        <f>IF(original!AX386&lt;&gt;"",MID(original!AX386,1,50),"xxx")</f>
        <v>U</v>
      </c>
      <c r="AY386" t="str">
        <f>IF(original!AY386&lt;&gt;"",MID(original!AY386,1,50),"xxx")</f>
        <v>NT</v>
      </c>
      <c r="AZ386" t="str">
        <f>IF(original!AZ386&lt;&gt;"",MID(original!AZ386,1,50),"xxx")</f>
        <v>NT</v>
      </c>
      <c r="BA386" t="str">
        <f>IF(original!BA386&lt;&gt;"",MID(original!BA386,1,50),"xxx")</f>
        <v>NT</v>
      </c>
      <c r="BB386" t="str">
        <f>IF(original!BB386&lt;&gt;"",MID(original!BB386,1,50),"xxx")</f>
        <v>NT</v>
      </c>
      <c r="BC386" t="str">
        <f>IF(original!BC386&lt;&gt;"",MID(original!BC386,1,50),"xxx")</f>
        <v>NT</v>
      </c>
      <c r="BD386" t="str">
        <f>IF(original!BD386&lt;&gt;"",MID(original!BD386,1,50),"xxx")</f>
        <v>U</v>
      </c>
      <c r="BE386" t="str">
        <f>IF(original!BE386&lt;&gt;"",MID(original!BE386,1,50),"xxx")</f>
        <v>NT</v>
      </c>
      <c r="BF386" t="str">
        <f>IF(original!BF386&lt;&gt;"",MID(original!BF386,1,50),"xxx")</f>
        <v>NT</v>
      </c>
      <c r="BG386" t="str">
        <f>IF(original!BG386&lt;&gt;"",MID(original!BG386,1,50),"xxx")</f>
        <v>U</v>
      </c>
      <c r="BH386" t="str">
        <f>IF(original!BH386&lt;&gt;"",MID(original!BH386,1,50),"xxx")</f>
        <v>NT</v>
      </c>
      <c r="BI386" t="str">
        <f>IF(original!BI386&lt;&gt;"",MID(original!BI386,1,50),"xxx")</f>
        <v>NT</v>
      </c>
      <c r="BJ386" t="str">
        <f>IF(original!BJ386&lt;&gt;"",MID(original!BJ386,1,50),"xxx")</f>
        <v>NT</v>
      </c>
      <c r="BK386" t="str">
        <f>IF(original!BK386&lt;&gt;"",MID(original!BK386,1,50),"xxx")</f>
        <v>NT</v>
      </c>
      <c r="BL386" t="str">
        <f>IF(original!BL386&lt;&gt;"",MID(original!BL386,1,50),"xxx")</f>
        <v>U</v>
      </c>
      <c r="BM386" t="str">
        <f>IF(original!BM386&lt;&gt;"",MID(original!BM386,1,50),"xxx")</f>
        <v>NT</v>
      </c>
      <c r="BN386" t="str">
        <f>IF(original!BN386&lt;&gt;"",MID(original!BN386,1,50),"xxx")</f>
        <v>NT</v>
      </c>
      <c r="BO386" t="str">
        <f>IF(original!BO386&lt;&gt;"",MID(original!BO386,1,50),"xxx")</f>
        <v>U</v>
      </c>
    </row>
    <row r="387" spans="1:67" x14ac:dyDescent="0.35">
      <c r="A387" t="str">
        <f>IF(original!A387&lt;&gt;"",original!A387,"9")</f>
        <v>E</v>
      </c>
      <c r="B387" t="str">
        <f>IF(original!B387&lt;&gt;"",original!B387,"xxx")</f>
        <v>Yes</v>
      </c>
      <c r="C387" t="str">
        <f>IF(original!C387&lt;&gt;"",original!C387,"xxx")</f>
        <v>NIM/14/119</v>
      </c>
      <c r="D387" t="str">
        <f>IF(original!D387&lt;&gt;"",MID(original!D387,1,50),"xxx")</f>
        <v>sputum</v>
      </c>
      <c r="E387" t="str">
        <f>IF(original!E387&lt;&gt;"",MID(original!E387,1,50),"xxx")</f>
        <v>No</v>
      </c>
      <c r="F387" t="str">
        <f>IF(original!F387&lt;&gt;"",original!F387,"xxx")</f>
        <v>2014-02-002-06</v>
      </c>
      <c r="G387" t="str">
        <f>IF(original!G387&lt;&gt;"",CONCATENATE("x-", original!G387),"xxx")</f>
        <v>x-2014-02-002</v>
      </c>
      <c r="H387">
        <f>IF(original!H387&lt;&gt;"",original!H387,99)</f>
        <v>6</v>
      </c>
      <c r="I387" s="131">
        <f>IF((OR(original!I387="",original!I387="Unknown")),DATE(1900,1,1),original!I387)</f>
        <v>41890</v>
      </c>
      <c r="J387" t="str">
        <f>IF(original!J387&lt;&gt;"",MID(original!J387,1,50),"xxx")</f>
        <v>E2</v>
      </c>
      <c r="K387" t="str">
        <f>IF(original!K387&lt;&gt;"",MID(original!K387,1,50),"xxx")</f>
        <v>142035</v>
      </c>
      <c r="L387" t="str">
        <f>IF(original!L387&lt;&gt;"",MID(original!L387,1,50),"xxx")</f>
        <v>xxx</v>
      </c>
      <c r="M387" t="str">
        <f>IF(original!M387&lt;&gt;"",MID(original!M387,1,50),"xxx")</f>
        <v>U U U U</v>
      </c>
      <c r="N387" t="str">
        <f>IF(original!N387&lt;&gt;"",MID(original!N387,1,50),"xxx")</f>
        <v>U U U U U U</v>
      </c>
      <c r="O387" t="str">
        <f>IF(original!O387&lt;&gt;"",MID(original!O387,1,50),"xxx")</f>
        <v>U U U</v>
      </c>
      <c r="P387" t="str">
        <f>IF(original!P387&lt;&gt;"",MID(original!P387,1,50),"xxx")</f>
        <v>U U U</v>
      </c>
      <c r="Q387" t="str">
        <f>IF(original!Q387&lt;&gt;"",MID(original!Q387,1,50),"xxx")</f>
        <v>xxx</v>
      </c>
      <c r="R387" t="str">
        <f>IF(original!R387&lt;&gt;"",MID(original!R387,1,50),"xxx")</f>
        <v>NEG</v>
      </c>
      <c r="S387" t="str">
        <f>IF(original!S387&lt;&gt;"",MID(original!S387,1,50),"xxx")</f>
        <v>NT</v>
      </c>
      <c r="T387" t="str">
        <f>IF(original!T387&lt;&gt;"",MID(original!T387,1,50),"xxx")</f>
        <v>NT</v>
      </c>
      <c r="U387" t="str">
        <f>IF(original!U387&lt;&gt;"",MID(original!U387,1,50),"xxx")</f>
        <v>NT</v>
      </c>
      <c r="V387" t="str">
        <f>IF(original!V387&lt;&gt;"",MID(original!V387,1,50),"xxx")</f>
        <v>U</v>
      </c>
      <c r="W387" t="str">
        <f>IF(original!W387&lt;&gt;"",MID(original!W387,1,50),"xxx")</f>
        <v>NT</v>
      </c>
      <c r="X387" t="str">
        <f>IF(original!X387&lt;&gt;"",MID(original!X387,1,50),"xxx")</f>
        <v>U</v>
      </c>
      <c r="Y387" t="str">
        <f>IF(original!Y387&lt;&gt;"",MID(original!Y387,1,50),"xxx")</f>
        <v>NT</v>
      </c>
      <c r="Z387" t="str">
        <f>IF(original!Z387&lt;&gt;"",MID(original!Z387,1,50),"xxx")</f>
        <v>U</v>
      </c>
      <c r="AA387" t="str">
        <f>IF(original!AA387&lt;&gt;"",MID(original!AA387,1,50),"xxx")</f>
        <v>NT</v>
      </c>
      <c r="AB387" t="str">
        <f>IF(original!AB387&lt;&gt;"",MID(original!AB387,1,50),"xxx")</f>
        <v>U</v>
      </c>
      <c r="AC387" t="str">
        <f>IF(original!AC387&lt;&gt;"",MID(original!AC387,1,50),"xxx")</f>
        <v>NT</v>
      </c>
      <c r="AD387" t="str">
        <f>IF(original!AD387&lt;&gt;"",MID(original!AD387,1,50),"xxx")</f>
        <v>U</v>
      </c>
      <c r="AE387" t="str">
        <f>IF(original!AE387&lt;&gt;"",MID(original!AE387,1,50),"xxx")</f>
        <v>NT</v>
      </c>
      <c r="AF387" t="str">
        <f>IF(original!AF387&lt;&gt;"",MID(original!AF387,1,50),"xxx")</f>
        <v>NT</v>
      </c>
      <c r="AG387" t="str">
        <f>IF(original!AG387&lt;&gt;"",MID(original!AG387,1,50),"xxx")</f>
        <v>U</v>
      </c>
      <c r="AH387" t="str">
        <f>IF(original!AH387&lt;&gt;"",MID(original!AH387,1,50),"xxx")</f>
        <v>NT</v>
      </c>
      <c r="AI387" t="str">
        <f>IF(original!AI387&lt;&gt;"",MID(original!AI387,1,50),"xxx")</f>
        <v>U</v>
      </c>
      <c r="AJ387" t="str">
        <f>IF(original!AJ387&lt;&gt;"",MID(original!AJ387,1,50),"xxx")</f>
        <v>NT</v>
      </c>
      <c r="AK387" t="str">
        <f>IF(original!AK387&lt;&gt;"",MID(original!AK387,1,50),"xxx")</f>
        <v>U</v>
      </c>
      <c r="AL387" t="str">
        <f>IF(original!AL387&lt;&gt;"",MID(original!AL387,1,50),"xxx")</f>
        <v>NT</v>
      </c>
      <c r="AM387" t="str">
        <f>IF(original!AM387&lt;&gt;"",MID(original!AM387,1,50),"xxx")</f>
        <v>U</v>
      </c>
      <c r="AN387" t="str">
        <f>IF(original!AN387&lt;&gt;"",MID(original!AN387,1,50),"xxx")</f>
        <v>NT</v>
      </c>
      <c r="AO387" t="str">
        <f>IF(original!AO387&lt;&gt;"",MID(original!AO387,1,50),"xxx")</f>
        <v>U</v>
      </c>
      <c r="AP387" t="str">
        <f>IF(original!AP387&lt;&gt;"",MID(original!AP387,1,50),"xxx")</f>
        <v>xxx</v>
      </c>
      <c r="AQ387" t="str">
        <f>IF(original!AQ387&lt;&gt;"",MID(original!AQ387,1,50),"xxx")</f>
        <v>xxx</v>
      </c>
      <c r="AR387" t="str">
        <f>IF(original!AR387&lt;&gt;"",MID(original!AR387,1,50),"xxx")</f>
        <v>NT</v>
      </c>
      <c r="AS387" t="str">
        <f>IF(original!AS387&lt;&gt;"",MID(original!AS387,1,50),"xxx")</f>
        <v>NT</v>
      </c>
      <c r="AT387" t="str">
        <f>IF(original!AT387&lt;&gt;"",MID(original!AT387,1,50),"xxx")</f>
        <v>U</v>
      </c>
      <c r="AU387" t="str">
        <f>IF(original!AU387&lt;&gt;"",MID(original!AU387,1,50),"xxx")</f>
        <v>NT</v>
      </c>
      <c r="AV387" t="str">
        <f>IF(original!AV387&lt;&gt;"",MID(original!AV387,1,50),"xxx")</f>
        <v>NT</v>
      </c>
      <c r="AW387" t="str">
        <f>IF(original!AW387&lt;&gt;"",MID(original!AW387,1,50),"xxx")</f>
        <v>NT</v>
      </c>
      <c r="AX387" t="str">
        <f>IF(original!AX387&lt;&gt;"",MID(original!AX387,1,50),"xxx")</f>
        <v>U</v>
      </c>
      <c r="AY387" t="str">
        <f>IF(original!AY387&lt;&gt;"",MID(original!AY387,1,50),"xxx")</f>
        <v>NT</v>
      </c>
      <c r="AZ387" t="str">
        <f>IF(original!AZ387&lt;&gt;"",MID(original!AZ387,1,50),"xxx")</f>
        <v>NT</v>
      </c>
      <c r="BA387" t="str">
        <f>IF(original!BA387&lt;&gt;"",MID(original!BA387,1,50),"xxx")</f>
        <v>NT</v>
      </c>
      <c r="BB387" t="str">
        <f>IF(original!BB387&lt;&gt;"",MID(original!BB387,1,50),"xxx")</f>
        <v>NT</v>
      </c>
      <c r="BC387" t="str">
        <f>IF(original!BC387&lt;&gt;"",MID(original!BC387,1,50),"xxx")</f>
        <v>NT</v>
      </c>
      <c r="BD387" t="str">
        <f>IF(original!BD387&lt;&gt;"",MID(original!BD387,1,50),"xxx")</f>
        <v>U</v>
      </c>
      <c r="BE387" t="str">
        <f>IF(original!BE387&lt;&gt;"",MID(original!BE387,1,50),"xxx")</f>
        <v>NT</v>
      </c>
      <c r="BF387" t="str">
        <f>IF(original!BF387&lt;&gt;"",MID(original!BF387,1,50),"xxx")</f>
        <v>NT</v>
      </c>
      <c r="BG387" t="str">
        <f>IF(original!BG387&lt;&gt;"",MID(original!BG387,1,50),"xxx")</f>
        <v>U</v>
      </c>
      <c r="BH387" t="str">
        <f>IF(original!BH387&lt;&gt;"",MID(original!BH387,1,50),"xxx")</f>
        <v>NT</v>
      </c>
      <c r="BI387" t="str">
        <f>IF(original!BI387&lt;&gt;"",MID(original!BI387,1,50),"xxx")</f>
        <v>NT</v>
      </c>
      <c r="BJ387" t="str">
        <f>IF(original!BJ387&lt;&gt;"",MID(original!BJ387,1,50),"xxx")</f>
        <v>NT</v>
      </c>
      <c r="BK387" t="str">
        <f>IF(original!BK387&lt;&gt;"",MID(original!BK387,1,50),"xxx")</f>
        <v>NT</v>
      </c>
      <c r="BL387" t="str">
        <f>IF(original!BL387&lt;&gt;"",MID(original!BL387,1,50),"xxx")</f>
        <v>U</v>
      </c>
      <c r="BM387" t="str">
        <f>IF(original!BM387&lt;&gt;"",MID(original!BM387,1,50),"xxx")</f>
        <v>NT</v>
      </c>
      <c r="BN387" t="str">
        <f>IF(original!BN387&lt;&gt;"",MID(original!BN387,1,50),"xxx")</f>
        <v>NT</v>
      </c>
      <c r="BO387" t="str">
        <f>IF(original!BO387&lt;&gt;"",MID(original!BO387,1,50),"xxx")</f>
        <v>U</v>
      </c>
    </row>
    <row r="388" spans="1:67" x14ac:dyDescent="0.35">
      <c r="A388" t="str">
        <f>IF(original!A388&lt;&gt;"",original!A388,"9")</f>
        <v>E</v>
      </c>
      <c r="B388" t="str">
        <f>IF(original!B388&lt;&gt;"",original!B388,"xxx")</f>
        <v>Yes</v>
      </c>
      <c r="C388" t="str">
        <f>IF(original!C388&lt;&gt;"",original!C388,"xxx")</f>
        <v>NIM/14/164</v>
      </c>
      <c r="D388" t="str">
        <f>IF(original!D388&lt;&gt;"",MID(original!D388,1,50),"xxx")</f>
        <v>sputum</v>
      </c>
      <c r="E388" t="str">
        <f>IF(original!E388&lt;&gt;"",MID(original!E388,1,50),"xxx")</f>
        <v>No</v>
      </c>
      <c r="F388" t="str">
        <f>IF(original!F388&lt;&gt;"",original!F388,"xxx")</f>
        <v>2014-02-002-07</v>
      </c>
      <c r="G388" t="str">
        <f>IF(original!G388&lt;&gt;"",CONCATENATE("x-", original!G388),"xxx")</f>
        <v>x-2014-02-002</v>
      </c>
      <c r="H388">
        <f>IF(original!H388&lt;&gt;"",original!H388,99)</f>
        <v>7</v>
      </c>
      <c r="I388" s="131">
        <f>IF((OR(original!I388="",original!I388="Unknown")),DATE(1900,1,1),original!I388)</f>
        <v>41921</v>
      </c>
      <c r="J388" t="str">
        <f>IF(original!J388&lt;&gt;"",MID(original!J388,1,50),"xxx")</f>
        <v>E2</v>
      </c>
      <c r="K388" t="str">
        <f>IF(original!K388&lt;&gt;"",MID(original!K388,1,50),"xxx")</f>
        <v>142412</v>
      </c>
      <c r="L388" t="str">
        <f>IF(original!L388&lt;&gt;"",MID(original!L388,1,50),"xxx")</f>
        <v>xxx</v>
      </c>
      <c r="M388" t="str">
        <f>IF(original!M388&lt;&gt;"",MID(original!M388,1,50),"xxx")</f>
        <v>U U U U</v>
      </c>
      <c r="N388" t="str">
        <f>IF(original!N388&lt;&gt;"",MID(original!N388,1,50),"xxx")</f>
        <v>U U U U U U</v>
      </c>
      <c r="O388" t="str">
        <f>IF(original!O388&lt;&gt;"",MID(original!O388,1,50),"xxx")</f>
        <v>U U U</v>
      </c>
      <c r="P388" t="str">
        <f>IF(original!P388&lt;&gt;"",MID(original!P388,1,50),"xxx")</f>
        <v>U U U</v>
      </c>
      <c r="Q388" t="str">
        <f>IF(original!Q388&lt;&gt;"",MID(original!Q388,1,50),"xxx")</f>
        <v>xxx</v>
      </c>
      <c r="R388" t="str">
        <f>IF(original!R388&lt;&gt;"",MID(original!R388,1,50),"xxx")</f>
        <v>NEG</v>
      </c>
      <c r="S388" t="str">
        <f>IF(original!S388&lt;&gt;"",MID(original!S388,1,50),"xxx")</f>
        <v>NT</v>
      </c>
      <c r="T388" t="str">
        <f>IF(original!T388&lt;&gt;"",MID(original!T388,1,50),"xxx")</f>
        <v>NT</v>
      </c>
      <c r="U388" t="str">
        <f>IF(original!U388&lt;&gt;"",MID(original!U388,1,50),"xxx")</f>
        <v>NT</v>
      </c>
      <c r="V388" t="str">
        <f>IF(original!V388&lt;&gt;"",MID(original!V388,1,50),"xxx")</f>
        <v>U</v>
      </c>
      <c r="W388" t="str">
        <f>IF(original!W388&lt;&gt;"",MID(original!W388,1,50),"xxx")</f>
        <v>NT</v>
      </c>
      <c r="X388" t="str">
        <f>IF(original!X388&lt;&gt;"",MID(original!X388,1,50),"xxx")</f>
        <v>U</v>
      </c>
      <c r="Y388" t="str">
        <f>IF(original!Y388&lt;&gt;"",MID(original!Y388,1,50),"xxx")</f>
        <v>NT</v>
      </c>
      <c r="Z388" t="str">
        <f>IF(original!Z388&lt;&gt;"",MID(original!Z388,1,50),"xxx")</f>
        <v>U</v>
      </c>
      <c r="AA388" t="str">
        <f>IF(original!AA388&lt;&gt;"",MID(original!AA388,1,50),"xxx")</f>
        <v>NT</v>
      </c>
      <c r="AB388" t="str">
        <f>IF(original!AB388&lt;&gt;"",MID(original!AB388,1,50),"xxx")</f>
        <v>U</v>
      </c>
      <c r="AC388" t="str">
        <f>IF(original!AC388&lt;&gt;"",MID(original!AC388,1,50),"xxx")</f>
        <v>NT</v>
      </c>
      <c r="AD388" t="str">
        <f>IF(original!AD388&lt;&gt;"",MID(original!AD388,1,50),"xxx")</f>
        <v>U</v>
      </c>
      <c r="AE388" t="str">
        <f>IF(original!AE388&lt;&gt;"",MID(original!AE388,1,50),"xxx")</f>
        <v>NT</v>
      </c>
      <c r="AF388" t="str">
        <f>IF(original!AF388&lt;&gt;"",MID(original!AF388,1,50),"xxx")</f>
        <v>NT</v>
      </c>
      <c r="AG388" t="str">
        <f>IF(original!AG388&lt;&gt;"",MID(original!AG388,1,50),"xxx")</f>
        <v>U</v>
      </c>
      <c r="AH388" t="str">
        <f>IF(original!AH388&lt;&gt;"",MID(original!AH388,1,50),"xxx")</f>
        <v>NT</v>
      </c>
      <c r="AI388" t="str">
        <f>IF(original!AI388&lt;&gt;"",MID(original!AI388,1,50),"xxx")</f>
        <v>U</v>
      </c>
      <c r="AJ388" t="str">
        <f>IF(original!AJ388&lt;&gt;"",MID(original!AJ388,1,50),"xxx")</f>
        <v>NT</v>
      </c>
      <c r="AK388" t="str">
        <f>IF(original!AK388&lt;&gt;"",MID(original!AK388,1,50),"xxx")</f>
        <v>U</v>
      </c>
      <c r="AL388" t="str">
        <f>IF(original!AL388&lt;&gt;"",MID(original!AL388,1,50),"xxx")</f>
        <v>NT</v>
      </c>
      <c r="AM388" t="str">
        <f>IF(original!AM388&lt;&gt;"",MID(original!AM388,1,50),"xxx")</f>
        <v>U</v>
      </c>
      <c r="AN388" t="str">
        <f>IF(original!AN388&lt;&gt;"",MID(original!AN388,1,50),"xxx")</f>
        <v>NT</v>
      </c>
      <c r="AO388" t="str">
        <f>IF(original!AO388&lt;&gt;"",MID(original!AO388,1,50),"xxx")</f>
        <v>U</v>
      </c>
      <c r="AP388" t="str">
        <f>IF(original!AP388&lt;&gt;"",MID(original!AP388,1,50),"xxx")</f>
        <v>xxx</v>
      </c>
      <c r="AQ388" t="str">
        <f>IF(original!AQ388&lt;&gt;"",MID(original!AQ388,1,50),"xxx")</f>
        <v>xxx</v>
      </c>
      <c r="AR388" t="str">
        <f>IF(original!AR388&lt;&gt;"",MID(original!AR388,1,50),"xxx")</f>
        <v>NT</v>
      </c>
      <c r="AS388" t="str">
        <f>IF(original!AS388&lt;&gt;"",MID(original!AS388,1,50),"xxx")</f>
        <v>NT</v>
      </c>
      <c r="AT388" t="str">
        <f>IF(original!AT388&lt;&gt;"",MID(original!AT388,1,50),"xxx")</f>
        <v>U</v>
      </c>
      <c r="AU388" t="str">
        <f>IF(original!AU388&lt;&gt;"",MID(original!AU388,1,50),"xxx")</f>
        <v>NT</v>
      </c>
      <c r="AV388" t="str">
        <f>IF(original!AV388&lt;&gt;"",MID(original!AV388,1,50),"xxx")</f>
        <v>NT</v>
      </c>
      <c r="AW388" t="str">
        <f>IF(original!AW388&lt;&gt;"",MID(original!AW388,1,50),"xxx")</f>
        <v>NT</v>
      </c>
      <c r="AX388" t="str">
        <f>IF(original!AX388&lt;&gt;"",MID(original!AX388,1,50),"xxx")</f>
        <v>U</v>
      </c>
      <c r="AY388" t="str">
        <f>IF(original!AY388&lt;&gt;"",MID(original!AY388,1,50),"xxx")</f>
        <v>NT</v>
      </c>
      <c r="AZ388" t="str">
        <f>IF(original!AZ388&lt;&gt;"",MID(original!AZ388,1,50),"xxx")</f>
        <v>NT</v>
      </c>
      <c r="BA388" t="str">
        <f>IF(original!BA388&lt;&gt;"",MID(original!BA388,1,50),"xxx")</f>
        <v>NT</v>
      </c>
      <c r="BB388" t="str">
        <f>IF(original!BB388&lt;&gt;"",MID(original!BB388,1,50),"xxx")</f>
        <v>NT</v>
      </c>
      <c r="BC388" t="str">
        <f>IF(original!BC388&lt;&gt;"",MID(original!BC388,1,50),"xxx")</f>
        <v>NT</v>
      </c>
      <c r="BD388" t="str">
        <f>IF(original!BD388&lt;&gt;"",MID(original!BD388,1,50),"xxx")</f>
        <v>U</v>
      </c>
      <c r="BE388" t="str">
        <f>IF(original!BE388&lt;&gt;"",MID(original!BE388,1,50),"xxx")</f>
        <v>NT</v>
      </c>
      <c r="BF388" t="str">
        <f>IF(original!BF388&lt;&gt;"",MID(original!BF388,1,50),"xxx")</f>
        <v>NT</v>
      </c>
      <c r="BG388" t="str">
        <f>IF(original!BG388&lt;&gt;"",MID(original!BG388,1,50),"xxx")</f>
        <v>U</v>
      </c>
      <c r="BH388" t="str">
        <f>IF(original!BH388&lt;&gt;"",MID(original!BH388,1,50),"xxx")</f>
        <v>NT</v>
      </c>
      <c r="BI388" t="str">
        <f>IF(original!BI388&lt;&gt;"",MID(original!BI388,1,50),"xxx")</f>
        <v>NT</v>
      </c>
      <c r="BJ388" t="str">
        <f>IF(original!BJ388&lt;&gt;"",MID(original!BJ388,1,50),"xxx")</f>
        <v>NT</v>
      </c>
      <c r="BK388" t="str">
        <f>IF(original!BK388&lt;&gt;"",MID(original!BK388,1,50),"xxx")</f>
        <v>NT</v>
      </c>
      <c r="BL388" t="str">
        <f>IF(original!BL388&lt;&gt;"",MID(original!BL388,1,50),"xxx")</f>
        <v>U</v>
      </c>
      <c r="BM388" t="str">
        <f>IF(original!BM388&lt;&gt;"",MID(original!BM388,1,50),"xxx")</f>
        <v>NT</v>
      </c>
      <c r="BN388" t="str">
        <f>IF(original!BN388&lt;&gt;"",MID(original!BN388,1,50),"xxx")</f>
        <v>NT</v>
      </c>
      <c r="BO388" t="str">
        <f>IF(original!BO388&lt;&gt;"",MID(original!BO388,1,50),"xxx")</f>
        <v>U</v>
      </c>
    </row>
    <row r="389" spans="1:67" x14ac:dyDescent="0.35">
      <c r="A389" t="str">
        <f>IF(original!A389&lt;&gt;"",original!A389,"9")</f>
        <v>E</v>
      </c>
      <c r="B389" t="str">
        <f>IF(original!B389&lt;&gt;"",original!B389,"xxx")</f>
        <v>Yes</v>
      </c>
      <c r="C389" t="str">
        <f>IF(original!C389&lt;&gt;"",original!C389,"xxx")</f>
        <v>NIM/14/013</v>
      </c>
      <c r="D389" t="str">
        <f>IF(original!D389&lt;&gt;"",MID(original!D389,1,50),"xxx")</f>
        <v>sputum</v>
      </c>
      <c r="E389" t="str">
        <f>IF(original!E389&lt;&gt;"",MID(original!E389,1,50),"xxx")</f>
        <v>No</v>
      </c>
      <c r="F389" t="str">
        <f>IF(original!F389&lt;&gt;"",original!F389,"xxx")</f>
        <v>2014-02-003-00</v>
      </c>
      <c r="G389" t="str">
        <f>IF(original!G389&lt;&gt;"",CONCATENATE("x-", original!G389),"xxx")</f>
        <v>x-2014-02-003</v>
      </c>
      <c r="H389">
        <f>IF(original!H389&lt;&gt;"",original!H389,99)</f>
        <v>0</v>
      </c>
      <c r="I389" s="131">
        <f>IF((OR(original!I389="",original!I389="Unknown")),DATE(1900,1,1),original!I389)</f>
        <v>41688</v>
      </c>
      <c r="J389" t="str">
        <f>IF(original!J389&lt;&gt;"",MID(original!J389,1,50),"xxx")</f>
        <v>R1</v>
      </c>
      <c r="K389" t="str">
        <f>IF(original!K389&lt;&gt;"",MID(original!K389,1,50),"xxx")</f>
        <v>140363</v>
      </c>
      <c r="L389" t="str">
        <f>IF(original!L389&lt;&gt;"",MID(original!L389,1,50),"xxx")</f>
        <v>140927</v>
      </c>
      <c r="M389" t="str">
        <f>IF(original!M389&lt;&gt;"",MID(original!M389,1,50),"xxx")</f>
        <v>- - - U</v>
      </c>
      <c r="N389" t="str">
        <f>IF(original!N389&lt;&gt;"",MID(original!N389,1,50),"xxx")</f>
        <v>- - - - - -</v>
      </c>
      <c r="O389" t="str">
        <f>IF(original!O389&lt;&gt;"",MID(original!O389,1,50),"xxx")</f>
        <v>U - -</v>
      </c>
      <c r="P389" t="str">
        <f>IF(original!P389&lt;&gt;"",MID(original!P389,1,50),"xxx")</f>
        <v>U U U</v>
      </c>
      <c r="Q389" t="str">
        <f>IF(original!Q389&lt;&gt;"",MID(original!Q389,1,50),"xxx")</f>
        <v>D102A19</v>
      </c>
      <c r="R389" t="str">
        <f>IF(original!R389&lt;&gt;"",MID(original!R389,1,50),"xxx")</f>
        <v>MTBc</v>
      </c>
      <c r="S389" t="str">
        <f>IF(original!S389&lt;&gt;"",MID(original!S389,1,50),"xxx")</f>
        <v>S</v>
      </c>
      <c r="T389" t="str">
        <f>IF(original!T389&lt;&gt;"",MID(original!T389,1,50),"xxx")</f>
        <v>S</v>
      </c>
      <c r="U389" t="str">
        <f>IF(original!U389&lt;&gt;"",MID(original!U389,1,50),"xxx")</f>
        <v>S</v>
      </c>
      <c r="V389" t="str">
        <f>IF(original!V389&lt;&gt;"",MID(original!V389,1,50),"xxx")</f>
        <v>-</v>
      </c>
      <c r="W389" t="str">
        <f>IF(original!W389&lt;&gt;"",MID(original!W389,1,50),"xxx")</f>
        <v>S</v>
      </c>
      <c r="X389" t="str">
        <f>IF(original!X389&lt;&gt;"",MID(original!X389,1,50),"xxx")</f>
        <v>-</v>
      </c>
      <c r="Y389" t="str">
        <f>IF(original!Y389&lt;&gt;"",MID(original!Y389,1,50),"xxx")</f>
        <v>S</v>
      </c>
      <c r="Z389" t="str">
        <f>IF(original!Z389&lt;&gt;"",MID(original!Z389,1,50),"xxx")</f>
        <v>-</v>
      </c>
      <c r="AA389" t="str">
        <f>IF(original!AA389&lt;&gt;"",MID(original!AA389,1,50),"xxx")</f>
        <v>NT</v>
      </c>
      <c r="AB389" t="str">
        <f>IF(original!AB389&lt;&gt;"",MID(original!AB389,1,50),"xxx")</f>
        <v>U</v>
      </c>
      <c r="AC389" t="str">
        <f>IF(original!AC389&lt;&gt;"",MID(original!AC389,1,50),"xxx")</f>
        <v>S</v>
      </c>
      <c r="AD389" t="str">
        <f>IF(original!AD389&lt;&gt;"",MID(original!AD389,1,50),"xxx")</f>
        <v>-</v>
      </c>
      <c r="AE389" t="str">
        <f>IF(original!AE389&lt;&gt;"",MID(original!AE389,1,50),"xxx")</f>
        <v>S</v>
      </c>
      <c r="AF389" t="str">
        <f>IF(original!AF389&lt;&gt;"",MID(original!AF389,1,50),"xxx")</f>
        <v>S</v>
      </c>
      <c r="AG389" t="str">
        <f>IF(original!AG389&lt;&gt;"",MID(original!AG389,1,50),"xxx")</f>
        <v>-</v>
      </c>
      <c r="AH389" t="str">
        <f>IF(original!AH389&lt;&gt;"",MID(original!AH389,1,50),"xxx")</f>
        <v>S</v>
      </c>
      <c r="AI389" t="str">
        <f>IF(original!AI389&lt;&gt;"",MID(original!AI389,1,50),"xxx")</f>
        <v>-</v>
      </c>
      <c r="AJ389" t="str">
        <f>IF(original!AJ389&lt;&gt;"",MID(original!AJ389,1,50),"xxx")</f>
        <v>S</v>
      </c>
      <c r="AK389" t="str">
        <f>IF(original!AK389&lt;&gt;"",MID(original!AK389,1,50),"xxx")</f>
        <v>-</v>
      </c>
      <c r="AL389" t="str">
        <f>IF(original!AL389&lt;&gt;"",MID(original!AL389,1,50),"xxx")</f>
        <v>S</v>
      </c>
      <c r="AM389" t="str">
        <f>IF(original!AM389&lt;&gt;"",MID(original!AM389,1,50),"xxx")</f>
        <v>-</v>
      </c>
      <c r="AN389" t="str">
        <f>IF(original!AN389&lt;&gt;"",MID(original!AN389,1,50),"xxx")</f>
        <v>S</v>
      </c>
      <c r="AO389" t="str">
        <f>IF(original!AO389&lt;&gt;"",MID(original!AO389,1,50),"xxx")</f>
        <v>-</v>
      </c>
      <c r="AP389" t="str">
        <f>IF(original!AP389&lt;&gt;"",MID(original!AP389,1,50),"xxx")</f>
        <v>20150030</v>
      </c>
      <c r="AQ389" t="str">
        <f>IF(original!AQ389&lt;&gt;"",MID(original!AQ389,1,50),"xxx")</f>
        <v>xxx</v>
      </c>
      <c r="AR389" t="str">
        <f>IF(original!AR389&lt;&gt;"",MID(original!AR389,1,50),"xxx")</f>
        <v>wildtype</v>
      </c>
      <c r="AS389" t="str">
        <f>IF(original!AS389&lt;&gt;"",MID(original!AS389,1,50),"xxx")</f>
        <v>S</v>
      </c>
      <c r="AT389" t="str">
        <f>IF(original!AT389&lt;&gt;"",MID(original!AT389,1,50),"xxx")</f>
        <v>-</v>
      </c>
      <c r="AU389" t="str">
        <f>IF(original!AU389&lt;&gt;"",MID(original!AU389,1,50),"xxx")</f>
        <v>NT</v>
      </c>
      <c r="AV389" t="str">
        <f>IF(original!AV389&lt;&gt;"",MID(original!AV389,1,50),"xxx")</f>
        <v>NT</v>
      </c>
      <c r="AW389" t="str">
        <f>IF(original!AW389&lt;&gt;"",MID(original!AW389,1,50),"xxx")</f>
        <v>NT</v>
      </c>
      <c r="AX389" t="str">
        <f>IF(original!AX389&lt;&gt;"",MID(original!AX389,1,50),"xxx")</f>
        <v>U</v>
      </c>
      <c r="AY389" t="str">
        <f>IF(original!AY389&lt;&gt;"",MID(original!AY389,1,50),"xxx")</f>
        <v>NT</v>
      </c>
      <c r="AZ389" t="str">
        <f>IF(original!AZ389&lt;&gt;"",MID(original!AZ389,1,50),"xxx")</f>
        <v>NT</v>
      </c>
      <c r="BA389" t="str">
        <f>IF(original!BA389&lt;&gt;"",MID(original!BA389,1,50),"xxx")</f>
        <v>NT</v>
      </c>
      <c r="BB389" t="str">
        <f>IF(original!BB389&lt;&gt;"",MID(original!BB389,1,50),"xxx")</f>
        <v>Wildtype</v>
      </c>
      <c r="BC389" t="str">
        <f>IF(original!BC389&lt;&gt;"",MID(original!BC389,1,50),"xxx")</f>
        <v>S</v>
      </c>
      <c r="BD389" t="str">
        <f>IF(original!BD389&lt;&gt;"",MID(original!BD389,1,50),"xxx")</f>
        <v>-</v>
      </c>
      <c r="BE389" t="str">
        <f>IF(original!BE389&lt;&gt;"",MID(original!BE389,1,50),"xxx")</f>
        <v>NT</v>
      </c>
      <c r="BF389" t="str">
        <f>IF(original!BF389&lt;&gt;"",MID(original!BF389,1,50),"xxx")</f>
        <v>NT</v>
      </c>
      <c r="BG389" t="str">
        <f>IF(original!BG389&lt;&gt;"",MID(original!BG389,1,50),"xxx")</f>
        <v>U</v>
      </c>
      <c r="BH389" t="str">
        <f>IF(original!BH389&lt;&gt;"",MID(original!BH389,1,50),"xxx")</f>
        <v>NT</v>
      </c>
      <c r="BI389" t="str">
        <f>IF(original!BI389&lt;&gt;"",MID(original!BI389,1,50),"xxx")</f>
        <v>NT</v>
      </c>
      <c r="BJ389" t="str">
        <f>IF(original!BJ389&lt;&gt;"",MID(original!BJ389,1,50),"xxx")</f>
        <v>NT</v>
      </c>
      <c r="BK389" t="str">
        <f>IF(original!BK389&lt;&gt;"",MID(original!BK389,1,50),"xxx")</f>
        <v>NT</v>
      </c>
      <c r="BL389" t="str">
        <f>IF(original!BL389&lt;&gt;"",MID(original!BL389,1,50),"xxx")</f>
        <v>U</v>
      </c>
      <c r="BM389" t="str">
        <f>IF(original!BM389&lt;&gt;"",MID(original!BM389,1,50),"xxx")</f>
        <v>NT</v>
      </c>
      <c r="BN389" t="str">
        <f>IF(original!BN389&lt;&gt;"",MID(original!BN389,1,50),"xxx")</f>
        <v>NT</v>
      </c>
      <c r="BO389" t="str">
        <f>IF(original!BO389&lt;&gt;"",MID(original!BO389,1,50),"xxx")</f>
        <v>U</v>
      </c>
    </row>
    <row r="390" spans="1:67" x14ac:dyDescent="0.35">
      <c r="A390" t="str">
        <f>IF(original!A390&lt;&gt;"",original!A390,"9")</f>
        <v>E</v>
      </c>
      <c r="B390" t="str">
        <f>IF(original!B390&lt;&gt;"",original!B390,"xxx")</f>
        <v>No</v>
      </c>
      <c r="C390" t="str">
        <f>IF(original!C390&lt;&gt;"",original!C390,"xxx")</f>
        <v>NIM/14/094</v>
      </c>
      <c r="D390" t="str">
        <f>IF(original!D390&lt;&gt;"",MID(original!D390,1,50),"xxx")</f>
        <v>sputum</v>
      </c>
      <c r="E390" t="str">
        <f>IF(original!E390&lt;&gt;"",MID(original!E390,1,50),"xxx")</f>
        <v>No</v>
      </c>
      <c r="F390" t="str">
        <f>IF(original!F390&lt;&gt;"",original!F390,"xxx")</f>
        <v>2014-02-003-05</v>
      </c>
      <c r="G390" t="str">
        <f>IF(original!G390&lt;&gt;"",CONCATENATE("x-", original!G390),"xxx")</f>
        <v>x-2014-02-003</v>
      </c>
      <c r="H390">
        <f>IF(original!H390&lt;&gt;"",original!H390,99)</f>
        <v>5</v>
      </c>
      <c r="I390" s="131">
        <f>IF((OR(original!I390="",original!I390="Unknown")),DATE(1900,1,1),original!I390)</f>
        <v>41871</v>
      </c>
      <c r="J390" t="str">
        <f>IF(original!J390&lt;&gt;"",MID(original!J390,1,50),"xxx")</f>
        <v>R1</v>
      </c>
      <c r="K390" t="str">
        <f>IF(original!K390&lt;&gt;"",MID(original!K390,1,50),"xxx")</f>
        <v>141763</v>
      </c>
      <c r="L390" t="str">
        <f>IF(original!L390&lt;&gt;"",MID(original!L390,1,50),"xxx")</f>
        <v>xxx</v>
      </c>
      <c r="M390" t="str">
        <f>IF(original!M390&lt;&gt;"",MID(original!M390,1,50),"xxx")</f>
        <v>U U U U</v>
      </c>
      <c r="N390" t="str">
        <f>IF(original!N390&lt;&gt;"",MID(original!N390,1,50),"xxx")</f>
        <v>U U U U U U</v>
      </c>
      <c r="O390" t="str">
        <f>IF(original!O390&lt;&gt;"",MID(original!O390,1,50),"xxx")</f>
        <v>U U U</v>
      </c>
      <c r="P390" t="str">
        <f>IF(original!P390&lt;&gt;"",MID(original!P390,1,50),"xxx")</f>
        <v>U U U</v>
      </c>
      <c r="Q390" t="str">
        <f>IF(original!Q390&lt;&gt;"",MID(original!Q390,1,50),"xxx")</f>
        <v>xxx</v>
      </c>
      <c r="R390" t="str">
        <f>IF(original!R390&lt;&gt;"",MID(original!R390,1,50),"xxx")</f>
        <v>NEG</v>
      </c>
      <c r="S390" t="str">
        <f>IF(original!S390&lt;&gt;"",MID(original!S390,1,50),"xxx")</f>
        <v>NT</v>
      </c>
      <c r="T390" t="str">
        <f>IF(original!T390&lt;&gt;"",MID(original!T390,1,50),"xxx")</f>
        <v>NT</v>
      </c>
      <c r="U390" t="str">
        <f>IF(original!U390&lt;&gt;"",MID(original!U390,1,50),"xxx")</f>
        <v>NT</v>
      </c>
      <c r="V390" t="str">
        <f>IF(original!V390&lt;&gt;"",MID(original!V390,1,50),"xxx")</f>
        <v>U</v>
      </c>
      <c r="W390" t="str">
        <f>IF(original!W390&lt;&gt;"",MID(original!W390,1,50),"xxx")</f>
        <v>NT</v>
      </c>
      <c r="X390" t="str">
        <f>IF(original!X390&lt;&gt;"",MID(original!X390,1,50),"xxx")</f>
        <v>U</v>
      </c>
      <c r="Y390" t="str">
        <f>IF(original!Y390&lt;&gt;"",MID(original!Y390,1,50),"xxx")</f>
        <v>NT</v>
      </c>
      <c r="Z390" t="str">
        <f>IF(original!Z390&lt;&gt;"",MID(original!Z390,1,50),"xxx")</f>
        <v>U</v>
      </c>
      <c r="AA390" t="str">
        <f>IF(original!AA390&lt;&gt;"",MID(original!AA390,1,50),"xxx")</f>
        <v>NT</v>
      </c>
      <c r="AB390" t="str">
        <f>IF(original!AB390&lt;&gt;"",MID(original!AB390,1,50),"xxx")</f>
        <v>U</v>
      </c>
      <c r="AC390" t="str">
        <f>IF(original!AC390&lt;&gt;"",MID(original!AC390,1,50),"xxx")</f>
        <v>NT</v>
      </c>
      <c r="AD390" t="str">
        <f>IF(original!AD390&lt;&gt;"",MID(original!AD390,1,50),"xxx")</f>
        <v>U</v>
      </c>
      <c r="AE390" t="str">
        <f>IF(original!AE390&lt;&gt;"",MID(original!AE390,1,50),"xxx")</f>
        <v>NT</v>
      </c>
      <c r="AF390" t="str">
        <f>IF(original!AF390&lt;&gt;"",MID(original!AF390,1,50),"xxx")</f>
        <v>NT</v>
      </c>
      <c r="AG390" t="str">
        <f>IF(original!AG390&lt;&gt;"",MID(original!AG390,1,50),"xxx")</f>
        <v>U</v>
      </c>
      <c r="AH390" t="str">
        <f>IF(original!AH390&lt;&gt;"",MID(original!AH390,1,50),"xxx")</f>
        <v>NT</v>
      </c>
      <c r="AI390" t="str">
        <f>IF(original!AI390&lt;&gt;"",MID(original!AI390,1,50),"xxx")</f>
        <v>U</v>
      </c>
      <c r="AJ390" t="str">
        <f>IF(original!AJ390&lt;&gt;"",MID(original!AJ390,1,50),"xxx")</f>
        <v>NT</v>
      </c>
      <c r="AK390" t="str">
        <f>IF(original!AK390&lt;&gt;"",MID(original!AK390,1,50),"xxx")</f>
        <v>U</v>
      </c>
      <c r="AL390" t="str">
        <f>IF(original!AL390&lt;&gt;"",MID(original!AL390,1,50),"xxx")</f>
        <v>NT</v>
      </c>
      <c r="AM390" t="str">
        <f>IF(original!AM390&lt;&gt;"",MID(original!AM390,1,50),"xxx")</f>
        <v>U</v>
      </c>
      <c r="AN390" t="str">
        <f>IF(original!AN390&lt;&gt;"",MID(original!AN390,1,50),"xxx")</f>
        <v>NT</v>
      </c>
      <c r="AO390" t="str">
        <f>IF(original!AO390&lt;&gt;"",MID(original!AO390,1,50),"xxx")</f>
        <v>U</v>
      </c>
      <c r="AP390" t="str">
        <f>IF(original!AP390&lt;&gt;"",MID(original!AP390,1,50),"xxx")</f>
        <v>xxx</v>
      </c>
      <c r="AQ390" t="str">
        <f>IF(original!AQ390&lt;&gt;"",MID(original!AQ390,1,50),"xxx")</f>
        <v>xxx</v>
      </c>
      <c r="AR390" t="str">
        <f>IF(original!AR390&lt;&gt;"",MID(original!AR390,1,50),"xxx")</f>
        <v>NT</v>
      </c>
      <c r="AS390" t="str">
        <f>IF(original!AS390&lt;&gt;"",MID(original!AS390,1,50),"xxx")</f>
        <v>NT</v>
      </c>
      <c r="AT390" t="str">
        <f>IF(original!AT390&lt;&gt;"",MID(original!AT390,1,50),"xxx")</f>
        <v>U</v>
      </c>
      <c r="AU390" t="str">
        <f>IF(original!AU390&lt;&gt;"",MID(original!AU390,1,50),"xxx")</f>
        <v>NT</v>
      </c>
      <c r="AV390" t="str">
        <f>IF(original!AV390&lt;&gt;"",MID(original!AV390,1,50),"xxx")</f>
        <v>NT</v>
      </c>
      <c r="AW390" t="str">
        <f>IF(original!AW390&lt;&gt;"",MID(original!AW390,1,50),"xxx")</f>
        <v>NT</v>
      </c>
      <c r="AX390" t="str">
        <f>IF(original!AX390&lt;&gt;"",MID(original!AX390,1,50),"xxx")</f>
        <v>U</v>
      </c>
      <c r="AY390" t="str">
        <f>IF(original!AY390&lt;&gt;"",MID(original!AY390,1,50),"xxx")</f>
        <v>NT</v>
      </c>
      <c r="AZ390" t="str">
        <f>IF(original!AZ390&lt;&gt;"",MID(original!AZ390,1,50),"xxx")</f>
        <v>NT</v>
      </c>
      <c r="BA390" t="str">
        <f>IF(original!BA390&lt;&gt;"",MID(original!BA390,1,50),"xxx")</f>
        <v>NT</v>
      </c>
      <c r="BB390" t="str">
        <f>IF(original!BB390&lt;&gt;"",MID(original!BB390,1,50),"xxx")</f>
        <v>NT</v>
      </c>
      <c r="BC390" t="str">
        <f>IF(original!BC390&lt;&gt;"",MID(original!BC390,1,50),"xxx")</f>
        <v>NT</v>
      </c>
      <c r="BD390" t="str">
        <f>IF(original!BD390&lt;&gt;"",MID(original!BD390,1,50),"xxx")</f>
        <v>U</v>
      </c>
      <c r="BE390" t="str">
        <f>IF(original!BE390&lt;&gt;"",MID(original!BE390,1,50),"xxx")</f>
        <v>NT</v>
      </c>
      <c r="BF390" t="str">
        <f>IF(original!BF390&lt;&gt;"",MID(original!BF390,1,50),"xxx")</f>
        <v>NT</v>
      </c>
      <c r="BG390" t="str">
        <f>IF(original!BG390&lt;&gt;"",MID(original!BG390,1,50),"xxx")</f>
        <v>U</v>
      </c>
      <c r="BH390" t="str">
        <f>IF(original!BH390&lt;&gt;"",MID(original!BH390,1,50),"xxx")</f>
        <v>NT</v>
      </c>
      <c r="BI390" t="str">
        <f>IF(original!BI390&lt;&gt;"",MID(original!BI390,1,50),"xxx")</f>
        <v>NT</v>
      </c>
      <c r="BJ390" t="str">
        <f>IF(original!BJ390&lt;&gt;"",MID(original!BJ390,1,50),"xxx")</f>
        <v>NT</v>
      </c>
      <c r="BK390" t="str">
        <f>IF(original!BK390&lt;&gt;"",MID(original!BK390,1,50),"xxx")</f>
        <v>NT</v>
      </c>
      <c r="BL390" t="str">
        <f>IF(original!BL390&lt;&gt;"",MID(original!BL390,1,50),"xxx")</f>
        <v>U</v>
      </c>
      <c r="BM390" t="str">
        <f>IF(original!BM390&lt;&gt;"",MID(original!BM390,1,50),"xxx")</f>
        <v>NT</v>
      </c>
      <c r="BN390" t="str">
        <f>IF(original!BN390&lt;&gt;"",MID(original!BN390,1,50),"xxx")</f>
        <v>NT</v>
      </c>
      <c r="BO390" t="str">
        <f>IF(original!BO390&lt;&gt;"",MID(original!BO390,1,50),"xxx")</f>
        <v>U</v>
      </c>
    </row>
    <row r="391" spans="1:67" x14ac:dyDescent="0.35">
      <c r="A391" t="str">
        <f>IF(original!A391&lt;&gt;"",original!A391,"9")</f>
        <v>E</v>
      </c>
      <c r="B391" t="str">
        <f>IF(original!B391&lt;&gt;"",original!B391,"xxx")</f>
        <v>Yes</v>
      </c>
      <c r="C391" t="str">
        <f>IF(original!C391&lt;&gt;"",original!C391,"xxx")</f>
        <v>NIM/14/122</v>
      </c>
      <c r="D391" t="str">
        <f>IF(original!D391&lt;&gt;"",MID(original!D391,1,50),"xxx")</f>
        <v>sputum</v>
      </c>
      <c r="E391" t="str">
        <f>IF(original!E391&lt;&gt;"",MID(original!E391,1,50),"xxx")</f>
        <v>No</v>
      </c>
      <c r="F391" t="str">
        <f>IF(original!F391&lt;&gt;"",original!F391,"xxx")</f>
        <v>2014-02-003-06</v>
      </c>
      <c r="G391" t="str">
        <f>IF(original!G391&lt;&gt;"",CONCATENATE("x-", original!G391),"xxx")</f>
        <v>x-2014-02-003</v>
      </c>
      <c r="H391">
        <f>IF(original!H391&lt;&gt;"",original!H391,99)</f>
        <v>6</v>
      </c>
      <c r="I391" s="131">
        <f>IF((OR(original!I391="",original!I391="Unknown")),DATE(1900,1,1),original!I391)</f>
        <v>41897</v>
      </c>
      <c r="J391" t="str">
        <f>IF(original!J391&lt;&gt;"",MID(original!J391,1,50),"xxx")</f>
        <v>E1</v>
      </c>
      <c r="K391" t="str">
        <f>IF(original!K391&lt;&gt;"",MID(original!K391,1,50),"xxx")</f>
        <v>142039</v>
      </c>
      <c r="L391" t="str">
        <f>IF(original!L391&lt;&gt;"",MID(original!L391,1,50),"xxx")</f>
        <v>xxx</v>
      </c>
      <c r="M391" t="str">
        <f>IF(original!M391&lt;&gt;"",MID(original!M391,1,50),"xxx")</f>
        <v>U U U U</v>
      </c>
      <c r="N391" t="str">
        <f>IF(original!N391&lt;&gt;"",MID(original!N391,1,50),"xxx")</f>
        <v>U U U U U U</v>
      </c>
      <c r="O391" t="str">
        <f>IF(original!O391&lt;&gt;"",MID(original!O391,1,50),"xxx")</f>
        <v>U U U</v>
      </c>
      <c r="P391" t="str">
        <f>IF(original!P391&lt;&gt;"",MID(original!P391,1,50),"xxx")</f>
        <v>U U U</v>
      </c>
      <c r="Q391" t="str">
        <f>IF(original!Q391&lt;&gt;"",MID(original!Q391,1,50),"xxx")</f>
        <v>xxx</v>
      </c>
      <c r="R391" t="str">
        <f>IF(original!R391&lt;&gt;"",MID(original!R391,1,50),"xxx")</f>
        <v>NEG</v>
      </c>
      <c r="S391" t="str">
        <f>IF(original!S391&lt;&gt;"",MID(original!S391,1,50),"xxx")</f>
        <v>NT</v>
      </c>
      <c r="T391" t="str">
        <f>IF(original!T391&lt;&gt;"",MID(original!T391,1,50),"xxx")</f>
        <v>NT</v>
      </c>
      <c r="U391" t="str">
        <f>IF(original!U391&lt;&gt;"",MID(original!U391,1,50),"xxx")</f>
        <v>NT</v>
      </c>
      <c r="V391" t="str">
        <f>IF(original!V391&lt;&gt;"",MID(original!V391,1,50),"xxx")</f>
        <v>U</v>
      </c>
      <c r="W391" t="str">
        <f>IF(original!W391&lt;&gt;"",MID(original!W391,1,50),"xxx")</f>
        <v>NT</v>
      </c>
      <c r="X391" t="str">
        <f>IF(original!X391&lt;&gt;"",MID(original!X391,1,50),"xxx")</f>
        <v>U</v>
      </c>
      <c r="Y391" t="str">
        <f>IF(original!Y391&lt;&gt;"",MID(original!Y391,1,50),"xxx")</f>
        <v>NT</v>
      </c>
      <c r="Z391" t="str">
        <f>IF(original!Z391&lt;&gt;"",MID(original!Z391,1,50),"xxx")</f>
        <v>U</v>
      </c>
      <c r="AA391" t="str">
        <f>IF(original!AA391&lt;&gt;"",MID(original!AA391,1,50),"xxx")</f>
        <v>NT</v>
      </c>
      <c r="AB391" t="str">
        <f>IF(original!AB391&lt;&gt;"",MID(original!AB391,1,50),"xxx")</f>
        <v>U</v>
      </c>
      <c r="AC391" t="str">
        <f>IF(original!AC391&lt;&gt;"",MID(original!AC391,1,50),"xxx")</f>
        <v>NT</v>
      </c>
      <c r="AD391" t="str">
        <f>IF(original!AD391&lt;&gt;"",MID(original!AD391,1,50),"xxx")</f>
        <v>U</v>
      </c>
      <c r="AE391" t="str">
        <f>IF(original!AE391&lt;&gt;"",MID(original!AE391,1,50),"xxx")</f>
        <v>NT</v>
      </c>
      <c r="AF391" t="str">
        <f>IF(original!AF391&lt;&gt;"",MID(original!AF391,1,50),"xxx")</f>
        <v>NT</v>
      </c>
      <c r="AG391" t="str">
        <f>IF(original!AG391&lt;&gt;"",MID(original!AG391,1,50),"xxx")</f>
        <v>U</v>
      </c>
      <c r="AH391" t="str">
        <f>IF(original!AH391&lt;&gt;"",MID(original!AH391,1,50),"xxx")</f>
        <v>NT</v>
      </c>
      <c r="AI391" t="str">
        <f>IF(original!AI391&lt;&gt;"",MID(original!AI391,1,50),"xxx")</f>
        <v>U</v>
      </c>
      <c r="AJ391" t="str">
        <f>IF(original!AJ391&lt;&gt;"",MID(original!AJ391,1,50),"xxx")</f>
        <v>NT</v>
      </c>
      <c r="AK391" t="str">
        <f>IF(original!AK391&lt;&gt;"",MID(original!AK391,1,50),"xxx")</f>
        <v>U</v>
      </c>
      <c r="AL391" t="str">
        <f>IF(original!AL391&lt;&gt;"",MID(original!AL391,1,50),"xxx")</f>
        <v>NT</v>
      </c>
      <c r="AM391" t="str">
        <f>IF(original!AM391&lt;&gt;"",MID(original!AM391,1,50),"xxx")</f>
        <v>U</v>
      </c>
      <c r="AN391" t="str">
        <f>IF(original!AN391&lt;&gt;"",MID(original!AN391,1,50),"xxx")</f>
        <v>NT</v>
      </c>
      <c r="AO391" t="str">
        <f>IF(original!AO391&lt;&gt;"",MID(original!AO391,1,50),"xxx")</f>
        <v>U</v>
      </c>
      <c r="AP391" t="str">
        <f>IF(original!AP391&lt;&gt;"",MID(original!AP391,1,50),"xxx")</f>
        <v>xxx</v>
      </c>
      <c r="AQ391" t="str">
        <f>IF(original!AQ391&lt;&gt;"",MID(original!AQ391,1,50),"xxx")</f>
        <v>xxx</v>
      </c>
      <c r="AR391" t="str">
        <f>IF(original!AR391&lt;&gt;"",MID(original!AR391,1,50),"xxx")</f>
        <v>NT</v>
      </c>
      <c r="AS391" t="str">
        <f>IF(original!AS391&lt;&gt;"",MID(original!AS391,1,50),"xxx")</f>
        <v>NT</v>
      </c>
      <c r="AT391" t="str">
        <f>IF(original!AT391&lt;&gt;"",MID(original!AT391,1,50),"xxx")</f>
        <v>U</v>
      </c>
      <c r="AU391" t="str">
        <f>IF(original!AU391&lt;&gt;"",MID(original!AU391,1,50),"xxx")</f>
        <v>NT</v>
      </c>
      <c r="AV391" t="str">
        <f>IF(original!AV391&lt;&gt;"",MID(original!AV391,1,50),"xxx")</f>
        <v>NT</v>
      </c>
      <c r="AW391" t="str">
        <f>IF(original!AW391&lt;&gt;"",MID(original!AW391,1,50),"xxx")</f>
        <v>NT</v>
      </c>
      <c r="AX391" t="str">
        <f>IF(original!AX391&lt;&gt;"",MID(original!AX391,1,50),"xxx")</f>
        <v>U</v>
      </c>
      <c r="AY391" t="str">
        <f>IF(original!AY391&lt;&gt;"",MID(original!AY391,1,50),"xxx")</f>
        <v>NT</v>
      </c>
      <c r="AZ391" t="str">
        <f>IF(original!AZ391&lt;&gt;"",MID(original!AZ391,1,50),"xxx")</f>
        <v>NT</v>
      </c>
      <c r="BA391" t="str">
        <f>IF(original!BA391&lt;&gt;"",MID(original!BA391,1,50),"xxx")</f>
        <v>NT</v>
      </c>
      <c r="BB391" t="str">
        <f>IF(original!BB391&lt;&gt;"",MID(original!BB391,1,50),"xxx")</f>
        <v>NT</v>
      </c>
      <c r="BC391" t="str">
        <f>IF(original!BC391&lt;&gt;"",MID(original!BC391,1,50),"xxx")</f>
        <v>NT</v>
      </c>
      <c r="BD391" t="str">
        <f>IF(original!BD391&lt;&gt;"",MID(original!BD391,1,50),"xxx")</f>
        <v>U</v>
      </c>
      <c r="BE391" t="str">
        <f>IF(original!BE391&lt;&gt;"",MID(original!BE391,1,50),"xxx")</f>
        <v>NT</v>
      </c>
      <c r="BF391" t="str">
        <f>IF(original!BF391&lt;&gt;"",MID(original!BF391,1,50),"xxx")</f>
        <v>NT</v>
      </c>
      <c r="BG391" t="str">
        <f>IF(original!BG391&lt;&gt;"",MID(original!BG391,1,50),"xxx")</f>
        <v>U</v>
      </c>
      <c r="BH391" t="str">
        <f>IF(original!BH391&lt;&gt;"",MID(original!BH391,1,50),"xxx")</f>
        <v>NT</v>
      </c>
      <c r="BI391" t="str">
        <f>IF(original!BI391&lt;&gt;"",MID(original!BI391,1,50),"xxx")</f>
        <v>NT</v>
      </c>
      <c r="BJ391" t="str">
        <f>IF(original!BJ391&lt;&gt;"",MID(original!BJ391,1,50),"xxx")</f>
        <v>NT</v>
      </c>
      <c r="BK391" t="str">
        <f>IF(original!BK391&lt;&gt;"",MID(original!BK391,1,50),"xxx")</f>
        <v>NT</v>
      </c>
      <c r="BL391" t="str">
        <f>IF(original!BL391&lt;&gt;"",MID(original!BL391,1,50),"xxx")</f>
        <v>U</v>
      </c>
      <c r="BM391" t="str">
        <f>IF(original!BM391&lt;&gt;"",MID(original!BM391,1,50),"xxx")</f>
        <v>NT</v>
      </c>
      <c r="BN391" t="str">
        <f>IF(original!BN391&lt;&gt;"",MID(original!BN391,1,50),"xxx")</f>
        <v>NT</v>
      </c>
      <c r="BO391" t="str">
        <f>IF(original!BO391&lt;&gt;"",MID(original!BO391,1,50),"xxx")</f>
        <v>U</v>
      </c>
    </row>
    <row r="392" spans="1:67" x14ac:dyDescent="0.35">
      <c r="A392" t="str">
        <f>IF(original!A392&lt;&gt;"",original!A392,"9")</f>
        <v>E</v>
      </c>
      <c r="B392" t="str">
        <f>IF(original!B392&lt;&gt;"",original!B392,"xxx")</f>
        <v>Yes</v>
      </c>
      <c r="C392" t="str">
        <f>IF(original!C392&lt;&gt;"",original!C392,"xxx")</f>
        <v>NIM/14/173</v>
      </c>
      <c r="D392" t="str">
        <f>IF(original!D392&lt;&gt;"",MID(original!D392,1,50),"xxx")</f>
        <v>sputum</v>
      </c>
      <c r="E392" t="str">
        <f>IF(original!E392&lt;&gt;"",MID(original!E392,1,50),"xxx")</f>
        <v>No</v>
      </c>
      <c r="F392" t="str">
        <f>IF(original!F392&lt;&gt;"",original!F392,"xxx")</f>
        <v>2014-02-003-07</v>
      </c>
      <c r="G392" t="str">
        <f>IF(original!G392&lt;&gt;"",CONCATENATE("x-", original!G392),"xxx")</f>
        <v>x-2014-02-003</v>
      </c>
      <c r="H392">
        <f>IF(original!H392&lt;&gt;"",original!H392,99)</f>
        <v>7</v>
      </c>
      <c r="I392" s="131">
        <f>IF((OR(original!I392="",original!I392="Unknown")),DATE(1900,1,1),original!I392)</f>
        <v>41927</v>
      </c>
      <c r="J392" t="str">
        <f>IF(original!J392&lt;&gt;"",MID(original!J392,1,50),"xxx")</f>
        <v>R1</v>
      </c>
      <c r="K392" t="str">
        <f>IF(original!K392&lt;&gt;"",MID(original!K392,1,50),"xxx")</f>
        <v>142421</v>
      </c>
      <c r="L392" t="str">
        <f>IF(original!L392&lt;&gt;"",MID(original!L392,1,50),"xxx")</f>
        <v>xxx</v>
      </c>
      <c r="M392" t="str">
        <f>IF(original!M392&lt;&gt;"",MID(original!M392,1,50),"xxx")</f>
        <v>U U U U</v>
      </c>
      <c r="N392" t="str">
        <f>IF(original!N392&lt;&gt;"",MID(original!N392,1,50),"xxx")</f>
        <v>U U U U U U</v>
      </c>
      <c r="O392" t="str">
        <f>IF(original!O392&lt;&gt;"",MID(original!O392,1,50),"xxx")</f>
        <v>U U U</v>
      </c>
      <c r="P392" t="str">
        <f>IF(original!P392&lt;&gt;"",MID(original!P392,1,50),"xxx")</f>
        <v>U U U</v>
      </c>
      <c r="Q392" t="str">
        <f>IF(original!Q392&lt;&gt;"",MID(original!Q392,1,50),"xxx")</f>
        <v>xxx</v>
      </c>
      <c r="R392" t="str">
        <f>IF(original!R392&lt;&gt;"",MID(original!R392,1,50),"xxx")</f>
        <v>NEG</v>
      </c>
      <c r="S392" t="str">
        <f>IF(original!S392&lt;&gt;"",MID(original!S392,1,50),"xxx")</f>
        <v>NT</v>
      </c>
      <c r="T392" t="str">
        <f>IF(original!T392&lt;&gt;"",MID(original!T392,1,50),"xxx")</f>
        <v>NT</v>
      </c>
      <c r="U392" t="str">
        <f>IF(original!U392&lt;&gt;"",MID(original!U392,1,50),"xxx")</f>
        <v>NT</v>
      </c>
      <c r="V392" t="str">
        <f>IF(original!V392&lt;&gt;"",MID(original!V392,1,50),"xxx")</f>
        <v>U</v>
      </c>
      <c r="W392" t="str">
        <f>IF(original!W392&lt;&gt;"",MID(original!W392,1,50),"xxx")</f>
        <v>NT</v>
      </c>
      <c r="X392" t="str">
        <f>IF(original!X392&lt;&gt;"",MID(original!X392,1,50),"xxx")</f>
        <v>U</v>
      </c>
      <c r="Y392" t="str">
        <f>IF(original!Y392&lt;&gt;"",MID(original!Y392,1,50),"xxx")</f>
        <v>NT</v>
      </c>
      <c r="Z392" t="str">
        <f>IF(original!Z392&lt;&gt;"",MID(original!Z392,1,50),"xxx")</f>
        <v>U</v>
      </c>
      <c r="AA392" t="str">
        <f>IF(original!AA392&lt;&gt;"",MID(original!AA392,1,50),"xxx")</f>
        <v>NT</v>
      </c>
      <c r="AB392" t="str">
        <f>IF(original!AB392&lt;&gt;"",MID(original!AB392,1,50),"xxx")</f>
        <v>U</v>
      </c>
      <c r="AC392" t="str">
        <f>IF(original!AC392&lt;&gt;"",MID(original!AC392,1,50),"xxx")</f>
        <v>NT</v>
      </c>
      <c r="AD392" t="str">
        <f>IF(original!AD392&lt;&gt;"",MID(original!AD392,1,50),"xxx")</f>
        <v>U</v>
      </c>
      <c r="AE392" t="str">
        <f>IF(original!AE392&lt;&gt;"",MID(original!AE392,1,50),"xxx")</f>
        <v>NT</v>
      </c>
      <c r="AF392" t="str">
        <f>IF(original!AF392&lt;&gt;"",MID(original!AF392,1,50),"xxx")</f>
        <v>NT</v>
      </c>
      <c r="AG392" t="str">
        <f>IF(original!AG392&lt;&gt;"",MID(original!AG392,1,50),"xxx")</f>
        <v>U</v>
      </c>
      <c r="AH392" t="str">
        <f>IF(original!AH392&lt;&gt;"",MID(original!AH392,1,50),"xxx")</f>
        <v>NT</v>
      </c>
      <c r="AI392" t="str">
        <f>IF(original!AI392&lt;&gt;"",MID(original!AI392,1,50),"xxx")</f>
        <v>U</v>
      </c>
      <c r="AJ392" t="str">
        <f>IF(original!AJ392&lt;&gt;"",MID(original!AJ392,1,50),"xxx")</f>
        <v>NT</v>
      </c>
      <c r="AK392" t="str">
        <f>IF(original!AK392&lt;&gt;"",MID(original!AK392,1,50),"xxx")</f>
        <v>U</v>
      </c>
      <c r="AL392" t="str">
        <f>IF(original!AL392&lt;&gt;"",MID(original!AL392,1,50),"xxx")</f>
        <v>NT</v>
      </c>
      <c r="AM392" t="str">
        <f>IF(original!AM392&lt;&gt;"",MID(original!AM392,1,50),"xxx")</f>
        <v>U</v>
      </c>
      <c r="AN392" t="str">
        <f>IF(original!AN392&lt;&gt;"",MID(original!AN392,1,50),"xxx")</f>
        <v>NT</v>
      </c>
      <c r="AO392" t="str">
        <f>IF(original!AO392&lt;&gt;"",MID(original!AO392,1,50),"xxx")</f>
        <v>U</v>
      </c>
      <c r="AP392" t="str">
        <f>IF(original!AP392&lt;&gt;"",MID(original!AP392,1,50),"xxx")</f>
        <v>xxx</v>
      </c>
      <c r="AQ392" t="str">
        <f>IF(original!AQ392&lt;&gt;"",MID(original!AQ392,1,50),"xxx")</f>
        <v>xxx</v>
      </c>
      <c r="AR392" t="str">
        <f>IF(original!AR392&lt;&gt;"",MID(original!AR392,1,50),"xxx")</f>
        <v>NT</v>
      </c>
      <c r="AS392" t="str">
        <f>IF(original!AS392&lt;&gt;"",MID(original!AS392,1,50),"xxx")</f>
        <v>NT</v>
      </c>
      <c r="AT392" t="str">
        <f>IF(original!AT392&lt;&gt;"",MID(original!AT392,1,50),"xxx")</f>
        <v>U</v>
      </c>
      <c r="AU392" t="str">
        <f>IF(original!AU392&lt;&gt;"",MID(original!AU392,1,50),"xxx")</f>
        <v>NT</v>
      </c>
      <c r="AV392" t="str">
        <f>IF(original!AV392&lt;&gt;"",MID(original!AV392,1,50),"xxx")</f>
        <v>NT</v>
      </c>
      <c r="AW392" t="str">
        <f>IF(original!AW392&lt;&gt;"",MID(original!AW392,1,50),"xxx")</f>
        <v>NT</v>
      </c>
      <c r="AX392" t="str">
        <f>IF(original!AX392&lt;&gt;"",MID(original!AX392,1,50),"xxx")</f>
        <v>U</v>
      </c>
      <c r="AY392" t="str">
        <f>IF(original!AY392&lt;&gt;"",MID(original!AY392,1,50),"xxx")</f>
        <v>NT</v>
      </c>
      <c r="AZ392" t="str">
        <f>IF(original!AZ392&lt;&gt;"",MID(original!AZ392,1,50),"xxx")</f>
        <v>NT</v>
      </c>
      <c r="BA392" t="str">
        <f>IF(original!BA392&lt;&gt;"",MID(original!BA392,1,50),"xxx")</f>
        <v>NT</v>
      </c>
      <c r="BB392" t="str">
        <f>IF(original!BB392&lt;&gt;"",MID(original!BB392,1,50),"xxx")</f>
        <v>NT</v>
      </c>
      <c r="BC392" t="str">
        <f>IF(original!BC392&lt;&gt;"",MID(original!BC392,1,50),"xxx")</f>
        <v>NT</v>
      </c>
      <c r="BD392" t="str">
        <f>IF(original!BD392&lt;&gt;"",MID(original!BD392,1,50),"xxx")</f>
        <v>U</v>
      </c>
      <c r="BE392" t="str">
        <f>IF(original!BE392&lt;&gt;"",MID(original!BE392,1,50),"xxx")</f>
        <v>NT</v>
      </c>
      <c r="BF392" t="str">
        <f>IF(original!BF392&lt;&gt;"",MID(original!BF392,1,50),"xxx")</f>
        <v>NT</v>
      </c>
      <c r="BG392" t="str">
        <f>IF(original!BG392&lt;&gt;"",MID(original!BG392,1,50),"xxx")</f>
        <v>U</v>
      </c>
      <c r="BH392" t="str">
        <f>IF(original!BH392&lt;&gt;"",MID(original!BH392,1,50),"xxx")</f>
        <v>NT</v>
      </c>
      <c r="BI392" t="str">
        <f>IF(original!BI392&lt;&gt;"",MID(original!BI392,1,50),"xxx")</f>
        <v>NT</v>
      </c>
      <c r="BJ392" t="str">
        <f>IF(original!BJ392&lt;&gt;"",MID(original!BJ392,1,50),"xxx")</f>
        <v>NT</v>
      </c>
      <c r="BK392" t="str">
        <f>IF(original!BK392&lt;&gt;"",MID(original!BK392,1,50),"xxx")</f>
        <v>NT</v>
      </c>
      <c r="BL392" t="str">
        <f>IF(original!BL392&lt;&gt;"",MID(original!BL392,1,50),"xxx")</f>
        <v>U</v>
      </c>
      <c r="BM392" t="str">
        <f>IF(original!BM392&lt;&gt;"",MID(original!BM392,1,50),"xxx")</f>
        <v>NT</v>
      </c>
      <c r="BN392" t="str">
        <f>IF(original!BN392&lt;&gt;"",MID(original!BN392,1,50),"xxx")</f>
        <v>NT</v>
      </c>
      <c r="BO392" t="str">
        <f>IF(original!BO392&lt;&gt;"",MID(original!BO392,1,50),"xxx")</f>
        <v>U</v>
      </c>
    </row>
    <row r="393" spans="1:67" x14ac:dyDescent="0.35">
      <c r="A393" t="str">
        <f>IF(original!A393&lt;&gt;"",original!A393,"9")</f>
        <v>E</v>
      </c>
      <c r="B393" t="str">
        <f>IF(original!B393&lt;&gt;"",original!B393,"xxx")</f>
        <v>Yes</v>
      </c>
      <c r="C393" t="str">
        <f>IF(original!C393&lt;&gt;"",original!C393,"xxx")</f>
        <v>NIM/14/016</v>
      </c>
      <c r="D393" t="str">
        <f>IF(original!D393&lt;&gt;"",MID(original!D393,1,50),"xxx")</f>
        <v>sputum</v>
      </c>
      <c r="E393" t="str">
        <f>IF(original!E393&lt;&gt;"",MID(original!E393,1,50),"xxx")</f>
        <v>No</v>
      </c>
      <c r="F393" t="str">
        <f>IF(original!F393&lt;&gt;"",original!F393,"xxx")</f>
        <v>2014-02-004-00</v>
      </c>
      <c r="G393" t="str">
        <f>IF(original!G393&lt;&gt;"",CONCATENATE("x-", original!G393),"xxx")</f>
        <v>x-2014-02-004</v>
      </c>
      <c r="H393">
        <f>IF(original!H393&lt;&gt;"",original!H393,99)</f>
        <v>0</v>
      </c>
      <c r="I393" s="131">
        <f>IF((OR(original!I393="",original!I393="Unknown")),DATE(1900,1,1),original!I393)</f>
        <v>41693</v>
      </c>
      <c r="J393" t="str">
        <f>IF(original!J393&lt;&gt;"",MID(original!J393,1,50),"xxx")</f>
        <v>R2</v>
      </c>
      <c r="K393" t="str">
        <f>IF(original!K393&lt;&gt;"",MID(original!K393,1,50),"xxx")</f>
        <v>140369</v>
      </c>
      <c r="L393" t="str">
        <f>IF(original!L393&lt;&gt;"",MID(original!L393,1,50),"xxx")</f>
        <v>141220</v>
      </c>
      <c r="M393" t="str">
        <f>IF(original!M393&lt;&gt;"",MID(original!M393,1,50),"xxx")</f>
        <v>H1 R - U</v>
      </c>
      <c r="N393" t="str">
        <f>IF(original!N393&lt;&gt;"",MID(original!N393,1,50),"xxx")</f>
        <v>S - - - - -</v>
      </c>
      <c r="O393" t="str">
        <f>IF(original!O393&lt;&gt;"",MID(original!O393,1,50),"xxx")</f>
        <v>U U -</v>
      </c>
      <c r="P393" t="str">
        <f>IF(original!P393&lt;&gt;"",MID(original!P393,1,50),"xxx")</f>
        <v>U U U</v>
      </c>
      <c r="Q393" t="str">
        <f>IF(original!Q393&lt;&gt;"",MID(original!Q393,1,50),"xxx")</f>
        <v>D102E24</v>
      </c>
      <c r="R393" t="str">
        <f>IF(original!R393&lt;&gt;"",MID(original!R393,1,50),"xxx")</f>
        <v>MTBc</v>
      </c>
      <c r="S393" t="str">
        <f>IF(original!S393&lt;&gt;"",MID(original!S393,1,50),"xxx")</f>
        <v>R</v>
      </c>
      <c r="T393" t="str">
        <f>IF(original!T393&lt;&gt;"",MID(original!T393,1,50),"xxx")</f>
        <v>R</v>
      </c>
      <c r="U393" t="str">
        <f>IF(original!U393&lt;&gt;"",MID(original!U393,1,50),"xxx")</f>
        <v>S</v>
      </c>
      <c r="V393" t="str">
        <f>IF(original!V393&lt;&gt;"",MID(original!V393,1,50),"xxx")</f>
        <v>H1</v>
      </c>
      <c r="W393" t="str">
        <f>IF(original!W393&lt;&gt;"",MID(original!W393,1,50),"xxx")</f>
        <v>R</v>
      </c>
      <c r="X393" t="str">
        <f>IF(original!X393&lt;&gt;"",MID(original!X393,1,50),"xxx")</f>
        <v>R</v>
      </c>
      <c r="Y393" t="str">
        <f>IF(original!Y393&lt;&gt;"",MID(original!Y393,1,50),"xxx")</f>
        <v>S</v>
      </c>
      <c r="Z393" t="str">
        <f>IF(original!Z393&lt;&gt;"",MID(original!Z393,1,50),"xxx")</f>
        <v>-</v>
      </c>
      <c r="AA393" t="str">
        <f>IF(original!AA393&lt;&gt;"",MID(original!AA393,1,50),"xxx")</f>
        <v>NT</v>
      </c>
      <c r="AB393" t="str">
        <f>IF(original!AB393&lt;&gt;"",MID(original!AB393,1,50),"xxx")</f>
        <v>U</v>
      </c>
      <c r="AC393" t="str">
        <f>IF(original!AC393&lt;&gt;"",MID(original!AC393,1,50),"xxx")</f>
        <v>R</v>
      </c>
      <c r="AD393" t="str">
        <f>IF(original!AD393&lt;&gt;"",MID(original!AD393,1,50),"xxx")</f>
        <v>S</v>
      </c>
      <c r="AE393" t="str">
        <f>IF(original!AE393&lt;&gt;"",MID(original!AE393,1,50),"xxx")</f>
        <v>S</v>
      </c>
      <c r="AF393" t="str">
        <f>IF(original!AF393&lt;&gt;"",MID(original!AF393,1,50),"xxx")</f>
        <v>S</v>
      </c>
      <c r="AG393" t="str">
        <f>IF(original!AG393&lt;&gt;"",MID(original!AG393,1,50),"xxx")</f>
        <v>-</v>
      </c>
      <c r="AH393" t="str">
        <f>IF(original!AH393&lt;&gt;"",MID(original!AH393,1,50),"xxx")</f>
        <v>S</v>
      </c>
      <c r="AI393" t="str">
        <f>IF(original!AI393&lt;&gt;"",MID(original!AI393,1,50),"xxx")</f>
        <v>-</v>
      </c>
      <c r="AJ393" t="str">
        <f>IF(original!AJ393&lt;&gt;"",MID(original!AJ393,1,50),"xxx")</f>
        <v>S</v>
      </c>
      <c r="AK393" t="str">
        <f>IF(original!AK393&lt;&gt;"",MID(original!AK393,1,50),"xxx")</f>
        <v>-</v>
      </c>
      <c r="AL393" t="str">
        <f>IF(original!AL393&lt;&gt;"",MID(original!AL393,1,50),"xxx")</f>
        <v>S</v>
      </c>
      <c r="AM393" t="str">
        <f>IF(original!AM393&lt;&gt;"",MID(original!AM393,1,50),"xxx")</f>
        <v>-</v>
      </c>
      <c r="AN393" t="str">
        <f>IF(original!AN393&lt;&gt;"",MID(original!AN393,1,50),"xxx")</f>
        <v>S</v>
      </c>
      <c r="AO393" t="str">
        <f>IF(original!AO393&lt;&gt;"",MID(original!AO393,1,50),"xxx")</f>
        <v>-</v>
      </c>
      <c r="AP393" t="str">
        <f>IF(original!AP393&lt;&gt;"",MID(original!AP393,1,50),"xxx")</f>
        <v>xxx</v>
      </c>
      <c r="AQ393" t="str">
        <f>IF(original!AQ393&lt;&gt;"",MID(original!AQ393,1,50),"xxx")</f>
        <v>xxx</v>
      </c>
      <c r="AR393" t="str">
        <f>IF(original!AR393&lt;&gt;"",MID(original!AR393,1,50),"xxx")</f>
        <v>NT</v>
      </c>
      <c r="AS393" t="str">
        <f>IF(original!AS393&lt;&gt;"",MID(original!AS393,1,50),"xxx")</f>
        <v>NT</v>
      </c>
      <c r="AT393" t="str">
        <f>IF(original!AT393&lt;&gt;"",MID(original!AT393,1,50),"xxx")</f>
        <v>U</v>
      </c>
      <c r="AU393" t="str">
        <f>IF(original!AU393&lt;&gt;"",MID(original!AU393,1,50),"xxx")</f>
        <v>NT</v>
      </c>
      <c r="AV393" t="str">
        <f>IF(original!AV393&lt;&gt;"",MID(original!AV393,1,50),"xxx")</f>
        <v>NT</v>
      </c>
      <c r="AW393" t="str">
        <f>IF(original!AW393&lt;&gt;"",MID(original!AW393,1,50),"xxx")</f>
        <v>NT</v>
      </c>
      <c r="AX393" t="str">
        <f>IF(original!AX393&lt;&gt;"",MID(original!AX393,1,50),"xxx")</f>
        <v>U</v>
      </c>
      <c r="AY393" t="str">
        <f>IF(original!AY393&lt;&gt;"",MID(original!AY393,1,50),"xxx")</f>
        <v>NT</v>
      </c>
      <c r="AZ393" t="str">
        <f>IF(original!AZ393&lt;&gt;"",MID(original!AZ393,1,50),"xxx")</f>
        <v>NT</v>
      </c>
      <c r="BA393" t="str">
        <f>IF(original!BA393&lt;&gt;"",MID(original!BA393,1,50),"xxx")</f>
        <v>NT</v>
      </c>
      <c r="BB393" t="str">
        <f>IF(original!BB393&lt;&gt;"",MID(original!BB393,1,50),"xxx")</f>
        <v>Wildtype</v>
      </c>
      <c r="BC393" t="str">
        <f>IF(original!BC393&lt;&gt;"",MID(original!BC393,1,50),"xxx")</f>
        <v>S</v>
      </c>
      <c r="BD393" t="str">
        <f>IF(original!BD393&lt;&gt;"",MID(original!BD393,1,50),"xxx")</f>
        <v>-</v>
      </c>
      <c r="BE393" t="str">
        <f>IF(original!BE393&lt;&gt;"",MID(original!BE393,1,50),"xxx")</f>
        <v>NT</v>
      </c>
      <c r="BF393" t="str">
        <f>IF(original!BF393&lt;&gt;"",MID(original!BF393,1,50),"xxx")</f>
        <v>NT</v>
      </c>
      <c r="BG393" t="str">
        <f>IF(original!BG393&lt;&gt;"",MID(original!BG393,1,50),"xxx")</f>
        <v>U</v>
      </c>
      <c r="BH393" t="str">
        <f>IF(original!BH393&lt;&gt;"",MID(original!BH393,1,50),"xxx")</f>
        <v>NT</v>
      </c>
      <c r="BI393" t="str">
        <f>IF(original!BI393&lt;&gt;"",MID(original!BI393,1,50),"xxx")</f>
        <v>NT</v>
      </c>
      <c r="BJ393" t="str">
        <f>IF(original!BJ393&lt;&gt;"",MID(original!BJ393,1,50),"xxx")</f>
        <v>NT</v>
      </c>
      <c r="BK393" t="str">
        <f>IF(original!BK393&lt;&gt;"",MID(original!BK393,1,50),"xxx")</f>
        <v>NT</v>
      </c>
      <c r="BL393" t="str">
        <f>IF(original!BL393&lt;&gt;"",MID(original!BL393,1,50),"xxx")</f>
        <v>U</v>
      </c>
      <c r="BM393" t="str">
        <f>IF(original!BM393&lt;&gt;"",MID(original!BM393,1,50),"xxx")</f>
        <v>NT</v>
      </c>
      <c r="BN393" t="str">
        <f>IF(original!BN393&lt;&gt;"",MID(original!BN393,1,50),"xxx")</f>
        <v>NT</v>
      </c>
      <c r="BO393" t="str">
        <f>IF(original!BO393&lt;&gt;"",MID(original!BO393,1,50),"xxx")</f>
        <v>U</v>
      </c>
    </row>
    <row r="394" spans="1:67" x14ac:dyDescent="0.35">
      <c r="A394" t="str">
        <f>IF(original!A394&lt;&gt;"",original!A394,"9")</f>
        <v>E</v>
      </c>
      <c r="B394" t="str">
        <f>IF(original!B394&lt;&gt;"",original!B394,"xxx")</f>
        <v>No</v>
      </c>
      <c r="C394" t="str">
        <f>IF(original!C394&lt;&gt;"",original!C394,"xxx")</f>
        <v>NIM14/093</v>
      </c>
      <c r="D394" t="str">
        <f>IF(original!D394&lt;&gt;"",MID(original!D394,1,50),"xxx")</f>
        <v>sputum</v>
      </c>
      <c r="E394" t="str">
        <f>IF(original!E394&lt;&gt;"",MID(original!E394,1,50),"xxx")</f>
        <v>No</v>
      </c>
      <c r="F394" t="str">
        <f>IF(original!F394&lt;&gt;"",original!F394,"xxx")</f>
        <v>2014-02-004-05</v>
      </c>
      <c r="G394" t="str">
        <f>IF(original!G394&lt;&gt;"",CONCATENATE("x-", original!G394),"xxx")</f>
        <v>x-2014-02-004</v>
      </c>
      <c r="H394">
        <f>IF(original!H394&lt;&gt;"",original!H394,99)</f>
        <v>5</v>
      </c>
      <c r="I394" s="131">
        <f>IF((OR(original!I394="",original!I394="Unknown")),DATE(1900,1,1),original!I394)</f>
        <v>41871</v>
      </c>
      <c r="J394" t="str">
        <f>IF(original!J394&lt;&gt;"",MID(original!J394,1,50),"xxx")</f>
        <v>RT2</v>
      </c>
      <c r="K394" t="str">
        <f>IF(original!K394&lt;&gt;"",MID(original!K394,1,50),"xxx")</f>
        <v>141762</v>
      </c>
      <c r="L394" t="str">
        <f>IF(original!L394&lt;&gt;"",MID(original!L394,1,50),"xxx")</f>
        <v>xxx</v>
      </c>
      <c r="M394" t="str">
        <f>IF(original!M394&lt;&gt;"",MID(original!M394,1,50),"xxx")</f>
        <v>U U U U</v>
      </c>
      <c r="N394" t="str">
        <f>IF(original!N394&lt;&gt;"",MID(original!N394,1,50),"xxx")</f>
        <v>U U U U U U</v>
      </c>
      <c r="O394" t="str">
        <f>IF(original!O394&lt;&gt;"",MID(original!O394,1,50),"xxx")</f>
        <v>U U U</v>
      </c>
      <c r="P394" t="str">
        <f>IF(original!P394&lt;&gt;"",MID(original!P394,1,50),"xxx")</f>
        <v>U U U</v>
      </c>
      <c r="Q394" t="str">
        <f>IF(original!Q394&lt;&gt;"",MID(original!Q394,1,50),"xxx")</f>
        <v>xxx</v>
      </c>
      <c r="R394" t="str">
        <f>IF(original!R394&lt;&gt;"",MID(original!R394,1,50),"xxx")</f>
        <v>NEG</v>
      </c>
      <c r="S394" t="str">
        <f>IF(original!S394&lt;&gt;"",MID(original!S394,1,50),"xxx")</f>
        <v>NT</v>
      </c>
      <c r="T394" t="str">
        <f>IF(original!T394&lt;&gt;"",MID(original!T394,1,50),"xxx")</f>
        <v>NT</v>
      </c>
      <c r="U394" t="str">
        <f>IF(original!U394&lt;&gt;"",MID(original!U394,1,50),"xxx")</f>
        <v>NT</v>
      </c>
      <c r="V394" t="str">
        <f>IF(original!V394&lt;&gt;"",MID(original!V394,1,50),"xxx")</f>
        <v>U</v>
      </c>
      <c r="W394" t="str">
        <f>IF(original!W394&lt;&gt;"",MID(original!W394,1,50),"xxx")</f>
        <v>NT</v>
      </c>
      <c r="X394" t="str">
        <f>IF(original!X394&lt;&gt;"",MID(original!X394,1,50),"xxx")</f>
        <v>U</v>
      </c>
      <c r="Y394" t="str">
        <f>IF(original!Y394&lt;&gt;"",MID(original!Y394,1,50),"xxx")</f>
        <v>NT</v>
      </c>
      <c r="Z394" t="str">
        <f>IF(original!Z394&lt;&gt;"",MID(original!Z394,1,50),"xxx")</f>
        <v>U</v>
      </c>
      <c r="AA394" t="str">
        <f>IF(original!AA394&lt;&gt;"",MID(original!AA394,1,50),"xxx")</f>
        <v>NT</v>
      </c>
      <c r="AB394" t="str">
        <f>IF(original!AB394&lt;&gt;"",MID(original!AB394,1,50),"xxx")</f>
        <v>U</v>
      </c>
      <c r="AC394" t="str">
        <f>IF(original!AC394&lt;&gt;"",MID(original!AC394,1,50),"xxx")</f>
        <v>NT</v>
      </c>
      <c r="AD394" t="str">
        <f>IF(original!AD394&lt;&gt;"",MID(original!AD394,1,50),"xxx")</f>
        <v>U</v>
      </c>
      <c r="AE394" t="str">
        <f>IF(original!AE394&lt;&gt;"",MID(original!AE394,1,50),"xxx")</f>
        <v>NT</v>
      </c>
      <c r="AF394" t="str">
        <f>IF(original!AF394&lt;&gt;"",MID(original!AF394,1,50),"xxx")</f>
        <v>NT</v>
      </c>
      <c r="AG394" t="str">
        <f>IF(original!AG394&lt;&gt;"",MID(original!AG394,1,50),"xxx")</f>
        <v>U</v>
      </c>
      <c r="AH394" t="str">
        <f>IF(original!AH394&lt;&gt;"",MID(original!AH394,1,50),"xxx")</f>
        <v>NT</v>
      </c>
      <c r="AI394" t="str">
        <f>IF(original!AI394&lt;&gt;"",MID(original!AI394,1,50),"xxx")</f>
        <v>U</v>
      </c>
      <c r="AJ394" t="str">
        <f>IF(original!AJ394&lt;&gt;"",MID(original!AJ394,1,50),"xxx")</f>
        <v>NT</v>
      </c>
      <c r="AK394" t="str">
        <f>IF(original!AK394&lt;&gt;"",MID(original!AK394,1,50),"xxx")</f>
        <v>U</v>
      </c>
      <c r="AL394" t="str">
        <f>IF(original!AL394&lt;&gt;"",MID(original!AL394,1,50),"xxx")</f>
        <v>NT</v>
      </c>
      <c r="AM394" t="str">
        <f>IF(original!AM394&lt;&gt;"",MID(original!AM394,1,50),"xxx")</f>
        <v>U</v>
      </c>
      <c r="AN394" t="str">
        <f>IF(original!AN394&lt;&gt;"",MID(original!AN394,1,50),"xxx")</f>
        <v>NT</v>
      </c>
      <c r="AO394" t="str">
        <f>IF(original!AO394&lt;&gt;"",MID(original!AO394,1,50),"xxx")</f>
        <v>U</v>
      </c>
      <c r="AP394" t="str">
        <f>IF(original!AP394&lt;&gt;"",MID(original!AP394,1,50),"xxx")</f>
        <v>xxx</v>
      </c>
      <c r="AQ394" t="str">
        <f>IF(original!AQ394&lt;&gt;"",MID(original!AQ394,1,50),"xxx")</f>
        <v>xxx</v>
      </c>
      <c r="AR394" t="str">
        <f>IF(original!AR394&lt;&gt;"",MID(original!AR394,1,50),"xxx")</f>
        <v>NT</v>
      </c>
      <c r="AS394" t="str">
        <f>IF(original!AS394&lt;&gt;"",MID(original!AS394,1,50),"xxx")</f>
        <v>NT</v>
      </c>
      <c r="AT394" t="str">
        <f>IF(original!AT394&lt;&gt;"",MID(original!AT394,1,50),"xxx")</f>
        <v>U</v>
      </c>
      <c r="AU394" t="str">
        <f>IF(original!AU394&lt;&gt;"",MID(original!AU394,1,50),"xxx")</f>
        <v>NT</v>
      </c>
      <c r="AV394" t="str">
        <f>IF(original!AV394&lt;&gt;"",MID(original!AV394,1,50),"xxx")</f>
        <v>NT</v>
      </c>
      <c r="AW394" t="str">
        <f>IF(original!AW394&lt;&gt;"",MID(original!AW394,1,50),"xxx")</f>
        <v>NT</v>
      </c>
      <c r="AX394" t="str">
        <f>IF(original!AX394&lt;&gt;"",MID(original!AX394,1,50),"xxx")</f>
        <v>U</v>
      </c>
      <c r="AY394" t="str">
        <f>IF(original!AY394&lt;&gt;"",MID(original!AY394,1,50),"xxx")</f>
        <v>NT</v>
      </c>
      <c r="AZ394" t="str">
        <f>IF(original!AZ394&lt;&gt;"",MID(original!AZ394,1,50),"xxx")</f>
        <v>NT</v>
      </c>
      <c r="BA394" t="str">
        <f>IF(original!BA394&lt;&gt;"",MID(original!BA394,1,50),"xxx")</f>
        <v>NT</v>
      </c>
      <c r="BB394" t="str">
        <f>IF(original!BB394&lt;&gt;"",MID(original!BB394,1,50),"xxx")</f>
        <v>NT</v>
      </c>
      <c r="BC394" t="str">
        <f>IF(original!BC394&lt;&gt;"",MID(original!BC394,1,50),"xxx")</f>
        <v>NT</v>
      </c>
      <c r="BD394" t="str">
        <f>IF(original!BD394&lt;&gt;"",MID(original!BD394,1,50),"xxx")</f>
        <v>U</v>
      </c>
      <c r="BE394" t="str">
        <f>IF(original!BE394&lt;&gt;"",MID(original!BE394,1,50),"xxx")</f>
        <v>NT</v>
      </c>
      <c r="BF394" t="str">
        <f>IF(original!BF394&lt;&gt;"",MID(original!BF394,1,50),"xxx")</f>
        <v>NT</v>
      </c>
      <c r="BG394" t="str">
        <f>IF(original!BG394&lt;&gt;"",MID(original!BG394,1,50),"xxx")</f>
        <v>U</v>
      </c>
      <c r="BH394" t="str">
        <f>IF(original!BH394&lt;&gt;"",MID(original!BH394,1,50),"xxx")</f>
        <v>NT</v>
      </c>
      <c r="BI394" t="str">
        <f>IF(original!BI394&lt;&gt;"",MID(original!BI394,1,50),"xxx")</f>
        <v>NT</v>
      </c>
      <c r="BJ394" t="str">
        <f>IF(original!BJ394&lt;&gt;"",MID(original!BJ394,1,50),"xxx")</f>
        <v>NT</v>
      </c>
      <c r="BK394" t="str">
        <f>IF(original!BK394&lt;&gt;"",MID(original!BK394,1,50),"xxx")</f>
        <v>NT</v>
      </c>
      <c r="BL394" t="str">
        <f>IF(original!BL394&lt;&gt;"",MID(original!BL394,1,50),"xxx")</f>
        <v>U</v>
      </c>
      <c r="BM394" t="str">
        <f>IF(original!BM394&lt;&gt;"",MID(original!BM394,1,50),"xxx")</f>
        <v>NT</v>
      </c>
      <c r="BN394" t="str">
        <f>IF(original!BN394&lt;&gt;"",MID(original!BN394,1,50),"xxx")</f>
        <v>NT</v>
      </c>
      <c r="BO394" t="str">
        <f>IF(original!BO394&lt;&gt;"",MID(original!BO394,1,50),"xxx")</f>
        <v>U</v>
      </c>
    </row>
    <row r="395" spans="1:67" x14ac:dyDescent="0.35">
      <c r="A395" t="str">
        <f>IF(original!A395&lt;&gt;"",original!A395,"9")</f>
        <v>E</v>
      </c>
      <c r="B395" t="str">
        <f>IF(original!B395&lt;&gt;"",original!B395,"xxx")</f>
        <v>Yes</v>
      </c>
      <c r="C395" t="str">
        <f>IF(original!C395&lt;&gt;"",original!C395,"xxx")</f>
        <v>NIM/14/130</v>
      </c>
      <c r="D395" t="str">
        <f>IF(original!D395&lt;&gt;"",MID(original!D395,1,50),"xxx")</f>
        <v>sputum</v>
      </c>
      <c r="E395" t="str">
        <f>IF(original!E395&lt;&gt;"",MID(original!E395,1,50),"xxx")</f>
        <v>No</v>
      </c>
      <c r="F395" t="str">
        <f>IF(original!F395&lt;&gt;"",original!F395,"xxx")</f>
        <v>2014-02-004-06</v>
      </c>
      <c r="G395" t="str">
        <f>IF(original!G395&lt;&gt;"",CONCATENATE("x-", original!G395),"xxx")</f>
        <v>x-2014-02-004</v>
      </c>
      <c r="H395">
        <f>IF(original!H395&lt;&gt;"",original!H395,99)</f>
        <v>6</v>
      </c>
      <c r="I395" s="131">
        <f>IF((OR(original!I395="",original!I395="Unknown")),DATE(1900,1,1),original!I395)</f>
        <v>41904</v>
      </c>
      <c r="J395" t="str">
        <f>IF(original!J395&lt;&gt;"",MID(original!J395,1,50),"xxx")</f>
        <v>R2</v>
      </c>
      <c r="K395" t="str">
        <f>IF(original!K395&lt;&gt;"",MID(original!K395,1,50),"xxx")</f>
        <v>142185</v>
      </c>
      <c r="L395" t="str">
        <f>IF(original!L395&lt;&gt;"",MID(original!L395,1,50),"xxx")</f>
        <v>xxx</v>
      </c>
      <c r="M395" t="str">
        <f>IF(original!M395&lt;&gt;"",MID(original!M395,1,50),"xxx")</f>
        <v>U U U U</v>
      </c>
      <c r="N395" t="str">
        <f>IF(original!N395&lt;&gt;"",MID(original!N395,1,50),"xxx")</f>
        <v>U U U U U U</v>
      </c>
      <c r="O395" t="str">
        <f>IF(original!O395&lt;&gt;"",MID(original!O395,1,50),"xxx")</f>
        <v>U U U</v>
      </c>
      <c r="P395" t="str">
        <f>IF(original!P395&lt;&gt;"",MID(original!P395,1,50),"xxx")</f>
        <v>U U U</v>
      </c>
      <c r="Q395" t="str">
        <f>IF(original!Q395&lt;&gt;"",MID(original!Q395,1,50),"xxx")</f>
        <v>xxx</v>
      </c>
      <c r="R395" t="str">
        <f>IF(original!R395&lt;&gt;"",MID(original!R395,1,50),"xxx")</f>
        <v>NEG</v>
      </c>
      <c r="S395" t="str">
        <f>IF(original!S395&lt;&gt;"",MID(original!S395,1,50),"xxx")</f>
        <v>NT</v>
      </c>
      <c r="T395" t="str">
        <f>IF(original!T395&lt;&gt;"",MID(original!T395,1,50),"xxx")</f>
        <v>NT</v>
      </c>
      <c r="U395" t="str">
        <f>IF(original!U395&lt;&gt;"",MID(original!U395,1,50),"xxx")</f>
        <v>NT</v>
      </c>
      <c r="V395" t="str">
        <f>IF(original!V395&lt;&gt;"",MID(original!V395,1,50),"xxx")</f>
        <v>U</v>
      </c>
      <c r="W395" t="str">
        <f>IF(original!W395&lt;&gt;"",MID(original!W395,1,50),"xxx")</f>
        <v>NT</v>
      </c>
      <c r="X395" t="str">
        <f>IF(original!X395&lt;&gt;"",MID(original!X395,1,50),"xxx")</f>
        <v>U</v>
      </c>
      <c r="Y395" t="str">
        <f>IF(original!Y395&lt;&gt;"",MID(original!Y395,1,50),"xxx")</f>
        <v>NT</v>
      </c>
      <c r="Z395" t="str">
        <f>IF(original!Z395&lt;&gt;"",MID(original!Z395,1,50),"xxx")</f>
        <v>U</v>
      </c>
      <c r="AA395" t="str">
        <f>IF(original!AA395&lt;&gt;"",MID(original!AA395,1,50),"xxx")</f>
        <v>NT</v>
      </c>
      <c r="AB395" t="str">
        <f>IF(original!AB395&lt;&gt;"",MID(original!AB395,1,50),"xxx")</f>
        <v>U</v>
      </c>
      <c r="AC395" t="str">
        <f>IF(original!AC395&lt;&gt;"",MID(original!AC395,1,50),"xxx")</f>
        <v>NT</v>
      </c>
      <c r="AD395" t="str">
        <f>IF(original!AD395&lt;&gt;"",MID(original!AD395,1,50),"xxx")</f>
        <v>U</v>
      </c>
      <c r="AE395" t="str">
        <f>IF(original!AE395&lt;&gt;"",MID(original!AE395,1,50),"xxx")</f>
        <v>NT</v>
      </c>
      <c r="AF395" t="str">
        <f>IF(original!AF395&lt;&gt;"",MID(original!AF395,1,50),"xxx")</f>
        <v>NT</v>
      </c>
      <c r="AG395" t="str">
        <f>IF(original!AG395&lt;&gt;"",MID(original!AG395,1,50),"xxx")</f>
        <v>U</v>
      </c>
      <c r="AH395" t="str">
        <f>IF(original!AH395&lt;&gt;"",MID(original!AH395,1,50),"xxx")</f>
        <v>NT</v>
      </c>
      <c r="AI395" t="str">
        <f>IF(original!AI395&lt;&gt;"",MID(original!AI395,1,50),"xxx")</f>
        <v>U</v>
      </c>
      <c r="AJ395" t="str">
        <f>IF(original!AJ395&lt;&gt;"",MID(original!AJ395,1,50),"xxx")</f>
        <v>NT</v>
      </c>
      <c r="AK395" t="str">
        <f>IF(original!AK395&lt;&gt;"",MID(original!AK395,1,50),"xxx")</f>
        <v>U</v>
      </c>
      <c r="AL395" t="str">
        <f>IF(original!AL395&lt;&gt;"",MID(original!AL395,1,50),"xxx")</f>
        <v>NT</v>
      </c>
      <c r="AM395" t="str">
        <f>IF(original!AM395&lt;&gt;"",MID(original!AM395,1,50),"xxx")</f>
        <v>U</v>
      </c>
      <c r="AN395" t="str">
        <f>IF(original!AN395&lt;&gt;"",MID(original!AN395,1,50),"xxx")</f>
        <v>NT</v>
      </c>
      <c r="AO395" t="str">
        <f>IF(original!AO395&lt;&gt;"",MID(original!AO395,1,50),"xxx")</f>
        <v>U</v>
      </c>
      <c r="AP395" t="str">
        <f>IF(original!AP395&lt;&gt;"",MID(original!AP395,1,50),"xxx")</f>
        <v>xxx</v>
      </c>
      <c r="AQ395" t="str">
        <f>IF(original!AQ395&lt;&gt;"",MID(original!AQ395,1,50),"xxx")</f>
        <v>xxx</v>
      </c>
      <c r="AR395" t="str">
        <f>IF(original!AR395&lt;&gt;"",MID(original!AR395,1,50),"xxx")</f>
        <v>NT</v>
      </c>
      <c r="AS395" t="str">
        <f>IF(original!AS395&lt;&gt;"",MID(original!AS395,1,50),"xxx")</f>
        <v>NT</v>
      </c>
      <c r="AT395" t="str">
        <f>IF(original!AT395&lt;&gt;"",MID(original!AT395,1,50),"xxx")</f>
        <v>U</v>
      </c>
      <c r="AU395" t="str">
        <f>IF(original!AU395&lt;&gt;"",MID(original!AU395,1,50),"xxx")</f>
        <v>NT</v>
      </c>
      <c r="AV395" t="str">
        <f>IF(original!AV395&lt;&gt;"",MID(original!AV395,1,50),"xxx")</f>
        <v>NT</v>
      </c>
      <c r="AW395" t="str">
        <f>IF(original!AW395&lt;&gt;"",MID(original!AW395,1,50),"xxx")</f>
        <v>NT</v>
      </c>
      <c r="AX395" t="str">
        <f>IF(original!AX395&lt;&gt;"",MID(original!AX395,1,50),"xxx")</f>
        <v>U</v>
      </c>
      <c r="AY395" t="str">
        <f>IF(original!AY395&lt;&gt;"",MID(original!AY395,1,50),"xxx")</f>
        <v>NT</v>
      </c>
      <c r="AZ395" t="str">
        <f>IF(original!AZ395&lt;&gt;"",MID(original!AZ395,1,50),"xxx")</f>
        <v>NT</v>
      </c>
      <c r="BA395" t="str">
        <f>IF(original!BA395&lt;&gt;"",MID(original!BA395,1,50),"xxx")</f>
        <v>NT</v>
      </c>
      <c r="BB395" t="str">
        <f>IF(original!BB395&lt;&gt;"",MID(original!BB395,1,50),"xxx")</f>
        <v>NT</v>
      </c>
      <c r="BC395" t="str">
        <f>IF(original!BC395&lt;&gt;"",MID(original!BC395,1,50),"xxx")</f>
        <v>NT</v>
      </c>
      <c r="BD395" t="str">
        <f>IF(original!BD395&lt;&gt;"",MID(original!BD395,1,50),"xxx")</f>
        <v>U</v>
      </c>
      <c r="BE395" t="str">
        <f>IF(original!BE395&lt;&gt;"",MID(original!BE395,1,50),"xxx")</f>
        <v>NT</v>
      </c>
      <c r="BF395" t="str">
        <f>IF(original!BF395&lt;&gt;"",MID(original!BF395,1,50),"xxx")</f>
        <v>NT</v>
      </c>
      <c r="BG395" t="str">
        <f>IF(original!BG395&lt;&gt;"",MID(original!BG395,1,50),"xxx")</f>
        <v>U</v>
      </c>
      <c r="BH395" t="str">
        <f>IF(original!BH395&lt;&gt;"",MID(original!BH395,1,50),"xxx")</f>
        <v>NT</v>
      </c>
      <c r="BI395" t="str">
        <f>IF(original!BI395&lt;&gt;"",MID(original!BI395,1,50),"xxx")</f>
        <v>NT</v>
      </c>
      <c r="BJ395" t="str">
        <f>IF(original!BJ395&lt;&gt;"",MID(original!BJ395,1,50),"xxx")</f>
        <v>NT</v>
      </c>
      <c r="BK395" t="str">
        <f>IF(original!BK395&lt;&gt;"",MID(original!BK395,1,50),"xxx")</f>
        <v>NT</v>
      </c>
      <c r="BL395" t="str">
        <f>IF(original!BL395&lt;&gt;"",MID(original!BL395,1,50),"xxx")</f>
        <v>U</v>
      </c>
      <c r="BM395" t="str">
        <f>IF(original!BM395&lt;&gt;"",MID(original!BM395,1,50),"xxx")</f>
        <v>NT</v>
      </c>
      <c r="BN395" t="str">
        <f>IF(original!BN395&lt;&gt;"",MID(original!BN395,1,50),"xxx")</f>
        <v>NT</v>
      </c>
      <c r="BO395" t="str">
        <f>IF(original!BO395&lt;&gt;"",MID(original!BO395,1,50),"xxx")</f>
        <v>U</v>
      </c>
    </row>
    <row r="396" spans="1:67" x14ac:dyDescent="0.35">
      <c r="A396" t="str">
        <f>IF(original!A396&lt;&gt;"",original!A396,"9")</f>
        <v>E</v>
      </c>
      <c r="B396" t="str">
        <f>IF(original!B396&lt;&gt;"",original!B396,"xxx")</f>
        <v>Yes</v>
      </c>
      <c r="C396" t="str">
        <f>IF(original!C396&lt;&gt;"",original!C396,"xxx")</f>
        <v>NIM/14/182</v>
      </c>
      <c r="D396" t="str">
        <f>IF(original!D396&lt;&gt;"",MID(original!D396,1,50),"xxx")</f>
        <v>sputum</v>
      </c>
      <c r="E396" t="str">
        <f>IF(original!E396&lt;&gt;"",MID(original!E396,1,50),"xxx")</f>
        <v>No</v>
      </c>
      <c r="F396" t="str">
        <f>IF(original!F396&lt;&gt;"",original!F396,"xxx")</f>
        <v>2014-02-004-07</v>
      </c>
      <c r="G396" t="str">
        <f>IF(original!G396&lt;&gt;"",CONCATENATE("x-", original!G396),"xxx")</f>
        <v>x-2014-02-004</v>
      </c>
      <c r="H396">
        <f>IF(original!H396&lt;&gt;"",original!H396,99)</f>
        <v>7</v>
      </c>
      <c r="I396" s="131">
        <f>IF((OR(original!I396="",original!I396="Unknown")),DATE(1900,1,1),original!I396)</f>
        <v>41933</v>
      </c>
      <c r="J396" t="str">
        <f>IF(original!J396&lt;&gt;"",MID(original!J396,1,50),"xxx")</f>
        <v>R2</v>
      </c>
      <c r="K396" t="str">
        <f>IF(original!K396&lt;&gt;"",MID(original!K396,1,50),"xxx")</f>
        <v>142431</v>
      </c>
      <c r="L396" t="str">
        <f>IF(original!L396&lt;&gt;"",MID(original!L396,1,50),"xxx")</f>
        <v>xxx</v>
      </c>
      <c r="M396" t="str">
        <f>IF(original!M396&lt;&gt;"",MID(original!M396,1,50),"xxx")</f>
        <v>U U U U</v>
      </c>
      <c r="N396" t="str">
        <f>IF(original!N396&lt;&gt;"",MID(original!N396,1,50),"xxx")</f>
        <v>U U U U U U</v>
      </c>
      <c r="O396" t="str">
        <f>IF(original!O396&lt;&gt;"",MID(original!O396,1,50),"xxx")</f>
        <v>U U U</v>
      </c>
      <c r="P396" t="str">
        <f>IF(original!P396&lt;&gt;"",MID(original!P396,1,50),"xxx")</f>
        <v>U U U</v>
      </c>
      <c r="Q396" t="str">
        <f>IF(original!Q396&lt;&gt;"",MID(original!Q396,1,50),"xxx")</f>
        <v>xxx</v>
      </c>
      <c r="R396" t="str">
        <f>IF(original!R396&lt;&gt;"",MID(original!R396,1,50),"xxx")</f>
        <v>NEG</v>
      </c>
      <c r="S396" t="str">
        <f>IF(original!S396&lt;&gt;"",MID(original!S396,1,50),"xxx")</f>
        <v>NT</v>
      </c>
      <c r="T396" t="str">
        <f>IF(original!T396&lt;&gt;"",MID(original!T396,1,50),"xxx")</f>
        <v>NT</v>
      </c>
      <c r="U396" t="str">
        <f>IF(original!U396&lt;&gt;"",MID(original!U396,1,50),"xxx")</f>
        <v>NT</v>
      </c>
      <c r="V396" t="str">
        <f>IF(original!V396&lt;&gt;"",MID(original!V396,1,50),"xxx")</f>
        <v>U</v>
      </c>
      <c r="W396" t="str">
        <f>IF(original!W396&lt;&gt;"",MID(original!W396,1,50),"xxx")</f>
        <v>NT</v>
      </c>
      <c r="X396" t="str">
        <f>IF(original!X396&lt;&gt;"",MID(original!X396,1,50),"xxx")</f>
        <v>U</v>
      </c>
      <c r="Y396" t="str">
        <f>IF(original!Y396&lt;&gt;"",MID(original!Y396,1,50),"xxx")</f>
        <v>NT</v>
      </c>
      <c r="Z396" t="str">
        <f>IF(original!Z396&lt;&gt;"",MID(original!Z396,1,50),"xxx")</f>
        <v>U</v>
      </c>
      <c r="AA396" t="str">
        <f>IF(original!AA396&lt;&gt;"",MID(original!AA396,1,50),"xxx")</f>
        <v>NT</v>
      </c>
      <c r="AB396" t="str">
        <f>IF(original!AB396&lt;&gt;"",MID(original!AB396,1,50),"xxx")</f>
        <v>U</v>
      </c>
      <c r="AC396" t="str">
        <f>IF(original!AC396&lt;&gt;"",MID(original!AC396,1,50),"xxx")</f>
        <v>NT</v>
      </c>
      <c r="AD396" t="str">
        <f>IF(original!AD396&lt;&gt;"",MID(original!AD396,1,50),"xxx")</f>
        <v>U</v>
      </c>
      <c r="AE396" t="str">
        <f>IF(original!AE396&lt;&gt;"",MID(original!AE396,1,50),"xxx")</f>
        <v>NT</v>
      </c>
      <c r="AF396" t="str">
        <f>IF(original!AF396&lt;&gt;"",MID(original!AF396,1,50),"xxx")</f>
        <v>NT</v>
      </c>
      <c r="AG396" t="str">
        <f>IF(original!AG396&lt;&gt;"",MID(original!AG396,1,50),"xxx")</f>
        <v>U</v>
      </c>
      <c r="AH396" t="str">
        <f>IF(original!AH396&lt;&gt;"",MID(original!AH396,1,50),"xxx")</f>
        <v>NT</v>
      </c>
      <c r="AI396" t="str">
        <f>IF(original!AI396&lt;&gt;"",MID(original!AI396,1,50),"xxx")</f>
        <v>U</v>
      </c>
      <c r="AJ396" t="str">
        <f>IF(original!AJ396&lt;&gt;"",MID(original!AJ396,1,50),"xxx")</f>
        <v>NT</v>
      </c>
      <c r="AK396" t="str">
        <f>IF(original!AK396&lt;&gt;"",MID(original!AK396,1,50),"xxx")</f>
        <v>U</v>
      </c>
      <c r="AL396" t="str">
        <f>IF(original!AL396&lt;&gt;"",MID(original!AL396,1,50),"xxx")</f>
        <v>NT</v>
      </c>
      <c r="AM396" t="str">
        <f>IF(original!AM396&lt;&gt;"",MID(original!AM396,1,50),"xxx")</f>
        <v>U</v>
      </c>
      <c r="AN396" t="str">
        <f>IF(original!AN396&lt;&gt;"",MID(original!AN396,1,50),"xxx")</f>
        <v>NT</v>
      </c>
      <c r="AO396" t="str">
        <f>IF(original!AO396&lt;&gt;"",MID(original!AO396,1,50),"xxx")</f>
        <v>U</v>
      </c>
      <c r="AP396" t="str">
        <f>IF(original!AP396&lt;&gt;"",MID(original!AP396,1,50),"xxx")</f>
        <v>xxx</v>
      </c>
      <c r="AQ396" t="str">
        <f>IF(original!AQ396&lt;&gt;"",MID(original!AQ396,1,50),"xxx")</f>
        <v>xxx</v>
      </c>
      <c r="AR396" t="str">
        <f>IF(original!AR396&lt;&gt;"",MID(original!AR396,1,50),"xxx")</f>
        <v>NT</v>
      </c>
      <c r="AS396" t="str">
        <f>IF(original!AS396&lt;&gt;"",MID(original!AS396,1,50),"xxx")</f>
        <v>NT</v>
      </c>
      <c r="AT396" t="str">
        <f>IF(original!AT396&lt;&gt;"",MID(original!AT396,1,50),"xxx")</f>
        <v>U</v>
      </c>
      <c r="AU396" t="str">
        <f>IF(original!AU396&lt;&gt;"",MID(original!AU396,1,50),"xxx")</f>
        <v>NT</v>
      </c>
      <c r="AV396" t="str">
        <f>IF(original!AV396&lt;&gt;"",MID(original!AV396,1,50),"xxx")</f>
        <v>NT</v>
      </c>
      <c r="AW396" t="str">
        <f>IF(original!AW396&lt;&gt;"",MID(original!AW396,1,50),"xxx")</f>
        <v>NT</v>
      </c>
      <c r="AX396" t="str">
        <f>IF(original!AX396&lt;&gt;"",MID(original!AX396,1,50),"xxx")</f>
        <v>U</v>
      </c>
      <c r="AY396" t="str">
        <f>IF(original!AY396&lt;&gt;"",MID(original!AY396,1,50),"xxx")</f>
        <v>NT</v>
      </c>
      <c r="AZ396" t="str">
        <f>IF(original!AZ396&lt;&gt;"",MID(original!AZ396,1,50),"xxx")</f>
        <v>NT</v>
      </c>
      <c r="BA396" t="str">
        <f>IF(original!BA396&lt;&gt;"",MID(original!BA396,1,50),"xxx")</f>
        <v>NT</v>
      </c>
      <c r="BB396" t="str">
        <f>IF(original!BB396&lt;&gt;"",MID(original!BB396,1,50),"xxx")</f>
        <v>NT</v>
      </c>
      <c r="BC396" t="str">
        <f>IF(original!BC396&lt;&gt;"",MID(original!BC396,1,50),"xxx")</f>
        <v>NT</v>
      </c>
      <c r="BD396" t="str">
        <f>IF(original!BD396&lt;&gt;"",MID(original!BD396,1,50),"xxx")</f>
        <v>U</v>
      </c>
      <c r="BE396" t="str">
        <f>IF(original!BE396&lt;&gt;"",MID(original!BE396,1,50),"xxx")</f>
        <v>NT</v>
      </c>
      <c r="BF396" t="str">
        <f>IF(original!BF396&lt;&gt;"",MID(original!BF396,1,50),"xxx")</f>
        <v>NT</v>
      </c>
      <c r="BG396" t="str">
        <f>IF(original!BG396&lt;&gt;"",MID(original!BG396,1,50),"xxx")</f>
        <v>U</v>
      </c>
      <c r="BH396" t="str">
        <f>IF(original!BH396&lt;&gt;"",MID(original!BH396,1,50),"xxx")</f>
        <v>NT</v>
      </c>
      <c r="BI396" t="str">
        <f>IF(original!BI396&lt;&gt;"",MID(original!BI396,1,50),"xxx")</f>
        <v>NT</v>
      </c>
      <c r="BJ396" t="str">
        <f>IF(original!BJ396&lt;&gt;"",MID(original!BJ396,1,50),"xxx")</f>
        <v>NT</v>
      </c>
      <c r="BK396" t="str">
        <f>IF(original!BK396&lt;&gt;"",MID(original!BK396,1,50),"xxx")</f>
        <v>NT</v>
      </c>
      <c r="BL396" t="str">
        <f>IF(original!BL396&lt;&gt;"",MID(original!BL396,1,50),"xxx")</f>
        <v>U</v>
      </c>
      <c r="BM396" t="str">
        <f>IF(original!BM396&lt;&gt;"",MID(original!BM396,1,50),"xxx")</f>
        <v>NT</v>
      </c>
      <c r="BN396" t="str">
        <f>IF(original!BN396&lt;&gt;"",MID(original!BN396,1,50),"xxx")</f>
        <v>NT</v>
      </c>
      <c r="BO396" t="str">
        <f>IF(original!BO396&lt;&gt;"",MID(original!BO396,1,50),"xxx")</f>
        <v>U</v>
      </c>
    </row>
    <row r="397" spans="1:67" x14ac:dyDescent="0.35">
      <c r="A397" t="str">
        <f>IF(original!A397&lt;&gt;"",original!A397,"9")</f>
        <v>E</v>
      </c>
      <c r="B397" t="str">
        <f>IF(original!B397&lt;&gt;"",original!B397,"xxx")</f>
        <v>Yes</v>
      </c>
      <c r="C397" t="str">
        <f>IF(original!C397&lt;&gt;"",original!C397,"xxx")</f>
        <v>NIM/15/027</v>
      </c>
      <c r="D397" t="str">
        <f>IF(original!D397&lt;&gt;"",MID(original!D397,1,50),"xxx")</f>
        <v>colonies</v>
      </c>
      <c r="E397" t="str">
        <f>IF(original!E397&lt;&gt;"",MID(original!E397,1,50),"xxx")</f>
        <v>No</v>
      </c>
      <c r="F397" t="str">
        <f>IF(original!F397&lt;&gt;"",original!F397,"xxx")</f>
        <v>2014-02-005-00</v>
      </c>
      <c r="G397" t="str">
        <f>IF(original!G397&lt;&gt;"",CONCATENATE("x-", original!G397),"xxx")</f>
        <v>x-2014-02-005</v>
      </c>
      <c r="H397">
        <f>IF(original!H397&lt;&gt;"",original!H397,99)</f>
        <v>0</v>
      </c>
      <c r="I397" s="131">
        <f>IF((OR(original!I397="",original!I397="Unknown")),DATE(1900,1,1),original!I397)</f>
        <v>1</v>
      </c>
      <c r="J397" t="str">
        <f>IF(original!J397&lt;&gt;"",MID(original!J397,1,50),"xxx")</f>
        <v>Unknown</v>
      </c>
      <c r="K397" t="str">
        <f>IF(original!K397&lt;&gt;"",MID(original!K397,1,50),"xxx")</f>
        <v>xxx</v>
      </c>
      <c r="L397" t="str">
        <f>IF(original!L397&lt;&gt;"",MID(original!L397,1,50),"xxx")</f>
        <v>151103</v>
      </c>
      <c r="M397" t="str">
        <f>IF(original!M397&lt;&gt;"",MID(original!M397,1,50),"xxx")</f>
        <v>H5 R - U</v>
      </c>
      <c r="N397" t="str">
        <f>IF(original!N397&lt;&gt;"",MID(original!N397,1,50),"xxx")</f>
        <v>S - - - - U</v>
      </c>
      <c r="O397" t="str">
        <f>IF(original!O397&lt;&gt;"",MID(original!O397,1,50),"xxx")</f>
        <v>U U U</v>
      </c>
      <c r="P397" t="str">
        <f>IF(original!P397&lt;&gt;"",MID(original!P397,1,50),"xxx")</f>
        <v>U U U</v>
      </c>
      <c r="Q397" t="str">
        <f>IF(original!Q397&lt;&gt;"",MID(original!Q397,1,50),"xxx")</f>
        <v>xxx</v>
      </c>
      <c r="R397" t="str">
        <f>IF(original!R397&lt;&gt;"",MID(original!R397,1,50),"xxx")</f>
        <v>MTBc</v>
      </c>
      <c r="S397" t="str">
        <f>IF(original!S397&lt;&gt;"",MID(original!S397,1,50),"xxx")</f>
        <v>R</v>
      </c>
      <c r="T397" t="str">
        <f>IF(original!T397&lt;&gt;"",MID(original!T397,1,50),"xxx")</f>
        <v>R</v>
      </c>
      <c r="U397" t="str">
        <f>IF(original!U397&lt;&gt;"",MID(original!U397,1,50),"xxx")</f>
        <v>R</v>
      </c>
      <c r="V397" t="str">
        <f>IF(original!V397&lt;&gt;"",MID(original!V397,1,50),"xxx")</f>
        <v>H5</v>
      </c>
      <c r="W397" t="str">
        <f>IF(original!W397&lt;&gt;"",MID(original!W397,1,50),"xxx")</f>
        <v>R</v>
      </c>
      <c r="X397" t="str">
        <f>IF(original!X397&lt;&gt;"",MID(original!X397,1,50),"xxx")</f>
        <v>R</v>
      </c>
      <c r="Y397" t="str">
        <f>IF(original!Y397&lt;&gt;"",MID(original!Y397,1,50),"xxx")</f>
        <v>S</v>
      </c>
      <c r="Z397" t="str">
        <f>IF(original!Z397&lt;&gt;"",MID(original!Z397,1,50),"xxx")</f>
        <v>-</v>
      </c>
      <c r="AA397" t="str">
        <f>IF(original!AA397&lt;&gt;"",MID(original!AA397,1,50),"xxx")</f>
        <v>NT</v>
      </c>
      <c r="AB397" t="str">
        <f>IF(original!AB397&lt;&gt;"",MID(original!AB397,1,50),"xxx")</f>
        <v>U</v>
      </c>
      <c r="AC397" t="str">
        <f>IF(original!AC397&lt;&gt;"",MID(original!AC397,1,50),"xxx")</f>
        <v>R</v>
      </c>
      <c r="AD397" t="str">
        <f>IF(original!AD397&lt;&gt;"",MID(original!AD397,1,50),"xxx")</f>
        <v>S</v>
      </c>
      <c r="AE397" t="str">
        <f>IF(original!AE397&lt;&gt;"",MID(original!AE397,1,50),"xxx")</f>
        <v>S</v>
      </c>
      <c r="AF397" t="str">
        <f>IF(original!AF397&lt;&gt;"",MID(original!AF397,1,50),"xxx")</f>
        <v>S</v>
      </c>
      <c r="AG397" t="str">
        <f>IF(original!AG397&lt;&gt;"",MID(original!AG397,1,50),"xxx")</f>
        <v>-</v>
      </c>
      <c r="AH397" t="str">
        <f>IF(original!AH397&lt;&gt;"",MID(original!AH397,1,50),"xxx")</f>
        <v>S</v>
      </c>
      <c r="AI397" t="str">
        <f>IF(original!AI397&lt;&gt;"",MID(original!AI397,1,50),"xxx")</f>
        <v>-</v>
      </c>
      <c r="AJ397" t="str">
        <f>IF(original!AJ397&lt;&gt;"",MID(original!AJ397,1,50),"xxx")</f>
        <v>S</v>
      </c>
      <c r="AK397" t="str">
        <f>IF(original!AK397&lt;&gt;"",MID(original!AK397,1,50),"xxx")</f>
        <v>-</v>
      </c>
      <c r="AL397" t="str">
        <f>IF(original!AL397&lt;&gt;"",MID(original!AL397,1,50),"xxx")</f>
        <v>S</v>
      </c>
      <c r="AM397" t="str">
        <f>IF(original!AM397&lt;&gt;"",MID(original!AM397,1,50),"xxx")</f>
        <v>-</v>
      </c>
      <c r="AN397" t="str">
        <f>IF(original!AN397&lt;&gt;"",MID(original!AN397,1,50),"xxx")</f>
        <v>NT</v>
      </c>
      <c r="AO397" t="str">
        <f>IF(original!AO397&lt;&gt;"",MID(original!AO397,1,50),"xxx")</f>
        <v>U</v>
      </c>
      <c r="AP397" t="str">
        <f>IF(original!AP397&lt;&gt;"",MID(original!AP397,1,50),"xxx")</f>
        <v>xxx</v>
      </c>
      <c r="AQ397" t="str">
        <f>IF(original!AQ397&lt;&gt;"",MID(original!AQ397,1,50),"xxx")</f>
        <v>xxx</v>
      </c>
      <c r="AR397" t="str">
        <f>IF(original!AR397&lt;&gt;"",MID(original!AR397,1,50),"xxx")</f>
        <v>NT</v>
      </c>
      <c r="AS397" t="str">
        <f>IF(original!AS397&lt;&gt;"",MID(original!AS397,1,50),"xxx")</f>
        <v>NT</v>
      </c>
      <c r="AT397" t="str">
        <f>IF(original!AT397&lt;&gt;"",MID(original!AT397,1,50),"xxx")</f>
        <v>U</v>
      </c>
      <c r="AU397" t="str">
        <f>IF(original!AU397&lt;&gt;"",MID(original!AU397,1,50),"xxx")</f>
        <v>NT</v>
      </c>
      <c r="AV397" t="str">
        <f>IF(original!AV397&lt;&gt;"",MID(original!AV397,1,50),"xxx")</f>
        <v>NT</v>
      </c>
      <c r="AW397" t="str">
        <f>IF(original!AW397&lt;&gt;"",MID(original!AW397,1,50),"xxx")</f>
        <v>NT</v>
      </c>
      <c r="AX397" t="str">
        <f>IF(original!AX397&lt;&gt;"",MID(original!AX397,1,50),"xxx")</f>
        <v>U</v>
      </c>
      <c r="AY397" t="str">
        <f>IF(original!AY397&lt;&gt;"",MID(original!AY397,1,50),"xxx")</f>
        <v>NT</v>
      </c>
      <c r="AZ397" t="str">
        <f>IF(original!AZ397&lt;&gt;"",MID(original!AZ397,1,50),"xxx")</f>
        <v>NT</v>
      </c>
      <c r="BA397" t="str">
        <f>IF(original!BA397&lt;&gt;"",MID(original!BA397,1,50),"xxx")</f>
        <v>NT</v>
      </c>
      <c r="BB397" t="str">
        <f>IF(original!BB397&lt;&gt;"",MID(original!BB397,1,50),"xxx")</f>
        <v>échec PCR</v>
      </c>
      <c r="BC397" t="str">
        <f>IF(original!BC397&lt;&gt;"",MID(original!BC397,1,50),"xxx")</f>
        <v>Impossible</v>
      </c>
      <c r="BD397" t="str">
        <f>IF(original!BD397&lt;&gt;"",MID(original!BD397,1,50),"xxx")</f>
        <v>U</v>
      </c>
      <c r="BE397" t="str">
        <f>IF(original!BE397&lt;&gt;"",MID(original!BE397,1,50),"xxx")</f>
        <v>NT</v>
      </c>
      <c r="BF397" t="str">
        <f>IF(original!BF397&lt;&gt;"",MID(original!BF397,1,50),"xxx")</f>
        <v>NT</v>
      </c>
      <c r="BG397" t="str">
        <f>IF(original!BG397&lt;&gt;"",MID(original!BG397,1,50),"xxx")</f>
        <v>U</v>
      </c>
      <c r="BH397" t="str">
        <f>IF(original!BH397&lt;&gt;"",MID(original!BH397,1,50),"xxx")</f>
        <v>NT</v>
      </c>
      <c r="BI397" t="str">
        <f>IF(original!BI397&lt;&gt;"",MID(original!BI397,1,50),"xxx")</f>
        <v>NT</v>
      </c>
      <c r="BJ397" t="str">
        <f>IF(original!BJ397&lt;&gt;"",MID(original!BJ397,1,50),"xxx")</f>
        <v>NT</v>
      </c>
      <c r="BK397" t="str">
        <f>IF(original!BK397&lt;&gt;"",MID(original!BK397,1,50),"xxx")</f>
        <v>NT</v>
      </c>
      <c r="BL397" t="str">
        <f>IF(original!BL397&lt;&gt;"",MID(original!BL397,1,50),"xxx")</f>
        <v>U</v>
      </c>
      <c r="BM397" t="str">
        <f>IF(original!BM397&lt;&gt;"",MID(original!BM397,1,50),"xxx")</f>
        <v>NT</v>
      </c>
      <c r="BN397" t="str">
        <f>IF(original!BN397&lt;&gt;"",MID(original!BN397,1,50),"xxx")</f>
        <v>NT</v>
      </c>
      <c r="BO397" t="str">
        <f>IF(original!BO397&lt;&gt;"",MID(original!BO397,1,50),"xxx")</f>
        <v>U</v>
      </c>
    </row>
    <row r="398" spans="1:67" x14ac:dyDescent="0.35">
      <c r="A398" t="str">
        <f>IF(original!A398&lt;&gt;"",original!A398,"9")</f>
        <v>E</v>
      </c>
      <c r="B398" t="str">
        <f>IF(original!B398&lt;&gt;"",original!B398,"xxx")</f>
        <v>No</v>
      </c>
      <c r="C398" t="str">
        <f>IF(original!C398&lt;&gt;"",original!C398,"xxx")</f>
        <v>NIM/14/037</v>
      </c>
      <c r="D398" t="str">
        <f>IF(original!D398&lt;&gt;"",MID(original!D398,1,50),"xxx")</f>
        <v>sputum</v>
      </c>
      <c r="E398" t="str">
        <f>IF(original!E398&lt;&gt;"",MID(original!E398,1,50),"xxx")</f>
        <v>No</v>
      </c>
      <c r="F398" t="str">
        <f>IF(original!F398&lt;&gt;"",original!F398,"xxx")</f>
        <v>2014-02-005-00</v>
      </c>
      <c r="G398" t="str">
        <f>IF(original!G398&lt;&gt;"",CONCATENATE("x-", original!G398),"xxx")</f>
        <v>x-2014-02-005</v>
      </c>
      <c r="H398">
        <f>IF(original!H398&lt;&gt;"",original!H398,99)</f>
        <v>0</v>
      </c>
      <c r="I398" s="131">
        <f>IF((OR(original!I398="",original!I398="Unknown")),DATE(1900,1,1),original!I398)</f>
        <v>41754</v>
      </c>
      <c r="J398" t="str">
        <f>IF(original!J398&lt;&gt;"",MID(original!J398,1,50),"xxx")</f>
        <v>R2</v>
      </c>
      <c r="K398" t="str">
        <f>IF(original!K398&lt;&gt;"",MID(original!K398,1,50),"xxx")</f>
        <v>140768/140769</v>
      </c>
      <c r="L398" t="str">
        <f>IF(original!L398&lt;&gt;"",MID(original!L398,1,50),"xxx")</f>
        <v>xxx</v>
      </c>
      <c r="M398" t="str">
        <f>IF(original!M398&lt;&gt;"",MID(original!M398,1,50),"xxx")</f>
        <v>U U U U</v>
      </c>
      <c r="N398" t="str">
        <f>IF(original!N398&lt;&gt;"",MID(original!N398,1,50),"xxx")</f>
        <v>U U U U U U</v>
      </c>
      <c r="O398" t="str">
        <f>IF(original!O398&lt;&gt;"",MID(original!O398,1,50),"xxx")</f>
        <v>Hh R U</v>
      </c>
      <c r="P398" t="str">
        <f>IF(original!P398&lt;&gt;"",MID(original!P398,1,50),"xxx")</f>
        <v>- U U</v>
      </c>
      <c r="Q398" t="str">
        <f>IF(original!Q398&lt;&gt;"",MID(original!Q398,1,50),"xxx")</f>
        <v>xxx</v>
      </c>
      <c r="R398" t="str">
        <f>IF(original!R398&lt;&gt;"",MID(original!R398,1,50),"xxx")</f>
        <v>NEG</v>
      </c>
      <c r="S398" t="str">
        <f>IF(original!S398&lt;&gt;"",MID(original!S398,1,50),"xxx")</f>
        <v>NT</v>
      </c>
      <c r="T398" t="str">
        <f>IF(original!T398&lt;&gt;"",MID(original!T398,1,50),"xxx")</f>
        <v>NT</v>
      </c>
      <c r="U398" t="str">
        <f>IF(original!U398&lt;&gt;"",MID(original!U398,1,50),"xxx")</f>
        <v>NT</v>
      </c>
      <c r="V398" t="str">
        <f>IF(original!V398&lt;&gt;"",MID(original!V398,1,50),"xxx")</f>
        <v>U</v>
      </c>
      <c r="W398" t="str">
        <f>IF(original!W398&lt;&gt;"",MID(original!W398,1,50),"xxx")</f>
        <v>NT</v>
      </c>
      <c r="X398" t="str">
        <f>IF(original!X398&lt;&gt;"",MID(original!X398,1,50),"xxx")</f>
        <v>U</v>
      </c>
      <c r="Y398" t="str">
        <f>IF(original!Y398&lt;&gt;"",MID(original!Y398,1,50),"xxx")</f>
        <v>NT</v>
      </c>
      <c r="Z398" t="str">
        <f>IF(original!Z398&lt;&gt;"",MID(original!Z398,1,50),"xxx")</f>
        <v>U</v>
      </c>
      <c r="AA398" t="str">
        <f>IF(original!AA398&lt;&gt;"",MID(original!AA398,1,50),"xxx")</f>
        <v>NT</v>
      </c>
      <c r="AB398" t="str">
        <f>IF(original!AB398&lt;&gt;"",MID(original!AB398,1,50),"xxx")</f>
        <v>U</v>
      </c>
      <c r="AC398" t="str">
        <f>IF(original!AC398&lt;&gt;"",MID(original!AC398,1,50),"xxx")</f>
        <v>NT</v>
      </c>
      <c r="AD398" t="str">
        <f>IF(original!AD398&lt;&gt;"",MID(original!AD398,1,50),"xxx")</f>
        <v>U</v>
      </c>
      <c r="AE398" t="str">
        <f>IF(original!AE398&lt;&gt;"",MID(original!AE398,1,50),"xxx")</f>
        <v>NT</v>
      </c>
      <c r="AF398" t="str">
        <f>IF(original!AF398&lt;&gt;"",MID(original!AF398,1,50),"xxx")</f>
        <v>NT</v>
      </c>
      <c r="AG398" t="str">
        <f>IF(original!AG398&lt;&gt;"",MID(original!AG398,1,50),"xxx")</f>
        <v>U</v>
      </c>
      <c r="AH398" t="str">
        <f>IF(original!AH398&lt;&gt;"",MID(original!AH398,1,50),"xxx")</f>
        <v>NT</v>
      </c>
      <c r="AI398" t="str">
        <f>IF(original!AI398&lt;&gt;"",MID(original!AI398,1,50),"xxx")</f>
        <v>U</v>
      </c>
      <c r="AJ398" t="str">
        <f>IF(original!AJ398&lt;&gt;"",MID(original!AJ398,1,50),"xxx")</f>
        <v>NT</v>
      </c>
      <c r="AK398" t="str">
        <f>IF(original!AK398&lt;&gt;"",MID(original!AK398,1,50),"xxx")</f>
        <v>U</v>
      </c>
      <c r="AL398" t="str">
        <f>IF(original!AL398&lt;&gt;"",MID(original!AL398,1,50),"xxx")</f>
        <v>NT</v>
      </c>
      <c r="AM398" t="str">
        <f>IF(original!AM398&lt;&gt;"",MID(original!AM398,1,50),"xxx")</f>
        <v>U</v>
      </c>
      <c r="AN398" t="str">
        <f>IF(original!AN398&lt;&gt;"",MID(original!AN398,1,50),"xxx")</f>
        <v>NT</v>
      </c>
      <c r="AO398" t="str">
        <f>IF(original!AO398&lt;&gt;"",MID(original!AO398,1,50),"xxx")</f>
        <v>U</v>
      </c>
      <c r="AP398" t="str">
        <f>IF(original!AP398&lt;&gt;"",MID(original!AP398,1,50),"xxx")</f>
        <v>xxx</v>
      </c>
      <c r="AQ398" t="str">
        <f>IF(original!AQ398&lt;&gt;"",MID(original!AQ398,1,50),"xxx")</f>
        <v>xxx</v>
      </c>
      <c r="AR398" t="str">
        <f>IF(original!AR398&lt;&gt;"",MID(original!AR398,1,50),"xxx")</f>
        <v>516Val</v>
      </c>
      <c r="AS398" t="str">
        <f>IF(original!AS398&lt;&gt;"",MID(original!AS398,1,50),"xxx")</f>
        <v>R</v>
      </c>
      <c r="AT398" t="str">
        <f>IF(original!AT398&lt;&gt;"",MID(original!AT398,1,50),"xxx")</f>
        <v>R</v>
      </c>
      <c r="AU398" t="str">
        <f>IF(original!AU398&lt;&gt;"",MID(original!AU398,1,50),"xxx")</f>
        <v>315Thr</v>
      </c>
      <c r="AV398" t="str">
        <f>IF(original!AV398&lt;&gt;"",MID(original!AV398,1,50),"xxx")</f>
        <v>Wildtype</v>
      </c>
      <c r="AW398" t="str">
        <f>IF(original!AW398&lt;&gt;"",MID(original!AW398,1,50),"xxx")</f>
        <v>Rh</v>
      </c>
      <c r="AX398" t="str">
        <f>IF(original!AX398&lt;&gt;"",MID(original!AX398,1,50),"xxx")</f>
        <v>Hh</v>
      </c>
      <c r="AY398" t="str">
        <f>IF(original!AY398&lt;&gt;"",MID(original!AY398,1,50),"xxx")</f>
        <v>NT</v>
      </c>
      <c r="AZ398" t="str">
        <f>IF(original!AZ398&lt;&gt;"",MID(original!AZ398,1,50),"xxx")</f>
        <v>NT</v>
      </c>
      <c r="BA398" t="str">
        <f>IF(original!BA398&lt;&gt;"",MID(original!BA398,1,50),"xxx")</f>
        <v>NT</v>
      </c>
      <c r="BB398" t="str">
        <f>IF(original!BB398&lt;&gt;"",MID(original!BB398,1,50),"xxx")</f>
        <v>NT</v>
      </c>
      <c r="BC398" t="str">
        <f>IF(original!BC398&lt;&gt;"",MID(original!BC398,1,50),"xxx")</f>
        <v>NT</v>
      </c>
      <c r="BD398" t="str">
        <f>IF(original!BD398&lt;&gt;"",MID(original!BD398,1,50),"xxx")</f>
        <v>U</v>
      </c>
      <c r="BE398" t="str">
        <f>IF(original!BE398&lt;&gt;"",MID(original!BE398,1,50),"xxx")</f>
        <v xml:space="preserve">Wildtype </v>
      </c>
      <c r="BF398" t="str">
        <f>IF(original!BF398&lt;&gt;"",MID(original!BF398,1,50),"xxx")</f>
        <v>S</v>
      </c>
      <c r="BG398" t="str">
        <f>IF(original!BG398&lt;&gt;"",MID(original!BG398,1,50),"xxx")</f>
        <v>-</v>
      </c>
      <c r="BH398" t="str">
        <f>IF(original!BH398&lt;&gt;"",MID(original!BH398,1,50),"xxx")</f>
        <v>NT</v>
      </c>
      <c r="BI398" t="str">
        <f>IF(original!BI398&lt;&gt;"",MID(original!BI398,1,50),"xxx")</f>
        <v>NT</v>
      </c>
      <c r="BJ398" t="str">
        <f>IF(original!BJ398&lt;&gt;"",MID(original!BJ398,1,50),"xxx")</f>
        <v>NT</v>
      </c>
      <c r="BK398" t="str">
        <f>IF(original!BK398&lt;&gt;"",MID(original!BK398,1,50),"xxx")</f>
        <v>NT</v>
      </c>
      <c r="BL398" t="str">
        <f>IF(original!BL398&lt;&gt;"",MID(original!BL398,1,50),"xxx")</f>
        <v>U</v>
      </c>
      <c r="BM398" t="str">
        <f>IF(original!BM398&lt;&gt;"",MID(original!BM398,1,50),"xxx")</f>
        <v>NT</v>
      </c>
      <c r="BN398" t="str">
        <f>IF(original!BN398&lt;&gt;"",MID(original!BN398,1,50),"xxx")</f>
        <v>NT</v>
      </c>
      <c r="BO398" t="str">
        <f>IF(original!BO398&lt;&gt;"",MID(original!BO398,1,50),"xxx")</f>
        <v>U</v>
      </c>
    </row>
    <row r="399" spans="1:67" x14ac:dyDescent="0.35">
      <c r="A399" t="str">
        <f>IF(original!A399&lt;&gt;"",original!A399,"9")</f>
        <v>E</v>
      </c>
      <c r="B399" t="str">
        <f>IF(original!B399&lt;&gt;"",original!B399,"xxx")</f>
        <v>Yes</v>
      </c>
      <c r="C399" t="str">
        <f>IF(original!C399&lt;&gt;"",original!C399,"xxx")</f>
        <v>NIM/14/040</v>
      </c>
      <c r="D399" t="str">
        <f>IF(original!D399&lt;&gt;"",MID(original!D399,1,50),"xxx")</f>
        <v>sputum</v>
      </c>
      <c r="E399" t="str">
        <f>IF(original!E399&lt;&gt;"",MID(original!E399,1,50),"xxx")</f>
        <v>No</v>
      </c>
      <c r="F399" t="str">
        <f>IF(original!F399&lt;&gt;"",original!F399,"xxx")</f>
        <v>2014-02-006-00</v>
      </c>
      <c r="G399" t="str">
        <f>IF(original!G399&lt;&gt;"",CONCATENATE("x-", original!G399),"xxx")</f>
        <v>x-2014-02-006</v>
      </c>
      <c r="H399">
        <f>IF(original!H399&lt;&gt;"",original!H399,99)</f>
        <v>0</v>
      </c>
      <c r="I399" s="131">
        <f>IF((OR(original!I399="",original!I399="Unknown")),DATE(1900,1,1),original!I399)</f>
        <v>41773</v>
      </c>
      <c r="J399" t="str">
        <f>IF(original!J399&lt;&gt;"",MID(original!J399,1,50),"xxx")</f>
        <v>E2</v>
      </c>
      <c r="K399" t="str">
        <f>IF(original!K399&lt;&gt;"",MID(original!K399,1,50),"xxx")</f>
        <v>140991/140992</v>
      </c>
      <c r="L399" t="str">
        <f>IF(original!L399&lt;&gt;"",MID(original!L399,1,50),"xxx")</f>
        <v>xxx</v>
      </c>
      <c r="M399" t="str">
        <f>IF(original!M399&lt;&gt;"",MID(original!M399,1,50),"xxx")</f>
        <v>U U U U</v>
      </c>
      <c r="N399" t="str">
        <f>IF(original!N399&lt;&gt;"",MID(original!N399,1,50),"xxx")</f>
        <v>U U U U U U</v>
      </c>
      <c r="O399" t="str">
        <f>IF(original!O399&lt;&gt;"",MID(original!O399,1,50),"xxx")</f>
        <v>Hh R U</v>
      </c>
      <c r="P399" t="str">
        <f>IF(original!P399&lt;&gt;"",MID(original!P399,1,50),"xxx")</f>
        <v>U U U</v>
      </c>
      <c r="Q399" t="str">
        <f>IF(original!Q399&lt;&gt;"",MID(original!Q399,1,50),"xxx")</f>
        <v>xxx</v>
      </c>
      <c r="R399" t="str">
        <f>IF(original!R399&lt;&gt;"",MID(original!R399,1,50),"xxx")</f>
        <v>CONT</v>
      </c>
      <c r="S399" t="str">
        <f>IF(original!S399&lt;&gt;"",MID(original!S399,1,50),"xxx")</f>
        <v>NT</v>
      </c>
      <c r="T399" t="str">
        <f>IF(original!T399&lt;&gt;"",MID(original!T399,1,50),"xxx")</f>
        <v>NT</v>
      </c>
      <c r="U399" t="str">
        <f>IF(original!U399&lt;&gt;"",MID(original!U399,1,50),"xxx")</f>
        <v>NT</v>
      </c>
      <c r="V399" t="str">
        <f>IF(original!V399&lt;&gt;"",MID(original!V399,1,50),"xxx")</f>
        <v>U</v>
      </c>
      <c r="W399" t="str">
        <f>IF(original!W399&lt;&gt;"",MID(original!W399,1,50),"xxx")</f>
        <v>NT</v>
      </c>
      <c r="X399" t="str">
        <f>IF(original!X399&lt;&gt;"",MID(original!X399,1,50),"xxx")</f>
        <v>U</v>
      </c>
      <c r="Y399" t="str">
        <f>IF(original!Y399&lt;&gt;"",MID(original!Y399,1,50),"xxx")</f>
        <v>NT</v>
      </c>
      <c r="Z399" t="str">
        <f>IF(original!Z399&lt;&gt;"",MID(original!Z399,1,50),"xxx")</f>
        <v>U</v>
      </c>
      <c r="AA399" t="str">
        <f>IF(original!AA399&lt;&gt;"",MID(original!AA399,1,50),"xxx")</f>
        <v>NT</v>
      </c>
      <c r="AB399" t="str">
        <f>IF(original!AB399&lt;&gt;"",MID(original!AB399,1,50),"xxx")</f>
        <v>U</v>
      </c>
      <c r="AC399" t="str">
        <f>IF(original!AC399&lt;&gt;"",MID(original!AC399,1,50),"xxx")</f>
        <v>NT</v>
      </c>
      <c r="AD399" t="str">
        <f>IF(original!AD399&lt;&gt;"",MID(original!AD399,1,50),"xxx")</f>
        <v>U</v>
      </c>
      <c r="AE399" t="str">
        <f>IF(original!AE399&lt;&gt;"",MID(original!AE399,1,50),"xxx")</f>
        <v>NT</v>
      </c>
      <c r="AF399" t="str">
        <f>IF(original!AF399&lt;&gt;"",MID(original!AF399,1,50),"xxx")</f>
        <v>NT</v>
      </c>
      <c r="AG399" t="str">
        <f>IF(original!AG399&lt;&gt;"",MID(original!AG399,1,50),"xxx")</f>
        <v>U</v>
      </c>
      <c r="AH399" t="str">
        <f>IF(original!AH399&lt;&gt;"",MID(original!AH399,1,50),"xxx")</f>
        <v>NT</v>
      </c>
      <c r="AI399" t="str">
        <f>IF(original!AI399&lt;&gt;"",MID(original!AI399,1,50),"xxx")</f>
        <v>U</v>
      </c>
      <c r="AJ399" t="str">
        <f>IF(original!AJ399&lt;&gt;"",MID(original!AJ399,1,50),"xxx")</f>
        <v>NT</v>
      </c>
      <c r="AK399" t="str">
        <f>IF(original!AK399&lt;&gt;"",MID(original!AK399,1,50),"xxx")</f>
        <v>U</v>
      </c>
      <c r="AL399" t="str">
        <f>IF(original!AL399&lt;&gt;"",MID(original!AL399,1,50),"xxx")</f>
        <v>NT</v>
      </c>
      <c r="AM399" t="str">
        <f>IF(original!AM399&lt;&gt;"",MID(original!AM399,1,50),"xxx")</f>
        <v>U</v>
      </c>
      <c r="AN399" t="str">
        <f>IF(original!AN399&lt;&gt;"",MID(original!AN399,1,50),"xxx")</f>
        <v>NT</v>
      </c>
      <c r="AO399" t="str">
        <f>IF(original!AO399&lt;&gt;"",MID(original!AO399,1,50),"xxx")</f>
        <v>U</v>
      </c>
      <c r="AP399" t="str">
        <f>IF(original!AP399&lt;&gt;"",MID(original!AP399,1,50),"xxx")</f>
        <v>xxx</v>
      </c>
      <c r="AQ399" t="str">
        <f>IF(original!AQ399&lt;&gt;"",MID(original!AQ399,1,50),"xxx")</f>
        <v>xxx</v>
      </c>
      <c r="AR399" t="str">
        <f>IF(original!AR399&lt;&gt;"",MID(original!AR399,1,50),"xxx")</f>
        <v>delWT3/4</v>
      </c>
      <c r="AS399" t="str">
        <f>IF(original!AS399&lt;&gt;"",MID(original!AS399,1,50),"xxx")</f>
        <v>R</v>
      </c>
      <c r="AT399" t="str">
        <f>IF(original!AT399&lt;&gt;"",MID(original!AT399,1,50),"xxx")</f>
        <v>R</v>
      </c>
      <c r="AU399" t="str">
        <f>IF(original!AU399&lt;&gt;"",MID(original!AU399,1,50),"xxx")</f>
        <v>MUT1</v>
      </c>
      <c r="AV399" t="str">
        <f>IF(original!AV399&lt;&gt;"",MID(original!AV399,1,50),"xxx")</f>
        <v>Wildtype(Hain)</v>
      </c>
      <c r="AW399" t="str">
        <f>IF(original!AW399&lt;&gt;"",MID(original!AW399,1,50),"xxx")</f>
        <v>Rh</v>
      </c>
      <c r="AX399" t="str">
        <f>IF(original!AX399&lt;&gt;"",MID(original!AX399,1,50),"xxx")</f>
        <v>Hh</v>
      </c>
      <c r="AY399" t="str">
        <f>IF(original!AY399&lt;&gt;"",MID(original!AY399,1,50),"xxx")</f>
        <v>NT</v>
      </c>
      <c r="AZ399" t="str">
        <f>IF(original!AZ399&lt;&gt;"",MID(original!AZ399,1,50),"xxx")</f>
        <v>NT</v>
      </c>
      <c r="BA399" t="str">
        <f>IF(original!BA399&lt;&gt;"",MID(original!BA399,1,50),"xxx")</f>
        <v>NT</v>
      </c>
      <c r="BB399" t="str">
        <f>IF(original!BB399&lt;&gt;"",MID(original!BB399,1,50),"xxx")</f>
        <v>échec PCR</v>
      </c>
      <c r="BC399" t="str">
        <f>IF(original!BC399&lt;&gt;"",MID(original!BC399,1,50),"xxx")</f>
        <v>Impossible</v>
      </c>
      <c r="BD399" t="str">
        <f>IF(original!BD399&lt;&gt;"",MID(original!BD399,1,50),"xxx")</f>
        <v>U</v>
      </c>
      <c r="BE399" t="str">
        <f>IF(original!BE399&lt;&gt;"",MID(original!BE399,1,50),"xxx")</f>
        <v>invalid (no TUB)</v>
      </c>
      <c r="BF399" t="str">
        <f>IF(original!BF399&lt;&gt;"",MID(original!BF399,1,50),"xxx")</f>
        <v>Impossible</v>
      </c>
      <c r="BG399" t="str">
        <f>IF(original!BG399&lt;&gt;"",MID(original!BG399,1,50),"xxx")</f>
        <v>U</v>
      </c>
      <c r="BH399" t="str">
        <f>IF(original!BH399&lt;&gt;"",MID(original!BH399,1,50),"xxx")</f>
        <v>invalid (no TUB)</v>
      </c>
      <c r="BI399" t="str">
        <f>IF(original!BI399&lt;&gt;"",MID(original!BI399,1,50),"xxx")</f>
        <v>NT</v>
      </c>
      <c r="BJ399" t="str">
        <f>IF(original!BJ399&lt;&gt;"",MID(original!BJ399,1,50),"xxx")</f>
        <v>NT</v>
      </c>
      <c r="BK399" t="str">
        <f>IF(original!BK399&lt;&gt;"",MID(original!BK399,1,50),"xxx")</f>
        <v>Impossible</v>
      </c>
      <c r="BL399" t="str">
        <f>IF(original!BL399&lt;&gt;"",MID(original!BL399,1,50),"xxx")</f>
        <v>U</v>
      </c>
      <c r="BM399" t="str">
        <f>IF(original!BM399&lt;&gt;"",MID(original!BM399,1,50),"xxx")</f>
        <v>NT</v>
      </c>
      <c r="BN399" t="str">
        <f>IF(original!BN399&lt;&gt;"",MID(original!BN399,1,50),"xxx")</f>
        <v>NT</v>
      </c>
      <c r="BO399" t="str">
        <f>IF(original!BO399&lt;&gt;"",MID(original!BO399,1,50),"xxx")</f>
        <v>U</v>
      </c>
    </row>
    <row r="400" spans="1:67" x14ac:dyDescent="0.35">
      <c r="A400" t="str">
        <f>IF(original!A400&lt;&gt;"",original!A400,"9")</f>
        <v>E</v>
      </c>
      <c r="B400" t="str">
        <f>IF(original!B400&lt;&gt;"",original!B400,"xxx")</f>
        <v>No</v>
      </c>
      <c r="C400" t="str">
        <f>IF(original!C400&lt;&gt;"",original!C400,"xxx")</f>
        <v>NIM/14/091</v>
      </c>
      <c r="D400" t="str">
        <f>IF(original!D400&lt;&gt;"",MID(original!D400,1,50),"xxx")</f>
        <v>sputum</v>
      </c>
      <c r="E400" t="str">
        <f>IF(original!E400&lt;&gt;"",MID(original!E400,1,50),"xxx")</f>
        <v>No</v>
      </c>
      <c r="F400" t="str">
        <f>IF(original!F400&lt;&gt;"",original!F400,"xxx")</f>
        <v>2014-02-006-03</v>
      </c>
      <c r="G400" t="str">
        <f>IF(original!G400&lt;&gt;"",CONCATENATE("x-", original!G400),"xxx")</f>
        <v>x-2014-02-006</v>
      </c>
      <c r="H400">
        <f>IF(original!H400&lt;&gt;"",original!H400,99)</f>
        <v>3</v>
      </c>
      <c r="I400" s="131">
        <f>IF((OR(original!I400="",original!I400="Unknown")),DATE(1900,1,1),original!I400)</f>
        <v>41871</v>
      </c>
      <c r="J400" t="str">
        <f>IF(original!J400&lt;&gt;"",MID(original!J400,1,50),"xxx")</f>
        <v>E2</v>
      </c>
      <c r="K400" t="str">
        <f>IF(original!K400&lt;&gt;"",MID(original!K400,1,50),"xxx")</f>
        <v>141760</v>
      </c>
      <c r="L400" t="str">
        <f>IF(original!L400&lt;&gt;"",MID(original!L400,1,50),"xxx")</f>
        <v>xxx</v>
      </c>
      <c r="M400" t="str">
        <f>IF(original!M400&lt;&gt;"",MID(original!M400,1,50),"xxx")</f>
        <v>U U U U</v>
      </c>
      <c r="N400" t="str">
        <f>IF(original!N400&lt;&gt;"",MID(original!N400,1,50),"xxx")</f>
        <v>U U U U U U</v>
      </c>
      <c r="O400" t="str">
        <f>IF(original!O400&lt;&gt;"",MID(original!O400,1,50),"xxx")</f>
        <v>U U U</v>
      </c>
      <c r="P400" t="str">
        <f>IF(original!P400&lt;&gt;"",MID(original!P400,1,50),"xxx")</f>
        <v>U U U</v>
      </c>
      <c r="Q400" t="str">
        <f>IF(original!Q400&lt;&gt;"",MID(original!Q400,1,50),"xxx")</f>
        <v>xxx</v>
      </c>
      <c r="R400" t="str">
        <f>IF(original!R400&lt;&gt;"",MID(original!R400,1,50),"xxx")</f>
        <v>NEG</v>
      </c>
      <c r="S400" t="str">
        <f>IF(original!S400&lt;&gt;"",MID(original!S400,1,50),"xxx")</f>
        <v>NT</v>
      </c>
      <c r="T400" t="str">
        <f>IF(original!T400&lt;&gt;"",MID(original!T400,1,50),"xxx")</f>
        <v>NT</v>
      </c>
      <c r="U400" t="str">
        <f>IF(original!U400&lt;&gt;"",MID(original!U400,1,50),"xxx")</f>
        <v>NT</v>
      </c>
      <c r="V400" t="str">
        <f>IF(original!V400&lt;&gt;"",MID(original!V400,1,50),"xxx")</f>
        <v>U</v>
      </c>
      <c r="W400" t="str">
        <f>IF(original!W400&lt;&gt;"",MID(original!W400,1,50),"xxx")</f>
        <v>NT</v>
      </c>
      <c r="X400" t="str">
        <f>IF(original!X400&lt;&gt;"",MID(original!X400,1,50),"xxx")</f>
        <v>U</v>
      </c>
      <c r="Y400" t="str">
        <f>IF(original!Y400&lt;&gt;"",MID(original!Y400,1,50),"xxx")</f>
        <v>NT</v>
      </c>
      <c r="Z400" t="str">
        <f>IF(original!Z400&lt;&gt;"",MID(original!Z400,1,50),"xxx")</f>
        <v>U</v>
      </c>
      <c r="AA400" t="str">
        <f>IF(original!AA400&lt;&gt;"",MID(original!AA400,1,50),"xxx")</f>
        <v>NT</v>
      </c>
      <c r="AB400" t="str">
        <f>IF(original!AB400&lt;&gt;"",MID(original!AB400,1,50),"xxx")</f>
        <v>U</v>
      </c>
      <c r="AC400" t="str">
        <f>IF(original!AC400&lt;&gt;"",MID(original!AC400,1,50),"xxx")</f>
        <v>NT</v>
      </c>
      <c r="AD400" t="str">
        <f>IF(original!AD400&lt;&gt;"",MID(original!AD400,1,50),"xxx")</f>
        <v>U</v>
      </c>
      <c r="AE400" t="str">
        <f>IF(original!AE400&lt;&gt;"",MID(original!AE400,1,50),"xxx")</f>
        <v>NT</v>
      </c>
      <c r="AF400" t="str">
        <f>IF(original!AF400&lt;&gt;"",MID(original!AF400,1,50),"xxx")</f>
        <v>NT</v>
      </c>
      <c r="AG400" t="str">
        <f>IF(original!AG400&lt;&gt;"",MID(original!AG400,1,50),"xxx")</f>
        <v>U</v>
      </c>
      <c r="AH400" t="str">
        <f>IF(original!AH400&lt;&gt;"",MID(original!AH400,1,50),"xxx")</f>
        <v>NT</v>
      </c>
      <c r="AI400" t="str">
        <f>IF(original!AI400&lt;&gt;"",MID(original!AI400,1,50),"xxx")</f>
        <v>U</v>
      </c>
      <c r="AJ400" t="str">
        <f>IF(original!AJ400&lt;&gt;"",MID(original!AJ400,1,50),"xxx")</f>
        <v>NT</v>
      </c>
      <c r="AK400" t="str">
        <f>IF(original!AK400&lt;&gt;"",MID(original!AK400,1,50),"xxx")</f>
        <v>U</v>
      </c>
      <c r="AL400" t="str">
        <f>IF(original!AL400&lt;&gt;"",MID(original!AL400,1,50),"xxx")</f>
        <v>NT</v>
      </c>
      <c r="AM400" t="str">
        <f>IF(original!AM400&lt;&gt;"",MID(original!AM400,1,50),"xxx")</f>
        <v>U</v>
      </c>
      <c r="AN400" t="str">
        <f>IF(original!AN400&lt;&gt;"",MID(original!AN400,1,50),"xxx")</f>
        <v>NT</v>
      </c>
      <c r="AO400" t="str">
        <f>IF(original!AO400&lt;&gt;"",MID(original!AO400,1,50),"xxx")</f>
        <v>U</v>
      </c>
      <c r="AP400" t="str">
        <f>IF(original!AP400&lt;&gt;"",MID(original!AP400,1,50),"xxx")</f>
        <v>xxx</v>
      </c>
      <c r="AQ400" t="str">
        <f>IF(original!AQ400&lt;&gt;"",MID(original!AQ400,1,50),"xxx")</f>
        <v>xxx</v>
      </c>
      <c r="AR400" t="str">
        <f>IF(original!AR400&lt;&gt;"",MID(original!AR400,1,50),"xxx")</f>
        <v>NT</v>
      </c>
      <c r="AS400" t="str">
        <f>IF(original!AS400&lt;&gt;"",MID(original!AS400,1,50),"xxx")</f>
        <v>NT</v>
      </c>
      <c r="AT400" t="str">
        <f>IF(original!AT400&lt;&gt;"",MID(original!AT400,1,50),"xxx")</f>
        <v>U</v>
      </c>
      <c r="AU400" t="str">
        <f>IF(original!AU400&lt;&gt;"",MID(original!AU400,1,50),"xxx")</f>
        <v>NT</v>
      </c>
      <c r="AV400" t="str">
        <f>IF(original!AV400&lt;&gt;"",MID(original!AV400,1,50),"xxx")</f>
        <v>NT</v>
      </c>
      <c r="AW400" t="str">
        <f>IF(original!AW400&lt;&gt;"",MID(original!AW400,1,50),"xxx")</f>
        <v>NT</v>
      </c>
      <c r="AX400" t="str">
        <f>IF(original!AX400&lt;&gt;"",MID(original!AX400,1,50),"xxx")</f>
        <v>U</v>
      </c>
      <c r="AY400" t="str">
        <f>IF(original!AY400&lt;&gt;"",MID(original!AY400,1,50),"xxx")</f>
        <v>NT</v>
      </c>
      <c r="AZ400" t="str">
        <f>IF(original!AZ400&lt;&gt;"",MID(original!AZ400,1,50),"xxx")</f>
        <v>NT</v>
      </c>
      <c r="BA400" t="str">
        <f>IF(original!BA400&lt;&gt;"",MID(original!BA400,1,50),"xxx")</f>
        <v>NT</v>
      </c>
      <c r="BB400" t="str">
        <f>IF(original!BB400&lt;&gt;"",MID(original!BB400,1,50),"xxx")</f>
        <v>NT</v>
      </c>
      <c r="BC400" t="str">
        <f>IF(original!BC400&lt;&gt;"",MID(original!BC400,1,50),"xxx")</f>
        <v>NT</v>
      </c>
      <c r="BD400" t="str">
        <f>IF(original!BD400&lt;&gt;"",MID(original!BD400,1,50),"xxx")</f>
        <v>U</v>
      </c>
      <c r="BE400" t="str">
        <f>IF(original!BE400&lt;&gt;"",MID(original!BE400,1,50),"xxx")</f>
        <v>NT</v>
      </c>
      <c r="BF400" t="str">
        <f>IF(original!BF400&lt;&gt;"",MID(original!BF400,1,50),"xxx")</f>
        <v>NT</v>
      </c>
      <c r="BG400" t="str">
        <f>IF(original!BG400&lt;&gt;"",MID(original!BG400,1,50),"xxx")</f>
        <v>U</v>
      </c>
      <c r="BH400" t="str">
        <f>IF(original!BH400&lt;&gt;"",MID(original!BH400,1,50),"xxx")</f>
        <v>NT</v>
      </c>
      <c r="BI400" t="str">
        <f>IF(original!BI400&lt;&gt;"",MID(original!BI400,1,50),"xxx")</f>
        <v>NT</v>
      </c>
      <c r="BJ400" t="str">
        <f>IF(original!BJ400&lt;&gt;"",MID(original!BJ400,1,50),"xxx")</f>
        <v>NT</v>
      </c>
      <c r="BK400" t="str">
        <f>IF(original!BK400&lt;&gt;"",MID(original!BK400,1,50),"xxx")</f>
        <v>NT</v>
      </c>
      <c r="BL400" t="str">
        <f>IF(original!BL400&lt;&gt;"",MID(original!BL400,1,50),"xxx")</f>
        <v>U</v>
      </c>
      <c r="BM400" t="str">
        <f>IF(original!BM400&lt;&gt;"",MID(original!BM400,1,50),"xxx")</f>
        <v>NT</v>
      </c>
      <c r="BN400" t="str">
        <f>IF(original!BN400&lt;&gt;"",MID(original!BN400,1,50),"xxx")</f>
        <v>NT</v>
      </c>
      <c r="BO400" t="str">
        <f>IF(original!BO400&lt;&gt;"",MID(original!BO400,1,50),"xxx")</f>
        <v>U</v>
      </c>
    </row>
    <row r="401" spans="1:67" x14ac:dyDescent="0.35">
      <c r="A401" t="str">
        <f>IF(original!A401&lt;&gt;"",original!A401,"9")</f>
        <v>E</v>
      </c>
      <c r="B401" t="str">
        <f>IF(original!B401&lt;&gt;"",original!B401,"xxx")</f>
        <v>No</v>
      </c>
      <c r="C401" t="str">
        <f>IF(original!C401&lt;&gt;"",original!C401,"xxx")</f>
        <v>NIM/14/131</v>
      </c>
      <c r="D401" t="str">
        <f>IF(original!D401&lt;&gt;"",MID(original!D401,1,50),"xxx")</f>
        <v>sputum</v>
      </c>
      <c r="E401" t="str">
        <f>IF(original!E401&lt;&gt;"",MID(original!E401,1,50),"xxx")</f>
        <v>No</v>
      </c>
      <c r="F401" t="str">
        <f>IF(original!F401&lt;&gt;"",original!F401,"xxx")</f>
        <v>2014-02-006-04</v>
      </c>
      <c r="G401" t="str">
        <f>IF(original!G401&lt;&gt;"",CONCATENATE("x-", original!G401),"xxx")</f>
        <v>x-2014-02-006</v>
      </c>
      <c r="H401">
        <f>IF(original!H401&lt;&gt;"",original!H401,99)</f>
        <v>4</v>
      </c>
      <c r="I401" s="131">
        <f>IF((OR(original!I401="",original!I401="Unknown")),DATE(1900,1,1),original!I401)</f>
        <v>41904</v>
      </c>
      <c r="J401" t="str">
        <f>IF(original!J401&lt;&gt;"",MID(original!J401,1,50),"xxx")</f>
        <v>E2</v>
      </c>
      <c r="K401" t="str">
        <f>IF(original!K401&lt;&gt;"",MID(original!K401,1,50),"xxx")</f>
        <v>142186</v>
      </c>
      <c r="L401" t="str">
        <f>IF(original!L401&lt;&gt;"",MID(original!L401,1,50),"xxx")</f>
        <v>xxx</v>
      </c>
      <c r="M401" t="str">
        <f>IF(original!M401&lt;&gt;"",MID(original!M401,1,50),"xxx")</f>
        <v>U U U U</v>
      </c>
      <c r="N401" t="str">
        <f>IF(original!N401&lt;&gt;"",MID(original!N401,1,50),"xxx")</f>
        <v>U U U U U U</v>
      </c>
      <c r="O401" t="str">
        <f>IF(original!O401&lt;&gt;"",MID(original!O401,1,50),"xxx")</f>
        <v>U U U</v>
      </c>
      <c r="P401" t="str">
        <f>IF(original!P401&lt;&gt;"",MID(original!P401,1,50),"xxx")</f>
        <v>U U U</v>
      </c>
      <c r="Q401" t="str">
        <f>IF(original!Q401&lt;&gt;"",MID(original!Q401,1,50),"xxx")</f>
        <v>xxx</v>
      </c>
      <c r="R401" t="str">
        <f>IF(original!R401&lt;&gt;"",MID(original!R401,1,50),"xxx")</f>
        <v>NEG</v>
      </c>
      <c r="S401" t="str">
        <f>IF(original!S401&lt;&gt;"",MID(original!S401,1,50),"xxx")</f>
        <v>NT</v>
      </c>
      <c r="T401" t="str">
        <f>IF(original!T401&lt;&gt;"",MID(original!T401,1,50),"xxx")</f>
        <v>NT</v>
      </c>
      <c r="U401" t="str">
        <f>IF(original!U401&lt;&gt;"",MID(original!U401,1,50),"xxx")</f>
        <v>NT</v>
      </c>
      <c r="V401" t="str">
        <f>IF(original!V401&lt;&gt;"",MID(original!V401,1,50),"xxx")</f>
        <v>U</v>
      </c>
      <c r="W401" t="str">
        <f>IF(original!W401&lt;&gt;"",MID(original!W401,1,50),"xxx")</f>
        <v>NT</v>
      </c>
      <c r="X401" t="str">
        <f>IF(original!X401&lt;&gt;"",MID(original!X401,1,50),"xxx")</f>
        <v>U</v>
      </c>
      <c r="Y401" t="str">
        <f>IF(original!Y401&lt;&gt;"",MID(original!Y401,1,50),"xxx")</f>
        <v>NT</v>
      </c>
      <c r="Z401" t="str">
        <f>IF(original!Z401&lt;&gt;"",MID(original!Z401,1,50),"xxx")</f>
        <v>U</v>
      </c>
      <c r="AA401" t="str">
        <f>IF(original!AA401&lt;&gt;"",MID(original!AA401,1,50),"xxx")</f>
        <v>NT</v>
      </c>
      <c r="AB401" t="str">
        <f>IF(original!AB401&lt;&gt;"",MID(original!AB401,1,50),"xxx")</f>
        <v>U</v>
      </c>
      <c r="AC401" t="str">
        <f>IF(original!AC401&lt;&gt;"",MID(original!AC401,1,50),"xxx")</f>
        <v>NT</v>
      </c>
      <c r="AD401" t="str">
        <f>IF(original!AD401&lt;&gt;"",MID(original!AD401,1,50),"xxx")</f>
        <v>U</v>
      </c>
      <c r="AE401" t="str">
        <f>IF(original!AE401&lt;&gt;"",MID(original!AE401,1,50),"xxx")</f>
        <v>NT</v>
      </c>
      <c r="AF401" t="str">
        <f>IF(original!AF401&lt;&gt;"",MID(original!AF401,1,50),"xxx")</f>
        <v>NT</v>
      </c>
      <c r="AG401" t="str">
        <f>IF(original!AG401&lt;&gt;"",MID(original!AG401,1,50),"xxx")</f>
        <v>U</v>
      </c>
      <c r="AH401" t="str">
        <f>IF(original!AH401&lt;&gt;"",MID(original!AH401,1,50),"xxx")</f>
        <v>NT</v>
      </c>
      <c r="AI401" t="str">
        <f>IF(original!AI401&lt;&gt;"",MID(original!AI401,1,50),"xxx")</f>
        <v>U</v>
      </c>
      <c r="AJ401" t="str">
        <f>IF(original!AJ401&lt;&gt;"",MID(original!AJ401,1,50),"xxx")</f>
        <v>NT</v>
      </c>
      <c r="AK401" t="str">
        <f>IF(original!AK401&lt;&gt;"",MID(original!AK401,1,50),"xxx")</f>
        <v>U</v>
      </c>
      <c r="AL401" t="str">
        <f>IF(original!AL401&lt;&gt;"",MID(original!AL401,1,50),"xxx")</f>
        <v>NT</v>
      </c>
      <c r="AM401" t="str">
        <f>IF(original!AM401&lt;&gt;"",MID(original!AM401,1,50),"xxx")</f>
        <v>U</v>
      </c>
      <c r="AN401" t="str">
        <f>IF(original!AN401&lt;&gt;"",MID(original!AN401,1,50),"xxx")</f>
        <v>NT</v>
      </c>
      <c r="AO401" t="str">
        <f>IF(original!AO401&lt;&gt;"",MID(original!AO401,1,50),"xxx")</f>
        <v>U</v>
      </c>
      <c r="AP401" t="str">
        <f>IF(original!AP401&lt;&gt;"",MID(original!AP401,1,50),"xxx")</f>
        <v>xxx</v>
      </c>
      <c r="AQ401" t="str">
        <f>IF(original!AQ401&lt;&gt;"",MID(original!AQ401,1,50),"xxx")</f>
        <v>xxx</v>
      </c>
      <c r="AR401" t="str">
        <f>IF(original!AR401&lt;&gt;"",MID(original!AR401,1,50),"xxx")</f>
        <v>NT</v>
      </c>
      <c r="AS401" t="str">
        <f>IF(original!AS401&lt;&gt;"",MID(original!AS401,1,50),"xxx")</f>
        <v>NT</v>
      </c>
      <c r="AT401" t="str">
        <f>IF(original!AT401&lt;&gt;"",MID(original!AT401,1,50),"xxx")</f>
        <v>U</v>
      </c>
      <c r="AU401" t="str">
        <f>IF(original!AU401&lt;&gt;"",MID(original!AU401,1,50),"xxx")</f>
        <v>NT</v>
      </c>
      <c r="AV401" t="str">
        <f>IF(original!AV401&lt;&gt;"",MID(original!AV401,1,50),"xxx")</f>
        <v>NT</v>
      </c>
      <c r="AW401" t="str">
        <f>IF(original!AW401&lt;&gt;"",MID(original!AW401,1,50),"xxx")</f>
        <v>NT</v>
      </c>
      <c r="AX401" t="str">
        <f>IF(original!AX401&lt;&gt;"",MID(original!AX401,1,50),"xxx")</f>
        <v>U</v>
      </c>
      <c r="AY401" t="str">
        <f>IF(original!AY401&lt;&gt;"",MID(original!AY401,1,50),"xxx")</f>
        <v>NT</v>
      </c>
      <c r="AZ401" t="str">
        <f>IF(original!AZ401&lt;&gt;"",MID(original!AZ401,1,50),"xxx")</f>
        <v>NT</v>
      </c>
      <c r="BA401" t="str">
        <f>IF(original!BA401&lt;&gt;"",MID(original!BA401,1,50),"xxx")</f>
        <v>NT</v>
      </c>
      <c r="BB401" t="str">
        <f>IF(original!BB401&lt;&gt;"",MID(original!BB401,1,50),"xxx")</f>
        <v>NT</v>
      </c>
      <c r="BC401" t="str">
        <f>IF(original!BC401&lt;&gt;"",MID(original!BC401,1,50),"xxx")</f>
        <v>NT</v>
      </c>
      <c r="BD401" t="str">
        <f>IF(original!BD401&lt;&gt;"",MID(original!BD401,1,50),"xxx")</f>
        <v>U</v>
      </c>
      <c r="BE401" t="str">
        <f>IF(original!BE401&lt;&gt;"",MID(original!BE401,1,50),"xxx")</f>
        <v>NT</v>
      </c>
      <c r="BF401" t="str">
        <f>IF(original!BF401&lt;&gt;"",MID(original!BF401,1,50),"xxx")</f>
        <v>NT</v>
      </c>
      <c r="BG401" t="str">
        <f>IF(original!BG401&lt;&gt;"",MID(original!BG401,1,50),"xxx")</f>
        <v>U</v>
      </c>
      <c r="BH401" t="str">
        <f>IF(original!BH401&lt;&gt;"",MID(original!BH401,1,50),"xxx")</f>
        <v>NT</v>
      </c>
      <c r="BI401" t="str">
        <f>IF(original!BI401&lt;&gt;"",MID(original!BI401,1,50),"xxx")</f>
        <v>NT</v>
      </c>
      <c r="BJ401" t="str">
        <f>IF(original!BJ401&lt;&gt;"",MID(original!BJ401,1,50),"xxx")</f>
        <v>NT</v>
      </c>
      <c r="BK401" t="str">
        <f>IF(original!BK401&lt;&gt;"",MID(original!BK401,1,50),"xxx")</f>
        <v>NT</v>
      </c>
      <c r="BL401" t="str">
        <f>IF(original!BL401&lt;&gt;"",MID(original!BL401,1,50),"xxx")</f>
        <v>U</v>
      </c>
      <c r="BM401" t="str">
        <f>IF(original!BM401&lt;&gt;"",MID(original!BM401,1,50),"xxx")</f>
        <v>NT</v>
      </c>
      <c r="BN401" t="str">
        <f>IF(original!BN401&lt;&gt;"",MID(original!BN401,1,50),"xxx")</f>
        <v>NT</v>
      </c>
      <c r="BO401" t="str">
        <f>IF(original!BO401&lt;&gt;"",MID(original!BO401,1,50),"xxx")</f>
        <v>U</v>
      </c>
    </row>
    <row r="402" spans="1:67" x14ac:dyDescent="0.35">
      <c r="A402" t="str">
        <f>IF(original!A402&lt;&gt;"",original!A402,"9")</f>
        <v>E</v>
      </c>
      <c r="B402" t="str">
        <f>IF(original!B402&lt;&gt;"",original!B402,"xxx")</f>
        <v>No</v>
      </c>
      <c r="C402" t="str">
        <f>IF(original!C402&lt;&gt;"",original!C402,"xxx")</f>
        <v>NIM/14/175</v>
      </c>
      <c r="D402" t="str">
        <f>IF(original!D402&lt;&gt;"",MID(original!D402,1,50),"xxx")</f>
        <v>sputum</v>
      </c>
      <c r="E402" t="str">
        <f>IF(original!E402&lt;&gt;"",MID(original!E402,1,50),"xxx")</f>
        <v>No</v>
      </c>
      <c r="F402" t="str">
        <f>IF(original!F402&lt;&gt;"",original!F402,"xxx")</f>
        <v>2014-02-006-05</v>
      </c>
      <c r="G402" t="str">
        <f>IF(original!G402&lt;&gt;"",CONCATENATE("x-", original!G402),"xxx")</f>
        <v>x-2014-02-006</v>
      </c>
      <c r="H402">
        <f>IF(original!H402&lt;&gt;"",original!H402,99)</f>
        <v>5</v>
      </c>
      <c r="I402" s="131">
        <f>IF((OR(original!I402="",original!I402="Unknown")),DATE(1900,1,1),original!I402)</f>
        <v>41933</v>
      </c>
      <c r="J402" t="str">
        <f>IF(original!J402&lt;&gt;"",MID(original!J402,1,50),"xxx")</f>
        <v>R2</v>
      </c>
      <c r="K402" t="str">
        <f>IF(original!K402&lt;&gt;"",MID(original!K402,1,50),"xxx")</f>
        <v>142423</v>
      </c>
      <c r="L402" t="str">
        <f>IF(original!L402&lt;&gt;"",MID(original!L402,1,50),"xxx")</f>
        <v>xxx</v>
      </c>
      <c r="M402" t="str">
        <f>IF(original!M402&lt;&gt;"",MID(original!M402,1,50),"xxx")</f>
        <v>U U U U</v>
      </c>
      <c r="N402" t="str">
        <f>IF(original!N402&lt;&gt;"",MID(original!N402,1,50),"xxx")</f>
        <v>U U U U U U</v>
      </c>
      <c r="O402" t="str">
        <f>IF(original!O402&lt;&gt;"",MID(original!O402,1,50),"xxx")</f>
        <v>U U U</v>
      </c>
      <c r="P402" t="str">
        <f>IF(original!P402&lt;&gt;"",MID(original!P402,1,50),"xxx")</f>
        <v>U U U</v>
      </c>
      <c r="Q402" t="str">
        <f>IF(original!Q402&lt;&gt;"",MID(original!Q402,1,50),"xxx")</f>
        <v>xxx</v>
      </c>
      <c r="R402" t="str">
        <f>IF(original!R402&lt;&gt;"",MID(original!R402,1,50),"xxx")</f>
        <v>NEG</v>
      </c>
      <c r="S402" t="str">
        <f>IF(original!S402&lt;&gt;"",MID(original!S402,1,50),"xxx")</f>
        <v>NT</v>
      </c>
      <c r="T402" t="str">
        <f>IF(original!T402&lt;&gt;"",MID(original!T402,1,50),"xxx")</f>
        <v>NT</v>
      </c>
      <c r="U402" t="str">
        <f>IF(original!U402&lt;&gt;"",MID(original!U402,1,50),"xxx")</f>
        <v>NT</v>
      </c>
      <c r="V402" t="str">
        <f>IF(original!V402&lt;&gt;"",MID(original!V402,1,50),"xxx")</f>
        <v>U</v>
      </c>
      <c r="W402" t="str">
        <f>IF(original!W402&lt;&gt;"",MID(original!W402,1,50),"xxx")</f>
        <v>NT</v>
      </c>
      <c r="X402" t="str">
        <f>IF(original!X402&lt;&gt;"",MID(original!X402,1,50),"xxx")</f>
        <v>U</v>
      </c>
      <c r="Y402" t="str">
        <f>IF(original!Y402&lt;&gt;"",MID(original!Y402,1,50),"xxx")</f>
        <v>NT</v>
      </c>
      <c r="Z402" t="str">
        <f>IF(original!Z402&lt;&gt;"",MID(original!Z402,1,50),"xxx")</f>
        <v>U</v>
      </c>
      <c r="AA402" t="str">
        <f>IF(original!AA402&lt;&gt;"",MID(original!AA402,1,50),"xxx")</f>
        <v>NT</v>
      </c>
      <c r="AB402" t="str">
        <f>IF(original!AB402&lt;&gt;"",MID(original!AB402,1,50),"xxx")</f>
        <v>U</v>
      </c>
      <c r="AC402" t="str">
        <f>IF(original!AC402&lt;&gt;"",MID(original!AC402,1,50),"xxx")</f>
        <v>NT</v>
      </c>
      <c r="AD402" t="str">
        <f>IF(original!AD402&lt;&gt;"",MID(original!AD402,1,50),"xxx")</f>
        <v>U</v>
      </c>
      <c r="AE402" t="str">
        <f>IF(original!AE402&lt;&gt;"",MID(original!AE402,1,50),"xxx")</f>
        <v>NT</v>
      </c>
      <c r="AF402" t="str">
        <f>IF(original!AF402&lt;&gt;"",MID(original!AF402,1,50),"xxx")</f>
        <v>NT</v>
      </c>
      <c r="AG402" t="str">
        <f>IF(original!AG402&lt;&gt;"",MID(original!AG402,1,50),"xxx")</f>
        <v>U</v>
      </c>
      <c r="AH402" t="str">
        <f>IF(original!AH402&lt;&gt;"",MID(original!AH402,1,50),"xxx")</f>
        <v>NT</v>
      </c>
      <c r="AI402" t="str">
        <f>IF(original!AI402&lt;&gt;"",MID(original!AI402,1,50),"xxx")</f>
        <v>U</v>
      </c>
      <c r="AJ402" t="str">
        <f>IF(original!AJ402&lt;&gt;"",MID(original!AJ402,1,50),"xxx")</f>
        <v>NT</v>
      </c>
      <c r="AK402" t="str">
        <f>IF(original!AK402&lt;&gt;"",MID(original!AK402,1,50),"xxx")</f>
        <v>U</v>
      </c>
      <c r="AL402" t="str">
        <f>IF(original!AL402&lt;&gt;"",MID(original!AL402,1,50),"xxx")</f>
        <v>NT</v>
      </c>
      <c r="AM402" t="str">
        <f>IF(original!AM402&lt;&gt;"",MID(original!AM402,1,50),"xxx")</f>
        <v>U</v>
      </c>
      <c r="AN402" t="str">
        <f>IF(original!AN402&lt;&gt;"",MID(original!AN402,1,50),"xxx")</f>
        <v>NT</v>
      </c>
      <c r="AO402" t="str">
        <f>IF(original!AO402&lt;&gt;"",MID(original!AO402,1,50),"xxx")</f>
        <v>U</v>
      </c>
      <c r="AP402" t="str">
        <f>IF(original!AP402&lt;&gt;"",MID(original!AP402,1,50),"xxx")</f>
        <v>xxx</v>
      </c>
      <c r="AQ402" t="str">
        <f>IF(original!AQ402&lt;&gt;"",MID(original!AQ402,1,50),"xxx")</f>
        <v>xxx</v>
      </c>
      <c r="AR402" t="str">
        <f>IF(original!AR402&lt;&gt;"",MID(original!AR402,1,50),"xxx")</f>
        <v>NT</v>
      </c>
      <c r="AS402" t="str">
        <f>IF(original!AS402&lt;&gt;"",MID(original!AS402,1,50),"xxx")</f>
        <v>NT</v>
      </c>
      <c r="AT402" t="str">
        <f>IF(original!AT402&lt;&gt;"",MID(original!AT402,1,50),"xxx")</f>
        <v>U</v>
      </c>
      <c r="AU402" t="str">
        <f>IF(original!AU402&lt;&gt;"",MID(original!AU402,1,50),"xxx")</f>
        <v>NT</v>
      </c>
      <c r="AV402" t="str">
        <f>IF(original!AV402&lt;&gt;"",MID(original!AV402,1,50),"xxx")</f>
        <v>NT</v>
      </c>
      <c r="AW402" t="str">
        <f>IF(original!AW402&lt;&gt;"",MID(original!AW402,1,50),"xxx")</f>
        <v>NT</v>
      </c>
      <c r="AX402" t="str">
        <f>IF(original!AX402&lt;&gt;"",MID(original!AX402,1,50),"xxx")</f>
        <v>U</v>
      </c>
      <c r="AY402" t="str">
        <f>IF(original!AY402&lt;&gt;"",MID(original!AY402,1,50),"xxx")</f>
        <v>NT</v>
      </c>
      <c r="AZ402" t="str">
        <f>IF(original!AZ402&lt;&gt;"",MID(original!AZ402,1,50),"xxx")</f>
        <v>NT</v>
      </c>
      <c r="BA402" t="str">
        <f>IF(original!BA402&lt;&gt;"",MID(original!BA402,1,50),"xxx")</f>
        <v>NT</v>
      </c>
      <c r="BB402" t="str">
        <f>IF(original!BB402&lt;&gt;"",MID(original!BB402,1,50),"xxx")</f>
        <v>NT</v>
      </c>
      <c r="BC402" t="str">
        <f>IF(original!BC402&lt;&gt;"",MID(original!BC402,1,50),"xxx")</f>
        <v>NT</v>
      </c>
      <c r="BD402" t="str">
        <f>IF(original!BD402&lt;&gt;"",MID(original!BD402,1,50),"xxx")</f>
        <v>U</v>
      </c>
      <c r="BE402" t="str">
        <f>IF(original!BE402&lt;&gt;"",MID(original!BE402,1,50),"xxx")</f>
        <v>NT</v>
      </c>
      <c r="BF402" t="str">
        <f>IF(original!BF402&lt;&gt;"",MID(original!BF402,1,50),"xxx")</f>
        <v>NT</v>
      </c>
      <c r="BG402" t="str">
        <f>IF(original!BG402&lt;&gt;"",MID(original!BG402,1,50),"xxx")</f>
        <v>U</v>
      </c>
      <c r="BH402" t="str">
        <f>IF(original!BH402&lt;&gt;"",MID(original!BH402,1,50),"xxx")</f>
        <v>NT</v>
      </c>
      <c r="BI402" t="str">
        <f>IF(original!BI402&lt;&gt;"",MID(original!BI402,1,50),"xxx")</f>
        <v>NT</v>
      </c>
      <c r="BJ402" t="str">
        <f>IF(original!BJ402&lt;&gt;"",MID(original!BJ402,1,50),"xxx")</f>
        <v>NT</v>
      </c>
      <c r="BK402" t="str">
        <f>IF(original!BK402&lt;&gt;"",MID(original!BK402,1,50),"xxx")</f>
        <v>NT</v>
      </c>
      <c r="BL402" t="str">
        <f>IF(original!BL402&lt;&gt;"",MID(original!BL402,1,50),"xxx")</f>
        <v>U</v>
      </c>
      <c r="BM402" t="str">
        <f>IF(original!BM402&lt;&gt;"",MID(original!BM402,1,50),"xxx")</f>
        <v>NT</v>
      </c>
      <c r="BN402" t="str">
        <f>IF(original!BN402&lt;&gt;"",MID(original!BN402,1,50),"xxx")</f>
        <v>NT</v>
      </c>
      <c r="BO402" t="str">
        <f>IF(original!BO402&lt;&gt;"",MID(original!BO402,1,50),"xxx")</f>
        <v>U</v>
      </c>
    </row>
    <row r="403" spans="1:67" x14ac:dyDescent="0.35">
      <c r="A403" t="str">
        <f>IF(original!A403&lt;&gt;"",original!A403,"9")</f>
        <v>E</v>
      </c>
      <c r="B403" t="str">
        <f>IF(original!B403&lt;&gt;"",original!B403,"xxx")</f>
        <v>Yes</v>
      </c>
      <c r="C403" t="str">
        <f>IF(original!C403&lt;&gt;"",original!C403,"xxx")</f>
        <v>NIM/14/132</v>
      </c>
      <c r="D403" t="str">
        <f>IF(original!D403&lt;&gt;"",MID(original!D403,1,50),"xxx")</f>
        <v>sputum</v>
      </c>
      <c r="E403" t="str">
        <f>IF(original!E403&lt;&gt;"",MID(original!E403,1,50),"xxx")</f>
        <v>No</v>
      </c>
      <c r="F403" t="str">
        <f>IF(original!F403&lt;&gt;"",original!F403,"xxx")</f>
        <v>2014-02-007-00</v>
      </c>
      <c r="G403" t="str">
        <f>IF(original!G403&lt;&gt;"",CONCATENATE("x-", original!G403),"xxx")</f>
        <v>x-2014-02-007</v>
      </c>
      <c r="H403">
        <f>IF(original!H403&lt;&gt;"",original!H403,99)</f>
        <v>0</v>
      </c>
      <c r="I403" s="131">
        <f>IF((OR(original!I403="",original!I403="Unknown")),DATE(1900,1,1),original!I403)</f>
        <v>41905</v>
      </c>
      <c r="J403" t="str">
        <f>IF(original!J403&lt;&gt;"",MID(original!J403,1,50),"xxx")</f>
        <v>E2</v>
      </c>
      <c r="K403" t="str">
        <f>IF(original!K403&lt;&gt;"",MID(original!K403,1,50),"xxx")</f>
        <v>142187</v>
      </c>
      <c r="L403" t="str">
        <f>IF(original!L403&lt;&gt;"",MID(original!L403,1,50),"xxx")</f>
        <v>142893</v>
      </c>
      <c r="M403" t="str">
        <f>IF(original!M403&lt;&gt;"",MID(original!M403,1,50),"xxx")</f>
        <v>H5 R E U</v>
      </c>
      <c r="N403" t="str">
        <f>IF(original!N403&lt;&gt;"",MID(original!N403,1,50),"xxx")</f>
        <v>S - - - Eth -</v>
      </c>
      <c r="O403" t="str">
        <f>IF(original!O403&lt;&gt;"",MID(original!O403,1,50),"xxx")</f>
        <v>U U -</v>
      </c>
      <c r="P403" t="str">
        <f>IF(original!P403&lt;&gt;"",MID(original!P403,1,50),"xxx")</f>
        <v>U U U</v>
      </c>
      <c r="Q403" t="str">
        <f>IF(original!Q403&lt;&gt;"",MID(original!Q403,1,50),"xxx")</f>
        <v>xxx</v>
      </c>
      <c r="R403" t="str">
        <f>IF(original!R403&lt;&gt;"",MID(original!R403,1,50),"xxx")</f>
        <v>MTBc</v>
      </c>
      <c r="S403" t="str">
        <f>IF(original!S403&lt;&gt;"",MID(original!S403,1,50),"xxx")</f>
        <v>R</v>
      </c>
      <c r="T403" t="str">
        <f>IF(original!T403&lt;&gt;"",MID(original!T403,1,50),"xxx")</f>
        <v>R</v>
      </c>
      <c r="U403" t="str">
        <f>IF(original!U403&lt;&gt;"",MID(original!U403,1,50),"xxx")</f>
        <v>R</v>
      </c>
      <c r="V403" t="str">
        <f>IF(original!V403&lt;&gt;"",MID(original!V403,1,50),"xxx")</f>
        <v>H5</v>
      </c>
      <c r="W403" t="str">
        <f>IF(original!W403&lt;&gt;"",MID(original!W403,1,50),"xxx")</f>
        <v>R</v>
      </c>
      <c r="X403" t="str">
        <f>IF(original!X403&lt;&gt;"",MID(original!X403,1,50),"xxx")</f>
        <v>R</v>
      </c>
      <c r="Y403" t="str">
        <f>IF(original!Y403&lt;&gt;"",MID(original!Y403,1,50),"xxx")</f>
        <v>R</v>
      </c>
      <c r="Z403" t="str">
        <f>IF(original!Z403&lt;&gt;"",MID(original!Z403,1,50),"xxx")</f>
        <v>E</v>
      </c>
      <c r="AA403" t="str">
        <f>IF(original!AA403&lt;&gt;"",MID(original!AA403,1,50),"xxx")</f>
        <v>NT</v>
      </c>
      <c r="AB403" t="str">
        <f>IF(original!AB403&lt;&gt;"",MID(original!AB403,1,50),"xxx")</f>
        <v>U</v>
      </c>
      <c r="AC403" t="str">
        <f>IF(original!AC403&lt;&gt;"",MID(original!AC403,1,50),"xxx")</f>
        <v>R</v>
      </c>
      <c r="AD403" t="str">
        <f>IF(original!AD403&lt;&gt;"",MID(original!AD403,1,50),"xxx")</f>
        <v>S</v>
      </c>
      <c r="AE403" t="str">
        <f>IF(original!AE403&lt;&gt;"",MID(original!AE403,1,50),"xxx")</f>
        <v>S</v>
      </c>
      <c r="AF403" t="str">
        <f>IF(original!AF403&lt;&gt;"",MID(original!AF403,1,50),"xxx")</f>
        <v>S</v>
      </c>
      <c r="AG403" t="str">
        <f>IF(original!AG403&lt;&gt;"",MID(original!AG403,1,50),"xxx")</f>
        <v>-</v>
      </c>
      <c r="AH403" t="str">
        <f>IF(original!AH403&lt;&gt;"",MID(original!AH403,1,50),"xxx")</f>
        <v>S</v>
      </c>
      <c r="AI403" t="str">
        <f>IF(original!AI403&lt;&gt;"",MID(original!AI403,1,50),"xxx")</f>
        <v>-</v>
      </c>
      <c r="AJ403" t="str">
        <f>IF(original!AJ403&lt;&gt;"",MID(original!AJ403,1,50),"xxx")</f>
        <v>S</v>
      </c>
      <c r="AK403" t="str">
        <f>IF(original!AK403&lt;&gt;"",MID(original!AK403,1,50),"xxx")</f>
        <v>-</v>
      </c>
      <c r="AL403" t="str">
        <f>IF(original!AL403&lt;&gt;"",MID(original!AL403,1,50),"xxx")</f>
        <v>R</v>
      </c>
      <c r="AM403" t="str">
        <f>IF(original!AM403&lt;&gt;"",MID(original!AM403,1,50),"xxx")</f>
        <v>Eth</v>
      </c>
      <c r="AN403" t="str">
        <f>IF(original!AN403&lt;&gt;"",MID(original!AN403,1,50),"xxx")</f>
        <v>S</v>
      </c>
      <c r="AO403" t="str">
        <f>IF(original!AO403&lt;&gt;"",MID(original!AO403,1,50),"xxx")</f>
        <v>-</v>
      </c>
      <c r="AP403" t="str">
        <f>IF(original!AP403&lt;&gt;"",MID(original!AP403,1,50),"xxx")</f>
        <v>xxx</v>
      </c>
      <c r="AQ403" t="str">
        <f>IF(original!AQ403&lt;&gt;"",MID(original!AQ403,1,50),"xxx")</f>
        <v>xxx</v>
      </c>
      <c r="AR403" t="str">
        <f>IF(original!AR403&lt;&gt;"",MID(original!AR403,1,50),"xxx")</f>
        <v>NT</v>
      </c>
      <c r="AS403" t="str">
        <f>IF(original!AS403&lt;&gt;"",MID(original!AS403,1,50),"xxx")</f>
        <v>NT</v>
      </c>
      <c r="AT403" t="str">
        <f>IF(original!AT403&lt;&gt;"",MID(original!AT403,1,50),"xxx")</f>
        <v>U</v>
      </c>
      <c r="AU403" t="str">
        <f>IF(original!AU403&lt;&gt;"",MID(original!AU403,1,50),"xxx")</f>
        <v>NT</v>
      </c>
      <c r="AV403" t="str">
        <f>IF(original!AV403&lt;&gt;"",MID(original!AV403,1,50),"xxx")</f>
        <v>NT</v>
      </c>
      <c r="AW403" t="str">
        <f>IF(original!AW403&lt;&gt;"",MID(original!AW403,1,50),"xxx")</f>
        <v>NT</v>
      </c>
      <c r="AX403" t="str">
        <f>IF(original!AX403&lt;&gt;"",MID(original!AX403,1,50),"xxx")</f>
        <v>U</v>
      </c>
      <c r="AY403" t="str">
        <f>IF(original!AY403&lt;&gt;"",MID(original!AY403,1,50),"xxx")</f>
        <v>NT</v>
      </c>
      <c r="AZ403" t="str">
        <f>IF(original!AZ403&lt;&gt;"",MID(original!AZ403,1,50),"xxx")</f>
        <v>NT</v>
      </c>
      <c r="BA403" t="str">
        <f>IF(original!BA403&lt;&gt;"",MID(original!BA403,1,50),"xxx")</f>
        <v>NT</v>
      </c>
      <c r="BB403" t="str">
        <f>IF(original!BB403&lt;&gt;"",MID(original!BB403,1,50),"xxx")</f>
        <v>Wildtype</v>
      </c>
      <c r="BC403" t="str">
        <f>IF(original!BC403&lt;&gt;"",MID(original!BC403,1,50),"xxx")</f>
        <v>S</v>
      </c>
      <c r="BD403" t="str">
        <f>IF(original!BD403&lt;&gt;"",MID(original!BD403,1,50),"xxx")</f>
        <v>-</v>
      </c>
      <c r="BE403" t="str">
        <f>IF(original!BE403&lt;&gt;"",MID(original!BE403,1,50),"xxx")</f>
        <v>NT</v>
      </c>
      <c r="BF403" t="str">
        <f>IF(original!BF403&lt;&gt;"",MID(original!BF403,1,50),"xxx")</f>
        <v>NT</v>
      </c>
      <c r="BG403" t="str">
        <f>IF(original!BG403&lt;&gt;"",MID(original!BG403,1,50),"xxx")</f>
        <v>U</v>
      </c>
      <c r="BH403" t="str">
        <f>IF(original!BH403&lt;&gt;"",MID(original!BH403,1,50),"xxx")</f>
        <v>NT</v>
      </c>
      <c r="BI403" t="str">
        <f>IF(original!BI403&lt;&gt;"",MID(original!BI403,1,50),"xxx")</f>
        <v>NT</v>
      </c>
      <c r="BJ403" t="str">
        <f>IF(original!BJ403&lt;&gt;"",MID(original!BJ403,1,50),"xxx")</f>
        <v>NT</v>
      </c>
      <c r="BK403" t="str">
        <f>IF(original!BK403&lt;&gt;"",MID(original!BK403,1,50),"xxx")</f>
        <v>NT</v>
      </c>
      <c r="BL403" t="str">
        <f>IF(original!BL403&lt;&gt;"",MID(original!BL403,1,50),"xxx")</f>
        <v>U</v>
      </c>
      <c r="BM403" t="str">
        <f>IF(original!BM403&lt;&gt;"",MID(original!BM403,1,50),"xxx")</f>
        <v>NT</v>
      </c>
      <c r="BN403" t="str">
        <f>IF(original!BN403&lt;&gt;"",MID(original!BN403,1,50),"xxx")</f>
        <v>NT</v>
      </c>
      <c r="BO403" t="str">
        <f>IF(original!BO403&lt;&gt;"",MID(original!BO403,1,50),"xxx")</f>
        <v>U</v>
      </c>
    </row>
    <row r="404" spans="1:67" x14ac:dyDescent="0.35">
      <c r="A404" t="str">
        <f>IF(original!A404&lt;&gt;"",original!A404,"9")</f>
        <v>E</v>
      </c>
      <c r="B404" t="str">
        <f>IF(original!B404&lt;&gt;"",original!B404,"xxx")</f>
        <v>Yes</v>
      </c>
      <c r="C404" t="str">
        <f>IF(original!C404&lt;&gt;"",original!C404,"xxx")</f>
        <v>NIM/15/028</v>
      </c>
      <c r="D404" t="str">
        <f>IF(original!D404&lt;&gt;"",MID(original!D404,1,50),"xxx")</f>
        <v>colonies</v>
      </c>
      <c r="E404" t="str">
        <f>IF(original!E404&lt;&gt;"",MID(original!E404,1,50),"xxx")</f>
        <v>No</v>
      </c>
      <c r="F404" t="str">
        <f>IF(original!F404&lt;&gt;"",original!F404,"xxx")</f>
        <v>2014-02-008-00</v>
      </c>
      <c r="G404" t="str">
        <f>IF(original!G404&lt;&gt;"",CONCATENATE("x-", original!G404),"xxx")</f>
        <v>x-2014-02-008</v>
      </c>
      <c r="H404">
        <f>IF(original!H404&lt;&gt;"",original!H404,99)</f>
        <v>0</v>
      </c>
      <c r="I404" s="131">
        <f>IF((OR(original!I404="",original!I404="Unknown")),DATE(1900,1,1),original!I404)</f>
        <v>42171</v>
      </c>
      <c r="J404" t="str">
        <f>IF(original!J404&lt;&gt;"",MID(original!J404,1,50),"xxx")</f>
        <v>E2</v>
      </c>
      <c r="K404" t="str">
        <f>IF(original!K404&lt;&gt;"",MID(original!K404,1,50),"xxx")</f>
        <v>xxx</v>
      </c>
      <c r="L404" t="str">
        <f>IF(original!L404&lt;&gt;"",MID(original!L404,1,50),"xxx")</f>
        <v>151104</v>
      </c>
      <c r="M404" t="str">
        <f>IF(original!M404&lt;&gt;"",MID(original!M404,1,50),"xxx")</f>
        <v>H5 R E U</v>
      </c>
      <c r="N404" t="str">
        <f>IF(original!N404&lt;&gt;"",MID(original!N404,1,50),"xxx")</f>
        <v>S O8 - - Eth U</v>
      </c>
      <c r="O404" t="str">
        <f>IF(original!O404&lt;&gt;"",MID(original!O404,1,50),"xxx")</f>
        <v>U U Z</v>
      </c>
      <c r="P404" t="str">
        <f>IF(original!P404&lt;&gt;"",MID(original!P404,1,50),"xxx")</f>
        <v>FQh U U</v>
      </c>
      <c r="Q404" t="str">
        <f>IF(original!Q404&lt;&gt;"",MID(original!Q404,1,50),"xxx")</f>
        <v>xxx</v>
      </c>
      <c r="R404" t="str">
        <f>IF(original!R404&lt;&gt;"",MID(original!R404,1,50),"xxx")</f>
        <v>MTBc</v>
      </c>
      <c r="S404" t="str">
        <f>IF(original!S404&lt;&gt;"",MID(original!S404,1,50),"xxx")</f>
        <v>R</v>
      </c>
      <c r="T404" t="str">
        <f>IF(original!T404&lt;&gt;"",MID(original!T404,1,50),"xxx")</f>
        <v>R</v>
      </c>
      <c r="U404" t="str">
        <f>IF(original!U404&lt;&gt;"",MID(original!U404,1,50),"xxx")</f>
        <v>R</v>
      </c>
      <c r="V404" t="str">
        <f>IF(original!V404&lt;&gt;"",MID(original!V404,1,50),"xxx")</f>
        <v>H5</v>
      </c>
      <c r="W404" t="str">
        <f>IF(original!W404&lt;&gt;"",MID(original!W404,1,50),"xxx")</f>
        <v>R</v>
      </c>
      <c r="X404" t="str">
        <f>IF(original!X404&lt;&gt;"",MID(original!X404,1,50),"xxx")</f>
        <v>R</v>
      </c>
      <c r="Y404" t="str">
        <f>IF(original!Y404&lt;&gt;"",MID(original!Y404,1,50),"xxx")</f>
        <v>R</v>
      </c>
      <c r="Z404" t="str">
        <f>IF(original!Z404&lt;&gt;"",MID(original!Z404,1,50),"xxx")</f>
        <v>E</v>
      </c>
      <c r="AA404" t="str">
        <f>IF(original!AA404&lt;&gt;"",MID(original!AA404,1,50),"xxx")</f>
        <v>NT</v>
      </c>
      <c r="AB404" t="str">
        <f>IF(original!AB404&lt;&gt;"",MID(original!AB404,1,50),"xxx")</f>
        <v>U</v>
      </c>
      <c r="AC404" t="str">
        <f>IF(original!AC404&lt;&gt;"",MID(original!AC404,1,50),"xxx")</f>
        <v>R</v>
      </c>
      <c r="AD404" t="str">
        <f>IF(original!AD404&lt;&gt;"",MID(original!AD404,1,50),"xxx")</f>
        <v>S</v>
      </c>
      <c r="AE404" t="str">
        <f>IF(original!AE404&lt;&gt;"",MID(original!AE404,1,50),"xxx")</f>
        <v>R</v>
      </c>
      <c r="AF404" t="str">
        <f>IF(original!AF404&lt;&gt;"",MID(original!AF404,1,50),"xxx")</f>
        <v>R</v>
      </c>
      <c r="AG404" t="str">
        <f>IF(original!AG404&lt;&gt;"",MID(original!AG404,1,50),"xxx")</f>
        <v>O8</v>
      </c>
      <c r="AH404" t="str">
        <f>IF(original!AH404&lt;&gt;"",MID(original!AH404,1,50),"xxx")</f>
        <v>S</v>
      </c>
      <c r="AI404" t="str">
        <f>IF(original!AI404&lt;&gt;"",MID(original!AI404,1,50),"xxx")</f>
        <v>-</v>
      </c>
      <c r="AJ404" t="str">
        <f>IF(original!AJ404&lt;&gt;"",MID(original!AJ404,1,50),"xxx")</f>
        <v>S</v>
      </c>
      <c r="AK404" t="str">
        <f>IF(original!AK404&lt;&gt;"",MID(original!AK404,1,50),"xxx")</f>
        <v>-</v>
      </c>
      <c r="AL404" t="str">
        <f>IF(original!AL404&lt;&gt;"",MID(original!AL404,1,50),"xxx")</f>
        <v>R</v>
      </c>
      <c r="AM404" t="str">
        <f>IF(original!AM404&lt;&gt;"",MID(original!AM404,1,50),"xxx")</f>
        <v>Eth</v>
      </c>
      <c r="AN404" t="str">
        <f>IF(original!AN404&lt;&gt;"",MID(original!AN404,1,50),"xxx")</f>
        <v>NT</v>
      </c>
      <c r="AO404" t="str">
        <f>IF(original!AO404&lt;&gt;"",MID(original!AO404,1,50),"xxx")</f>
        <v>U</v>
      </c>
      <c r="AP404" t="str">
        <f>IF(original!AP404&lt;&gt;"",MID(original!AP404,1,50),"xxx")</f>
        <v>xxx</v>
      </c>
      <c r="AQ404" t="str">
        <f>IF(original!AQ404&lt;&gt;"",MID(original!AQ404,1,50),"xxx")</f>
        <v>xxx</v>
      </c>
      <c r="AR404" t="str">
        <f>IF(original!AR404&lt;&gt;"",MID(original!AR404,1,50),"xxx")</f>
        <v>NT</v>
      </c>
      <c r="AS404" t="str">
        <f>IF(original!AS404&lt;&gt;"",MID(original!AS404,1,50),"xxx")</f>
        <v>NT</v>
      </c>
      <c r="AT404" t="str">
        <f>IF(original!AT404&lt;&gt;"",MID(original!AT404,1,50),"xxx")</f>
        <v>U</v>
      </c>
      <c r="AU404" t="str">
        <f>IF(original!AU404&lt;&gt;"",MID(original!AU404,1,50),"xxx")</f>
        <v>NT</v>
      </c>
      <c r="AV404" t="str">
        <f>IF(original!AV404&lt;&gt;"",MID(original!AV404,1,50),"xxx")</f>
        <v>NT</v>
      </c>
      <c r="AW404" t="str">
        <f>IF(original!AW404&lt;&gt;"",MID(original!AW404,1,50),"xxx")</f>
        <v>NT</v>
      </c>
      <c r="AX404" t="str">
        <f>IF(original!AX404&lt;&gt;"",MID(original!AX404,1,50),"xxx")</f>
        <v>U</v>
      </c>
      <c r="AY404" t="str">
        <f>IF(original!AY404&lt;&gt;"",MID(original!AY404,1,50),"xxx")</f>
        <v>NT</v>
      </c>
      <c r="AZ404" t="str">
        <f>IF(original!AZ404&lt;&gt;"",MID(original!AZ404,1,50),"xxx")</f>
        <v>NT</v>
      </c>
      <c r="BA404" t="str">
        <f>IF(original!BA404&lt;&gt;"",MID(original!BA404,1,50),"xxx")</f>
        <v>NT</v>
      </c>
      <c r="BB404" t="str">
        <f>IF(original!BB404&lt;&gt;"",MID(original!BB404,1,50),"xxx")</f>
        <v>Insertion gcGGTGTTg in codon 92</v>
      </c>
      <c r="BC404" t="str">
        <f>IF(original!BC404&lt;&gt;"",MID(original!BC404,1,50),"xxx")</f>
        <v>R</v>
      </c>
      <c r="BD404" t="str">
        <f>IF(original!BD404&lt;&gt;"",MID(original!BD404,1,50),"xxx")</f>
        <v>Z</v>
      </c>
      <c r="BE404" t="str">
        <f>IF(original!BE404&lt;&gt;"",MID(original!BE404,1,50),"xxx")</f>
        <v>94Gly</v>
      </c>
      <c r="BF404" t="str">
        <f>IF(original!BF404&lt;&gt;"",MID(original!BF404,1,50),"xxx")</f>
        <v>R (haute)</v>
      </c>
      <c r="BG404" t="str">
        <f>IF(original!BG404&lt;&gt;"",MID(original!BG404,1,50),"xxx")</f>
        <v>FQh</v>
      </c>
      <c r="BH404" t="str">
        <f>IF(original!BH404&lt;&gt;"",MID(original!BH404,1,50),"xxx")</f>
        <v>NT</v>
      </c>
      <c r="BI404" t="str">
        <f>IF(original!BI404&lt;&gt;"",MID(original!BI404,1,50),"xxx")</f>
        <v>NT</v>
      </c>
      <c r="BJ404" t="str">
        <f>IF(original!BJ404&lt;&gt;"",MID(original!BJ404,1,50),"xxx")</f>
        <v>NT</v>
      </c>
      <c r="BK404" t="str">
        <f>IF(original!BK404&lt;&gt;"",MID(original!BK404,1,50),"xxx")</f>
        <v>NT</v>
      </c>
      <c r="BL404" t="str">
        <f>IF(original!BL404&lt;&gt;"",MID(original!BL404,1,50),"xxx")</f>
        <v>U</v>
      </c>
      <c r="BM404" t="str">
        <f>IF(original!BM404&lt;&gt;"",MID(original!BM404,1,50),"xxx")</f>
        <v>NT</v>
      </c>
      <c r="BN404" t="str">
        <f>IF(original!BN404&lt;&gt;"",MID(original!BN404,1,50),"xxx")</f>
        <v>NT</v>
      </c>
      <c r="BO404" t="str">
        <f>IF(original!BO404&lt;&gt;"",MID(original!BO404,1,50),"xxx")</f>
        <v>U</v>
      </c>
    </row>
    <row r="405" spans="1:67" x14ac:dyDescent="0.35">
      <c r="A405" t="str">
        <f>IF(original!A405&lt;&gt;"",original!A405,"9")</f>
        <v>E</v>
      </c>
      <c r="B405" t="str">
        <f>IF(original!B405&lt;&gt;"",original!B405,"xxx")</f>
        <v>Yes</v>
      </c>
      <c r="C405" t="str">
        <f>IF(original!C405&lt;&gt;"",original!C405,"xxx")</f>
        <v>NIM/15/033</v>
      </c>
      <c r="D405" t="str">
        <f>IF(original!D405&lt;&gt;"",MID(original!D405,1,50),"xxx")</f>
        <v>colonies</v>
      </c>
      <c r="E405" t="str">
        <f>IF(original!E405&lt;&gt;"",MID(original!E405,1,50),"xxx")</f>
        <v>No</v>
      </c>
      <c r="F405" t="str">
        <f>IF(original!F405&lt;&gt;"",original!F405,"xxx")</f>
        <v>2014-02-008-07</v>
      </c>
      <c r="G405" t="str">
        <f>IF(original!G405&lt;&gt;"",CONCATENATE("x-", original!G405),"xxx")</f>
        <v>x-2014-02-008</v>
      </c>
      <c r="H405">
        <f>IF(original!H405&lt;&gt;"",original!H405,99)</f>
        <v>7</v>
      </c>
      <c r="I405" s="131">
        <f>IF((OR(original!I405="",original!I405="Unknown")),DATE(1900,1,1),original!I405)</f>
        <v>1</v>
      </c>
      <c r="J405" t="str">
        <f>IF(original!J405&lt;&gt;"",MID(original!J405,1,50),"xxx")</f>
        <v>E2</v>
      </c>
      <c r="K405" t="str">
        <f>IF(original!K405&lt;&gt;"",MID(original!K405,1,50),"xxx")</f>
        <v>151939/151940</v>
      </c>
      <c r="L405" t="str">
        <f>IF(original!L405&lt;&gt;"",MID(original!L405,1,50),"xxx")</f>
        <v>xxx</v>
      </c>
      <c r="M405" t="str">
        <f>IF(original!M405&lt;&gt;"",MID(original!M405,1,50),"xxx")</f>
        <v>U U U U</v>
      </c>
      <c r="N405" t="str">
        <f>IF(original!N405&lt;&gt;"",MID(original!N405,1,50),"xxx")</f>
        <v>U U U U U U</v>
      </c>
      <c r="O405" t="str">
        <f>IF(original!O405&lt;&gt;"",MID(original!O405,1,50),"xxx")</f>
        <v>U U U</v>
      </c>
      <c r="P405" t="str">
        <f>IF(original!P405&lt;&gt;"",MID(original!P405,1,50),"xxx")</f>
        <v>U U U</v>
      </c>
      <c r="Q405" t="str">
        <f>IF(original!Q405&lt;&gt;"",MID(original!Q405,1,50),"xxx")</f>
        <v>xxx</v>
      </c>
      <c r="R405" t="str">
        <f>IF(original!R405&lt;&gt;"",MID(original!R405,1,50),"xxx")</f>
        <v>NEG</v>
      </c>
      <c r="S405" t="str">
        <f>IF(original!S405&lt;&gt;"",MID(original!S405,1,50),"xxx")</f>
        <v>NT</v>
      </c>
      <c r="T405" t="str">
        <f>IF(original!T405&lt;&gt;"",MID(original!T405,1,50),"xxx")</f>
        <v>NT</v>
      </c>
      <c r="U405" t="str">
        <f>IF(original!U405&lt;&gt;"",MID(original!U405,1,50),"xxx")</f>
        <v>NT</v>
      </c>
      <c r="V405" t="str">
        <f>IF(original!V405&lt;&gt;"",MID(original!V405,1,50),"xxx")</f>
        <v>U</v>
      </c>
      <c r="W405" t="str">
        <f>IF(original!W405&lt;&gt;"",MID(original!W405,1,50),"xxx")</f>
        <v>NT</v>
      </c>
      <c r="X405" t="str">
        <f>IF(original!X405&lt;&gt;"",MID(original!X405,1,50),"xxx")</f>
        <v>U</v>
      </c>
      <c r="Y405" t="str">
        <f>IF(original!Y405&lt;&gt;"",MID(original!Y405,1,50),"xxx")</f>
        <v>NT</v>
      </c>
      <c r="Z405" t="str">
        <f>IF(original!Z405&lt;&gt;"",MID(original!Z405,1,50),"xxx")</f>
        <v>U</v>
      </c>
      <c r="AA405" t="str">
        <f>IF(original!AA405&lt;&gt;"",MID(original!AA405,1,50),"xxx")</f>
        <v>NT</v>
      </c>
      <c r="AB405" t="str">
        <f>IF(original!AB405&lt;&gt;"",MID(original!AB405,1,50),"xxx")</f>
        <v>U</v>
      </c>
      <c r="AC405" t="str">
        <f>IF(original!AC405&lt;&gt;"",MID(original!AC405,1,50),"xxx")</f>
        <v>NT</v>
      </c>
      <c r="AD405" t="str">
        <f>IF(original!AD405&lt;&gt;"",MID(original!AD405,1,50),"xxx")</f>
        <v>U</v>
      </c>
      <c r="AE405" t="str">
        <f>IF(original!AE405&lt;&gt;"",MID(original!AE405,1,50),"xxx")</f>
        <v>NT</v>
      </c>
      <c r="AF405" t="str">
        <f>IF(original!AF405&lt;&gt;"",MID(original!AF405,1,50),"xxx")</f>
        <v>NT</v>
      </c>
      <c r="AG405" t="str">
        <f>IF(original!AG405&lt;&gt;"",MID(original!AG405,1,50),"xxx")</f>
        <v>U</v>
      </c>
      <c r="AH405" t="str">
        <f>IF(original!AH405&lt;&gt;"",MID(original!AH405,1,50),"xxx")</f>
        <v>NT</v>
      </c>
      <c r="AI405" t="str">
        <f>IF(original!AI405&lt;&gt;"",MID(original!AI405,1,50),"xxx")</f>
        <v>U</v>
      </c>
      <c r="AJ405" t="str">
        <f>IF(original!AJ405&lt;&gt;"",MID(original!AJ405,1,50),"xxx")</f>
        <v>NT</v>
      </c>
      <c r="AK405" t="str">
        <f>IF(original!AK405&lt;&gt;"",MID(original!AK405,1,50),"xxx")</f>
        <v>U</v>
      </c>
      <c r="AL405" t="str">
        <f>IF(original!AL405&lt;&gt;"",MID(original!AL405,1,50),"xxx")</f>
        <v>NT</v>
      </c>
      <c r="AM405" t="str">
        <f>IF(original!AM405&lt;&gt;"",MID(original!AM405,1,50),"xxx")</f>
        <v>U</v>
      </c>
      <c r="AN405" t="str">
        <f>IF(original!AN405&lt;&gt;"",MID(original!AN405,1,50),"xxx")</f>
        <v>NT</v>
      </c>
      <c r="AO405" t="str">
        <f>IF(original!AO405&lt;&gt;"",MID(original!AO405,1,50),"xxx")</f>
        <v>U</v>
      </c>
      <c r="AP405" t="str">
        <f>IF(original!AP405&lt;&gt;"",MID(original!AP405,1,50),"xxx")</f>
        <v>xxx</v>
      </c>
      <c r="AQ405" t="str">
        <f>IF(original!AQ405&lt;&gt;"",MID(original!AQ405,1,50),"xxx")</f>
        <v>xxx</v>
      </c>
      <c r="AR405" t="str">
        <f>IF(original!AR405&lt;&gt;"",MID(original!AR405,1,50),"xxx")</f>
        <v>NT</v>
      </c>
      <c r="AS405" t="str">
        <f>IF(original!AS405&lt;&gt;"",MID(original!AS405,1,50),"xxx")</f>
        <v>NT</v>
      </c>
      <c r="AT405" t="str">
        <f>IF(original!AT405&lt;&gt;"",MID(original!AT405,1,50),"xxx")</f>
        <v>U</v>
      </c>
      <c r="AU405" t="str">
        <f>IF(original!AU405&lt;&gt;"",MID(original!AU405,1,50),"xxx")</f>
        <v>NT</v>
      </c>
      <c r="AV405" t="str">
        <f>IF(original!AV405&lt;&gt;"",MID(original!AV405,1,50),"xxx")</f>
        <v>NT</v>
      </c>
      <c r="AW405" t="str">
        <f>IF(original!AW405&lt;&gt;"",MID(original!AW405,1,50),"xxx")</f>
        <v>NT</v>
      </c>
      <c r="AX405" t="str">
        <f>IF(original!AX405&lt;&gt;"",MID(original!AX405,1,50),"xxx")</f>
        <v>U</v>
      </c>
      <c r="AY405" t="str">
        <f>IF(original!AY405&lt;&gt;"",MID(original!AY405,1,50),"xxx")</f>
        <v>NT</v>
      </c>
      <c r="AZ405" t="str">
        <f>IF(original!AZ405&lt;&gt;"",MID(original!AZ405,1,50),"xxx")</f>
        <v>NT</v>
      </c>
      <c r="BA405" t="str">
        <f>IF(original!BA405&lt;&gt;"",MID(original!BA405,1,50),"xxx")</f>
        <v>NT</v>
      </c>
      <c r="BB405" t="str">
        <f>IF(original!BB405&lt;&gt;"",MID(original!BB405,1,50),"xxx")</f>
        <v>NT</v>
      </c>
      <c r="BC405" t="str">
        <f>IF(original!BC405&lt;&gt;"",MID(original!BC405,1,50),"xxx")</f>
        <v>NT</v>
      </c>
      <c r="BD405" t="str">
        <f>IF(original!BD405&lt;&gt;"",MID(original!BD405,1,50),"xxx")</f>
        <v>U</v>
      </c>
      <c r="BE405" t="str">
        <f>IF(original!BE405&lt;&gt;"",MID(original!BE405,1,50),"xxx")</f>
        <v>NT</v>
      </c>
      <c r="BF405" t="str">
        <f>IF(original!BF405&lt;&gt;"",MID(original!BF405,1,50),"xxx")</f>
        <v>NT</v>
      </c>
      <c r="BG405" t="str">
        <f>IF(original!BG405&lt;&gt;"",MID(original!BG405,1,50),"xxx")</f>
        <v>U</v>
      </c>
      <c r="BH405" t="str">
        <f>IF(original!BH405&lt;&gt;"",MID(original!BH405,1,50),"xxx")</f>
        <v>NT</v>
      </c>
      <c r="BI405" t="str">
        <f>IF(original!BI405&lt;&gt;"",MID(original!BI405,1,50),"xxx")</f>
        <v>NT</v>
      </c>
      <c r="BJ405" t="str">
        <f>IF(original!BJ405&lt;&gt;"",MID(original!BJ405,1,50),"xxx")</f>
        <v>NT</v>
      </c>
      <c r="BK405" t="str">
        <f>IF(original!BK405&lt;&gt;"",MID(original!BK405,1,50),"xxx")</f>
        <v>NT</v>
      </c>
      <c r="BL405" t="str">
        <f>IF(original!BL405&lt;&gt;"",MID(original!BL405,1,50),"xxx")</f>
        <v>U</v>
      </c>
      <c r="BM405" t="str">
        <f>IF(original!BM405&lt;&gt;"",MID(original!BM405,1,50),"xxx")</f>
        <v>NT</v>
      </c>
      <c r="BN405" t="str">
        <f>IF(original!BN405&lt;&gt;"",MID(original!BN405,1,50),"xxx")</f>
        <v>NT</v>
      </c>
      <c r="BO405" t="str">
        <f>IF(original!BO405&lt;&gt;"",MID(original!BO405,1,50),"xxx")</f>
        <v>U</v>
      </c>
    </row>
    <row r="406" spans="1:67" x14ac:dyDescent="0.35">
      <c r="A406" t="str">
        <f>IF(original!A406&lt;&gt;"",original!A406,"9")</f>
        <v>E</v>
      </c>
      <c r="B406" t="str">
        <f>IF(original!B406&lt;&gt;"",original!B406,"xxx")</f>
        <v>No</v>
      </c>
      <c r="C406" t="str">
        <f>IF(original!C406&lt;&gt;"",original!C406,"xxx")</f>
        <v>NIM/15/056</v>
      </c>
      <c r="D406" t="str">
        <f>IF(original!D406&lt;&gt;"",MID(original!D406,1,50),"xxx")</f>
        <v>colonies</v>
      </c>
      <c r="E406" t="str">
        <f>IF(original!E406&lt;&gt;"",MID(original!E406,1,50),"xxx")</f>
        <v>No</v>
      </c>
      <c r="F406" t="str">
        <f>IF(original!F406&lt;&gt;"",original!F406,"xxx")</f>
        <v>xxx</v>
      </c>
      <c r="G406" t="str">
        <f>IF(original!G406&lt;&gt;"",CONCATENATE("x-", original!G406),"xxx")</f>
        <v>x-2014-02-008</v>
      </c>
      <c r="H406" t="str">
        <f>IF(original!H406&lt;&gt;"",original!H406,99)</f>
        <v>Unknown</v>
      </c>
      <c r="I406" s="131">
        <f>IF((OR(original!I406="",original!I406="Unknown")),DATE(1900,1,1),original!I406)</f>
        <v>1</v>
      </c>
      <c r="J406" t="str">
        <f>IF(original!J406&lt;&gt;"",MID(original!J406,1,50),"xxx")</f>
        <v>R4</v>
      </c>
      <c r="K406" t="str">
        <f>IF(original!K406&lt;&gt;"",MID(original!K406,1,50),"xxx")</f>
        <v>153333/ 153334</v>
      </c>
      <c r="L406" t="str">
        <f>IF(original!L406&lt;&gt;"",MID(original!L406,1,50),"xxx")</f>
        <v>152367</v>
      </c>
      <c r="M406" t="str">
        <f>IF(original!M406&lt;&gt;"",MID(original!M406,1,50),"xxx")</f>
        <v>U U U U</v>
      </c>
      <c r="N406" t="str">
        <f>IF(original!N406&lt;&gt;"",MID(original!N406,1,50),"xxx")</f>
        <v>U U U U U U</v>
      </c>
      <c r="O406" t="str">
        <f>IF(original!O406&lt;&gt;"",MID(original!O406,1,50),"xxx")</f>
        <v>U U Z</v>
      </c>
      <c r="P406" t="str">
        <f>IF(original!P406&lt;&gt;"",MID(original!P406,1,50),"xxx")</f>
        <v>FQh - Inj</v>
      </c>
      <c r="Q406" t="str">
        <f>IF(original!Q406&lt;&gt;"",MID(original!Q406,1,50),"xxx")</f>
        <v>xxx</v>
      </c>
      <c r="R406" t="str">
        <f>IF(original!R406&lt;&gt;"",MID(original!R406,1,50),"xxx")</f>
        <v>MTBc</v>
      </c>
      <c r="S406" t="str">
        <f>IF(original!S406&lt;&gt;"",MID(original!S406,1,50),"xxx")</f>
        <v>NT</v>
      </c>
      <c r="T406" t="str">
        <f>IF(original!T406&lt;&gt;"",MID(original!T406,1,50),"xxx")</f>
        <v>NT</v>
      </c>
      <c r="U406" t="str">
        <f>IF(original!U406&lt;&gt;"",MID(original!U406,1,50),"xxx")</f>
        <v>NT</v>
      </c>
      <c r="V406" t="str">
        <f>IF(original!V406&lt;&gt;"",MID(original!V406,1,50),"xxx")</f>
        <v>U</v>
      </c>
      <c r="W406" t="str">
        <f>IF(original!W406&lt;&gt;"",MID(original!W406,1,50),"xxx")</f>
        <v>NT</v>
      </c>
      <c r="X406" t="str">
        <f>IF(original!X406&lt;&gt;"",MID(original!X406,1,50),"xxx")</f>
        <v>U</v>
      </c>
      <c r="Y406" t="str">
        <f>IF(original!Y406&lt;&gt;"",MID(original!Y406,1,50),"xxx")</f>
        <v>NT</v>
      </c>
      <c r="Z406" t="str">
        <f>IF(original!Z406&lt;&gt;"",MID(original!Z406,1,50),"xxx")</f>
        <v>U</v>
      </c>
      <c r="AA406" t="str">
        <f>IF(original!AA406&lt;&gt;"",MID(original!AA406,1,50),"xxx")</f>
        <v>NT</v>
      </c>
      <c r="AB406" t="str">
        <f>IF(original!AB406&lt;&gt;"",MID(original!AB406,1,50),"xxx")</f>
        <v>U</v>
      </c>
      <c r="AC406" t="str">
        <f>IF(original!AC406&lt;&gt;"",MID(original!AC406,1,50),"xxx")</f>
        <v>NT</v>
      </c>
      <c r="AD406" t="str">
        <f>IF(original!AD406&lt;&gt;"",MID(original!AD406,1,50),"xxx")</f>
        <v>U</v>
      </c>
      <c r="AE406" t="str">
        <f>IF(original!AE406&lt;&gt;"",MID(original!AE406,1,50),"xxx")</f>
        <v>NT</v>
      </c>
      <c r="AF406" t="str">
        <f>IF(original!AF406&lt;&gt;"",MID(original!AF406,1,50),"xxx")</f>
        <v>NT</v>
      </c>
      <c r="AG406" t="str">
        <f>IF(original!AG406&lt;&gt;"",MID(original!AG406,1,50),"xxx")</f>
        <v>U</v>
      </c>
      <c r="AH406" t="str">
        <f>IF(original!AH406&lt;&gt;"",MID(original!AH406,1,50),"xxx")</f>
        <v>NT</v>
      </c>
      <c r="AI406" t="str">
        <f>IF(original!AI406&lt;&gt;"",MID(original!AI406,1,50),"xxx")</f>
        <v>U</v>
      </c>
      <c r="AJ406" t="str">
        <f>IF(original!AJ406&lt;&gt;"",MID(original!AJ406,1,50),"xxx")</f>
        <v>NT</v>
      </c>
      <c r="AK406" t="str">
        <f>IF(original!AK406&lt;&gt;"",MID(original!AK406,1,50),"xxx")</f>
        <v>U</v>
      </c>
      <c r="AL406" t="str">
        <f>IF(original!AL406&lt;&gt;"",MID(original!AL406,1,50),"xxx")</f>
        <v>NT</v>
      </c>
      <c r="AM406" t="str">
        <f>IF(original!AM406&lt;&gt;"",MID(original!AM406,1,50),"xxx")</f>
        <v>U</v>
      </c>
      <c r="AN406" t="str">
        <f>IF(original!AN406&lt;&gt;"",MID(original!AN406,1,50),"xxx")</f>
        <v>NT</v>
      </c>
      <c r="AO406" t="str">
        <f>IF(original!AO406&lt;&gt;"",MID(original!AO406,1,50),"xxx")</f>
        <v>U</v>
      </c>
      <c r="AP406" t="str">
        <f>IF(original!AP406&lt;&gt;"",MID(original!AP406,1,50),"xxx")</f>
        <v>xxx</v>
      </c>
      <c r="AQ406" t="str">
        <f>IF(original!AQ406&lt;&gt;"",MID(original!AQ406,1,50),"xxx")</f>
        <v>xxx</v>
      </c>
      <c r="AR406" t="str">
        <f>IF(original!AR406&lt;&gt;"",MID(original!AR406,1,50),"xxx")</f>
        <v>NT</v>
      </c>
      <c r="AS406" t="str">
        <f>IF(original!AS406&lt;&gt;"",MID(original!AS406,1,50),"xxx")</f>
        <v>NT</v>
      </c>
      <c r="AT406" t="str">
        <f>IF(original!AT406&lt;&gt;"",MID(original!AT406,1,50),"xxx")</f>
        <v>U</v>
      </c>
      <c r="AU406" t="str">
        <f>IF(original!AU406&lt;&gt;"",MID(original!AU406,1,50),"xxx")</f>
        <v>NT</v>
      </c>
      <c r="AV406" t="str">
        <f>IF(original!AV406&lt;&gt;"",MID(original!AV406,1,50),"xxx")</f>
        <v>NT</v>
      </c>
      <c r="AW406" t="str">
        <f>IF(original!AW406&lt;&gt;"",MID(original!AW406,1,50),"xxx")</f>
        <v>NT</v>
      </c>
      <c r="AX406" t="str">
        <f>IF(original!AX406&lt;&gt;"",MID(original!AX406,1,50),"xxx")</f>
        <v>U</v>
      </c>
      <c r="AY406" t="str">
        <f>IF(original!AY406&lt;&gt;"",MID(original!AY406,1,50),"xxx")</f>
        <v>NT</v>
      </c>
      <c r="AZ406" t="str">
        <f>IF(original!AZ406&lt;&gt;"",MID(original!AZ406,1,50),"xxx")</f>
        <v>NT</v>
      </c>
      <c r="BA406" t="str">
        <f>IF(original!BA406&lt;&gt;"",MID(original!BA406,1,50),"xxx")</f>
        <v>NT</v>
      </c>
      <c r="BB406" t="str">
        <f>IF(original!BB406&lt;&gt;"",MID(original!BB406,1,50),"xxx")</f>
        <v>119Leu</v>
      </c>
      <c r="BC406" t="str">
        <f>IF(original!BC406&lt;&gt;"",MID(original!BC406,1,50),"xxx")</f>
        <v>R</v>
      </c>
      <c r="BD406" t="str">
        <f>IF(original!BD406&lt;&gt;"",MID(original!BD406,1,50),"xxx")</f>
        <v>Z</v>
      </c>
      <c r="BE406" t="str">
        <f>IF(original!BE406&lt;&gt;"",MID(original!BE406,1,50),"xxx")</f>
        <v>89Asn</v>
      </c>
      <c r="BF406" t="str">
        <f>IF(original!BF406&lt;&gt;"",MID(original!BF406,1,50),"xxx")</f>
        <v>R (haute)</v>
      </c>
      <c r="BG406" t="str">
        <f>IF(original!BG406&lt;&gt;"",MID(original!BG406,1,50),"xxx")</f>
        <v>FQh</v>
      </c>
      <c r="BH406" t="str">
        <f>IF(original!BH406&lt;&gt;"",MID(original!BH406,1,50),"xxx")</f>
        <v>Wildtype</v>
      </c>
      <c r="BI406" t="str">
        <f>IF(original!BI406&lt;&gt;"",MID(original!BI406,1,50),"xxx")</f>
        <v>NT</v>
      </c>
      <c r="BJ406" t="str">
        <f>IF(original!BJ406&lt;&gt;"",MID(original!BJ406,1,50),"xxx")</f>
        <v>NT</v>
      </c>
      <c r="BK406" t="str">
        <f>IF(original!BK406&lt;&gt;"",MID(original!BK406,1,50),"xxx")</f>
        <v>S</v>
      </c>
      <c r="BL406" t="str">
        <f>IF(original!BL406&lt;&gt;"",MID(original!BL406,1,50),"xxx")</f>
        <v>-</v>
      </c>
      <c r="BM406" t="str">
        <f>IF(original!BM406&lt;&gt;"",MID(original!BM406,1,50),"xxx")</f>
        <v>Mix: WT + addition G in codon 142 (CTgG)</v>
      </c>
      <c r="BN406" t="str">
        <f>IF(original!BN406&lt;&gt;"",MID(original!BN406,1,50),"xxx")</f>
        <v>R</v>
      </c>
      <c r="BO406" t="str">
        <f>IF(original!BO406&lt;&gt;"",MID(original!BO406,1,50),"xxx")</f>
        <v>Inj</v>
      </c>
    </row>
    <row r="407" spans="1:67" x14ac:dyDescent="0.35">
      <c r="A407" t="str">
        <f>IF(original!A407&lt;&gt;"",original!A407,"9")</f>
        <v>E</v>
      </c>
      <c r="B407" t="str">
        <f>IF(original!B407&lt;&gt;"",original!B407,"xxx")</f>
        <v>No</v>
      </c>
      <c r="C407" t="str">
        <f>IF(original!C407&lt;&gt;"",original!C407,"xxx")</f>
        <v>NIM/15/073</v>
      </c>
      <c r="D407" t="str">
        <f>IF(original!D407&lt;&gt;"",MID(original!D407,1,50),"xxx")</f>
        <v>sputum</v>
      </c>
      <c r="E407" t="str">
        <f>IF(original!E407&lt;&gt;"",MID(original!E407,1,50),"xxx")</f>
        <v>No</v>
      </c>
      <c r="F407" t="str">
        <f>IF(original!F407&lt;&gt;"",original!F407,"xxx")</f>
        <v>xxx</v>
      </c>
      <c r="G407" t="str">
        <f>IF(original!G407&lt;&gt;"",CONCATENATE("x-", original!G407),"xxx")</f>
        <v>x-2014-02-008</v>
      </c>
      <c r="H407" t="str">
        <f>IF(original!H407&lt;&gt;"",original!H407,99)</f>
        <v>Unknown</v>
      </c>
      <c r="I407" s="131">
        <f>IF((OR(original!I407="",original!I407="Unknown")),DATE(1900,1,1),original!I407)</f>
        <v>42318</v>
      </c>
      <c r="J407" t="str">
        <f>IF(original!J407&lt;&gt;"",MID(original!J407,1,50),"xxx")</f>
        <v>R4</v>
      </c>
      <c r="K407" t="str">
        <f>IF(original!K407&lt;&gt;"",MID(original!K407,1,50),"xxx")</f>
        <v>153966</v>
      </c>
      <c r="L407" t="str">
        <f>IF(original!L407&lt;&gt;"",MID(original!L407,1,50),"xxx")</f>
        <v>xxx</v>
      </c>
      <c r="M407" t="str">
        <f>IF(original!M407&lt;&gt;"",MID(original!M407,1,50),"xxx")</f>
        <v>U U U U</v>
      </c>
      <c r="N407" t="str">
        <f>IF(original!N407&lt;&gt;"",MID(original!N407,1,50),"xxx")</f>
        <v>U U U U U U</v>
      </c>
      <c r="O407" t="str">
        <f>IF(original!O407&lt;&gt;"",MID(original!O407,1,50),"xxx")</f>
        <v>U U U</v>
      </c>
      <c r="P407" t="str">
        <f>IF(original!P407&lt;&gt;"",MID(original!P407,1,50),"xxx")</f>
        <v>U U U</v>
      </c>
      <c r="Q407" t="str">
        <f>IF(original!Q407&lt;&gt;"",MID(original!Q407,1,50),"xxx")</f>
        <v>xxx</v>
      </c>
      <c r="R407" t="str">
        <f>IF(original!R407&lt;&gt;"",MID(original!R407,1,50),"xxx")</f>
        <v>NEG</v>
      </c>
      <c r="S407" t="str">
        <f>IF(original!S407&lt;&gt;"",MID(original!S407,1,50),"xxx")</f>
        <v>NT</v>
      </c>
      <c r="T407" t="str">
        <f>IF(original!T407&lt;&gt;"",MID(original!T407,1,50),"xxx")</f>
        <v>NT</v>
      </c>
      <c r="U407" t="str">
        <f>IF(original!U407&lt;&gt;"",MID(original!U407,1,50),"xxx")</f>
        <v>NT</v>
      </c>
      <c r="V407" t="str">
        <f>IF(original!V407&lt;&gt;"",MID(original!V407,1,50),"xxx")</f>
        <v>U</v>
      </c>
      <c r="W407" t="str">
        <f>IF(original!W407&lt;&gt;"",MID(original!W407,1,50),"xxx")</f>
        <v>NT</v>
      </c>
      <c r="X407" t="str">
        <f>IF(original!X407&lt;&gt;"",MID(original!X407,1,50),"xxx")</f>
        <v>U</v>
      </c>
      <c r="Y407" t="str">
        <f>IF(original!Y407&lt;&gt;"",MID(original!Y407,1,50),"xxx")</f>
        <v>NT</v>
      </c>
      <c r="Z407" t="str">
        <f>IF(original!Z407&lt;&gt;"",MID(original!Z407,1,50),"xxx")</f>
        <v>U</v>
      </c>
      <c r="AA407" t="str">
        <f>IF(original!AA407&lt;&gt;"",MID(original!AA407,1,50),"xxx")</f>
        <v>NT</v>
      </c>
      <c r="AB407" t="str">
        <f>IF(original!AB407&lt;&gt;"",MID(original!AB407,1,50),"xxx")</f>
        <v>U</v>
      </c>
      <c r="AC407" t="str">
        <f>IF(original!AC407&lt;&gt;"",MID(original!AC407,1,50),"xxx")</f>
        <v>NT</v>
      </c>
      <c r="AD407" t="str">
        <f>IF(original!AD407&lt;&gt;"",MID(original!AD407,1,50),"xxx")</f>
        <v>U</v>
      </c>
      <c r="AE407" t="str">
        <f>IF(original!AE407&lt;&gt;"",MID(original!AE407,1,50),"xxx")</f>
        <v>NT</v>
      </c>
      <c r="AF407" t="str">
        <f>IF(original!AF407&lt;&gt;"",MID(original!AF407,1,50),"xxx")</f>
        <v>NT</v>
      </c>
      <c r="AG407" t="str">
        <f>IF(original!AG407&lt;&gt;"",MID(original!AG407,1,50),"xxx")</f>
        <v>U</v>
      </c>
      <c r="AH407" t="str">
        <f>IF(original!AH407&lt;&gt;"",MID(original!AH407,1,50),"xxx")</f>
        <v>NT</v>
      </c>
      <c r="AI407" t="str">
        <f>IF(original!AI407&lt;&gt;"",MID(original!AI407,1,50),"xxx")</f>
        <v>U</v>
      </c>
      <c r="AJ407" t="str">
        <f>IF(original!AJ407&lt;&gt;"",MID(original!AJ407,1,50),"xxx")</f>
        <v>NT</v>
      </c>
      <c r="AK407" t="str">
        <f>IF(original!AK407&lt;&gt;"",MID(original!AK407,1,50),"xxx")</f>
        <v>U</v>
      </c>
      <c r="AL407" t="str">
        <f>IF(original!AL407&lt;&gt;"",MID(original!AL407,1,50),"xxx")</f>
        <v>NT</v>
      </c>
      <c r="AM407" t="str">
        <f>IF(original!AM407&lt;&gt;"",MID(original!AM407,1,50),"xxx")</f>
        <v>U</v>
      </c>
      <c r="AN407" t="str">
        <f>IF(original!AN407&lt;&gt;"",MID(original!AN407,1,50),"xxx")</f>
        <v>NT</v>
      </c>
      <c r="AO407" t="str">
        <f>IF(original!AO407&lt;&gt;"",MID(original!AO407,1,50),"xxx")</f>
        <v>U</v>
      </c>
      <c r="AP407" t="str">
        <f>IF(original!AP407&lt;&gt;"",MID(original!AP407,1,50),"xxx")</f>
        <v>xxx</v>
      </c>
      <c r="AQ407" t="str">
        <f>IF(original!AQ407&lt;&gt;"",MID(original!AQ407,1,50),"xxx")</f>
        <v>xxx</v>
      </c>
      <c r="AR407" t="str">
        <f>IF(original!AR407&lt;&gt;"",MID(original!AR407,1,50),"xxx")</f>
        <v>NT</v>
      </c>
      <c r="AS407" t="str">
        <f>IF(original!AS407&lt;&gt;"",MID(original!AS407,1,50),"xxx")</f>
        <v>NT</v>
      </c>
      <c r="AT407" t="str">
        <f>IF(original!AT407&lt;&gt;"",MID(original!AT407,1,50),"xxx")</f>
        <v>U</v>
      </c>
      <c r="AU407" t="str">
        <f>IF(original!AU407&lt;&gt;"",MID(original!AU407,1,50),"xxx")</f>
        <v>NT</v>
      </c>
      <c r="AV407" t="str">
        <f>IF(original!AV407&lt;&gt;"",MID(original!AV407,1,50),"xxx")</f>
        <v>NT</v>
      </c>
      <c r="AW407" t="str">
        <f>IF(original!AW407&lt;&gt;"",MID(original!AW407,1,50),"xxx")</f>
        <v>NT</v>
      </c>
      <c r="AX407" t="str">
        <f>IF(original!AX407&lt;&gt;"",MID(original!AX407,1,50),"xxx")</f>
        <v>U</v>
      </c>
      <c r="AY407" t="str">
        <f>IF(original!AY407&lt;&gt;"",MID(original!AY407,1,50),"xxx")</f>
        <v>NT</v>
      </c>
      <c r="AZ407" t="str">
        <f>IF(original!AZ407&lt;&gt;"",MID(original!AZ407,1,50),"xxx")</f>
        <v>NT</v>
      </c>
      <c r="BA407" t="str">
        <f>IF(original!BA407&lt;&gt;"",MID(original!BA407,1,50),"xxx")</f>
        <v>NT</v>
      </c>
      <c r="BB407" t="str">
        <f>IF(original!BB407&lt;&gt;"",MID(original!BB407,1,50),"xxx")</f>
        <v>NT</v>
      </c>
      <c r="BC407" t="str">
        <f>IF(original!BC407&lt;&gt;"",MID(original!BC407,1,50),"xxx")</f>
        <v>NT</v>
      </c>
      <c r="BD407" t="str">
        <f>IF(original!BD407&lt;&gt;"",MID(original!BD407,1,50),"xxx")</f>
        <v>U</v>
      </c>
      <c r="BE407" t="str">
        <f>IF(original!BE407&lt;&gt;"",MID(original!BE407,1,50),"xxx")</f>
        <v>NT</v>
      </c>
      <c r="BF407" t="str">
        <f>IF(original!BF407&lt;&gt;"",MID(original!BF407,1,50),"xxx")</f>
        <v>NT</v>
      </c>
      <c r="BG407" t="str">
        <f>IF(original!BG407&lt;&gt;"",MID(original!BG407,1,50),"xxx")</f>
        <v>U</v>
      </c>
      <c r="BH407" t="str">
        <f>IF(original!BH407&lt;&gt;"",MID(original!BH407,1,50),"xxx")</f>
        <v>NT</v>
      </c>
      <c r="BI407" t="str">
        <f>IF(original!BI407&lt;&gt;"",MID(original!BI407,1,50),"xxx")</f>
        <v>NT</v>
      </c>
      <c r="BJ407" t="str">
        <f>IF(original!BJ407&lt;&gt;"",MID(original!BJ407,1,50),"xxx")</f>
        <v>NT</v>
      </c>
      <c r="BK407" t="str">
        <f>IF(original!BK407&lt;&gt;"",MID(original!BK407,1,50),"xxx")</f>
        <v>NT</v>
      </c>
      <c r="BL407" t="str">
        <f>IF(original!BL407&lt;&gt;"",MID(original!BL407,1,50),"xxx")</f>
        <v>U</v>
      </c>
      <c r="BM407" t="str">
        <f>IF(original!BM407&lt;&gt;"",MID(original!BM407,1,50),"xxx")</f>
        <v>NT</v>
      </c>
      <c r="BN407" t="str">
        <f>IF(original!BN407&lt;&gt;"",MID(original!BN407,1,50),"xxx")</f>
        <v>NT</v>
      </c>
      <c r="BO407" t="str">
        <f>IF(original!BO407&lt;&gt;"",MID(original!BO407,1,50),"xxx")</f>
        <v>U</v>
      </c>
    </row>
    <row r="408" spans="1:67" x14ac:dyDescent="0.35">
      <c r="A408" t="str">
        <f>IF(original!A408&lt;&gt;"",original!A408,"9")</f>
        <v>E</v>
      </c>
      <c r="B408" t="str">
        <f>IF(original!B408&lt;&gt;"",original!B408,"xxx")</f>
        <v>Yes</v>
      </c>
      <c r="C408" t="str">
        <f>IF(original!C408&lt;&gt;"",original!C408,"xxx")</f>
        <v>NIM/14/197</v>
      </c>
      <c r="D408" t="str">
        <f>IF(original!D408&lt;&gt;"",MID(original!D408,1,50),"xxx")</f>
        <v>sputum</v>
      </c>
      <c r="E408" t="str">
        <f>IF(original!E408&lt;&gt;"",MID(original!E408,1,50),"xxx")</f>
        <v>No</v>
      </c>
      <c r="F408" t="str">
        <f>IF(original!F408&lt;&gt;"",original!F408,"xxx")</f>
        <v>2014-02-009-00</v>
      </c>
      <c r="G408" t="str">
        <f>IF(original!G408&lt;&gt;"",CONCATENATE("x-", original!G408),"xxx")</f>
        <v>x-2014-02-009</v>
      </c>
      <c r="H408">
        <f>IF(original!H408&lt;&gt;"",original!H408,99)</f>
        <v>0</v>
      </c>
      <c r="I408" s="131">
        <f>IF((OR(original!I408="",original!I408="Unknown")),DATE(1900,1,1),original!I408)</f>
        <v>41978</v>
      </c>
      <c r="J408" t="str">
        <f>IF(original!J408&lt;&gt;"",MID(original!J408,1,50),"xxx")</f>
        <v>E2</v>
      </c>
      <c r="K408" t="str">
        <f>IF(original!K408&lt;&gt;"",MID(original!K408,1,50),"xxx")</f>
        <v>142783/142784</v>
      </c>
      <c r="L408" t="str">
        <f>IF(original!L408&lt;&gt;"",MID(original!L408,1,50),"xxx")</f>
        <v>xxx</v>
      </c>
      <c r="M408" t="str">
        <f>IF(original!M408&lt;&gt;"",MID(original!M408,1,50),"xxx")</f>
        <v>U U U U</v>
      </c>
      <c r="N408" t="str">
        <f>IF(original!N408&lt;&gt;"",MID(original!N408,1,50),"xxx")</f>
        <v>U U U U U U</v>
      </c>
      <c r="O408" t="str">
        <f>IF(original!O408&lt;&gt;"",MID(original!O408,1,50),"xxx")</f>
        <v>U U U</v>
      </c>
      <c r="P408" t="str">
        <f>IF(original!P408&lt;&gt;"",MID(original!P408,1,50),"xxx")</f>
        <v>U U U</v>
      </c>
      <c r="Q408" t="str">
        <f>IF(original!Q408&lt;&gt;"",MID(original!Q408,1,50),"xxx")</f>
        <v>xxx</v>
      </c>
      <c r="R408" t="str">
        <f>IF(original!R408&lt;&gt;"",MID(original!R408,1,50),"xxx")</f>
        <v>NEG</v>
      </c>
      <c r="S408" t="str">
        <f>IF(original!S408&lt;&gt;"",MID(original!S408,1,50),"xxx")</f>
        <v>NT</v>
      </c>
      <c r="T408" t="str">
        <f>IF(original!T408&lt;&gt;"",MID(original!T408,1,50),"xxx")</f>
        <v>NT</v>
      </c>
      <c r="U408" t="str">
        <f>IF(original!U408&lt;&gt;"",MID(original!U408,1,50),"xxx")</f>
        <v>NT</v>
      </c>
      <c r="V408" t="str">
        <f>IF(original!V408&lt;&gt;"",MID(original!V408,1,50),"xxx")</f>
        <v>U</v>
      </c>
      <c r="W408" t="str">
        <f>IF(original!W408&lt;&gt;"",MID(original!W408,1,50),"xxx")</f>
        <v>NT</v>
      </c>
      <c r="X408" t="str">
        <f>IF(original!X408&lt;&gt;"",MID(original!X408,1,50),"xxx")</f>
        <v>U</v>
      </c>
      <c r="Y408" t="str">
        <f>IF(original!Y408&lt;&gt;"",MID(original!Y408,1,50),"xxx")</f>
        <v>NT</v>
      </c>
      <c r="Z408" t="str">
        <f>IF(original!Z408&lt;&gt;"",MID(original!Z408,1,50),"xxx")</f>
        <v>U</v>
      </c>
      <c r="AA408" t="str">
        <f>IF(original!AA408&lt;&gt;"",MID(original!AA408,1,50),"xxx")</f>
        <v>NT</v>
      </c>
      <c r="AB408" t="str">
        <f>IF(original!AB408&lt;&gt;"",MID(original!AB408,1,50),"xxx")</f>
        <v>U</v>
      </c>
      <c r="AC408" t="str">
        <f>IF(original!AC408&lt;&gt;"",MID(original!AC408,1,50),"xxx")</f>
        <v>NT</v>
      </c>
      <c r="AD408" t="str">
        <f>IF(original!AD408&lt;&gt;"",MID(original!AD408,1,50),"xxx")</f>
        <v>U</v>
      </c>
      <c r="AE408" t="str">
        <f>IF(original!AE408&lt;&gt;"",MID(original!AE408,1,50),"xxx")</f>
        <v>NT</v>
      </c>
      <c r="AF408" t="str">
        <f>IF(original!AF408&lt;&gt;"",MID(original!AF408,1,50),"xxx")</f>
        <v>NT</v>
      </c>
      <c r="AG408" t="str">
        <f>IF(original!AG408&lt;&gt;"",MID(original!AG408,1,50),"xxx")</f>
        <v>U</v>
      </c>
      <c r="AH408" t="str">
        <f>IF(original!AH408&lt;&gt;"",MID(original!AH408,1,50),"xxx")</f>
        <v>NT</v>
      </c>
      <c r="AI408" t="str">
        <f>IF(original!AI408&lt;&gt;"",MID(original!AI408,1,50),"xxx")</f>
        <v>U</v>
      </c>
      <c r="AJ408" t="str">
        <f>IF(original!AJ408&lt;&gt;"",MID(original!AJ408,1,50),"xxx")</f>
        <v>NT</v>
      </c>
      <c r="AK408" t="str">
        <f>IF(original!AK408&lt;&gt;"",MID(original!AK408,1,50),"xxx")</f>
        <v>U</v>
      </c>
      <c r="AL408" t="str">
        <f>IF(original!AL408&lt;&gt;"",MID(original!AL408,1,50),"xxx")</f>
        <v>NT</v>
      </c>
      <c r="AM408" t="str">
        <f>IF(original!AM408&lt;&gt;"",MID(original!AM408,1,50),"xxx")</f>
        <v>U</v>
      </c>
      <c r="AN408" t="str">
        <f>IF(original!AN408&lt;&gt;"",MID(original!AN408,1,50),"xxx")</f>
        <v>NT</v>
      </c>
      <c r="AO408" t="str">
        <f>IF(original!AO408&lt;&gt;"",MID(original!AO408,1,50),"xxx")</f>
        <v>U</v>
      </c>
      <c r="AP408" t="str">
        <f>IF(original!AP408&lt;&gt;"",MID(original!AP408,1,50),"xxx")</f>
        <v>xxx</v>
      </c>
      <c r="AQ408" t="str">
        <f>IF(original!AQ408&lt;&gt;"",MID(original!AQ408,1,50),"xxx")</f>
        <v>xxx</v>
      </c>
      <c r="AR408" t="str">
        <f>IF(original!AR408&lt;&gt;"",MID(original!AR408,1,50),"xxx")</f>
        <v>invalid (no AC)</v>
      </c>
      <c r="AS408" t="str">
        <f>IF(original!AS408&lt;&gt;"",MID(original!AS408,1,50),"xxx")</f>
        <v>Impossible</v>
      </c>
      <c r="AT408" t="str">
        <f>IF(original!AT408&lt;&gt;"",MID(original!AT408,1,50),"xxx")</f>
        <v>U</v>
      </c>
      <c r="AU408" t="str">
        <f>IF(original!AU408&lt;&gt;"",MID(original!AU408,1,50),"xxx")</f>
        <v>invalid (no AC)</v>
      </c>
      <c r="AV408" t="str">
        <f>IF(original!AV408&lt;&gt;"",MID(original!AV408,1,50),"xxx")</f>
        <v>invalid (no AC)</v>
      </c>
      <c r="AW408" t="str">
        <f>IF(original!AW408&lt;&gt;"",MID(original!AW408,1,50),"xxx")</f>
        <v>Impossible</v>
      </c>
      <c r="AX408" t="str">
        <f>IF(original!AX408&lt;&gt;"",MID(original!AX408,1,50),"xxx")</f>
        <v>U</v>
      </c>
      <c r="AY408" t="str">
        <f>IF(original!AY408&lt;&gt;"",MID(original!AY408,1,50),"xxx")</f>
        <v>NT</v>
      </c>
      <c r="AZ408" t="str">
        <f>IF(original!AZ408&lt;&gt;"",MID(original!AZ408,1,50),"xxx")</f>
        <v>NT</v>
      </c>
      <c r="BA408" t="str">
        <f>IF(original!BA408&lt;&gt;"",MID(original!BA408,1,50),"xxx")</f>
        <v>NT</v>
      </c>
      <c r="BB408" t="str">
        <f>IF(original!BB408&lt;&gt;"",MID(original!BB408,1,50),"xxx")</f>
        <v>échec PCR</v>
      </c>
      <c r="BC408" t="str">
        <f>IF(original!BC408&lt;&gt;"",MID(original!BC408,1,50),"xxx")</f>
        <v>impossible</v>
      </c>
      <c r="BD408" t="str">
        <f>IF(original!BD408&lt;&gt;"",MID(original!BD408,1,50),"xxx")</f>
        <v>U</v>
      </c>
      <c r="BE408" t="str">
        <f>IF(original!BE408&lt;&gt;"",MID(original!BE408,1,50),"xxx")</f>
        <v>invalid (no AC)</v>
      </c>
      <c r="BF408" t="str">
        <f>IF(original!BF408&lt;&gt;"",MID(original!BF408,1,50),"xxx")</f>
        <v>Impossible</v>
      </c>
      <c r="BG408" t="str">
        <f>IF(original!BG408&lt;&gt;"",MID(original!BG408,1,50),"xxx")</f>
        <v>U</v>
      </c>
      <c r="BH408" t="str">
        <f>IF(original!BH408&lt;&gt;"",MID(original!BH408,1,50),"xxx")</f>
        <v>invalid (no AC)</v>
      </c>
      <c r="BI408" t="str">
        <f>IF(original!BI408&lt;&gt;"",MID(original!BI408,1,50),"xxx")</f>
        <v>NT</v>
      </c>
      <c r="BJ408" t="str">
        <f>IF(original!BJ408&lt;&gt;"",MID(original!BJ408,1,50),"xxx")</f>
        <v>NT</v>
      </c>
      <c r="BK408" t="str">
        <f>IF(original!BK408&lt;&gt;"",MID(original!BK408,1,50),"xxx")</f>
        <v>Impossible</v>
      </c>
      <c r="BL408" t="str">
        <f>IF(original!BL408&lt;&gt;"",MID(original!BL408,1,50),"xxx")</f>
        <v>U</v>
      </c>
      <c r="BM408" t="str">
        <f>IF(original!BM408&lt;&gt;"",MID(original!BM408,1,50),"xxx")</f>
        <v>NT</v>
      </c>
      <c r="BN408" t="str">
        <f>IF(original!BN408&lt;&gt;"",MID(original!BN408,1,50),"xxx")</f>
        <v>NT</v>
      </c>
      <c r="BO408" t="str">
        <f>IF(original!BO408&lt;&gt;"",MID(original!BO408,1,50),"xxx")</f>
        <v>U</v>
      </c>
    </row>
    <row r="409" spans="1:67" x14ac:dyDescent="0.35">
      <c r="A409" t="str">
        <f>IF(original!A409&lt;&gt;"",original!A409,"9")</f>
        <v>E</v>
      </c>
      <c r="B409" t="str">
        <f>IF(original!B409&lt;&gt;"",original!B409,"xxx")</f>
        <v>Yes</v>
      </c>
      <c r="C409" t="str">
        <f>IF(original!C409&lt;&gt;"",original!C409,"xxx")</f>
        <v>NIM/14/195</v>
      </c>
      <c r="D409" t="str">
        <f>IF(original!D409&lt;&gt;"",MID(original!D409,1,50),"xxx")</f>
        <v>sputum</v>
      </c>
      <c r="E409" t="str">
        <f>IF(original!E409&lt;&gt;"",MID(original!E409,1,50),"xxx")</f>
        <v>No</v>
      </c>
      <c r="F409" t="str">
        <f>IF(original!F409&lt;&gt;"",original!F409,"xxx")</f>
        <v>2014-02-010-00</v>
      </c>
      <c r="G409" t="str">
        <f>IF(original!G409&lt;&gt;"",CONCATENATE("x-", original!G409),"xxx")</f>
        <v>x-2014-02-010</v>
      </c>
      <c r="H409">
        <f>IF(original!H409&lt;&gt;"",original!H409,99)</f>
        <v>0</v>
      </c>
      <c r="I409" s="131">
        <f>IF((OR(original!I409="",original!I409="Unknown")),DATE(1900,1,1),original!I409)</f>
        <v>41978</v>
      </c>
      <c r="J409" t="str">
        <f>IF(original!J409&lt;&gt;"",MID(original!J409,1,50),"xxx")</f>
        <v>E2</v>
      </c>
      <c r="K409" t="str">
        <f>IF(original!K409&lt;&gt;"",MID(original!K409,1,50),"xxx")</f>
        <v>142779</v>
      </c>
      <c r="L409" t="str">
        <f>IF(original!L409&lt;&gt;"",MID(original!L409,1,50),"xxx")</f>
        <v>150013</v>
      </c>
      <c r="M409" t="str">
        <f>IF(original!M409&lt;&gt;"",MID(original!M409,1,50),"xxx")</f>
        <v>H5 R E U</v>
      </c>
      <c r="N409" t="str">
        <f>IF(original!N409&lt;&gt;"",MID(original!N409,1,50),"xxx")</f>
        <v>- - - - Eth -</v>
      </c>
      <c r="O409" t="str">
        <f>IF(original!O409&lt;&gt;"",MID(original!O409,1,50),"xxx")</f>
        <v>U U -</v>
      </c>
      <c r="P409" t="str">
        <f>IF(original!P409&lt;&gt;"",MID(original!P409,1,50),"xxx")</f>
        <v>U U U</v>
      </c>
      <c r="Q409" t="str">
        <f>IF(original!Q409&lt;&gt;"",MID(original!Q409,1,50),"xxx")</f>
        <v>D105F12</v>
      </c>
      <c r="R409" t="str">
        <f>IF(original!R409&lt;&gt;"",MID(original!R409,1,50),"xxx")</f>
        <v>MTBc</v>
      </c>
      <c r="S409" t="str">
        <f>IF(original!S409&lt;&gt;"",MID(original!S409,1,50),"xxx")</f>
        <v>R</v>
      </c>
      <c r="T409" t="str">
        <f>IF(original!T409&lt;&gt;"",MID(original!T409,1,50),"xxx")</f>
        <v>R</v>
      </c>
      <c r="U409" t="str">
        <f>IF(original!U409&lt;&gt;"",MID(original!U409,1,50),"xxx")</f>
        <v>R</v>
      </c>
      <c r="V409" t="str">
        <f>IF(original!V409&lt;&gt;"",MID(original!V409,1,50),"xxx")</f>
        <v>H5</v>
      </c>
      <c r="W409" t="str">
        <f>IF(original!W409&lt;&gt;"",MID(original!W409,1,50),"xxx")</f>
        <v>R</v>
      </c>
      <c r="X409" t="str">
        <f>IF(original!X409&lt;&gt;"",MID(original!X409,1,50),"xxx")</f>
        <v>R</v>
      </c>
      <c r="Y409" t="str">
        <f>IF(original!Y409&lt;&gt;"",MID(original!Y409,1,50),"xxx")</f>
        <v>R</v>
      </c>
      <c r="Z409" t="str">
        <f>IF(original!Z409&lt;&gt;"",MID(original!Z409,1,50),"xxx")</f>
        <v>E</v>
      </c>
      <c r="AA409" t="str">
        <f>IF(original!AA409&lt;&gt;"",MID(original!AA409,1,50),"xxx")</f>
        <v>NT</v>
      </c>
      <c r="AB409" t="str">
        <f>IF(original!AB409&lt;&gt;"",MID(original!AB409,1,50),"xxx")</f>
        <v>U</v>
      </c>
      <c r="AC409" t="str">
        <f>IF(original!AC409&lt;&gt;"",MID(original!AC409,1,50),"xxx")</f>
        <v>S</v>
      </c>
      <c r="AD409" t="str">
        <f>IF(original!AD409&lt;&gt;"",MID(original!AD409,1,50),"xxx")</f>
        <v>-</v>
      </c>
      <c r="AE409" t="str">
        <f>IF(original!AE409&lt;&gt;"",MID(original!AE409,1,50),"xxx")</f>
        <v>S</v>
      </c>
      <c r="AF409" t="str">
        <f>IF(original!AF409&lt;&gt;"",MID(original!AF409,1,50),"xxx")</f>
        <v>S</v>
      </c>
      <c r="AG409" t="str">
        <f>IF(original!AG409&lt;&gt;"",MID(original!AG409,1,50),"xxx")</f>
        <v>-</v>
      </c>
      <c r="AH409" t="str">
        <f>IF(original!AH409&lt;&gt;"",MID(original!AH409,1,50),"xxx")</f>
        <v>S</v>
      </c>
      <c r="AI409" t="str">
        <f>IF(original!AI409&lt;&gt;"",MID(original!AI409,1,50),"xxx")</f>
        <v>-</v>
      </c>
      <c r="AJ409" t="str">
        <f>IF(original!AJ409&lt;&gt;"",MID(original!AJ409,1,50),"xxx")</f>
        <v>S</v>
      </c>
      <c r="AK409" t="str">
        <f>IF(original!AK409&lt;&gt;"",MID(original!AK409,1,50),"xxx")</f>
        <v>-</v>
      </c>
      <c r="AL409" t="str">
        <f>IF(original!AL409&lt;&gt;"",MID(original!AL409,1,50),"xxx")</f>
        <v>R</v>
      </c>
      <c r="AM409" t="str">
        <f>IF(original!AM409&lt;&gt;"",MID(original!AM409,1,50),"xxx")</f>
        <v>Eth</v>
      </c>
      <c r="AN409" t="str">
        <f>IF(original!AN409&lt;&gt;"",MID(original!AN409,1,50),"xxx")</f>
        <v>S</v>
      </c>
      <c r="AO409" t="str">
        <f>IF(original!AO409&lt;&gt;"",MID(original!AO409,1,50),"xxx")</f>
        <v>-</v>
      </c>
      <c r="AP409" t="str">
        <f>IF(original!AP409&lt;&gt;"",MID(original!AP409,1,50),"xxx")</f>
        <v>xxx</v>
      </c>
      <c r="AQ409" t="str">
        <f>IF(original!AQ409&lt;&gt;"",MID(original!AQ409,1,50),"xxx")</f>
        <v>xxx</v>
      </c>
      <c r="AR409" t="str">
        <f>IF(original!AR409&lt;&gt;"",MID(original!AR409,1,50),"xxx")</f>
        <v>NT</v>
      </c>
      <c r="AS409" t="str">
        <f>IF(original!AS409&lt;&gt;"",MID(original!AS409,1,50),"xxx")</f>
        <v>NT</v>
      </c>
      <c r="AT409" t="str">
        <f>IF(original!AT409&lt;&gt;"",MID(original!AT409,1,50),"xxx")</f>
        <v>U</v>
      </c>
      <c r="AU409" t="str">
        <f>IF(original!AU409&lt;&gt;"",MID(original!AU409,1,50),"xxx")</f>
        <v>NT</v>
      </c>
      <c r="AV409" t="str">
        <f>IF(original!AV409&lt;&gt;"",MID(original!AV409,1,50),"xxx")</f>
        <v>NT</v>
      </c>
      <c r="AW409" t="str">
        <f>IF(original!AW409&lt;&gt;"",MID(original!AW409,1,50),"xxx")</f>
        <v>NT</v>
      </c>
      <c r="AX409" t="str">
        <f>IF(original!AX409&lt;&gt;"",MID(original!AX409,1,50),"xxx")</f>
        <v>U</v>
      </c>
      <c r="AY409" t="str">
        <f>IF(original!AY409&lt;&gt;"",MID(original!AY409,1,50),"xxx")</f>
        <v>NT</v>
      </c>
      <c r="AZ409" t="str">
        <f>IF(original!AZ409&lt;&gt;"",MID(original!AZ409,1,50),"xxx")</f>
        <v>NT</v>
      </c>
      <c r="BA409" t="str">
        <f>IF(original!BA409&lt;&gt;"",MID(original!BA409,1,50),"xxx")</f>
        <v>NT</v>
      </c>
      <c r="BB409" t="str">
        <f>IF(original!BB409&lt;&gt;"",MID(original!BB409,1,50),"xxx")</f>
        <v>Wildtype</v>
      </c>
      <c r="BC409" t="str">
        <f>IF(original!BC409&lt;&gt;"",MID(original!BC409,1,50),"xxx")</f>
        <v>S</v>
      </c>
      <c r="BD409" t="str">
        <f>IF(original!BD409&lt;&gt;"",MID(original!BD409,1,50),"xxx")</f>
        <v>-</v>
      </c>
      <c r="BE409" t="str">
        <f>IF(original!BE409&lt;&gt;"",MID(original!BE409,1,50),"xxx")</f>
        <v>NT</v>
      </c>
      <c r="BF409" t="str">
        <f>IF(original!BF409&lt;&gt;"",MID(original!BF409,1,50),"xxx")</f>
        <v>NT</v>
      </c>
      <c r="BG409" t="str">
        <f>IF(original!BG409&lt;&gt;"",MID(original!BG409,1,50),"xxx")</f>
        <v>U</v>
      </c>
      <c r="BH409" t="str">
        <f>IF(original!BH409&lt;&gt;"",MID(original!BH409,1,50),"xxx")</f>
        <v>NT</v>
      </c>
      <c r="BI409" t="str">
        <f>IF(original!BI409&lt;&gt;"",MID(original!BI409,1,50),"xxx")</f>
        <v>NT</v>
      </c>
      <c r="BJ409" t="str">
        <f>IF(original!BJ409&lt;&gt;"",MID(original!BJ409,1,50),"xxx")</f>
        <v>NT</v>
      </c>
      <c r="BK409" t="str">
        <f>IF(original!BK409&lt;&gt;"",MID(original!BK409,1,50),"xxx")</f>
        <v>NT</v>
      </c>
      <c r="BL409" t="str">
        <f>IF(original!BL409&lt;&gt;"",MID(original!BL409,1,50),"xxx")</f>
        <v>U</v>
      </c>
      <c r="BM409" t="str">
        <f>IF(original!BM409&lt;&gt;"",MID(original!BM409,1,50),"xxx")</f>
        <v>NT</v>
      </c>
      <c r="BN409" t="str">
        <f>IF(original!BN409&lt;&gt;"",MID(original!BN409,1,50),"xxx")</f>
        <v>NT</v>
      </c>
      <c r="BO409" t="str">
        <f>IF(original!BO409&lt;&gt;"",MID(original!BO409,1,50),"xxx")</f>
        <v>U</v>
      </c>
    </row>
    <row r="410" spans="1:67" x14ac:dyDescent="0.35">
      <c r="A410" t="str">
        <f>IF(original!A410&lt;&gt;"",original!A410,"9")</f>
        <v>E</v>
      </c>
      <c r="B410" t="str">
        <f>IF(original!B410&lt;&gt;"",original!B410,"xxx")</f>
        <v>Yes</v>
      </c>
      <c r="C410" t="str">
        <f>IF(original!C410&lt;&gt;"",original!C410,"xxx")</f>
        <v>NIM/14/200</v>
      </c>
      <c r="D410" t="str">
        <f>IF(original!D410&lt;&gt;"",MID(original!D410,1,50),"xxx")</f>
        <v>sputum</v>
      </c>
      <c r="E410" t="str">
        <f>IF(original!E410&lt;&gt;"",MID(original!E410,1,50),"xxx")</f>
        <v>No</v>
      </c>
      <c r="F410" t="str">
        <f>IF(original!F410&lt;&gt;"",original!F410,"xxx")</f>
        <v>2014-02-011-00</v>
      </c>
      <c r="G410" t="str">
        <f>IF(original!G410&lt;&gt;"",CONCATENATE("x-", original!G410),"xxx")</f>
        <v>x-2014-02-011</v>
      </c>
      <c r="H410">
        <f>IF(original!H410&lt;&gt;"",original!H410,99)</f>
        <v>0</v>
      </c>
      <c r="I410" s="131">
        <f>IF((OR(original!I410="",original!I410="Unknown")),DATE(1900,1,1),original!I410)</f>
        <v>41983</v>
      </c>
      <c r="J410" t="str">
        <f>IF(original!J410&lt;&gt;"",MID(original!J410,1,50),"xxx")</f>
        <v>E2</v>
      </c>
      <c r="K410" t="str">
        <f>IF(original!K410&lt;&gt;"",MID(original!K410,1,50),"xxx")</f>
        <v>150006</v>
      </c>
      <c r="L410" t="str">
        <f>IF(original!L410&lt;&gt;"",MID(original!L410,1,50),"xxx")</f>
        <v>150124</v>
      </c>
      <c r="M410" t="str">
        <f>IF(original!M410&lt;&gt;"",MID(original!M410,1,50),"xxx")</f>
        <v>H5 R E U</v>
      </c>
      <c r="N410" t="str">
        <f>IF(original!N410&lt;&gt;"",MID(original!N410,1,50),"xxx")</f>
        <v>S - - - Eth -</v>
      </c>
      <c r="O410" t="str">
        <f>IF(original!O410&lt;&gt;"",MID(original!O410,1,50),"xxx")</f>
        <v>U U Z</v>
      </c>
      <c r="P410" t="str">
        <f>IF(original!P410&lt;&gt;"",MID(original!P410,1,50),"xxx")</f>
        <v>U U U</v>
      </c>
      <c r="Q410" t="str">
        <f>IF(original!Q410&lt;&gt;"",MID(original!Q410,1,50),"xxx")</f>
        <v>D105C22</v>
      </c>
      <c r="R410" t="str">
        <f>IF(original!R410&lt;&gt;"",MID(original!R410,1,50),"xxx")</f>
        <v>MTBc</v>
      </c>
      <c r="S410" t="str">
        <f>IF(original!S410&lt;&gt;"",MID(original!S410,1,50),"xxx")</f>
        <v>R</v>
      </c>
      <c r="T410" t="str">
        <f>IF(original!T410&lt;&gt;"",MID(original!T410,1,50),"xxx")</f>
        <v>R</v>
      </c>
      <c r="U410" t="str">
        <f>IF(original!U410&lt;&gt;"",MID(original!U410,1,50),"xxx")</f>
        <v>R</v>
      </c>
      <c r="V410" t="str">
        <f>IF(original!V410&lt;&gt;"",MID(original!V410,1,50),"xxx")</f>
        <v>H5</v>
      </c>
      <c r="W410" t="str">
        <f>IF(original!W410&lt;&gt;"",MID(original!W410,1,50),"xxx")</f>
        <v>R</v>
      </c>
      <c r="X410" t="str">
        <f>IF(original!X410&lt;&gt;"",MID(original!X410,1,50),"xxx")</f>
        <v>R</v>
      </c>
      <c r="Y410" t="str">
        <f>IF(original!Y410&lt;&gt;"",MID(original!Y410,1,50),"xxx")</f>
        <v>R</v>
      </c>
      <c r="Z410" t="str">
        <f>IF(original!Z410&lt;&gt;"",MID(original!Z410,1,50),"xxx")</f>
        <v>E</v>
      </c>
      <c r="AA410" t="str">
        <f>IF(original!AA410&lt;&gt;"",MID(original!AA410,1,50),"xxx")</f>
        <v>NT</v>
      </c>
      <c r="AB410" t="str">
        <f>IF(original!AB410&lt;&gt;"",MID(original!AB410,1,50),"xxx")</f>
        <v>U</v>
      </c>
      <c r="AC410" t="str">
        <f>IF(original!AC410&lt;&gt;"",MID(original!AC410,1,50),"xxx")</f>
        <v>R</v>
      </c>
      <c r="AD410" t="str">
        <f>IF(original!AD410&lt;&gt;"",MID(original!AD410,1,50),"xxx")</f>
        <v>S</v>
      </c>
      <c r="AE410" t="str">
        <f>IF(original!AE410&lt;&gt;"",MID(original!AE410,1,50),"xxx")</f>
        <v>S</v>
      </c>
      <c r="AF410" t="str">
        <f>IF(original!AF410&lt;&gt;"",MID(original!AF410,1,50),"xxx")</f>
        <v>S</v>
      </c>
      <c r="AG410" t="str">
        <f>IF(original!AG410&lt;&gt;"",MID(original!AG410,1,50),"xxx")</f>
        <v>-</v>
      </c>
      <c r="AH410" t="str">
        <f>IF(original!AH410&lt;&gt;"",MID(original!AH410,1,50),"xxx")</f>
        <v>S</v>
      </c>
      <c r="AI410" t="str">
        <f>IF(original!AI410&lt;&gt;"",MID(original!AI410,1,50),"xxx")</f>
        <v>-</v>
      </c>
      <c r="AJ410" t="str">
        <f>IF(original!AJ410&lt;&gt;"",MID(original!AJ410,1,50),"xxx")</f>
        <v>S</v>
      </c>
      <c r="AK410" t="str">
        <f>IF(original!AK410&lt;&gt;"",MID(original!AK410,1,50),"xxx")</f>
        <v>-</v>
      </c>
      <c r="AL410" t="str">
        <f>IF(original!AL410&lt;&gt;"",MID(original!AL410,1,50),"xxx")</f>
        <v>R</v>
      </c>
      <c r="AM410" t="str">
        <f>IF(original!AM410&lt;&gt;"",MID(original!AM410,1,50),"xxx")</f>
        <v>Eth</v>
      </c>
      <c r="AN410" t="str">
        <f>IF(original!AN410&lt;&gt;"",MID(original!AN410,1,50),"xxx")</f>
        <v>S</v>
      </c>
      <c r="AO410" t="str">
        <f>IF(original!AO410&lt;&gt;"",MID(original!AO410,1,50),"xxx")</f>
        <v>-</v>
      </c>
      <c r="AP410" t="str">
        <f>IF(original!AP410&lt;&gt;"",MID(original!AP410,1,50),"xxx")</f>
        <v>xxx</v>
      </c>
      <c r="AQ410" t="str">
        <f>IF(original!AQ410&lt;&gt;"",MID(original!AQ410,1,50),"xxx")</f>
        <v>xxx</v>
      </c>
      <c r="AR410" t="str">
        <f>IF(original!AR410&lt;&gt;"",MID(original!AR410,1,50),"xxx")</f>
        <v>NT</v>
      </c>
      <c r="AS410" t="str">
        <f>IF(original!AS410&lt;&gt;"",MID(original!AS410,1,50),"xxx")</f>
        <v>NT</v>
      </c>
      <c r="AT410" t="str">
        <f>IF(original!AT410&lt;&gt;"",MID(original!AT410,1,50),"xxx")</f>
        <v>U</v>
      </c>
      <c r="AU410" t="str">
        <f>IF(original!AU410&lt;&gt;"",MID(original!AU410,1,50),"xxx")</f>
        <v>NT</v>
      </c>
      <c r="AV410" t="str">
        <f>IF(original!AV410&lt;&gt;"",MID(original!AV410,1,50),"xxx")</f>
        <v>NT</v>
      </c>
      <c r="AW410" t="str">
        <f>IF(original!AW410&lt;&gt;"",MID(original!AW410,1,50),"xxx")</f>
        <v>NT</v>
      </c>
      <c r="AX410" t="str">
        <f>IF(original!AX410&lt;&gt;"",MID(original!AX410,1,50),"xxx")</f>
        <v>U</v>
      </c>
      <c r="AY410" t="str">
        <f>IF(original!AY410&lt;&gt;"",MID(original!AY410,1,50),"xxx")</f>
        <v>NT</v>
      </c>
      <c r="AZ410" t="str">
        <f>IF(original!AZ410&lt;&gt;"",MID(original!AZ410,1,50),"xxx")</f>
        <v>NT</v>
      </c>
      <c r="BA410" t="str">
        <f>IF(original!BA410&lt;&gt;"",MID(original!BA410,1,50),"xxx")</f>
        <v>NT</v>
      </c>
      <c r="BB410" t="str">
        <f>IF(original!BB410&lt;&gt;"",MID(original!BB410,1,50),"xxx")</f>
        <v>13Val</v>
      </c>
      <c r="BC410" t="str">
        <f>IF(original!BC410&lt;&gt;"",MID(original!BC410,1,50),"xxx")</f>
        <v>R</v>
      </c>
      <c r="BD410" t="str">
        <f>IF(original!BD410&lt;&gt;"",MID(original!BD410,1,50),"xxx")</f>
        <v>Z</v>
      </c>
      <c r="BE410" t="str">
        <f>IF(original!BE410&lt;&gt;"",MID(original!BE410,1,50),"xxx")</f>
        <v>NT</v>
      </c>
      <c r="BF410" t="str">
        <f>IF(original!BF410&lt;&gt;"",MID(original!BF410,1,50),"xxx")</f>
        <v>NT</v>
      </c>
      <c r="BG410" t="str">
        <f>IF(original!BG410&lt;&gt;"",MID(original!BG410,1,50),"xxx")</f>
        <v>U</v>
      </c>
      <c r="BH410" t="str">
        <f>IF(original!BH410&lt;&gt;"",MID(original!BH410,1,50),"xxx")</f>
        <v>NT</v>
      </c>
      <c r="BI410" t="str">
        <f>IF(original!BI410&lt;&gt;"",MID(original!BI410,1,50),"xxx")</f>
        <v>NT</v>
      </c>
      <c r="BJ410" t="str">
        <f>IF(original!BJ410&lt;&gt;"",MID(original!BJ410,1,50),"xxx")</f>
        <v>NT</v>
      </c>
      <c r="BK410" t="str">
        <f>IF(original!BK410&lt;&gt;"",MID(original!BK410,1,50),"xxx")</f>
        <v>NT</v>
      </c>
      <c r="BL410" t="str">
        <f>IF(original!BL410&lt;&gt;"",MID(original!BL410,1,50),"xxx")</f>
        <v>U</v>
      </c>
      <c r="BM410" t="str">
        <f>IF(original!BM410&lt;&gt;"",MID(original!BM410,1,50),"xxx")</f>
        <v>NT</v>
      </c>
      <c r="BN410" t="str">
        <f>IF(original!BN410&lt;&gt;"",MID(original!BN410,1,50),"xxx")</f>
        <v>NT</v>
      </c>
      <c r="BO410" t="str">
        <f>IF(original!BO410&lt;&gt;"",MID(original!BO410,1,50),"xxx")</f>
        <v>U</v>
      </c>
    </row>
    <row r="411" spans="1:67" x14ac:dyDescent="0.35">
      <c r="A411" t="str">
        <f>IF(original!A411&lt;&gt;"",original!A411,"9")</f>
        <v>E</v>
      </c>
      <c r="B411" t="str">
        <f>IF(original!B411&lt;&gt;"",original!B411,"xxx")</f>
        <v>Yes</v>
      </c>
      <c r="C411" t="str">
        <f>IF(original!C411&lt;&gt;"",original!C411,"xxx")</f>
        <v>NIM/15/006</v>
      </c>
      <c r="D411" t="str">
        <f>IF(original!D411&lt;&gt;"",MID(original!D411,1,50),"xxx")</f>
        <v>sputum</v>
      </c>
      <c r="E411" t="str">
        <f>IF(original!E411&lt;&gt;"",MID(original!E411,1,50),"xxx")</f>
        <v>No</v>
      </c>
      <c r="F411" t="str">
        <f>IF(original!F411&lt;&gt;"",original!F411,"xxx")</f>
        <v>2015-01-001-00</v>
      </c>
      <c r="G411" t="str">
        <f>IF(original!G411&lt;&gt;"",CONCATENATE("x-", original!G411),"xxx")</f>
        <v>x-2015-01-001</v>
      </c>
      <c r="H411">
        <f>IF(original!H411&lt;&gt;"",original!H411,99)</f>
        <v>0</v>
      </c>
      <c r="I411" s="131">
        <f>IF((OR(original!I411="",original!I411="Unknown")),DATE(1900,1,1),original!I411)</f>
        <v>42037</v>
      </c>
      <c r="J411" t="str">
        <f>IF(original!J411&lt;&gt;"",MID(original!J411,1,50),"xxx")</f>
        <v>E1</v>
      </c>
      <c r="K411" t="str">
        <f>IF(original!K411&lt;&gt;"",MID(original!K411,1,50),"xxx")</f>
        <v>150441/42</v>
      </c>
      <c r="L411" t="str">
        <f>IF(original!L411&lt;&gt;"",MID(original!L411,1,50),"xxx")</f>
        <v>150699</v>
      </c>
      <c r="M411" t="str">
        <f>IF(original!M411&lt;&gt;"",MID(original!M411,1,50),"xxx")</f>
        <v>H5 R E U</v>
      </c>
      <c r="N411" t="str">
        <f>IF(original!N411&lt;&gt;"",MID(original!N411,1,50),"xxx")</f>
        <v>S O2 - - Eth U</v>
      </c>
      <c r="O411" t="str">
        <f>IF(original!O411&lt;&gt;"",MID(original!O411,1,50),"xxx")</f>
        <v>U U Z</v>
      </c>
      <c r="P411" t="str">
        <f>IF(original!P411&lt;&gt;"",MID(original!P411,1,50),"xxx")</f>
        <v>U U U</v>
      </c>
      <c r="Q411" t="str">
        <f>IF(original!Q411&lt;&gt;"",MID(original!Q411,1,50),"xxx")</f>
        <v>xxx</v>
      </c>
      <c r="R411" t="str">
        <f>IF(original!R411&lt;&gt;"",MID(original!R411,1,50),"xxx")</f>
        <v>MTBc</v>
      </c>
      <c r="S411" t="str">
        <f>IF(original!S411&lt;&gt;"",MID(original!S411,1,50),"xxx")</f>
        <v>R</v>
      </c>
      <c r="T411" t="str">
        <f>IF(original!T411&lt;&gt;"",MID(original!T411,1,50),"xxx")</f>
        <v>R</v>
      </c>
      <c r="U411" t="str">
        <f>IF(original!U411&lt;&gt;"",MID(original!U411,1,50),"xxx")</f>
        <v>R</v>
      </c>
      <c r="V411" t="str">
        <f>IF(original!V411&lt;&gt;"",MID(original!V411,1,50),"xxx")</f>
        <v>H5</v>
      </c>
      <c r="W411" t="str">
        <f>IF(original!W411&lt;&gt;"",MID(original!W411,1,50),"xxx")</f>
        <v>R</v>
      </c>
      <c r="X411" t="str">
        <f>IF(original!X411&lt;&gt;"",MID(original!X411,1,50),"xxx")</f>
        <v>R</v>
      </c>
      <c r="Y411" t="str">
        <f>IF(original!Y411&lt;&gt;"",MID(original!Y411,1,50),"xxx")</f>
        <v>R</v>
      </c>
      <c r="Z411" t="str">
        <f>IF(original!Z411&lt;&gt;"",MID(original!Z411,1,50),"xxx")</f>
        <v>E</v>
      </c>
      <c r="AA411" t="str">
        <f>IF(original!AA411&lt;&gt;"",MID(original!AA411,1,50),"xxx")</f>
        <v>NT</v>
      </c>
      <c r="AB411" t="str">
        <f>IF(original!AB411&lt;&gt;"",MID(original!AB411,1,50),"xxx")</f>
        <v>U</v>
      </c>
      <c r="AC411" t="str">
        <f>IF(original!AC411&lt;&gt;"",MID(original!AC411,1,50),"xxx")</f>
        <v>R</v>
      </c>
      <c r="AD411" t="str">
        <f>IF(original!AD411&lt;&gt;"",MID(original!AD411,1,50),"xxx")</f>
        <v>S</v>
      </c>
      <c r="AE411" t="str">
        <f>IF(original!AE411&lt;&gt;"",MID(original!AE411,1,50),"xxx")</f>
        <v>R</v>
      </c>
      <c r="AF411" t="str">
        <f>IF(original!AF411&lt;&gt;"",MID(original!AF411,1,50),"xxx")</f>
        <v>S</v>
      </c>
      <c r="AG411" t="str">
        <f>IF(original!AG411&lt;&gt;"",MID(original!AG411,1,50),"xxx")</f>
        <v>O2</v>
      </c>
      <c r="AH411" t="str">
        <f>IF(original!AH411&lt;&gt;"",MID(original!AH411,1,50),"xxx")</f>
        <v>S</v>
      </c>
      <c r="AI411" t="str">
        <f>IF(original!AI411&lt;&gt;"",MID(original!AI411,1,50),"xxx")</f>
        <v>-</v>
      </c>
      <c r="AJ411" t="str">
        <f>IF(original!AJ411&lt;&gt;"",MID(original!AJ411,1,50),"xxx")</f>
        <v>S</v>
      </c>
      <c r="AK411" t="str">
        <f>IF(original!AK411&lt;&gt;"",MID(original!AK411,1,50),"xxx")</f>
        <v>-</v>
      </c>
      <c r="AL411" t="str">
        <f>IF(original!AL411&lt;&gt;"",MID(original!AL411,1,50),"xxx")</f>
        <v>R</v>
      </c>
      <c r="AM411" t="str">
        <f>IF(original!AM411&lt;&gt;"",MID(original!AM411,1,50),"xxx")</f>
        <v>Eth</v>
      </c>
      <c r="AN411" t="str">
        <f>IF(original!AN411&lt;&gt;"",MID(original!AN411,1,50),"xxx")</f>
        <v xml:space="preserve"> NT</v>
      </c>
      <c r="AO411" t="str">
        <f>IF(original!AO411&lt;&gt;"",MID(original!AO411,1,50),"xxx")</f>
        <v>U</v>
      </c>
      <c r="AP411" t="str">
        <f>IF(original!AP411&lt;&gt;"",MID(original!AP411,1,50),"xxx")</f>
        <v>xxx</v>
      </c>
      <c r="AQ411" t="str">
        <f>IF(original!AQ411&lt;&gt;"",MID(original!AQ411,1,50),"xxx")</f>
        <v>xxx</v>
      </c>
      <c r="AR411" t="str">
        <f>IF(original!AR411&lt;&gt;"",MID(original!AR411,1,50),"xxx")</f>
        <v>NT</v>
      </c>
      <c r="AS411" t="str">
        <f>IF(original!AS411&lt;&gt;"",MID(original!AS411,1,50),"xxx")</f>
        <v>NT</v>
      </c>
      <c r="AT411" t="str">
        <f>IF(original!AT411&lt;&gt;"",MID(original!AT411,1,50),"xxx")</f>
        <v>U</v>
      </c>
      <c r="AU411" t="str">
        <f>IF(original!AU411&lt;&gt;"",MID(original!AU411,1,50),"xxx")</f>
        <v>NT</v>
      </c>
      <c r="AV411" t="str">
        <f>IF(original!AV411&lt;&gt;"",MID(original!AV411,1,50),"xxx")</f>
        <v>NT</v>
      </c>
      <c r="AW411" t="str">
        <f>IF(original!AW411&lt;&gt;"",MID(original!AW411,1,50),"xxx")</f>
        <v>NT</v>
      </c>
      <c r="AX411" t="str">
        <f>IF(original!AX411&lt;&gt;"",MID(original!AX411,1,50),"xxx")</f>
        <v>U</v>
      </c>
      <c r="AY411" t="str">
        <f>IF(original!AY411&lt;&gt;"",MID(original!AY411,1,50),"xxx")</f>
        <v>NT</v>
      </c>
      <c r="AZ411" t="str">
        <f>IF(original!AZ411&lt;&gt;"",MID(original!AZ411,1,50),"xxx")</f>
        <v>NT</v>
      </c>
      <c r="BA411" t="str">
        <f>IF(original!BA411&lt;&gt;"",MID(original!BA411,1,50),"xxx")</f>
        <v>NT</v>
      </c>
      <c r="BB411" t="str">
        <f>IF(original!BB411&lt;&gt;"",MID(original!BB411,1,50),"xxx")</f>
        <v>96Gln</v>
      </c>
      <c r="BC411" t="str">
        <f>IF(original!BC411&lt;&gt;"",MID(original!BC411,1,50),"xxx")</f>
        <v>R</v>
      </c>
      <c r="BD411" t="str">
        <f>IF(original!BD411&lt;&gt;"",MID(original!BD411,1,50),"xxx")</f>
        <v>Z</v>
      </c>
      <c r="BE411" t="str">
        <f>IF(original!BE411&lt;&gt;"",MID(original!BE411,1,50),"xxx")</f>
        <v>NT</v>
      </c>
      <c r="BF411" t="str">
        <f>IF(original!BF411&lt;&gt;"",MID(original!BF411,1,50),"xxx")</f>
        <v>NT</v>
      </c>
      <c r="BG411" t="str">
        <f>IF(original!BG411&lt;&gt;"",MID(original!BG411,1,50),"xxx")</f>
        <v>U</v>
      </c>
      <c r="BH411" t="str">
        <f>IF(original!BH411&lt;&gt;"",MID(original!BH411,1,50),"xxx")</f>
        <v>NT</v>
      </c>
      <c r="BI411" t="str">
        <f>IF(original!BI411&lt;&gt;"",MID(original!BI411,1,50),"xxx")</f>
        <v>NT</v>
      </c>
      <c r="BJ411" t="str">
        <f>IF(original!BJ411&lt;&gt;"",MID(original!BJ411,1,50),"xxx")</f>
        <v>NT</v>
      </c>
      <c r="BK411" t="str">
        <f>IF(original!BK411&lt;&gt;"",MID(original!BK411,1,50),"xxx")</f>
        <v>NT</v>
      </c>
      <c r="BL411" t="str">
        <f>IF(original!BL411&lt;&gt;"",MID(original!BL411,1,50),"xxx")</f>
        <v>U</v>
      </c>
      <c r="BM411" t="str">
        <f>IF(original!BM411&lt;&gt;"",MID(original!BM411,1,50),"xxx")</f>
        <v>NT</v>
      </c>
      <c r="BN411" t="str">
        <f>IF(original!BN411&lt;&gt;"",MID(original!BN411,1,50),"xxx")</f>
        <v>NT</v>
      </c>
      <c r="BO411" t="str">
        <f>IF(original!BO411&lt;&gt;"",MID(original!BO411,1,50),"xxx")</f>
        <v>U</v>
      </c>
    </row>
    <row r="412" spans="1:67" x14ac:dyDescent="0.35">
      <c r="A412" t="str">
        <f>IF(original!A412&lt;&gt;"",original!A412,"9")</f>
        <v>E</v>
      </c>
      <c r="B412" t="str">
        <f>IF(original!B412&lt;&gt;"",original!B412,"xxx")</f>
        <v>Yes</v>
      </c>
      <c r="C412" t="str">
        <f>IF(original!C412&lt;&gt;"",original!C412,"xxx")</f>
        <v>NIM/15/049</v>
      </c>
      <c r="D412" t="str">
        <f>IF(original!D412&lt;&gt;"",MID(original!D412,1,50),"xxx")</f>
        <v>sputum</v>
      </c>
      <c r="E412" t="str">
        <f>IF(original!E412&lt;&gt;"",MID(original!E412,1,50),"xxx")</f>
        <v>No</v>
      </c>
      <c r="F412" t="str">
        <f>IF(original!F412&lt;&gt;"",original!F412,"xxx")</f>
        <v>2015-01-001-06</v>
      </c>
      <c r="G412" t="str">
        <f>IF(original!G412&lt;&gt;"",CONCATENATE("x-", original!G412),"xxx")</f>
        <v>x-2015-01-001</v>
      </c>
      <c r="H412">
        <f>IF(original!H412&lt;&gt;"",original!H412,99)</f>
        <v>6</v>
      </c>
      <c r="I412" s="131">
        <f>IF((OR(original!I412="",original!I412="Unknown")),DATE(1900,1,1),original!I412)</f>
        <v>42236</v>
      </c>
      <c r="J412" t="str">
        <f>IF(original!J412&lt;&gt;"",MID(original!J412,1,50),"xxx")</f>
        <v>E4</v>
      </c>
      <c r="K412" t="str">
        <f>IF(original!K412&lt;&gt;"",MID(original!K412,1,50),"xxx")</f>
        <v>152486</v>
      </c>
      <c r="L412" t="str">
        <f>IF(original!L412&lt;&gt;"",MID(original!L412,1,50),"xxx")</f>
        <v>151554</v>
      </c>
      <c r="M412" t="str">
        <f>IF(original!M412&lt;&gt;"",MID(original!M412,1,50),"xxx")</f>
        <v>H5 R E U</v>
      </c>
      <c r="N412" t="str">
        <f>IF(original!N412&lt;&gt;"",MID(original!N412,1,50),"xxx")</f>
        <v>S O8 K C Eth U</v>
      </c>
      <c r="O412" t="str">
        <f>IF(original!O412&lt;&gt;"",MID(original!O412,1,50),"xxx")</f>
        <v>U U Z</v>
      </c>
      <c r="P412" t="str">
        <f>IF(original!P412&lt;&gt;"",MID(original!P412,1,50),"xxx")</f>
        <v>FQb Inj -</v>
      </c>
      <c r="Q412" t="str">
        <f>IF(original!Q412&lt;&gt;"",MID(original!Q412,1,50),"xxx")</f>
        <v>D107D14</v>
      </c>
      <c r="R412" t="str">
        <f>IF(original!R412&lt;&gt;"",MID(original!R412,1,50),"xxx")</f>
        <v>MTBc</v>
      </c>
      <c r="S412" t="str">
        <f>IF(original!S412&lt;&gt;"",MID(original!S412,1,50),"xxx")</f>
        <v>R</v>
      </c>
      <c r="T412" t="str">
        <f>IF(original!T412&lt;&gt;"",MID(original!T412,1,50),"xxx")</f>
        <v>R</v>
      </c>
      <c r="U412" t="str">
        <f>IF(original!U412&lt;&gt;"",MID(original!U412,1,50),"xxx")</f>
        <v>R</v>
      </c>
      <c r="V412" t="str">
        <f>IF(original!V412&lt;&gt;"",MID(original!V412,1,50),"xxx")</f>
        <v>H5</v>
      </c>
      <c r="W412" t="str">
        <f>IF(original!W412&lt;&gt;"",MID(original!W412,1,50),"xxx")</f>
        <v>R</v>
      </c>
      <c r="X412" t="str">
        <f>IF(original!X412&lt;&gt;"",MID(original!X412,1,50),"xxx")</f>
        <v>R</v>
      </c>
      <c r="Y412" t="str">
        <f>IF(original!Y412&lt;&gt;"",MID(original!Y412,1,50),"xxx")</f>
        <v>R</v>
      </c>
      <c r="Z412" t="str">
        <f>IF(original!Z412&lt;&gt;"",MID(original!Z412,1,50),"xxx")</f>
        <v>E</v>
      </c>
      <c r="AA412" t="str">
        <f>IF(original!AA412&lt;&gt;"",MID(original!AA412,1,50),"xxx")</f>
        <v>NT</v>
      </c>
      <c r="AB412" t="str">
        <f>IF(original!AB412&lt;&gt;"",MID(original!AB412,1,50),"xxx")</f>
        <v>U</v>
      </c>
      <c r="AC412" t="str">
        <f>IF(original!AC412&lt;&gt;"",MID(original!AC412,1,50),"xxx")</f>
        <v>R</v>
      </c>
      <c r="AD412" t="str">
        <f>IF(original!AD412&lt;&gt;"",MID(original!AD412,1,50),"xxx")</f>
        <v>S</v>
      </c>
      <c r="AE412" t="str">
        <f>IF(original!AE412&lt;&gt;"",MID(original!AE412,1,50),"xxx")</f>
        <v>R</v>
      </c>
      <c r="AF412" t="str">
        <f>IF(original!AF412&lt;&gt;"",MID(original!AF412,1,50),"xxx")</f>
        <v>R</v>
      </c>
      <c r="AG412" t="str">
        <f>IF(original!AG412&lt;&gt;"",MID(original!AG412,1,50),"xxx")</f>
        <v>O8</v>
      </c>
      <c r="AH412" t="str">
        <f>IF(original!AH412&lt;&gt;"",MID(original!AH412,1,50),"xxx")</f>
        <v>R</v>
      </c>
      <c r="AI412" t="str">
        <f>IF(original!AI412&lt;&gt;"",MID(original!AI412,1,50),"xxx")</f>
        <v>K</v>
      </c>
      <c r="AJ412" t="str">
        <f>IF(original!AJ412&lt;&gt;"",MID(original!AJ412,1,50),"xxx")</f>
        <v>R</v>
      </c>
      <c r="AK412" t="str">
        <f>IF(original!AK412&lt;&gt;"",MID(original!AK412,1,50),"xxx")</f>
        <v>C</v>
      </c>
      <c r="AL412" t="str">
        <f>IF(original!AL412&lt;&gt;"",MID(original!AL412,1,50),"xxx")</f>
        <v>R</v>
      </c>
      <c r="AM412" t="str">
        <f>IF(original!AM412&lt;&gt;"",MID(original!AM412,1,50),"xxx")</f>
        <v>Eth</v>
      </c>
      <c r="AN412" t="str">
        <f>IF(original!AN412&lt;&gt;"",MID(original!AN412,1,50),"xxx")</f>
        <v>NT</v>
      </c>
      <c r="AO412" t="str">
        <f>IF(original!AO412&lt;&gt;"",MID(original!AO412,1,50),"xxx")</f>
        <v>U</v>
      </c>
      <c r="AP412" t="str">
        <f>IF(original!AP412&lt;&gt;"",MID(original!AP412,1,50),"xxx")</f>
        <v>xxx</v>
      </c>
      <c r="AQ412" t="str">
        <f>IF(original!AQ412&lt;&gt;"",MID(original!AQ412,1,50),"xxx")</f>
        <v>xxx</v>
      </c>
      <c r="AR412" t="str">
        <f>IF(original!AR412&lt;&gt;"",MID(original!AR412,1,50),"xxx")</f>
        <v>NT</v>
      </c>
      <c r="AS412" t="str">
        <f>IF(original!AS412&lt;&gt;"",MID(original!AS412,1,50),"xxx")</f>
        <v>NT</v>
      </c>
      <c r="AT412" t="str">
        <f>IF(original!AT412&lt;&gt;"",MID(original!AT412,1,50),"xxx")</f>
        <v>U</v>
      </c>
      <c r="AU412" t="str">
        <f>IF(original!AU412&lt;&gt;"",MID(original!AU412,1,50),"xxx")</f>
        <v>NT</v>
      </c>
      <c r="AV412" t="str">
        <f>IF(original!AV412&lt;&gt;"",MID(original!AV412,1,50),"xxx")</f>
        <v>NT</v>
      </c>
      <c r="AW412" t="str">
        <f>IF(original!AW412&lt;&gt;"",MID(original!AW412,1,50),"xxx")</f>
        <v>NT</v>
      </c>
      <c r="AX412" t="str">
        <f>IF(original!AX412&lt;&gt;"",MID(original!AX412,1,50),"xxx")</f>
        <v>U</v>
      </c>
      <c r="AY412" t="str">
        <f>IF(original!AY412&lt;&gt;"",MID(original!AY412,1,50),"xxx")</f>
        <v>NT</v>
      </c>
      <c r="AZ412" t="str">
        <f>IF(original!AZ412&lt;&gt;"",MID(original!AZ412,1,50),"xxx")</f>
        <v>NT</v>
      </c>
      <c r="BA412" t="str">
        <f>IF(original!BA412&lt;&gt;"",MID(original!BA412,1,50),"xxx")</f>
        <v>NT</v>
      </c>
      <c r="BB412" t="str">
        <f>IF(original!BB412&lt;&gt;"",MID(original!BB412,1,50),"xxx")</f>
        <v>96Gln</v>
      </c>
      <c r="BC412" t="str">
        <f>IF(original!BC412&lt;&gt;"",MID(original!BC412,1,50),"xxx")</f>
        <v>R</v>
      </c>
      <c r="BD412" t="str">
        <f>IF(original!BD412&lt;&gt;"",MID(original!BD412,1,50),"xxx")</f>
        <v>Z</v>
      </c>
      <c r="BE412" t="str">
        <f>IF(original!BE412&lt;&gt;"",MID(original!BE412,1,50),"xxx")</f>
        <v>90Val</v>
      </c>
      <c r="BF412" t="str">
        <f>IF(original!BF412&lt;&gt;"",MID(original!BF412,1,50),"xxx")</f>
        <v>R</v>
      </c>
      <c r="BG412" t="str">
        <f>IF(original!BG412&lt;&gt;"",MID(original!BG412,1,50),"xxx")</f>
        <v>FQb</v>
      </c>
      <c r="BH412" t="str">
        <f>IF(original!BH412&lt;&gt;"",MID(original!BH412,1,50),"xxx")</f>
        <v>A1401G</v>
      </c>
      <c r="BI412" t="str">
        <f>IF(original!BI412&lt;&gt;"",MID(original!BI412,1,50),"xxx")</f>
        <v>NT</v>
      </c>
      <c r="BJ412" t="str">
        <f>IF(original!BJ412&lt;&gt;"",MID(original!BJ412,1,50),"xxx")</f>
        <v>NT</v>
      </c>
      <c r="BK412" t="str">
        <f>IF(original!BK412&lt;&gt;"",MID(original!BK412,1,50),"xxx")</f>
        <v>R</v>
      </c>
      <c r="BL412" t="str">
        <f>IF(original!BL412&lt;&gt;"",MID(original!BL412,1,50),"xxx")</f>
        <v>Inj</v>
      </c>
      <c r="BM412" t="str">
        <f>IF(original!BM412&lt;&gt;"",MID(original!BM412,1,50),"xxx")</f>
        <v>Wildtype</v>
      </c>
      <c r="BN412" t="str">
        <f>IF(original!BN412&lt;&gt;"",MID(original!BN412,1,50),"xxx")</f>
        <v>S</v>
      </c>
      <c r="BO412" t="str">
        <f>IF(original!BO412&lt;&gt;"",MID(original!BO412,1,50),"xxx")</f>
        <v>-</v>
      </c>
    </row>
    <row r="413" spans="1:67" x14ac:dyDescent="0.35">
      <c r="A413" t="str">
        <f>IF(original!A413&lt;&gt;"",original!A413,"9")</f>
        <v>E</v>
      </c>
      <c r="B413" t="str">
        <f>IF(original!B413&lt;&gt;"",original!B413,"xxx")</f>
        <v>Yes</v>
      </c>
      <c r="C413" t="str">
        <f>IF(original!C413&lt;&gt;"",original!C413,"xxx")</f>
        <v>NIM/15/013</v>
      </c>
      <c r="D413" t="str">
        <f>IF(original!D413&lt;&gt;"",MID(original!D413,1,50),"xxx")</f>
        <v>sputum</v>
      </c>
      <c r="E413" t="str">
        <f>IF(original!E413&lt;&gt;"",MID(original!E413,1,50),"xxx")</f>
        <v>No</v>
      </c>
      <c r="F413" t="str">
        <f>IF(original!F413&lt;&gt;"",original!F413,"xxx")</f>
        <v>2015-01-002-00</v>
      </c>
      <c r="G413" t="str">
        <f>IF(original!G413&lt;&gt;"",CONCATENATE("x-", original!G413),"xxx")</f>
        <v>x-2015-01-002</v>
      </c>
      <c r="H413">
        <f>IF(original!H413&lt;&gt;"",original!H413,99)</f>
        <v>0</v>
      </c>
      <c r="I413" s="131">
        <f>IF((OR(original!I413="",original!I413="Unknown")),DATE(1900,1,1),original!I413)</f>
        <v>42065</v>
      </c>
      <c r="J413" t="str">
        <f>IF(original!J413&lt;&gt;"",MID(original!J413,1,50),"xxx")</f>
        <v>E2</v>
      </c>
      <c r="K413" t="str">
        <f>IF(original!K413&lt;&gt;"",MID(original!K413,1,50),"xxx")</f>
        <v>150619/20</v>
      </c>
      <c r="L413" t="str">
        <f>IF(original!L413&lt;&gt;"",MID(original!L413,1,50),"xxx")</f>
        <v>150771</v>
      </c>
      <c r="M413" t="str">
        <f>IF(original!M413&lt;&gt;"",MID(original!M413,1,50),"xxx")</f>
        <v>H5 R E U</v>
      </c>
      <c r="N413" t="str">
        <f>IF(original!N413&lt;&gt;"",MID(original!N413,1,50),"xxx")</f>
        <v>S - - - - U</v>
      </c>
      <c r="O413" t="str">
        <f>IF(original!O413&lt;&gt;"",MID(original!O413,1,50),"xxx")</f>
        <v>U U -</v>
      </c>
      <c r="P413" t="str">
        <f>IF(original!P413&lt;&gt;"",MID(original!P413,1,50),"xxx")</f>
        <v>U U U</v>
      </c>
      <c r="Q413" t="str">
        <f>IF(original!Q413&lt;&gt;"",MID(original!Q413,1,50),"xxx")</f>
        <v>xxx</v>
      </c>
      <c r="R413" t="str">
        <f>IF(original!R413&lt;&gt;"",MID(original!R413,1,50),"xxx")</f>
        <v>MTBc</v>
      </c>
      <c r="S413" t="str">
        <f>IF(original!S413&lt;&gt;"",MID(original!S413,1,50),"xxx")</f>
        <v>R</v>
      </c>
      <c r="T413" t="str">
        <f>IF(original!T413&lt;&gt;"",MID(original!T413,1,50),"xxx")</f>
        <v>R</v>
      </c>
      <c r="U413" t="str">
        <f>IF(original!U413&lt;&gt;"",MID(original!U413,1,50),"xxx")</f>
        <v>R</v>
      </c>
      <c r="V413" t="str">
        <f>IF(original!V413&lt;&gt;"",MID(original!V413,1,50),"xxx")</f>
        <v>H5</v>
      </c>
      <c r="W413" t="str">
        <f>IF(original!W413&lt;&gt;"",MID(original!W413,1,50),"xxx")</f>
        <v>R</v>
      </c>
      <c r="X413" t="str">
        <f>IF(original!X413&lt;&gt;"",MID(original!X413,1,50),"xxx")</f>
        <v>R</v>
      </c>
      <c r="Y413" t="str">
        <f>IF(original!Y413&lt;&gt;"",MID(original!Y413,1,50),"xxx")</f>
        <v>R</v>
      </c>
      <c r="Z413" t="str">
        <f>IF(original!Z413&lt;&gt;"",MID(original!Z413,1,50),"xxx")</f>
        <v>E</v>
      </c>
      <c r="AA413" t="str">
        <f>IF(original!AA413&lt;&gt;"",MID(original!AA413,1,50),"xxx")</f>
        <v>NT</v>
      </c>
      <c r="AB413" t="str">
        <f>IF(original!AB413&lt;&gt;"",MID(original!AB413,1,50),"xxx")</f>
        <v>U</v>
      </c>
      <c r="AC413" t="str">
        <f>IF(original!AC413&lt;&gt;"",MID(original!AC413,1,50),"xxx")</f>
        <v>R</v>
      </c>
      <c r="AD413" t="str">
        <f>IF(original!AD413&lt;&gt;"",MID(original!AD413,1,50),"xxx")</f>
        <v>S</v>
      </c>
      <c r="AE413" t="str">
        <f>IF(original!AE413&lt;&gt;"",MID(original!AE413,1,50),"xxx")</f>
        <v>S</v>
      </c>
      <c r="AF413" t="str">
        <f>IF(original!AF413&lt;&gt;"",MID(original!AF413,1,50),"xxx")</f>
        <v>S</v>
      </c>
      <c r="AG413" t="str">
        <f>IF(original!AG413&lt;&gt;"",MID(original!AG413,1,50),"xxx")</f>
        <v>-</v>
      </c>
      <c r="AH413" t="str">
        <f>IF(original!AH413&lt;&gt;"",MID(original!AH413,1,50),"xxx")</f>
        <v>S</v>
      </c>
      <c r="AI413" t="str">
        <f>IF(original!AI413&lt;&gt;"",MID(original!AI413,1,50),"xxx")</f>
        <v>-</v>
      </c>
      <c r="AJ413" t="str">
        <f>IF(original!AJ413&lt;&gt;"",MID(original!AJ413,1,50),"xxx")</f>
        <v>S</v>
      </c>
      <c r="AK413" t="str">
        <f>IF(original!AK413&lt;&gt;"",MID(original!AK413,1,50),"xxx")</f>
        <v>-</v>
      </c>
      <c r="AL413" t="str">
        <f>IF(original!AL413&lt;&gt;"",MID(original!AL413,1,50),"xxx")</f>
        <v>S</v>
      </c>
      <c r="AM413" t="str">
        <f>IF(original!AM413&lt;&gt;"",MID(original!AM413,1,50),"xxx")</f>
        <v>-</v>
      </c>
      <c r="AN413" t="str">
        <f>IF(original!AN413&lt;&gt;"",MID(original!AN413,1,50),"xxx")</f>
        <v>NT</v>
      </c>
      <c r="AO413" t="str">
        <f>IF(original!AO413&lt;&gt;"",MID(original!AO413,1,50),"xxx")</f>
        <v>U</v>
      </c>
      <c r="AP413" t="str">
        <f>IF(original!AP413&lt;&gt;"",MID(original!AP413,1,50),"xxx")</f>
        <v>xxx</v>
      </c>
      <c r="AQ413" t="str">
        <f>IF(original!AQ413&lt;&gt;"",MID(original!AQ413,1,50),"xxx")</f>
        <v>xxx</v>
      </c>
      <c r="AR413" t="str">
        <f>IF(original!AR413&lt;&gt;"",MID(original!AR413,1,50),"xxx")</f>
        <v>NT</v>
      </c>
      <c r="AS413" t="str">
        <f>IF(original!AS413&lt;&gt;"",MID(original!AS413,1,50),"xxx")</f>
        <v>NT</v>
      </c>
      <c r="AT413" t="str">
        <f>IF(original!AT413&lt;&gt;"",MID(original!AT413,1,50),"xxx")</f>
        <v>U</v>
      </c>
      <c r="AU413" t="str">
        <f>IF(original!AU413&lt;&gt;"",MID(original!AU413,1,50),"xxx")</f>
        <v>NT</v>
      </c>
      <c r="AV413" t="str">
        <f>IF(original!AV413&lt;&gt;"",MID(original!AV413,1,50),"xxx")</f>
        <v>NT</v>
      </c>
      <c r="AW413" t="str">
        <f>IF(original!AW413&lt;&gt;"",MID(original!AW413,1,50),"xxx")</f>
        <v>NT</v>
      </c>
      <c r="AX413" t="str">
        <f>IF(original!AX413&lt;&gt;"",MID(original!AX413,1,50),"xxx")</f>
        <v>U</v>
      </c>
      <c r="AY413" t="str">
        <f>IF(original!AY413&lt;&gt;"",MID(original!AY413,1,50),"xxx")</f>
        <v>NT</v>
      </c>
      <c r="AZ413" t="str">
        <f>IF(original!AZ413&lt;&gt;"",MID(original!AZ413,1,50),"xxx")</f>
        <v>NT</v>
      </c>
      <c r="BA413" t="str">
        <f>IF(original!BA413&lt;&gt;"",MID(original!BA413,1,50),"xxx")</f>
        <v>NT</v>
      </c>
      <c r="BB413" t="str">
        <f>IF(original!BB413&lt;&gt;"",MID(original!BB413,1,50),"xxx")</f>
        <v>wildtype</v>
      </c>
      <c r="BC413" t="str">
        <f>IF(original!BC413&lt;&gt;"",MID(original!BC413,1,50),"xxx")</f>
        <v>S</v>
      </c>
      <c r="BD413" t="str">
        <f>IF(original!BD413&lt;&gt;"",MID(original!BD413,1,50),"xxx")</f>
        <v>-</v>
      </c>
      <c r="BE413" t="str">
        <f>IF(original!BE413&lt;&gt;"",MID(original!BE413,1,50),"xxx")</f>
        <v>NT</v>
      </c>
      <c r="BF413" t="str">
        <f>IF(original!BF413&lt;&gt;"",MID(original!BF413,1,50),"xxx")</f>
        <v>NT</v>
      </c>
      <c r="BG413" t="str">
        <f>IF(original!BG413&lt;&gt;"",MID(original!BG413,1,50),"xxx")</f>
        <v>U</v>
      </c>
      <c r="BH413" t="str">
        <f>IF(original!BH413&lt;&gt;"",MID(original!BH413,1,50),"xxx")</f>
        <v>NT</v>
      </c>
      <c r="BI413" t="str">
        <f>IF(original!BI413&lt;&gt;"",MID(original!BI413,1,50),"xxx")</f>
        <v>NT</v>
      </c>
      <c r="BJ413" t="str">
        <f>IF(original!BJ413&lt;&gt;"",MID(original!BJ413,1,50),"xxx")</f>
        <v>NT</v>
      </c>
      <c r="BK413" t="str">
        <f>IF(original!BK413&lt;&gt;"",MID(original!BK413,1,50),"xxx")</f>
        <v>NT</v>
      </c>
      <c r="BL413" t="str">
        <f>IF(original!BL413&lt;&gt;"",MID(original!BL413,1,50),"xxx")</f>
        <v>U</v>
      </c>
      <c r="BM413" t="str">
        <f>IF(original!BM413&lt;&gt;"",MID(original!BM413,1,50),"xxx")</f>
        <v>NT</v>
      </c>
      <c r="BN413" t="str">
        <f>IF(original!BN413&lt;&gt;"",MID(original!BN413,1,50),"xxx")</f>
        <v>NT</v>
      </c>
      <c r="BO413" t="str">
        <f>IF(original!BO413&lt;&gt;"",MID(original!BO413,1,50),"xxx")</f>
        <v>U</v>
      </c>
    </row>
    <row r="414" spans="1:67" x14ac:dyDescent="0.35">
      <c r="A414" t="str">
        <f>IF(original!A414&lt;&gt;"",original!A414,"9")</f>
        <v>E</v>
      </c>
      <c r="B414" t="str">
        <f>IF(original!B414&lt;&gt;"",original!B414,"xxx")</f>
        <v>Yes</v>
      </c>
      <c r="C414" t="str">
        <f>IF(original!C414&lt;&gt;"",original!C414,"xxx")</f>
        <v>NIM/15/012</v>
      </c>
      <c r="D414" t="str">
        <f>IF(original!D414&lt;&gt;"",MID(original!D414,1,50),"xxx")</f>
        <v>sputum</v>
      </c>
      <c r="E414" t="str">
        <f>IF(original!E414&lt;&gt;"",MID(original!E414,1,50),"xxx")</f>
        <v>No</v>
      </c>
      <c r="F414" t="str">
        <f>IF(original!F414&lt;&gt;"",original!F414,"xxx")</f>
        <v>2015-01-003-00</v>
      </c>
      <c r="G414" t="str">
        <f>IF(original!G414&lt;&gt;"",CONCATENATE("x-", original!G414),"xxx")</f>
        <v>x-2015-01-003</v>
      </c>
      <c r="H414">
        <f>IF(original!H414&lt;&gt;"",original!H414,99)</f>
        <v>0</v>
      </c>
      <c r="I414" s="131">
        <f>IF((OR(original!I414="",original!I414="Unknown")),DATE(1900,1,1),original!I414)</f>
        <v>42065</v>
      </c>
      <c r="J414" t="str">
        <f>IF(original!J414&lt;&gt;"",MID(original!J414,1,50),"xxx")</f>
        <v>E2</v>
      </c>
      <c r="K414" t="str">
        <f>IF(original!K414&lt;&gt;"",MID(original!K414,1,50),"xxx")</f>
        <v>150617/18</v>
      </c>
      <c r="L414" t="str">
        <f>IF(original!L414&lt;&gt;"",MID(original!L414,1,50),"xxx")</f>
        <v>150770</v>
      </c>
      <c r="M414" t="str">
        <f>IF(original!M414&lt;&gt;"",MID(original!M414,1,50),"xxx")</f>
        <v>H5 R - U</v>
      </c>
      <c r="N414" t="str">
        <f>IF(original!N414&lt;&gt;"",MID(original!N414,1,50),"xxx")</f>
        <v>S - - - - U</v>
      </c>
      <c r="O414" t="str">
        <f>IF(original!O414&lt;&gt;"",MID(original!O414,1,50),"xxx")</f>
        <v>U U -</v>
      </c>
      <c r="P414" t="str">
        <f>IF(original!P414&lt;&gt;"",MID(original!P414,1,50),"xxx")</f>
        <v>U U U</v>
      </c>
      <c r="Q414" t="str">
        <f>IF(original!Q414&lt;&gt;"",MID(original!Q414,1,50),"xxx")</f>
        <v>xxx</v>
      </c>
      <c r="R414" t="str">
        <f>IF(original!R414&lt;&gt;"",MID(original!R414,1,50),"xxx")</f>
        <v>MTBc</v>
      </c>
      <c r="S414" t="str">
        <f>IF(original!S414&lt;&gt;"",MID(original!S414,1,50),"xxx")</f>
        <v>R</v>
      </c>
      <c r="T414" t="str">
        <f>IF(original!T414&lt;&gt;"",MID(original!T414,1,50),"xxx")</f>
        <v>R</v>
      </c>
      <c r="U414" t="str">
        <f>IF(original!U414&lt;&gt;"",MID(original!U414,1,50),"xxx")</f>
        <v>R</v>
      </c>
      <c r="V414" t="str">
        <f>IF(original!V414&lt;&gt;"",MID(original!V414,1,50),"xxx")</f>
        <v>H5</v>
      </c>
      <c r="W414" t="str">
        <f>IF(original!W414&lt;&gt;"",MID(original!W414,1,50),"xxx")</f>
        <v>R</v>
      </c>
      <c r="X414" t="str">
        <f>IF(original!X414&lt;&gt;"",MID(original!X414,1,50),"xxx")</f>
        <v>R</v>
      </c>
      <c r="Y414" t="str">
        <f>IF(original!Y414&lt;&gt;"",MID(original!Y414,1,50),"xxx")</f>
        <v>S</v>
      </c>
      <c r="Z414" t="str">
        <f>IF(original!Z414&lt;&gt;"",MID(original!Z414,1,50),"xxx")</f>
        <v>-</v>
      </c>
      <c r="AA414" t="str">
        <f>IF(original!AA414&lt;&gt;"",MID(original!AA414,1,50),"xxx")</f>
        <v>NT</v>
      </c>
      <c r="AB414" t="str">
        <f>IF(original!AB414&lt;&gt;"",MID(original!AB414,1,50),"xxx")</f>
        <v>U</v>
      </c>
      <c r="AC414" t="str">
        <f>IF(original!AC414&lt;&gt;"",MID(original!AC414,1,50),"xxx")</f>
        <v>R</v>
      </c>
      <c r="AD414" t="str">
        <f>IF(original!AD414&lt;&gt;"",MID(original!AD414,1,50),"xxx")</f>
        <v>S</v>
      </c>
      <c r="AE414" t="str">
        <f>IF(original!AE414&lt;&gt;"",MID(original!AE414,1,50),"xxx")</f>
        <v>S</v>
      </c>
      <c r="AF414" t="str">
        <f>IF(original!AF414&lt;&gt;"",MID(original!AF414,1,50),"xxx")</f>
        <v>S</v>
      </c>
      <c r="AG414" t="str">
        <f>IF(original!AG414&lt;&gt;"",MID(original!AG414,1,50),"xxx")</f>
        <v>-</v>
      </c>
      <c r="AH414" t="str">
        <f>IF(original!AH414&lt;&gt;"",MID(original!AH414,1,50),"xxx")</f>
        <v>S</v>
      </c>
      <c r="AI414" t="str">
        <f>IF(original!AI414&lt;&gt;"",MID(original!AI414,1,50),"xxx")</f>
        <v>-</v>
      </c>
      <c r="AJ414" t="str">
        <f>IF(original!AJ414&lt;&gt;"",MID(original!AJ414,1,50),"xxx")</f>
        <v>S</v>
      </c>
      <c r="AK414" t="str">
        <f>IF(original!AK414&lt;&gt;"",MID(original!AK414,1,50),"xxx")</f>
        <v>-</v>
      </c>
      <c r="AL414" t="str">
        <f>IF(original!AL414&lt;&gt;"",MID(original!AL414,1,50),"xxx")</f>
        <v>S</v>
      </c>
      <c r="AM414" t="str">
        <f>IF(original!AM414&lt;&gt;"",MID(original!AM414,1,50),"xxx")</f>
        <v>-</v>
      </c>
      <c r="AN414" t="str">
        <f>IF(original!AN414&lt;&gt;"",MID(original!AN414,1,50),"xxx")</f>
        <v>NT</v>
      </c>
      <c r="AO414" t="str">
        <f>IF(original!AO414&lt;&gt;"",MID(original!AO414,1,50),"xxx")</f>
        <v>U</v>
      </c>
      <c r="AP414" t="str">
        <f>IF(original!AP414&lt;&gt;"",MID(original!AP414,1,50),"xxx")</f>
        <v>xxx</v>
      </c>
      <c r="AQ414" t="str">
        <f>IF(original!AQ414&lt;&gt;"",MID(original!AQ414,1,50),"xxx")</f>
        <v>xxx</v>
      </c>
      <c r="AR414" t="str">
        <f>IF(original!AR414&lt;&gt;"",MID(original!AR414,1,50),"xxx")</f>
        <v>NT</v>
      </c>
      <c r="AS414" t="str">
        <f>IF(original!AS414&lt;&gt;"",MID(original!AS414,1,50),"xxx")</f>
        <v>NT</v>
      </c>
      <c r="AT414" t="str">
        <f>IF(original!AT414&lt;&gt;"",MID(original!AT414,1,50),"xxx")</f>
        <v>U</v>
      </c>
      <c r="AU414" t="str">
        <f>IF(original!AU414&lt;&gt;"",MID(original!AU414,1,50),"xxx")</f>
        <v>NT</v>
      </c>
      <c r="AV414" t="str">
        <f>IF(original!AV414&lt;&gt;"",MID(original!AV414,1,50),"xxx")</f>
        <v>NT</v>
      </c>
      <c r="AW414" t="str">
        <f>IF(original!AW414&lt;&gt;"",MID(original!AW414,1,50),"xxx")</f>
        <v>NT</v>
      </c>
      <c r="AX414" t="str">
        <f>IF(original!AX414&lt;&gt;"",MID(original!AX414,1,50),"xxx")</f>
        <v>U</v>
      </c>
      <c r="AY414" t="str">
        <f>IF(original!AY414&lt;&gt;"",MID(original!AY414,1,50),"xxx")</f>
        <v>NT</v>
      </c>
      <c r="AZ414" t="str">
        <f>IF(original!AZ414&lt;&gt;"",MID(original!AZ414,1,50),"xxx")</f>
        <v>NT</v>
      </c>
      <c r="BA414" t="str">
        <f>IF(original!BA414&lt;&gt;"",MID(original!BA414,1,50),"xxx")</f>
        <v>NT</v>
      </c>
      <c r="BB414" t="str">
        <f>IF(original!BB414&lt;&gt;"",MID(original!BB414,1,50),"xxx")</f>
        <v>Wildtype</v>
      </c>
      <c r="BC414" t="str">
        <f>IF(original!BC414&lt;&gt;"",MID(original!BC414,1,50),"xxx")</f>
        <v>S</v>
      </c>
      <c r="BD414" t="str">
        <f>IF(original!BD414&lt;&gt;"",MID(original!BD414,1,50),"xxx")</f>
        <v>-</v>
      </c>
      <c r="BE414" t="str">
        <f>IF(original!BE414&lt;&gt;"",MID(original!BE414,1,50),"xxx")</f>
        <v>NT</v>
      </c>
      <c r="BF414" t="str">
        <f>IF(original!BF414&lt;&gt;"",MID(original!BF414,1,50),"xxx")</f>
        <v>NT</v>
      </c>
      <c r="BG414" t="str">
        <f>IF(original!BG414&lt;&gt;"",MID(original!BG414,1,50),"xxx")</f>
        <v>U</v>
      </c>
      <c r="BH414" t="str">
        <f>IF(original!BH414&lt;&gt;"",MID(original!BH414,1,50),"xxx")</f>
        <v>NT</v>
      </c>
      <c r="BI414" t="str">
        <f>IF(original!BI414&lt;&gt;"",MID(original!BI414,1,50),"xxx")</f>
        <v>NT</v>
      </c>
      <c r="BJ414" t="str">
        <f>IF(original!BJ414&lt;&gt;"",MID(original!BJ414,1,50),"xxx")</f>
        <v>NT</v>
      </c>
      <c r="BK414" t="str">
        <f>IF(original!BK414&lt;&gt;"",MID(original!BK414,1,50),"xxx")</f>
        <v>NT</v>
      </c>
      <c r="BL414" t="str">
        <f>IF(original!BL414&lt;&gt;"",MID(original!BL414,1,50),"xxx")</f>
        <v>U</v>
      </c>
      <c r="BM414" t="str">
        <f>IF(original!BM414&lt;&gt;"",MID(original!BM414,1,50),"xxx")</f>
        <v>NT</v>
      </c>
      <c r="BN414" t="str">
        <f>IF(original!BN414&lt;&gt;"",MID(original!BN414,1,50),"xxx")</f>
        <v>NT</v>
      </c>
      <c r="BO414" t="str">
        <f>IF(original!BO414&lt;&gt;"",MID(original!BO414,1,50),"xxx")</f>
        <v>U</v>
      </c>
    </row>
    <row r="415" spans="1:67" x14ac:dyDescent="0.35">
      <c r="A415" t="str">
        <f>IF(original!A415&lt;&gt;"",original!A415,"9")</f>
        <v>E</v>
      </c>
      <c r="B415" t="str">
        <f>IF(original!B415&lt;&gt;"",original!B415,"xxx")</f>
        <v>Yes</v>
      </c>
      <c r="C415" t="str">
        <f>IF(original!C415&lt;&gt;"",original!C415,"xxx")</f>
        <v>NIM/15/011</v>
      </c>
      <c r="D415" t="str">
        <f>IF(original!D415&lt;&gt;"",MID(original!D415,1,50),"xxx")</f>
        <v>sputum</v>
      </c>
      <c r="E415" t="str">
        <f>IF(original!E415&lt;&gt;"",MID(original!E415,1,50),"xxx")</f>
        <v>No</v>
      </c>
      <c r="F415" t="str">
        <f>IF(original!F415&lt;&gt;"",original!F415,"xxx")</f>
        <v>2015-01-004-00</v>
      </c>
      <c r="G415" t="str">
        <f>IF(original!G415&lt;&gt;"",CONCATENATE("x-", original!G415),"xxx")</f>
        <v>x-2015-01-004</v>
      </c>
      <c r="H415">
        <f>IF(original!H415&lt;&gt;"",original!H415,99)</f>
        <v>0</v>
      </c>
      <c r="I415" s="131">
        <f>IF((OR(original!I415="",original!I415="Unknown")),DATE(1900,1,1),original!I415)</f>
        <v>42065</v>
      </c>
      <c r="J415" t="str">
        <f>IF(original!J415&lt;&gt;"",MID(original!J415,1,50),"xxx")</f>
        <v>E2</v>
      </c>
      <c r="K415" t="str">
        <f>IF(original!K415&lt;&gt;"",MID(original!K415,1,50),"xxx")</f>
        <v>150615/16</v>
      </c>
      <c r="L415" t="str">
        <f>IF(original!L415&lt;&gt;"",MID(original!L415,1,50),"xxx")</f>
        <v>150769</v>
      </c>
      <c r="M415" t="str">
        <f>IF(original!M415&lt;&gt;"",MID(original!M415,1,50),"xxx")</f>
        <v>H1 R E U</v>
      </c>
      <c r="N415" t="str">
        <f>IF(original!N415&lt;&gt;"",MID(original!N415,1,50),"xxx")</f>
        <v>S - - - - U</v>
      </c>
      <c r="O415" t="str">
        <f>IF(original!O415&lt;&gt;"",MID(original!O415,1,50),"xxx")</f>
        <v>U U -</v>
      </c>
      <c r="P415" t="str">
        <f>IF(original!P415&lt;&gt;"",MID(original!P415,1,50),"xxx")</f>
        <v>U U U</v>
      </c>
      <c r="Q415" t="str">
        <f>IF(original!Q415&lt;&gt;"",MID(original!Q415,1,50),"xxx")</f>
        <v>xxx</v>
      </c>
      <c r="R415" t="str">
        <f>IF(original!R415&lt;&gt;"",MID(original!R415,1,50),"xxx")</f>
        <v>MTBc</v>
      </c>
      <c r="S415" t="str">
        <f>IF(original!S415&lt;&gt;"",MID(original!S415,1,50),"xxx")</f>
        <v>R</v>
      </c>
      <c r="T415" t="str">
        <f>IF(original!T415&lt;&gt;"",MID(original!T415,1,50),"xxx")</f>
        <v>R</v>
      </c>
      <c r="U415" t="str">
        <f>IF(original!U415&lt;&gt;"",MID(original!U415,1,50),"xxx")</f>
        <v>S</v>
      </c>
      <c r="V415" t="str">
        <f>IF(original!V415&lt;&gt;"",MID(original!V415,1,50),"xxx")</f>
        <v>H1</v>
      </c>
      <c r="W415" t="str">
        <f>IF(original!W415&lt;&gt;"",MID(original!W415,1,50),"xxx")</f>
        <v>R</v>
      </c>
      <c r="X415" t="str">
        <f>IF(original!X415&lt;&gt;"",MID(original!X415,1,50),"xxx")</f>
        <v>R</v>
      </c>
      <c r="Y415" t="str">
        <f>IF(original!Y415&lt;&gt;"",MID(original!Y415,1,50),"xxx")</f>
        <v>R</v>
      </c>
      <c r="Z415" t="str">
        <f>IF(original!Z415&lt;&gt;"",MID(original!Z415,1,50),"xxx")</f>
        <v>E</v>
      </c>
      <c r="AA415" t="str">
        <f>IF(original!AA415&lt;&gt;"",MID(original!AA415,1,50),"xxx")</f>
        <v>NT</v>
      </c>
      <c r="AB415" t="str">
        <f>IF(original!AB415&lt;&gt;"",MID(original!AB415,1,50),"xxx")</f>
        <v>U</v>
      </c>
      <c r="AC415" t="str">
        <f>IF(original!AC415&lt;&gt;"",MID(original!AC415,1,50),"xxx")</f>
        <v>R</v>
      </c>
      <c r="AD415" t="str">
        <f>IF(original!AD415&lt;&gt;"",MID(original!AD415,1,50),"xxx")</f>
        <v>S</v>
      </c>
      <c r="AE415" t="str">
        <f>IF(original!AE415&lt;&gt;"",MID(original!AE415,1,50),"xxx")</f>
        <v>S</v>
      </c>
      <c r="AF415" t="str">
        <f>IF(original!AF415&lt;&gt;"",MID(original!AF415,1,50),"xxx")</f>
        <v>S</v>
      </c>
      <c r="AG415" t="str">
        <f>IF(original!AG415&lt;&gt;"",MID(original!AG415,1,50),"xxx")</f>
        <v>-</v>
      </c>
      <c r="AH415" t="str">
        <f>IF(original!AH415&lt;&gt;"",MID(original!AH415,1,50),"xxx")</f>
        <v>S</v>
      </c>
      <c r="AI415" t="str">
        <f>IF(original!AI415&lt;&gt;"",MID(original!AI415,1,50),"xxx")</f>
        <v>-</v>
      </c>
      <c r="AJ415" t="str">
        <f>IF(original!AJ415&lt;&gt;"",MID(original!AJ415,1,50),"xxx")</f>
        <v>S</v>
      </c>
      <c r="AK415" t="str">
        <f>IF(original!AK415&lt;&gt;"",MID(original!AK415,1,50),"xxx")</f>
        <v>-</v>
      </c>
      <c r="AL415" t="str">
        <f>IF(original!AL415&lt;&gt;"",MID(original!AL415,1,50),"xxx")</f>
        <v>S</v>
      </c>
      <c r="AM415" t="str">
        <f>IF(original!AM415&lt;&gt;"",MID(original!AM415,1,50),"xxx")</f>
        <v>-</v>
      </c>
      <c r="AN415" t="str">
        <f>IF(original!AN415&lt;&gt;"",MID(original!AN415,1,50),"xxx")</f>
        <v>NT</v>
      </c>
      <c r="AO415" t="str">
        <f>IF(original!AO415&lt;&gt;"",MID(original!AO415,1,50),"xxx")</f>
        <v>U</v>
      </c>
      <c r="AP415" t="str">
        <f>IF(original!AP415&lt;&gt;"",MID(original!AP415,1,50),"xxx")</f>
        <v>xxx</v>
      </c>
      <c r="AQ415" t="str">
        <f>IF(original!AQ415&lt;&gt;"",MID(original!AQ415,1,50),"xxx")</f>
        <v>xxx</v>
      </c>
      <c r="AR415" t="str">
        <f>IF(original!AR415&lt;&gt;"",MID(original!AR415,1,50),"xxx")</f>
        <v>NT</v>
      </c>
      <c r="AS415" t="str">
        <f>IF(original!AS415&lt;&gt;"",MID(original!AS415,1,50),"xxx")</f>
        <v>NT</v>
      </c>
      <c r="AT415" t="str">
        <f>IF(original!AT415&lt;&gt;"",MID(original!AT415,1,50),"xxx")</f>
        <v>U</v>
      </c>
      <c r="AU415" t="str">
        <f>IF(original!AU415&lt;&gt;"",MID(original!AU415,1,50),"xxx")</f>
        <v>NT</v>
      </c>
      <c r="AV415" t="str">
        <f>IF(original!AV415&lt;&gt;"",MID(original!AV415,1,50),"xxx")</f>
        <v>NT</v>
      </c>
      <c r="AW415" t="str">
        <f>IF(original!AW415&lt;&gt;"",MID(original!AW415,1,50),"xxx")</f>
        <v>NT</v>
      </c>
      <c r="AX415" t="str">
        <f>IF(original!AX415&lt;&gt;"",MID(original!AX415,1,50),"xxx")</f>
        <v>U</v>
      </c>
      <c r="AY415" t="str">
        <f>IF(original!AY415&lt;&gt;"",MID(original!AY415,1,50),"xxx")</f>
        <v>NT</v>
      </c>
      <c r="AZ415" t="str">
        <f>IF(original!AZ415&lt;&gt;"",MID(original!AZ415,1,50),"xxx")</f>
        <v>NT</v>
      </c>
      <c r="BA415" t="str">
        <f>IF(original!BA415&lt;&gt;"",MID(original!BA415,1,50),"xxx")</f>
        <v>NT</v>
      </c>
      <c r="BB415" t="str">
        <f>IF(original!BB415&lt;&gt;"",MID(original!BB415,1,50),"xxx")</f>
        <v>Wildtype</v>
      </c>
      <c r="BC415" t="str">
        <f>IF(original!BC415&lt;&gt;"",MID(original!BC415,1,50),"xxx")</f>
        <v>S</v>
      </c>
      <c r="BD415" t="str">
        <f>IF(original!BD415&lt;&gt;"",MID(original!BD415,1,50),"xxx")</f>
        <v>-</v>
      </c>
      <c r="BE415" t="str">
        <f>IF(original!BE415&lt;&gt;"",MID(original!BE415,1,50),"xxx")</f>
        <v>NT</v>
      </c>
      <c r="BF415" t="str">
        <f>IF(original!BF415&lt;&gt;"",MID(original!BF415,1,50),"xxx")</f>
        <v>NT</v>
      </c>
      <c r="BG415" t="str">
        <f>IF(original!BG415&lt;&gt;"",MID(original!BG415,1,50),"xxx")</f>
        <v>U</v>
      </c>
      <c r="BH415" t="str">
        <f>IF(original!BH415&lt;&gt;"",MID(original!BH415,1,50),"xxx")</f>
        <v>NT</v>
      </c>
      <c r="BI415" t="str">
        <f>IF(original!BI415&lt;&gt;"",MID(original!BI415,1,50),"xxx")</f>
        <v>NT</v>
      </c>
      <c r="BJ415" t="str">
        <f>IF(original!BJ415&lt;&gt;"",MID(original!BJ415,1,50),"xxx")</f>
        <v>NT</v>
      </c>
      <c r="BK415" t="str">
        <f>IF(original!BK415&lt;&gt;"",MID(original!BK415,1,50),"xxx")</f>
        <v>NT</v>
      </c>
      <c r="BL415" t="str">
        <f>IF(original!BL415&lt;&gt;"",MID(original!BL415,1,50),"xxx")</f>
        <v>U</v>
      </c>
      <c r="BM415" t="str">
        <f>IF(original!BM415&lt;&gt;"",MID(original!BM415,1,50),"xxx")</f>
        <v>NT</v>
      </c>
      <c r="BN415" t="str">
        <f>IF(original!BN415&lt;&gt;"",MID(original!BN415,1,50),"xxx")</f>
        <v>NT</v>
      </c>
      <c r="BO415" t="str">
        <f>IF(original!BO415&lt;&gt;"",MID(original!BO415,1,50),"xxx")</f>
        <v>U</v>
      </c>
    </row>
    <row r="416" spans="1:67" x14ac:dyDescent="0.35">
      <c r="A416" t="str">
        <f>IF(original!A416&lt;&gt;"",original!A416,"9")</f>
        <v>E</v>
      </c>
      <c r="B416" t="str">
        <f>IF(original!B416&lt;&gt;"",original!B416,"xxx")</f>
        <v>Yes</v>
      </c>
      <c r="C416" t="str">
        <f>IF(original!C416&lt;&gt;"",original!C416,"xxx")</f>
        <v>NIM/15/014</v>
      </c>
      <c r="D416" t="str">
        <f>IF(original!D416&lt;&gt;"",MID(original!D416,1,50),"xxx")</f>
        <v>sputum</v>
      </c>
      <c r="E416" t="str">
        <f>IF(original!E416&lt;&gt;"",MID(original!E416,1,50),"xxx")</f>
        <v>No</v>
      </c>
      <c r="F416" t="str">
        <f>IF(original!F416&lt;&gt;"",original!F416,"xxx")</f>
        <v>2015-01-005-00</v>
      </c>
      <c r="G416" t="str">
        <f>IF(original!G416&lt;&gt;"",CONCATENATE("x-", original!G416),"xxx")</f>
        <v>x-2015-01-005</v>
      </c>
      <c r="H416">
        <f>IF(original!H416&lt;&gt;"",original!H416,99)</f>
        <v>0</v>
      </c>
      <c r="I416" s="131">
        <f>IF((OR(original!I416="",original!I416="Unknown")),DATE(1900,1,1),original!I416)</f>
        <v>42068</v>
      </c>
      <c r="J416" t="str">
        <f>IF(original!J416&lt;&gt;"",MID(original!J416,1,50),"xxx")</f>
        <v>E2</v>
      </c>
      <c r="K416" t="str">
        <f>IF(original!K416&lt;&gt;"",MID(original!K416,1,50),"xxx")</f>
        <v>150621/22</v>
      </c>
      <c r="L416" t="str">
        <f>IF(original!L416&lt;&gt;"",MID(original!L416,1,50),"xxx")</f>
        <v>150772</v>
      </c>
      <c r="M416" t="str">
        <f>IF(original!M416&lt;&gt;"",MID(original!M416,1,50),"xxx")</f>
        <v>H5 R E U</v>
      </c>
      <c r="N416" t="str">
        <f>IF(original!N416&lt;&gt;"",MID(original!N416,1,50),"xxx")</f>
        <v>S - - - - U</v>
      </c>
      <c r="O416" t="str">
        <f>IF(original!O416&lt;&gt;"",MID(original!O416,1,50),"xxx")</f>
        <v>U U -</v>
      </c>
      <c r="P416" t="str">
        <f>IF(original!P416&lt;&gt;"",MID(original!P416,1,50),"xxx")</f>
        <v>U U U</v>
      </c>
      <c r="Q416" t="str">
        <f>IF(original!Q416&lt;&gt;"",MID(original!Q416,1,50),"xxx")</f>
        <v>xxx</v>
      </c>
      <c r="R416" t="str">
        <f>IF(original!R416&lt;&gt;"",MID(original!R416,1,50),"xxx")</f>
        <v>MTBc</v>
      </c>
      <c r="S416" t="str">
        <f>IF(original!S416&lt;&gt;"",MID(original!S416,1,50),"xxx")</f>
        <v>R</v>
      </c>
      <c r="T416" t="str">
        <f>IF(original!T416&lt;&gt;"",MID(original!T416,1,50),"xxx")</f>
        <v>R</v>
      </c>
      <c r="U416" t="str">
        <f>IF(original!U416&lt;&gt;"",MID(original!U416,1,50),"xxx")</f>
        <v>R</v>
      </c>
      <c r="V416" t="str">
        <f>IF(original!V416&lt;&gt;"",MID(original!V416,1,50),"xxx")</f>
        <v>H5</v>
      </c>
      <c r="W416" t="str">
        <f>IF(original!W416&lt;&gt;"",MID(original!W416,1,50),"xxx")</f>
        <v>R</v>
      </c>
      <c r="X416" t="str">
        <f>IF(original!X416&lt;&gt;"",MID(original!X416,1,50),"xxx")</f>
        <v>R</v>
      </c>
      <c r="Y416" t="str">
        <f>IF(original!Y416&lt;&gt;"",MID(original!Y416,1,50),"xxx")</f>
        <v>R</v>
      </c>
      <c r="Z416" t="str">
        <f>IF(original!Z416&lt;&gt;"",MID(original!Z416,1,50),"xxx")</f>
        <v>E</v>
      </c>
      <c r="AA416" t="str">
        <f>IF(original!AA416&lt;&gt;"",MID(original!AA416,1,50),"xxx")</f>
        <v>NT</v>
      </c>
      <c r="AB416" t="str">
        <f>IF(original!AB416&lt;&gt;"",MID(original!AB416,1,50),"xxx")</f>
        <v>U</v>
      </c>
      <c r="AC416" t="str">
        <f>IF(original!AC416&lt;&gt;"",MID(original!AC416,1,50),"xxx")</f>
        <v>R</v>
      </c>
      <c r="AD416" t="str">
        <f>IF(original!AD416&lt;&gt;"",MID(original!AD416,1,50),"xxx")</f>
        <v>S</v>
      </c>
      <c r="AE416" t="str">
        <f>IF(original!AE416&lt;&gt;"",MID(original!AE416,1,50),"xxx")</f>
        <v>S</v>
      </c>
      <c r="AF416" t="str">
        <f>IF(original!AF416&lt;&gt;"",MID(original!AF416,1,50),"xxx")</f>
        <v>S</v>
      </c>
      <c r="AG416" t="str">
        <f>IF(original!AG416&lt;&gt;"",MID(original!AG416,1,50),"xxx")</f>
        <v>-</v>
      </c>
      <c r="AH416" t="str">
        <f>IF(original!AH416&lt;&gt;"",MID(original!AH416,1,50),"xxx")</f>
        <v>S</v>
      </c>
      <c r="AI416" t="str">
        <f>IF(original!AI416&lt;&gt;"",MID(original!AI416,1,50),"xxx")</f>
        <v>-</v>
      </c>
      <c r="AJ416" t="str">
        <f>IF(original!AJ416&lt;&gt;"",MID(original!AJ416,1,50),"xxx")</f>
        <v>S</v>
      </c>
      <c r="AK416" t="str">
        <f>IF(original!AK416&lt;&gt;"",MID(original!AK416,1,50),"xxx")</f>
        <v>-</v>
      </c>
      <c r="AL416" t="str">
        <f>IF(original!AL416&lt;&gt;"",MID(original!AL416,1,50),"xxx")</f>
        <v>S</v>
      </c>
      <c r="AM416" t="str">
        <f>IF(original!AM416&lt;&gt;"",MID(original!AM416,1,50),"xxx")</f>
        <v>-</v>
      </c>
      <c r="AN416" t="str">
        <f>IF(original!AN416&lt;&gt;"",MID(original!AN416,1,50),"xxx")</f>
        <v>NT</v>
      </c>
      <c r="AO416" t="str">
        <f>IF(original!AO416&lt;&gt;"",MID(original!AO416,1,50),"xxx")</f>
        <v>U</v>
      </c>
      <c r="AP416" t="str">
        <f>IF(original!AP416&lt;&gt;"",MID(original!AP416,1,50),"xxx")</f>
        <v>xxx</v>
      </c>
      <c r="AQ416" t="str">
        <f>IF(original!AQ416&lt;&gt;"",MID(original!AQ416,1,50),"xxx")</f>
        <v>xxx</v>
      </c>
      <c r="AR416" t="str">
        <f>IF(original!AR416&lt;&gt;"",MID(original!AR416,1,50),"xxx")</f>
        <v>NT</v>
      </c>
      <c r="AS416" t="str">
        <f>IF(original!AS416&lt;&gt;"",MID(original!AS416,1,50),"xxx")</f>
        <v>NT</v>
      </c>
      <c r="AT416" t="str">
        <f>IF(original!AT416&lt;&gt;"",MID(original!AT416,1,50),"xxx")</f>
        <v>U</v>
      </c>
      <c r="AU416" t="str">
        <f>IF(original!AU416&lt;&gt;"",MID(original!AU416,1,50),"xxx")</f>
        <v>NT</v>
      </c>
      <c r="AV416" t="str">
        <f>IF(original!AV416&lt;&gt;"",MID(original!AV416,1,50),"xxx")</f>
        <v>NT</v>
      </c>
      <c r="AW416" t="str">
        <f>IF(original!AW416&lt;&gt;"",MID(original!AW416,1,50),"xxx")</f>
        <v>NT</v>
      </c>
      <c r="AX416" t="str">
        <f>IF(original!AX416&lt;&gt;"",MID(original!AX416,1,50),"xxx")</f>
        <v>U</v>
      </c>
      <c r="AY416" t="str">
        <f>IF(original!AY416&lt;&gt;"",MID(original!AY416,1,50),"xxx")</f>
        <v>NT</v>
      </c>
      <c r="AZ416" t="str">
        <f>IF(original!AZ416&lt;&gt;"",MID(original!AZ416,1,50),"xxx")</f>
        <v>NT</v>
      </c>
      <c r="BA416" t="str">
        <f>IF(original!BA416&lt;&gt;"",MID(original!BA416,1,50),"xxx")</f>
        <v>NT</v>
      </c>
      <c r="BB416" t="str">
        <f>IF(original!BB416&lt;&gt;"",MID(original!BB416,1,50),"xxx")</f>
        <v>Wildtype</v>
      </c>
      <c r="BC416" t="str">
        <f>IF(original!BC416&lt;&gt;"",MID(original!BC416,1,50),"xxx")</f>
        <v>S</v>
      </c>
      <c r="BD416" t="str">
        <f>IF(original!BD416&lt;&gt;"",MID(original!BD416,1,50),"xxx")</f>
        <v>-</v>
      </c>
      <c r="BE416" t="str">
        <f>IF(original!BE416&lt;&gt;"",MID(original!BE416,1,50),"xxx")</f>
        <v>NT</v>
      </c>
      <c r="BF416" t="str">
        <f>IF(original!BF416&lt;&gt;"",MID(original!BF416,1,50),"xxx")</f>
        <v>NT</v>
      </c>
      <c r="BG416" t="str">
        <f>IF(original!BG416&lt;&gt;"",MID(original!BG416,1,50),"xxx")</f>
        <v>U</v>
      </c>
      <c r="BH416" t="str">
        <f>IF(original!BH416&lt;&gt;"",MID(original!BH416,1,50),"xxx")</f>
        <v>NT</v>
      </c>
      <c r="BI416" t="str">
        <f>IF(original!BI416&lt;&gt;"",MID(original!BI416,1,50),"xxx")</f>
        <v>NT</v>
      </c>
      <c r="BJ416" t="str">
        <f>IF(original!BJ416&lt;&gt;"",MID(original!BJ416,1,50),"xxx")</f>
        <v>NT</v>
      </c>
      <c r="BK416" t="str">
        <f>IF(original!BK416&lt;&gt;"",MID(original!BK416,1,50),"xxx")</f>
        <v>NT</v>
      </c>
      <c r="BL416" t="str">
        <f>IF(original!BL416&lt;&gt;"",MID(original!BL416,1,50),"xxx")</f>
        <v>U</v>
      </c>
      <c r="BM416" t="str">
        <f>IF(original!BM416&lt;&gt;"",MID(original!BM416,1,50),"xxx")</f>
        <v>NT</v>
      </c>
      <c r="BN416" t="str">
        <f>IF(original!BN416&lt;&gt;"",MID(original!BN416,1,50),"xxx")</f>
        <v>NT</v>
      </c>
      <c r="BO416" t="str">
        <f>IF(original!BO416&lt;&gt;"",MID(original!BO416,1,50),"xxx")</f>
        <v>U</v>
      </c>
    </row>
    <row r="417" spans="1:67" x14ac:dyDescent="0.35">
      <c r="A417" t="str">
        <f>IF(original!A417&lt;&gt;"",original!A417,"9")</f>
        <v>E</v>
      </c>
      <c r="B417" t="str">
        <f>IF(original!B417&lt;&gt;"",original!B417,"xxx")</f>
        <v>Yes</v>
      </c>
      <c r="C417" t="str">
        <f>IF(original!C417&lt;&gt;"",original!C417,"xxx")</f>
        <v>NIM/15/015</v>
      </c>
      <c r="D417" t="str">
        <f>IF(original!D417&lt;&gt;"",MID(original!D417,1,50),"xxx")</f>
        <v>sputum</v>
      </c>
      <c r="E417" t="str">
        <f>IF(original!E417&lt;&gt;"",MID(original!E417,1,50),"xxx")</f>
        <v>No</v>
      </c>
      <c r="F417" t="str">
        <f>IF(original!F417&lt;&gt;"",original!F417,"xxx")</f>
        <v>2015-01-006-00</v>
      </c>
      <c r="G417" t="str">
        <f>IF(original!G417&lt;&gt;"",CONCATENATE("x-", original!G417),"xxx")</f>
        <v>x-2015-01-006</v>
      </c>
      <c r="H417">
        <f>IF(original!H417&lt;&gt;"",original!H417,99)</f>
        <v>0</v>
      </c>
      <c r="I417" s="131">
        <f>IF((OR(original!I417="",original!I417="Unknown")),DATE(1900,1,1),original!I417)</f>
        <v>42074</v>
      </c>
      <c r="J417" t="str">
        <f>IF(original!J417&lt;&gt;"",MID(original!J417,1,50),"xxx")</f>
        <v>Unknown</v>
      </c>
      <c r="K417" t="str">
        <f>IF(original!K417&lt;&gt;"",MID(original!K417,1,50),"xxx")</f>
        <v>150810/150811</v>
      </c>
      <c r="L417" t="str">
        <f>IF(original!L417&lt;&gt;"",MID(original!L417,1,50),"xxx")</f>
        <v>150881</v>
      </c>
      <c r="M417" t="str">
        <f>IF(original!M417&lt;&gt;"",MID(original!M417,1,50),"xxx")</f>
        <v>H5 R - U</v>
      </c>
      <c r="N417" t="str">
        <f>IF(original!N417&lt;&gt;"",MID(original!N417,1,50),"xxx")</f>
        <v>S - - - - U</v>
      </c>
      <c r="O417" t="str">
        <f>IF(original!O417&lt;&gt;"",MID(original!O417,1,50),"xxx")</f>
        <v>U U -</v>
      </c>
      <c r="P417" t="str">
        <f>IF(original!P417&lt;&gt;"",MID(original!P417,1,50),"xxx")</f>
        <v>U U U</v>
      </c>
      <c r="Q417" t="str">
        <f>IF(original!Q417&lt;&gt;"",MID(original!Q417,1,50),"xxx")</f>
        <v>D106G23</v>
      </c>
      <c r="R417" t="str">
        <f>IF(original!R417&lt;&gt;"",MID(original!R417,1,50),"xxx")</f>
        <v>MTBc</v>
      </c>
      <c r="S417" t="str">
        <f>IF(original!S417&lt;&gt;"",MID(original!S417,1,50),"xxx")</f>
        <v>R</v>
      </c>
      <c r="T417" t="str">
        <f>IF(original!T417&lt;&gt;"",MID(original!T417,1,50),"xxx")</f>
        <v>R</v>
      </c>
      <c r="U417" t="str">
        <f>IF(original!U417&lt;&gt;"",MID(original!U417,1,50),"xxx")</f>
        <v>R</v>
      </c>
      <c r="V417" t="str">
        <f>IF(original!V417&lt;&gt;"",MID(original!V417,1,50),"xxx")</f>
        <v>H5</v>
      </c>
      <c r="W417" t="str">
        <f>IF(original!W417&lt;&gt;"",MID(original!W417,1,50),"xxx")</f>
        <v>R</v>
      </c>
      <c r="X417" t="str">
        <f>IF(original!X417&lt;&gt;"",MID(original!X417,1,50),"xxx")</f>
        <v>R</v>
      </c>
      <c r="Y417" t="str">
        <f>IF(original!Y417&lt;&gt;"",MID(original!Y417,1,50),"xxx")</f>
        <v>S</v>
      </c>
      <c r="Z417" t="str">
        <f>IF(original!Z417&lt;&gt;"",MID(original!Z417,1,50),"xxx")</f>
        <v>-</v>
      </c>
      <c r="AA417" t="str">
        <f>IF(original!AA417&lt;&gt;"",MID(original!AA417,1,50),"xxx")</f>
        <v>NT</v>
      </c>
      <c r="AB417" t="str">
        <f>IF(original!AB417&lt;&gt;"",MID(original!AB417,1,50),"xxx")</f>
        <v>U</v>
      </c>
      <c r="AC417" t="str">
        <f>IF(original!AC417&lt;&gt;"",MID(original!AC417,1,50),"xxx")</f>
        <v>R</v>
      </c>
      <c r="AD417" t="str">
        <f>IF(original!AD417&lt;&gt;"",MID(original!AD417,1,50),"xxx")</f>
        <v>S</v>
      </c>
      <c r="AE417" t="str">
        <f>IF(original!AE417&lt;&gt;"",MID(original!AE417,1,50),"xxx")</f>
        <v>S</v>
      </c>
      <c r="AF417" t="str">
        <f>IF(original!AF417&lt;&gt;"",MID(original!AF417,1,50),"xxx")</f>
        <v>S</v>
      </c>
      <c r="AG417" t="str">
        <f>IF(original!AG417&lt;&gt;"",MID(original!AG417,1,50),"xxx")</f>
        <v>-</v>
      </c>
      <c r="AH417" t="str">
        <f>IF(original!AH417&lt;&gt;"",MID(original!AH417,1,50),"xxx")</f>
        <v>S</v>
      </c>
      <c r="AI417" t="str">
        <f>IF(original!AI417&lt;&gt;"",MID(original!AI417,1,50),"xxx")</f>
        <v>-</v>
      </c>
      <c r="AJ417" t="str">
        <f>IF(original!AJ417&lt;&gt;"",MID(original!AJ417,1,50),"xxx")</f>
        <v>S</v>
      </c>
      <c r="AK417" t="str">
        <f>IF(original!AK417&lt;&gt;"",MID(original!AK417,1,50),"xxx")</f>
        <v>-</v>
      </c>
      <c r="AL417" t="str">
        <f>IF(original!AL417&lt;&gt;"",MID(original!AL417,1,50),"xxx")</f>
        <v>S</v>
      </c>
      <c r="AM417" t="str">
        <f>IF(original!AM417&lt;&gt;"",MID(original!AM417,1,50),"xxx")</f>
        <v>-</v>
      </c>
      <c r="AN417" t="str">
        <f>IF(original!AN417&lt;&gt;"",MID(original!AN417,1,50),"xxx")</f>
        <v>NT</v>
      </c>
      <c r="AO417" t="str">
        <f>IF(original!AO417&lt;&gt;"",MID(original!AO417,1,50),"xxx")</f>
        <v>U</v>
      </c>
      <c r="AP417" t="str">
        <f>IF(original!AP417&lt;&gt;"",MID(original!AP417,1,50),"xxx")</f>
        <v>xxx</v>
      </c>
      <c r="AQ417" t="str">
        <f>IF(original!AQ417&lt;&gt;"",MID(original!AQ417,1,50),"xxx")</f>
        <v>xxx</v>
      </c>
      <c r="AR417" t="str">
        <f>IF(original!AR417&lt;&gt;"",MID(original!AR417,1,50),"xxx")</f>
        <v>NT</v>
      </c>
      <c r="AS417" t="str">
        <f>IF(original!AS417&lt;&gt;"",MID(original!AS417,1,50),"xxx")</f>
        <v>NT</v>
      </c>
      <c r="AT417" t="str">
        <f>IF(original!AT417&lt;&gt;"",MID(original!AT417,1,50),"xxx")</f>
        <v>U</v>
      </c>
      <c r="AU417" t="str">
        <f>IF(original!AU417&lt;&gt;"",MID(original!AU417,1,50),"xxx")</f>
        <v>NT</v>
      </c>
      <c r="AV417" t="str">
        <f>IF(original!AV417&lt;&gt;"",MID(original!AV417,1,50),"xxx")</f>
        <v>NT</v>
      </c>
      <c r="AW417" t="str">
        <f>IF(original!AW417&lt;&gt;"",MID(original!AW417,1,50),"xxx")</f>
        <v>NT</v>
      </c>
      <c r="AX417" t="str">
        <f>IF(original!AX417&lt;&gt;"",MID(original!AX417,1,50),"xxx")</f>
        <v>U</v>
      </c>
      <c r="AY417" t="str">
        <f>IF(original!AY417&lt;&gt;"",MID(original!AY417,1,50),"xxx")</f>
        <v>NT</v>
      </c>
      <c r="AZ417" t="str">
        <f>IF(original!AZ417&lt;&gt;"",MID(original!AZ417,1,50),"xxx")</f>
        <v>NT</v>
      </c>
      <c r="BA417" t="str">
        <f>IF(original!BA417&lt;&gt;"",MID(original!BA417,1,50),"xxx")</f>
        <v>NT</v>
      </c>
      <c r="BB417" t="str">
        <f>IF(original!BB417&lt;&gt;"",MID(original!BB417,1,50),"xxx")</f>
        <v>Wildtype</v>
      </c>
      <c r="BC417" t="str">
        <f>IF(original!BC417&lt;&gt;"",MID(original!BC417,1,50),"xxx")</f>
        <v>S</v>
      </c>
      <c r="BD417" t="str">
        <f>IF(original!BD417&lt;&gt;"",MID(original!BD417,1,50),"xxx")</f>
        <v>-</v>
      </c>
      <c r="BE417" t="str">
        <f>IF(original!BE417&lt;&gt;"",MID(original!BE417,1,50),"xxx")</f>
        <v>NT</v>
      </c>
      <c r="BF417" t="str">
        <f>IF(original!BF417&lt;&gt;"",MID(original!BF417,1,50),"xxx")</f>
        <v>NT</v>
      </c>
      <c r="BG417" t="str">
        <f>IF(original!BG417&lt;&gt;"",MID(original!BG417,1,50),"xxx")</f>
        <v>U</v>
      </c>
      <c r="BH417" t="str">
        <f>IF(original!BH417&lt;&gt;"",MID(original!BH417,1,50),"xxx")</f>
        <v>NT</v>
      </c>
      <c r="BI417" t="str">
        <f>IF(original!BI417&lt;&gt;"",MID(original!BI417,1,50),"xxx")</f>
        <v>NT</v>
      </c>
      <c r="BJ417" t="str">
        <f>IF(original!BJ417&lt;&gt;"",MID(original!BJ417,1,50),"xxx")</f>
        <v>NT</v>
      </c>
      <c r="BK417" t="str">
        <f>IF(original!BK417&lt;&gt;"",MID(original!BK417,1,50),"xxx")</f>
        <v>NT</v>
      </c>
      <c r="BL417" t="str">
        <f>IF(original!BL417&lt;&gt;"",MID(original!BL417,1,50),"xxx")</f>
        <v>U</v>
      </c>
      <c r="BM417" t="str">
        <f>IF(original!BM417&lt;&gt;"",MID(original!BM417,1,50),"xxx")</f>
        <v>NT</v>
      </c>
      <c r="BN417" t="str">
        <f>IF(original!BN417&lt;&gt;"",MID(original!BN417,1,50),"xxx")</f>
        <v>NT</v>
      </c>
      <c r="BO417" t="str">
        <f>IF(original!BO417&lt;&gt;"",MID(original!BO417,1,50),"xxx")</f>
        <v>U</v>
      </c>
    </row>
    <row r="418" spans="1:67" x14ac:dyDescent="0.35">
      <c r="A418" t="str">
        <f>IF(original!A418&lt;&gt;"",original!A418,"9")</f>
        <v>E</v>
      </c>
      <c r="B418" t="str">
        <f>IF(original!B418&lt;&gt;"",original!B418,"xxx")</f>
        <v>Yes</v>
      </c>
      <c r="C418" t="str">
        <f>IF(original!C418&lt;&gt;"",original!C418,"xxx")</f>
        <v>NIM/15/005</v>
      </c>
      <c r="D418" t="str">
        <f>IF(original!D418&lt;&gt;"",MID(original!D418,1,50),"xxx")</f>
        <v>sputum</v>
      </c>
      <c r="E418" t="str">
        <f>IF(original!E418&lt;&gt;"",MID(original!E418,1,50),"xxx")</f>
        <v>No</v>
      </c>
      <c r="F418" t="str">
        <f>IF(original!F418&lt;&gt;"",original!F418,"xxx")</f>
        <v>2015-02-001-00</v>
      </c>
      <c r="G418" t="str">
        <f>IF(original!G418&lt;&gt;"",CONCATENATE("x-", original!G418),"xxx")</f>
        <v>x-2015-02-001</v>
      </c>
      <c r="H418">
        <f>IF(original!H418&lt;&gt;"",original!H418,99)</f>
        <v>0</v>
      </c>
      <c r="I418" s="131">
        <f>IF((OR(original!I418="",original!I418="Unknown")),DATE(1900,1,1),original!I418)</f>
        <v>42030</v>
      </c>
      <c r="J418" t="str">
        <f>IF(original!J418&lt;&gt;"",MID(original!J418,1,50),"xxx")</f>
        <v>E1</v>
      </c>
      <c r="K418" t="str">
        <f>IF(original!K418&lt;&gt;"",MID(original!K418,1,50),"xxx")</f>
        <v>150439/40</v>
      </c>
      <c r="L418" t="str">
        <f>IF(original!L418&lt;&gt;"",MID(original!L418,1,50),"xxx")</f>
        <v>150687</v>
      </c>
      <c r="M418" t="str">
        <f>IF(original!M418&lt;&gt;"",MID(original!M418,1,50),"xxx")</f>
        <v>H5 R E U</v>
      </c>
      <c r="N418" t="str">
        <f>IF(original!N418&lt;&gt;"",MID(original!N418,1,50),"xxx")</f>
        <v>S - - - Eth U</v>
      </c>
      <c r="O418" t="str">
        <f>IF(original!O418&lt;&gt;"",MID(original!O418,1,50),"xxx")</f>
        <v>U U Z</v>
      </c>
      <c r="P418" t="str">
        <f>IF(original!P418&lt;&gt;"",MID(original!P418,1,50),"xxx")</f>
        <v>U U U</v>
      </c>
      <c r="Q418" t="str">
        <f>IF(original!Q418&lt;&gt;"",MID(original!Q418,1,50),"xxx")</f>
        <v>xxx</v>
      </c>
      <c r="R418" t="str">
        <f>IF(original!R418&lt;&gt;"",MID(original!R418,1,50),"xxx")</f>
        <v>MTBc</v>
      </c>
      <c r="S418" t="str">
        <f>IF(original!S418&lt;&gt;"",MID(original!S418,1,50),"xxx")</f>
        <v>R</v>
      </c>
      <c r="T418" t="str">
        <f>IF(original!T418&lt;&gt;"",MID(original!T418,1,50),"xxx")</f>
        <v>R</v>
      </c>
      <c r="U418" t="str">
        <f>IF(original!U418&lt;&gt;"",MID(original!U418,1,50),"xxx")</f>
        <v>R</v>
      </c>
      <c r="V418" t="str">
        <f>IF(original!V418&lt;&gt;"",MID(original!V418,1,50),"xxx")</f>
        <v>H5</v>
      </c>
      <c r="W418" t="str">
        <f>IF(original!W418&lt;&gt;"",MID(original!W418,1,50),"xxx")</f>
        <v>R</v>
      </c>
      <c r="X418" t="str">
        <f>IF(original!X418&lt;&gt;"",MID(original!X418,1,50),"xxx")</f>
        <v>R</v>
      </c>
      <c r="Y418" t="str">
        <f>IF(original!Y418&lt;&gt;"",MID(original!Y418,1,50),"xxx")</f>
        <v>R</v>
      </c>
      <c r="Z418" t="str">
        <f>IF(original!Z418&lt;&gt;"",MID(original!Z418,1,50),"xxx")</f>
        <v>E</v>
      </c>
      <c r="AA418" t="str">
        <f>IF(original!AA418&lt;&gt;"",MID(original!AA418,1,50),"xxx")</f>
        <v>NT</v>
      </c>
      <c r="AB418" t="str">
        <f>IF(original!AB418&lt;&gt;"",MID(original!AB418,1,50),"xxx")</f>
        <v>U</v>
      </c>
      <c r="AC418" t="str">
        <f>IF(original!AC418&lt;&gt;"",MID(original!AC418,1,50),"xxx")</f>
        <v>R</v>
      </c>
      <c r="AD418" t="str">
        <f>IF(original!AD418&lt;&gt;"",MID(original!AD418,1,50),"xxx")</f>
        <v>S</v>
      </c>
      <c r="AE418" t="str">
        <f>IF(original!AE418&lt;&gt;"",MID(original!AE418,1,50),"xxx")</f>
        <v>S</v>
      </c>
      <c r="AF418" t="str">
        <f>IF(original!AF418&lt;&gt;"",MID(original!AF418,1,50),"xxx")</f>
        <v>S</v>
      </c>
      <c r="AG418" t="str">
        <f>IF(original!AG418&lt;&gt;"",MID(original!AG418,1,50),"xxx")</f>
        <v>-</v>
      </c>
      <c r="AH418" t="str">
        <f>IF(original!AH418&lt;&gt;"",MID(original!AH418,1,50),"xxx")</f>
        <v>S</v>
      </c>
      <c r="AI418" t="str">
        <f>IF(original!AI418&lt;&gt;"",MID(original!AI418,1,50),"xxx")</f>
        <v>-</v>
      </c>
      <c r="AJ418" t="str">
        <f>IF(original!AJ418&lt;&gt;"",MID(original!AJ418,1,50),"xxx")</f>
        <v>S</v>
      </c>
      <c r="AK418" t="str">
        <f>IF(original!AK418&lt;&gt;"",MID(original!AK418,1,50),"xxx")</f>
        <v>-</v>
      </c>
      <c r="AL418" t="str">
        <f>IF(original!AL418&lt;&gt;"",MID(original!AL418,1,50),"xxx")</f>
        <v>R</v>
      </c>
      <c r="AM418" t="str">
        <f>IF(original!AM418&lt;&gt;"",MID(original!AM418,1,50),"xxx")</f>
        <v>Eth</v>
      </c>
      <c r="AN418" t="str">
        <f>IF(original!AN418&lt;&gt;"",MID(original!AN418,1,50),"xxx")</f>
        <v>NT</v>
      </c>
      <c r="AO418" t="str">
        <f>IF(original!AO418&lt;&gt;"",MID(original!AO418,1,50),"xxx")</f>
        <v>U</v>
      </c>
      <c r="AP418" t="str">
        <f>IF(original!AP418&lt;&gt;"",MID(original!AP418,1,50),"xxx")</f>
        <v>xxx</v>
      </c>
      <c r="AQ418" t="str">
        <f>IF(original!AQ418&lt;&gt;"",MID(original!AQ418,1,50),"xxx")</f>
        <v>xxx</v>
      </c>
      <c r="AR418" t="str">
        <f>IF(original!AR418&lt;&gt;"",MID(original!AR418,1,50),"xxx")</f>
        <v>NT</v>
      </c>
      <c r="AS418" t="str">
        <f>IF(original!AS418&lt;&gt;"",MID(original!AS418,1,50),"xxx")</f>
        <v>NT</v>
      </c>
      <c r="AT418" t="str">
        <f>IF(original!AT418&lt;&gt;"",MID(original!AT418,1,50),"xxx")</f>
        <v>U</v>
      </c>
      <c r="AU418" t="str">
        <f>IF(original!AU418&lt;&gt;"",MID(original!AU418,1,50),"xxx")</f>
        <v>NT</v>
      </c>
      <c r="AV418" t="str">
        <f>IF(original!AV418&lt;&gt;"",MID(original!AV418,1,50),"xxx")</f>
        <v>NT</v>
      </c>
      <c r="AW418" t="str">
        <f>IF(original!AW418&lt;&gt;"",MID(original!AW418,1,50),"xxx")</f>
        <v>NT</v>
      </c>
      <c r="AX418" t="str">
        <f>IF(original!AX418&lt;&gt;"",MID(original!AX418,1,50),"xxx")</f>
        <v>U</v>
      </c>
      <c r="AY418" t="str">
        <f>IF(original!AY418&lt;&gt;"",MID(original!AY418,1,50),"xxx")</f>
        <v>NT</v>
      </c>
      <c r="AZ418" t="str">
        <f>IF(original!AZ418&lt;&gt;"",MID(original!AZ418,1,50),"xxx")</f>
        <v>NT</v>
      </c>
      <c r="BA418" t="str">
        <f>IF(original!BA418&lt;&gt;"",MID(original!BA418,1,50),"xxx")</f>
        <v>NT</v>
      </c>
      <c r="BB418" t="str">
        <f>IF(original!BB418&lt;&gt;"",MID(original!BB418,1,50),"xxx")</f>
        <v>stop14</v>
      </c>
      <c r="BC418" t="str">
        <f>IF(original!BC418&lt;&gt;"",MID(original!BC418,1,50),"xxx")</f>
        <v>R</v>
      </c>
      <c r="BD418" t="str">
        <f>IF(original!BD418&lt;&gt;"",MID(original!BD418,1,50),"xxx")</f>
        <v>Z</v>
      </c>
      <c r="BE418" t="str">
        <f>IF(original!BE418&lt;&gt;"",MID(original!BE418,1,50),"xxx")</f>
        <v>NT</v>
      </c>
      <c r="BF418" t="str">
        <f>IF(original!BF418&lt;&gt;"",MID(original!BF418,1,50),"xxx")</f>
        <v>NT</v>
      </c>
      <c r="BG418" t="str">
        <f>IF(original!BG418&lt;&gt;"",MID(original!BG418,1,50),"xxx")</f>
        <v>U</v>
      </c>
      <c r="BH418" t="str">
        <f>IF(original!BH418&lt;&gt;"",MID(original!BH418,1,50),"xxx")</f>
        <v>NT</v>
      </c>
      <c r="BI418" t="str">
        <f>IF(original!BI418&lt;&gt;"",MID(original!BI418,1,50),"xxx")</f>
        <v>NT</v>
      </c>
      <c r="BJ418" t="str">
        <f>IF(original!BJ418&lt;&gt;"",MID(original!BJ418,1,50),"xxx")</f>
        <v>NT</v>
      </c>
      <c r="BK418" t="str">
        <f>IF(original!BK418&lt;&gt;"",MID(original!BK418,1,50),"xxx")</f>
        <v>NT</v>
      </c>
      <c r="BL418" t="str">
        <f>IF(original!BL418&lt;&gt;"",MID(original!BL418,1,50),"xxx")</f>
        <v>U</v>
      </c>
      <c r="BM418" t="str">
        <f>IF(original!BM418&lt;&gt;"",MID(original!BM418,1,50),"xxx")</f>
        <v>NT</v>
      </c>
      <c r="BN418" t="str">
        <f>IF(original!BN418&lt;&gt;"",MID(original!BN418,1,50),"xxx")</f>
        <v>NT</v>
      </c>
      <c r="BO418" t="str">
        <f>IF(original!BO418&lt;&gt;"",MID(original!BO418,1,50),"xxx")</f>
        <v>U</v>
      </c>
    </row>
    <row r="419" spans="1:67" x14ac:dyDescent="0.35">
      <c r="A419" t="str">
        <f>IF(original!A419&lt;&gt;"",original!A419,"9")</f>
        <v>E</v>
      </c>
      <c r="B419" t="str">
        <f>IF(original!B419&lt;&gt;"",original!B419,"xxx")</f>
        <v>Yes</v>
      </c>
      <c r="C419" t="str">
        <f>IF(original!C419&lt;&gt;"",original!C419,"xxx")</f>
        <v>NIM/15/008</v>
      </c>
      <c r="D419" t="str">
        <f>IF(original!D419&lt;&gt;"",MID(original!D419,1,50),"xxx")</f>
        <v>sputum</v>
      </c>
      <c r="E419" t="str">
        <f>IF(original!E419&lt;&gt;"",MID(original!E419,1,50),"xxx")</f>
        <v>No</v>
      </c>
      <c r="F419" t="str">
        <f>IF(original!F419&lt;&gt;"",original!F419,"xxx")</f>
        <v>2015-02-001-00</v>
      </c>
      <c r="G419" t="str">
        <f>IF(original!G419&lt;&gt;"",CONCATENATE("x-", original!G419),"xxx")</f>
        <v>x-2015-02-002</v>
      </c>
      <c r="H419">
        <f>IF(original!H419&lt;&gt;"",original!H419,99)</f>
        <v>0</v>
      </c>
      <c r="I419" s="131">
        <f>IF((OR(original!I419="",original!I419="Unknown")),DATE(1900,1,1),original!I419)</f>
        <v>42053</v>
      </c>
      <c r="J419" t="str">
        <f>IF(original!J419&lt;&gt;"",MID(original!J419,1,50),"xxx")</f>
        <v>E2</v>
      </c>
      <c r="K419" t="str">
        <f>IF(original!K419&lt;&gt;"",MID(original!K419,1,50),"xxx")</f>
        <v>150609/10</v>
      </c>
      <c r="L419" t="str">
        <f>IF(original!L419&lt;&gt;"",MID(original!L419,1,50),"xxx")</f>
        <v>150914</v>
      </c>
      <c r="M419" t="str">
        <f>IF(original!M419&lt;&gt;"",MID(original!M419,1,50),"xxx")</f>
        <v>H5 R - U</v>
      </c>
      <c r="N419" t="str">
        <f>IF(original!N419&lt;&gt;"",MID(original!N419,1,50),"xxx")</f>
        <v>S - - - Eth U</v>
      </c>
      <c r="O419" t="str">
        <f>IF(original!O419&lt;&gt;"",MID(original!O419,1,50),"xxx")</f>
        <v>U U Z</v>
      </c>
      <c r="P419" t="str">
        <f>IF(original!P419&lt;&gt;"",MID(original!P419,1,50),"xxx")</f>
        <v>U U U</v>
      </c>
      <c r="Q419" t="str">
        <f>IF(original!Q419&lt;&gt;"",MID(original!Q419,1,50),"xxx")</f>
        <v>xxx</v>
      </c>
      <c r="R419" t="str">
        <f>IF(original!R419&lt;&gt;"",MID(original!R419,1,50),"xxx")</f>
        <v>MTBc</v>
      </c>
      <c r="S419" t="str">
        <f>IF(original!S419&lt;&gt;"",MID(original!S419,1,50),"xxx")</f>
        <v>R</v>
      </c>
      <c r="T419" t="str">
        <f>IF(original!T419&lt;&gt;"",MID(original!T419,1,50),"xxx")</f>
        <v>R</v>
      </c>
      <c r="U419" t="str">
        <f>IF(original!U419&lt;&gt;"",MID(original!U419,1,50),"xxx")</f>
        <v>R</v>
      </c>
      <c r="V419" t="str">
        <f>IF(original!V419&lt;&gt;"",MID(original!V419,1,50),"xxx")</f>
        <v>H5</v>
      </c>
      <c r="W419" t="str">
        <f>IF(original!W419&lt;&gt;"",MID(original!W419,1,50),"xxx")</f>
        <v>R</v>
      </c>
      <c r="X419" t="str">
        <f>IF(original!X419&lt;&gt;"",MID(original!X419,1,50),"xxx")</f>
        <v>R</v>
      </c>
      <c r="Y419" t="str">
        <f>IF(original!Y419&lt;&gt;"",MID(original!Y419,1,50),"xxx")</f>
        <v>S</v>
      </c>
      <c r="Z419" t="str">
        <f>IF(original!Z419&lt;&gt;"",MID(original!Z419,1,50),"xxx")</f>
        <v>-</v>
      </c>
      <c r="AA419" t="str">
        <f>IF(original!AA419&lt;&gt;"",MID(original!AA419,1,50),"xxx")</f>
        <v>NT</v>
      </c>
      <c r="AB419" t="str">
        <f>IF(original!AB419&lt;&gt;"",MID(original!AB419,1,50),"xxx")</f>
        <v>U</v>
      </c>
      <c r="AC419" t="str">
        <f>IF(original!AC419&lt;&gt;"",MID(original!AC419,1,50),"xxx")</f>
        <v>R</v>
      </c>
      <c r="AD419" t="str">
        <f>IF(original!AD419&lt;&gt;"",MID(original!AD419,1,50),"xxx")</f>
        <v>S</v>
      </c>
      <c r="AE419" t="str">
        <f>IF(original!AE419&lt;&gt;"",MID(original!AE419,1,50),"xxx")</f>
        <v>S</v>
      </c>
      <c r="AF419" t="str">
        <f>IF(original!AF419&lt;&gt;"",MID(original!AF419,1,50),"xxx")</f>
        <v>S</v>
      </c>
      <c r="AG419" t="str">
        <f>IF(original!AG419&lt;&gt;"",MID(original!AG419,1,50),"xxx")</f>
        <v>-</v>
      </c>
      <c r="AH419" t="str">
        <f>IF(original!AH419&lt;&gt;"",MID(original!AH419,1,50),"xxx")</f>
        <v>S</v>
      </c>
      <c r="AI419" t="str">
        <f>IF(original!AI419&lt;&gt;"",MID(original!AI419,1,50),"xxx")</f>
        <v>-</v>
      </c>
      <c r="AJ419" t="str">
        <f>IF(original!AJ419&lt;&gt;"",MID(original!AJ419,1,50),"xxx")</f>
        <v>S</v>
      </c>
      <c r="AK419" t="str">
        <f>IF(original!AK419&lt;&gt;"",MID(original!AK419,1,50),"xxx")</f>
        <v>-</v>
      </c>
      <c r="AL419" t="str">
        <f>IF(original!AL419&lt;&gt;"",MID(original!AL419,1,50),"xxx")</f>
        <v>R</v>
      </c>
      <c r="AM419" t="str">
        <f>IF(original!AM419&lt;&gt;"",MID(original!AM419,1,50),"xxx")</f>
        <v>Eth</v>
      </c>
      <c r="AN419" t="str">
        <f>IF(original!AN419&lt;&gt;"",MID(original!AN419,1,50),"xxx")</f>
        <v>NT</v>
      </c>
      <c r="AO419" t="str">
        <f>IF(original!AO419&lt;&gt;"",MID(original!AO419,1,50),"xxx")</f>
        <v>U</v>
      </c>
      <c r="AP419" t="str">
        <f>IF(original!AP419&lt;&gt;"",MID(original!AP419,1,50),"xxx")</f>
        <v>xxx</v>
      </c>
      <c r="AQ419" t="str">
        <f>IF(original!AQ419&lt;&gt;"",MID(original!AQ419,1,50),"xxx")</f>
        <v>xxx</v>
      </c>
      <c r="AR419" t="str">
        <f>IF(original!AR419&lt;&gt;"",MID(original!AR419,1,50),"xxx")</f>
        <v>NT</v>
      </c>
      <c r="AS419" t="str">
        <f>IF(original!AS419&lt;&gt;"",MID(original!AS419,1,50),"xxx")</f>
        <v>NT</v>
      </c>
      <c r="AT419" t="str">
        <f>IF(original!AT419&lt;&gt;"",MID(original!AT419,1,50),"xxx")</f>
        <v>U</v>
      </c>
      <c r="AU419" t="str">
        <f>IF(original!AU419&lt;&gt;"",MID(original!AU419,1,50),"xxx")</f>
        <v>NT</v>
      </c>
      <c r="AV419" t="str">
        <f>IF(original!AV419&lt;&gt;"",MID(original!AV419,1,50),"xxx")</f>
        <v>NT</v>
      </c>
      <c r="AW419" t="str">
        <f>IF(original!AW419&lt;&gt;"",MID(original!AW419,1,50),"xxx")</f>
        <v>NT</v>
      </c>
      <c r="AX419" t="str">
        <f>IF(original!AX419&lt;&gt;"",MID(original!AX419,1,50),"xxx")</f>
        <v>U</v>
      </c>
      <c r="AY419" t="str">
        <f>IF(original!AY419&lt;&gt;"",MID(original!AY419,1,50),"xxx")</f>
        <v>NT</v>
      </c>
      <c r="AZ419" t="str">
        <f>IF(original!AZ419&lt;&gt;"",MID(original!AZ419,1,50),"xxx")</f>
        <v>NT</v>
      </c>
      <c r="BA419" t="str">
        <f>IF(original!BA419&lt;&gt;"",MID(original!BA419,1,50),"xxx")</f>
        <v>NT</v>
      </c>
      <c r="BB419" t="str">
        <f>IF(original!BB419&lt;&gt;"",MID(original!BB419,1,50),"xxx")</f>
        <v>76Pro</v>
      </c>
      <c r="BC419" t="str">
        <f>IF(original!BC419&lt;&gt;"",MID(original!BC419,1,50),"xxx")</f>
        <v>R</v>
      </c>
      <c r="BD419" t="str">
        <f>IF(original!BD419&lt;&gt;"",MID(original!BD419,1,50),"xxx")</f>
        <v>Z</v>
      </c>
      <c r="BE419" t="str">
        <f>IF(original!BE419&lt;&gt;"",MID(original!BE419,1,50),"xxx")</f>
        <v>NT</v>
      </c>
      <c r="BF419" t="str">
        <f>IF(original!BF419&lt;&gt;"",MID(original!BF419,1,50),"xxx")</f>
        <v>NT</v>
      </c>
      <c r="BG419" t="str">
        <f>IF(original!BG419&lt;&gt;"",MID(original!BG419,1,50),"xxx")</f>
        <v>U</v>
      </c>
      <c r="BH419" t="str">
        <f>IF(original!BH419&lt;&gt;"",MID(original!BH419,1,50),"xxx")</f>
        <v>NT</v>
      </c>
      <c r="BI419" t="str">
        <f>IF(original!BI419&lt;&gt;"",MID(original!BI419,1,50),"xxx")</f>
        <v>NT</v>
      </c>
      <c r="BJ419" t="str">
        <f>IF(original!BJ419&lt;&gt;"",MID(original!BJ419,1,50),"xxx")</f>
        <v>NT</v>
      </c>
      <c r="BK419" t="str">
        <f>IF(original!BK419&lt;&gt;"",MID(original!BK419,1,50),"xxx")</f>
        <v>NT</v>
      </c>
      <c r="BL419" t="str">
        <f>IF(original!BL419&lt;&gt;"",MID(original!BL419,1,50),"xxx")</f>
        <v>U</v>
      </c>
      <c r="BM419" t="str">
        <f>IF(original!BM419&lt;&gt;"",MID(original!BM419,1,50),"xxx")</f>
        <v>NT</v>
      </c>
      <c r="BN419" t="str">
        <f>IF(original!BN419&lt;&gt;"",MID(original!BN419,1,50),"xxx")</f>
        <v>NT</v>
      </c>
      <c r="BO419" t="str">
        <f>IF(original!BO419&lt;&gt;"",MID(original!BO419,1,50),"xxx")</f>
        <v>U</v>
      </c>
    </row>
    <row r="420" spans="1:67" x14ac:dyDescent="0.35">
      <c r="A420" t="str">
        <f>IF(original!A420&lt;&gt;"",original!A420,"9")</f>
        <v>E</v>
      </c>
      <c r="B420" t="str">
        <f>IF(original!B420&lt;&gt;"",original!B420,"xxx")</f>
        <v>No</v>
      </c>
      <c r="C420" t="str">
        <f>IF(original!C420&lt;&gt;"",original!C420,"xxx")</f>
        <v>NIM/14/022</v>
      </c>
      <c r="D420" t="str">
        <f>IF(original!D420&lt;&gt;"",MID(original!D420,1,50),"xxx")</f>
        <v>sputum</v>
      </c>
      <c r="E420" t="str">
        <f>IF(original!E420&lt;&gt;"",MID(original!E420,1,50),"xxx")</f>
        <v>No</v>
      </c>
      <c r="F420" t="str">
        <f>IF(original!F420&lt;&gt;"",original!F420,"xxx")</f>
        <v>xxx</v>
      </c>
      <c r="G420" t="str">
        <f>IF(original!G420&lt;&gt;"",CONCATENATE("x-", original!G420),"xxx")</f>
        <v>xxx</v>
      </c>
      <c r="H420" t="str">
        <f>IF(original!H420&lt;&gt;"",original!H420,99)</f>
        <v>Unknown</v>
      </c>
      <c r="I420" s="131">
        <f>IF((OR(original!I420="",original!I420="Unknown")),DATE(1900,1,1),original!I420)</f>
        <v>41716</v>
      </c>
      <c r="J420" t="str">
        <f>IF(original!J420&lt;&gt;"",MID(original!J420,1,50),"xxx")</f>
        <v>E2</v>
      </c>
      <c r="K420" t="str">
        <f>IF(original!K420&lt;&gt;"",MID(original!K420,1,50),"xxx")</f>
        <v>140530/140531</v>
      </c>
      <c r="L420" t="str">
        <f>IF(original!L420&lt;&gt;"",MID(original!L420,1,50),"xxx")</f>
        <v>xxx</v>
      </c>
      <c r="M420" t="str">
        <f>IF(original!M420&lt;&gt;"",MID(original!M420,1,50),"xxx")</f>
        <v>U U U U</v>
      </c>
      <c r="N420" t="str">
        <f>IF(original!N420&lt;&gt;"",MID(original!N420,1,50),"xxx")</f>
        <v>U U U U U U</v>
      </c>
      <c r="O420" t="str">
        <f>IF(original!O420&lt;&gt;"",MID(original!O420,1,50),"xxx")</f>
        <v>U U U</v>
      </c>
      <c r="P420" t="str">
        <f>IF(original!P420&lt;&gt;"",MID(original!P420,1,50),"xxx")</f>
        <v>U U U</v>
      </c>
      <c r="Q420" t="str">
        <f>IF(original!Q420&lt;&gt;"",MID(original!Q420,1,50),"xxx")</f>
        <v>xxx</v>
      </c>
      <c r="R420" t="str">
        <f>IF(original!R420&lt;&gt;"",MID(original!R420,1,50),"xxx")</f>
        <v>NEG</v>
      </c>
      <c r="S420" t="str">
        <f>IF(original!S420&lt;&gt;"",MID(original!S420,1,50),"xxx")</f>
        <v>NT</v>
      </c>
      <c r="T420" t="str">
        <f>IF(original!T420&lt;&gt;"",MID(original!T420,1,50),"xxx")</f>
        <v>NT</v>
      </c>
      <c r="U420" t="str">
        <f>IF(original!U420&lt;&gt;"",MID(original!U420,1,50),"xxx")</f>
        <v>NT</v>
      </c>
      <c r="V420" t="str">
        <f>IF(original!V420&lt;&gt;"",MID(original!V420,1,50),"xxx")</f>
        <v>U</v>
      </c>
      <c r="W420" t="str">
        <f>IF(original!W420&lt;&gt;"",MID(original!W420,1,50),"xxx")</f>
        <v>NT</v>
      </c>
      <c r="X420" t="str">
        <f>IF(original!X420&lt;&gt;"",MID(original!X420,1,50),"xxx")</f>
        <v>U</v>
      </c>
      <c r="Y420" t="str">
        <f>IF(original!Y420&lt;&gt;"",MID(original!Y420,1,50),"xxx")</f>
        <v>NT</v>
      </c>
      <c r="Z420" t="str">
        <f>IF(original!Z420&lt;&gt;"",MID(original!Z420,1,50),"xxx")</f>
        <v>U</v>
      </c>
      <c r="AA420" t="str">
        <f>IF(original!AA420&lt;&gt;"",MID(original!AA420,1,50),"xxx")</f>
        <v>NT</v>
      </c>
      <c r="AB420" t="str">
        <f>IF(original!AB420&lt;&gt;"",MID(original!AB420,1,50),"xxx")</f>
        <v>U</v>
      </c>
      <c r="AC420" t="str">
        <f>IF(original!AC420&lt;&gt;"",MID(original!AC420,1,50),"xxx")</f>
        <v>NT</v>
      </c>
      <c r="AD420" t="str">
        <f>IF(original!AD420&lt;&gt;"",MID(original!AD420,1,50),"xxx")</f>
        <v>U</v>
      </c>
      <c r="AE420" t="str">
        <f>IF(original!AE420&lt;&gt;"",MID(original!AE420,1,50),"xxx")</f>
        <v>NT</v>
      </c>
      <c r="AF420" t="str">
        <f>IF(original!AF420&lt;&gt;"",MID(original!AF420,1,50),"xxx")</f>
        <v>NT</v>
      </c>
      <c r="AG420" t="str">
        <f>IF(original!AG420&lt;&gt;"",MID(original!AG420,1,50),"xxx")</f>
        <v>U</v>
      </c>
      <c r="AH420" t="str">
        <f>IF(original!AH420&lt;&gt;"",MID(original!AH420,1,50),"xxx")</f>
        <v>NT</v>
      </c>
      <c r="AI420" t="str">
        <f>IF(original!AI420&lt;&gt;"",MID(original!AI420,1,50),"xxx")</f>
        <v>U</v>
      </c>
      <c r="AJ420" t="str">
        <f>IF(original!AJ420&lt;&gt;"",MID(original!AJ420,1,50),"xxx")</f>
        <v>NT</v>
      </c>
      <c r="AK420" t="str">
        <f>IF(original!AK420&lt;&gt;"",MID(original!AK420,1,50),"xxx")</f>
        <v>U</v>
      </c>
      <c r="AL420" t="str">
        <f>IF(original!AL420&lt;&gt;"",MID(original!AL420,1,50),"xxx")</f>
        <v>NT</v>
      </c>
      <c r="AM420" t="str">
        <f>IF(original!AM420&lt;&gt;"",MID(original!AM420,1,50),"xxx")</f>
        <v>U</v>
      </c>
      <c r="AN420" t="str">
        <f>IF(original!AN420&lt;&gt;"",MID(original!AN420,1,50),"xxx")</f>
        <v>NT</v>
      </c>
      <c r="AO420" t="str">
        <f>IF(original!AO420&lt;&gt;"",MID(original!AO420,1,50),"xxx")</f>
        <v>U</v>
      </c>
      <c r="AP420" t="str">
        <f>IF(original!AP420&lt;&gt;"",MID(original!AP420,1,50),"xxx")</f>
        <v>xxx</v>
      </c>
      <c r="AQ420" t="str">
        <f>IF(original!AQ420&lt;&gt;"",MID(original!AQ420,1,50),"xxx")</f>
        <v>xxx</v>
      </c>
      <c r="AR420" t="str">
        <f>IF(original!AR420&lt;&gt;"",MID(original!AR420,1,50),"xxx")</f>
        <v>NT</v>
      </c>
      <c r="AS420" t="str">
        <f>IF(original!AS420&lt;&gt;"",MID(original!AS420,1,50),"xxx")</f>
        <v>NT</v>
      </c>
      <c r="AT420" t="str">
        <f>IF(original!AT420&lt;&gt;"",MID(original!AT420,1,50),"xxx")</f>
        <v>U</v>
      </c>
      <c r="AU420" t="str">
        <f>IF(original!AU420&lt;&gt;"",MID(original!AU420,1,50),"xxx")</f>
        <v>NT</v>
      </c>
      <c r="AV420" t="str">
        <f>IF(original!AV420&lt;&gt;"",MID(original!AV420,1,50),"xxx")</f>
        <v>NT</v>
      </c>
      <c r="AW420" t="str">
        <f>IF(original!AW420&lt;&gt;"",MID(original!AW420,1,50),"xxx")</f>
        <v>NT</v>
      </c>
      <c r="AX420" t="str">
        <f>IF(original!AX420&lt;&gt;"",MID(original!AX420,1,50),"xxx")</f>
        <v>U</v>
      </c>
      <c r="AY420" t="str">
        <f>IF(original!AY420&lt;&gt;"",MID(original!AY420,1,50),"xxx")</f>
        <v>NT</v>
      </c>
      <c r="AZ420" t="str">
        <f>IF(original!AZ420&lt;&gt;"",MID(original!AZ420,1,50),"xxx")</f>
        <v>NT</v>
      </c>
      <c r="BA420" t="str">
        <f>IF(original!BA420&lt;&gt;"",MID(original!BA420,1,50),"xxx")</f>
        <v>NT</v>
      </c>
      <c r="BB420" t="str">
        <f>IF(original!BB420&lt;&gt;"",MID(original!BB420,1,50),"xxx")</f>
        <v>impossible</v>
      </c>
      <c r="BC420" t="str">
        <f>IF(original!BC420&lt;&gt;"",MID(original!BC420,1,50),"xxx")</f>
        <v>impossible</v>
      </c>
      <c r="BD420" t="str">
        <f>IF(original!BD420&lt;&gt;"",MID(original!BD420,1,50),"xxx")</f>
        <v>U</v>
      </c>
      <c r="BE420" t="str">
        <f>IF(original!BE420&lt;&gt;"",MID(original!BE420,1,50),"xxx")</f>
        <v>NT</v>
      </c>
      <c r="BF420" t="str">
        <f>IF(original!BF420&lt;&gt;"",MID(original!BF420,1,50),"xxx")</f>
        <v>NT</v>
      </c>
      <c r="BG420" t="str">
        <f>IF(original!BG420&lt;&gt;"",MID(original!BG420,1,50),"xxx")</f>
        <v>U</v>
      </c>
      <c r="BH420" t="str">
        <f>IF(original!BH420&lt;&gt;"",MID(original!BH420,1,50),"xxx")</f>
        <v>NT</v>
      </c>
      <c r="BI420" t="str">
        <f>IF(original!BI420&lt;&gt;"",MID(original!BI420,1,50),"xxx")</f>
        <v>NT</v>
      </c>
      <c r="BJ420" t="str">
        <f>IF(original!BJ420&lt;&gt;"",MID(original!BJ420,1,50),"xxx")</f>
        <v>NT</v>
      </c>
      <c r="BK420" t="str">
        <f>IF(original!BK420&lt;&gt;"",MID(original!BK420,1,50),"xxx")</f>
        <v>NT</v>
      </c>
      <c r="BL420" t="str">
        <f>IF(original!BL420&lt;&gt;"",MID(original!BL420,1,50),"xxx")</f>
        <v>U</v>
      </c>
      <c r="BM420" t="str">
        <f>IF(original!BM420&lt;&gt;"",MID(original!BM420,1,50),"xxx")</f>
        <v>NT</v>
      </c>
      <c r="BN420" t="str">
        <f>IF(original!BN420&lt;&gt;"",MID(original!BN420,1,50),"xxx")</f>
        <v>NT</v>
      </c>
      <c r="BO420" t="str">
        <f>IF(original!BO420&lt;&gt;"",MID(original!BO420,1,50),"xxx")</f>
        <v>U</v>
      </c>
    </row>
    <row r="421" spans="1:67" x14ac:dyDescent="0.35">
      <c r="A421" t="str">
        <f>IF(original!A421&lt;&gt;"",original!A421,"9")</f>
        <v>E</v>
      </c>
      <c r="B421" t="str">
        <f>IF(original!B421&lt;&gt;"",original!B421,"xxx")</f>
        <v>No</v>
      </c>
      <c r="C421" t="str">
        <f>IF(original!C421&lt;&gt;"",original!C421,"xxx")</f>
        <v>NIM/14/049</v>
      </c>
      <c r="D421" t="str">
        <f>IF(original!D421&lt;&gt;"",MID(original!D421,1,50),"xxx")</f>
        <v>sputum</v>
      </c>
      <c r="E421" t="str">
        <f>IF(original!E421&lt;&gt;"",MID(original!E421,1,50),"xxx")</f>
        <v>No</v>
      </c>
      <c r="F421" t="str">
        <f>IF(original!F421&lt;&gt;"",original!F421,"xxx")</f>
        <v>xxx</v>
      </c>
      <c r="G421" t="str">
        <f>IF(original!G421&lt;&gt;"",CONCATENATE("x-", original!G421),"xxx")</f>
        <v>xxx</v>
      </c>
      <c r="H421" t="str">
        <f>IF(original!H421&lt;&gt;"",original!H421,99)</f>
        <v>Unknown</v>
      </c>
      <c r="I421" s="131">
        <f>IF((OR(original!I421="",original!I421="Unknown")),DATE(1900,1,1),original!I421)</f>
        <v>41816</v>
      </c>
      <c r="J421" t="str">
        <f>IF(original!J421&lt;&gt;"",MID(original!J421,1,50),"xxx")</f>
        <v>R2</v>
      </c>
      <c r="K421" t="str">
        <f>IF(original!K421&lt;&gt;"",MID(original!K421,1,50),"xxx")</f>
        <v>141360</v>
      </c>
      <c r="L421" t="str">
        <f>IF(original!L421&lt;&gt;"",MID(original!L421,1,50),"xxx")</f>
        <v>142162</v>
      </c>
      <c r="M421" t="str">
        <f>IF(original!M421&lt;&gt;"",MID(original!M421,1,50),"xxx")</f>
        <v>H5 R - U</v>
      </c>
      <c r="N421" t="str">
        <f>IF(original!N421&lt;&gt;"",MID(original!N421,1,50),"xxx")</f>
        <v>S - - - - -</v>
      </c>
      <c r="O421" t="str">
        <f>IF(original!O421&lt;&gt;"",MID(original!O421,1,50),"xxx")</f>
        <v>U U U</v>
      </c>
      <c r="P421" t="str">
        <f>IF(original!P421&lt;&gt;"",MID(original!P421,1,50),"xxx")</f>
        <v>U U U</v>
      </c>
      <c r="Q421" t="str">
        <f>IF(original!Q421&lt;&gt;"",MID(original!Q421,1,50),"xxx")</f>
        <v>D103H19</v>
      </c>
      <c r="R421" t="str">
        <f>IF(original!R421&lt;&gt;"",MID(original!R421,1,50),"xxx")</f>
        <v>MTBc</v>
      </c>
      <c r="S421" t="str">
        <f>IF(original!S421&lt;&gt;"",MID(original!S421,1,50),"xxx")</f>
        <v>R</v>
      </c>
      <c r="T421" t="str">
        <f>IF(original!T421&lt;&gt;"",MID(original!T421,1,50),"xxx")</f>
        <v>R</v>
      </c>
      <c r="U421" t="str">
        <f>IF(original!U421&lt;&gt;"",MID(original!U421,1,50),"xxx")</f>
        <v>R</v>
      </c>
      <c r="V421" t="str">
        <f>IF(original!V421&lt;&gt;"",MID(original!V421,1,50),"xxx")</f>
        <v>H5</v>
      </c>
      <c r="W421" t="str">
        <f>IF(original!W421&lt;&gt;"",MID(original!W421,1,50),"xxx")</f>
        <v>R</v>
      </c>
      <c r="X421" t="str">
        <f>IF(original!X421&lt;&gt;"",MID(original!X421,1,50),"xxx")</f>
        <v>R</v>
      </c>
      <c r="Y421" t="str">
        <f>IF(original!Y421&lt;&gt;"",MID(original!Y421,1,50),"xxx")</f>
        <v>S</v>
      </c>
      <c r="Z421" t="str">
        <f>IF(original!Z421&lt;&gt;"",MID(original!Z421,1,50),"xxx")</f>
        <v>-</v>
      </c>
      <c r="AA421" t="str">
        <f>IF(original!AA421&lt;&gt;"",MID(original!AA421,1,50),"xxx")</f>
        <v>NT</v>
      </c>
      <c r="AB421" t="str">
        <f>IF(original!AB421&lt;&gt;"",MID(original!AB421,1,50),"xxx")</f>
        <v>U</v>
      </c>
      <c r="AC421" t="str">
        <f>IF(original!AC421&lt;&gt;"",MID(original!AC421,1,50),"xxx")</f>
        <v>R</v>
      </c>
      <c r="AD421" t="str">
        <f>IF(original!AD421&lt;&gt;"",MID(original!AD421,1,50),"xxx")</f>
        <v>S</v>
      </c>
      <c r="AE421" t="str">
        <f>IF(original!AE421&lt;&gt;"",MID(original!AE421,1,50),"xxx")</f>
        <v>S</v>
      </c>
      <c r="AF421" t="str">
        <f>IF(original!AF421&lt;&gt;"",MID(original!AF421,1,50),"xxx")</f>
        <v>S</v>
      </c>
      <c r="AG421" t="str">
        <f>IF(original!AG421&lt;&gt;"",MID(original!AG421,1,50),"xxx")</f>
        <v>-</v>
      </c>
      <c r="AH421" t="str">
        <f>IF(original!AH421&lt;&gt;"",MID(original!AH421,1,50),"xxx")</f>
        <v>S</v>
      </c>
      <c r="AI421" t="str">
        <f>IF(original!AI421&lt;&gt;"",MID(original!AI421,1,50),"xxx")</f>
        <v>-</v>
      </c>
      <c r="AJ421" t="str">
        <f>IF(original!AJ421&lt;&gt;"",MID(original!AJ421,1,50),"xxx")</f>
        <v>S</v>
      </c>
      <c r="AK421" t="str">
        <f>IF(original!AK421&lt;&gt;"",MID(original!AK421,1,50),"xxx")</f>
        <v>-</v>
      </c>
      <c r="AL421" t="str">
        <f>IF(original!AL421&lt;&gt;"",MID(original!AL421,1,50),"xxx")</f>
        <v>S</v>
      </c>
      <c r="AM421" t="str">
        <f>IF(original!AM421&lt;&gt;"",MID(original!AM421,1,50),"xxx")</f>
        <v>-</v>
      </c>
      <c r="AN421" t="str">
        <f>IF(original!AN421&lt;&gt;"",MID(original!AN421,1,50),"xxx")</f>
        <v>S</v>
      </c>
      <c r="AO421" t="str">
        <f>IF(original!AO421&lt;&gt;"",MID(original!AO421,1,50),"xxx")</f>
        <v>-</v>
      </c>
      <c r="AP421" t="str">
        <f>IF(original!AP421&lt;&gt;"",MID(original!AP421,1,50),"xxx")</f>
        <v>xxx</v>
      </c>
      <c r="AQ421" t="str">
        <f>IF(original!AQ421&lt;&gt;"",MID(original!AQ421,1,50),"xxx")</f>
        <v>xxx</v>
      </c>
      <c r="AR421" t="str">
        <f>IF(original!AR421&lt;&gt;"",MID(original!AR421,1,50),"xxx")</f>
        <v>NT</v>
      </c>
      <c r="AS421" t="str">
        <f>IF(original!AS421&lt;&gt;"",MID(original!AS421,1,50),"xxx")</f>
        <v>NT</v>
      </c>
      <c r="AT421" t="str">
        <f>IF(original!AT421&lt;&gt;"",MID(original!AT421,1,50),"xxx")</f>
        <v>U</v>
      </c>
      <c r="AU421" t="str">
        <f>IF(original!AU421&lt;&gt;"",MID(original!AU421,1,50),"xxx")</f>
        <v>NT</v>
      </c>
      <c r="AV421" t="str">
        <f>IF(original!AV421&lt;&gt;"",MID(original!AV421,1,50),"xxx")</f>
        <v>NT</v>
      </c>
      <c r="AW421" t="str">
        <f>IF(original!AW421&lt;&gt;"",MID(original!AW421,1,50),"xxx")</f>
        <v>NT</v>
      </c>
      <c r="AX421" t="str">
        <f>IF(original!AX421&lt;&gt;"",MID(original!AX421,1,50),"xxx")</f>
        <v>U</v>
      </c>
      <c r="AY421" t="str">
        <f>IF(original!AY421&lt;&gt;"",MID(original!AY421,1,50),"xxx")</f>
        <v>NT</v>
      </c>
      <c r="AZ421" t="str">
        <f>IF(original!AZ421&lt;&gt;"",MID(original!AZ421,1,50),"xxx")</f>
        <v>NT</v>
      </c>
      <c r="BA421" t="str">
        <f>IF(original!BA421&lt;&gt;"",MID(original!BA421,1,50),"xxx")</f>
        <v>NT</v>
      </c>
      <c r="BB421" t="str">
        <f>IF(original!BB421&lt;&gt;"",MID(original!BB421,1,50),"xxx")</f>
        <v>NT</v>
      </c>
      <c r="BC421" t="str">
        <f>IF(original!BC421&lt;&gt;"",MID(original!BC421,1,50),"xxx")</f>
        <v>NT</v>
      </c>
      <c r="BD421" t="str">
        <f>IF(original!BD421&lt;&gt;"",MID(original!BD421,1,50),"xxx")</f>
        <v>U</v>
      </c>
      <c r="BE421" t="str">
        <f>IF(original!BE421&lt;&gt;"",MID(original!BE421,1,50),"xxx")</f>
        <v>NT</v>
      </c>
      <c r="BF421" t="str">
        <f>IF(original!BF421&lt;&gt;"",MID(original!BF421,1,50),"xxx")</f>
        <v>NT</v>
      </c>
      <c r="BG421" t="str">
        <f>IF(original!BG421&lt;&gt;"",MID(original!BG421,1,50),"xxx")</f>
        <v>U</v>
      </c>
      <c r="BH421" t="str">
        <f>IF(original!BH421&lt;&gt;"",MID(original!BH421,1,50),"xxx")</f>
        <v>NT</v>
      </c>
      <c r="BI421" t="str">
        <f>IF(original!BI421&lt;&gt;"",MID(original!BI421,1,50),"xxx")</f>
        <v>NT</v>
      </c>
      <c r="BJ421" t="str">
        <f>IF(original!BJ421&lt;&gt;"",MID(original!BJ421,1,50),"xxx")</f>
        <v>NT</v>
      </c>
      <c r="BK421" t="str">
        <f>IF(original!BK421&lt;&gt;"",MID(original!BK421,1,50),"xxx")</f>
        <v>NT</v>
      </c>
      <c r="BL421" t="str">
        <f>IF(original!BL421&lt;&gt;"",MID(original!BL421,1,50),"xxx")</f>
        <v>U</v>
      </c>
      <c r="BM421" t="str">
        <f>IF(original!BM421&lt;&gt;"",MID(original!BM421,1,50),"xxx")</f>
        <v>NT</v>
      </c>
      <c r="BN421" t="str">
        <f>IF(original!BN421&lt;&gt;"",MID(original!BN421,1,50),"xxx")</f>
        <v>NT</v>
      </c>
      <c r="BO421" t="str">
        <f>IF(original!BO421&lt;&gt;"",MID(original!BO421,1,50),"xxx")</f>
        <v>U</v>
      </c>
    </row>
    <row r="422" spans="1:67" x14ac:dyDescent="0.35">
      <c r="A422" t="str">
        <f>IF(original!A422&lt;&gt;"",original!A422,"9")</f>
        <v>F</v>
      </c>
      <c r="B422" t="str">
        <f>IF(original!B422&lt;&gt;"",original!B422,"xxx")</f>
        <v>Yes</v>
      </c>
      <c r="C422" t="str">
        <f>IF(original!C422&lt;&gt;"",original!C422,"xxx")</f>
        <v>W0222073</v>
      </c>
      <c r="D422" t="str">
        <f>IF(original!D422&lt;&gt;"",MID(original!D422,1,50),"xxx")</f>
        <v>colonies</v>
      </c>
      <c r="E422" t="str">
        <f>IF(original!E422&lt;&gt;"",MID(original!E422,1,50),"xxx")</f>
        <v>No</v>
      </c>
      <c r="F422" t="str">
        <f>IF(original!F422&lt;&gt;"",original!F422,"xxx")</f>
        <v>2012-01-001-00</v>
      </c>
      <c r="G422" t="str">
        <f>IF(original!G422&lt;&gt;"",CONCATENATE("x-", original!G422),"xxx")</f>
        <v>x-2012-01-001</v>
      </c>
      <c r="H422">
        <f>IF(original!H422&lt;&gt;"",original!H422,99)</f>
        <v>0</v>
      </c>
      <c r="I422" s="131">
        <f>IF((OR(original!I422="",original!I422="Unknown")),DATE(1900,1,1),original!I422)</f>
        <v>1</v>
      </c>
      <c r="J422" t="str">
        <f>IF(original!J422&lt;&gt;"",MID(original!J422,1,50),"xxx")</f>
        <v>Unknown</v>
      </c>
      <c r="K422" t="str">
        <f>IF(original!K422&lt;&gt;"",MID(original!K422,1,50),"xxx")</f>
        <v>xxx</v>
      </c>
      <c r="L422" t="str">
        <f>IF(original!L422&lt;&gt;"",MID(original!L422,1,50),"xxx")</f>
        <v>142904</v>
      </c>
      <c r="M422" t="str">
        <f>IF(original!M422&lt;&gt;"",MID(original!M422,1,50),"xxx")</f>
        <v>H1 R E U</v>
      </c>
      <c r="N422" t="str">
        <f>IF(original!N422&lt;&gt;"",MID(original!N422,1,50),"xxx")</f>
        <v>S - - - - -</v>
      </c>
      <c r="O422" t="str">
        <f>IF(original!O422&lt;&gt;"",MID(original!O422,1,50),"xxx")</f>
        <v>U U -</v>
      </c>
      <c r="P422" t="str">
        <f>IF(original!P422&lt;&gt;"",MID(original!P422,1,50),"xxx")</f>
        <v>U U U</v>
      </c>
      <c r="Q422" t="str">
        <f>IF(original!Q422&lt;&gt;"",MID(original!Q422,1,50),"xxx")</f>
        <v>D104R9</v>
      </c>
      <c r="R422" t="str">
        <f>IF(original!R422&lt;&gt;"",MID(original!R422,1,50),"xxx")</f>
        <v>MTBc</v>
      </c>
      <c r="S422" t="str">
        <f>IF(original!S422&lt;&gt;"",MID(original!S422,1,50),"xxx")</f>
        <v>R</v>
      </c>
      <c r="T422" t="str">
        <f>IF(original!T422&lt;&gt;"",MID(original!T422,1,50),"xxx")</f>
        <v>R</v>
      </c>
      <c r="U422" t="str">
        <f>IF(original!U422&lt;&gt;"",MID(original!U422,1,50),"xxx")</f>
        <v>S</v>
      </c>
      <c r="V422" t="str">
        <f>IF(original!V422&lt;&gt;"",MID(original!V422,1,50),"xxx")</f>
        <v>H1</v>
      </c>
      <c r="W422" t="str">
        <f>IF(original!W422&lt;&gt;"",MID(original!W422,1,50),"xxx")</f>
        <v>R</v>
      </c>
      <c r="X422" t="str">
        <f>IF(original!X422&lt;&gt;"",MID(original!X422,1,50),"xxx")</f>
        <v>R</v>
      </c>
      <c r="Y422" t="str">
        <f>IF(original!Y422&lt;&gt;"",MID(original!Y422,1,50),"xxx")</f>
        <v>R</v>
      </c>
      <c r="Z422" t="str">
        <f>IF(original!Z422&lt;&gt;"",MID(original!Z422,1,50),"xxx")</f>
        <v>E</v>
      </c>
      <c r="AA422" t="str">
        <f>IF(original!AA422&lt;&gt;"",MID(original!AA422,1,50),"xxx")</f>
        <v>NT</v>
      </c>
      <c r="AB422" t="str">
        <f>IF(original!AB422&lt;&gt;"",MID(original!AB422,1,50),"xxx")</f>
        <v>U</v>
      </c>
      <c r="AC422" t="str">
        <f>IF(original!AC422&lt;&gt;"",MID(original!AC422,1,50),"xxx")</f>
        <v>R</v>
      </c>
      <c r="AD422" t="str">
        <f>IF(original!AD422&lt;&gt;"",MID(original!AD422,1,50),"xxx")</f>
        <v>S</v>
      </c>
      <c r="AE422" t="str">
        <f>IF(original!AE422&lt;&gt;"",MID(original!AE422,1,50),"xxx")</f>
        <v>S</v>
      </c>
      <c r="AF422" t="str">
        <f>IF(original!AF422&lt;&gt;"",MID(original!AF422,1,50),"xxx")</f>
        <v>S</v>
      </c>
      <c r="AG422" t="str">
        <f>IF(original!AG422&lt;&gt;"",MID(original!AG422,1,50),"xxx")</f>
        <v>-</v>
      </c>
      <c r="AH422" t="str">
        <f>IF(original!AH422&lt;&gt;"",MID(original!AH422,1,50),"xxx")</f>
        <v>S</v>
      </c>
      <c r="AI422" t="str">
        <f>IF(original!AI422&lt;&gt;"",MID(original!AI422,1,50),"xxx")</f>
        <v>-</v>
      </c>
      <c r="AJ422" t="str">
        <f>IF(original!AJ422&lt;&gt;"",MID(original!AJ422,1,50),"xxx")</f>
        <v>S</v>
      </c>
      <c r="AK422" t="str">
        <f>IF(original!AK422&lt;&gt;"",MID(original!AK422,1,50),"xxx")</f>
        <v>-</v>
      </c>
      <c r="AL422" t="str">
        <f>IF(original!AL422&lt;&gt;"",MID(original!AL422,1,50),"xxx")</f>
        <v>S</v>
      </c>
      <c r="AM422" t="str">
        <f>IF(original!AM422&lt;&gt;"",MID(original!AM422,1,50),"xxx")</f>
        <v>-</v>
      </c>
      <c r="AN422" t="str">
        <f>IF(original!AN422&lt;&gt;"",MID(original!AN422,1,50),"xxx")</f>
        <v>S</v>
      </c>
      <c r="AO422" t="str">
        <f>IF(original!AO422&lt;&gt;"",MID(original!AO422,1,50),"xxx")</f>
        <v>-</v>
      </c>
      <c r="AP422" t="str">
        <f>IF(original!AP422&lt;&gt;"",MID(original!AP422,1,50),"xxx")</f>
        <v>xxx</v>
      </c>
      <c r="AQ422" t="str">
        <f>IF(original!AQ422&lt;&gt;"",MID(original!AQ422,1,50),"xxx")</f>
        <v>xxx</v>
      </c>
      <c r="AR422" t="str">
        <f>IF(original!AR422&lt;&gt;"",MID(original!AR422,1,50),"xxx")</f>
        <v>NT</v>
      </c>
      <c r="AS422" t="str">
        <f>IF(original!AS422&lt;&gt;"",MID(original!AS422,1,50),"xxx")</f>
        <v>NT</v>
      </c>
      <c r="AT422" t="str">
        <f>IF(original!AT422&lt;&gt;"",MID(original!AT422,1,50),"xxx")</f>
        <v>U</v>
      </c>
      <c r="AU422" t="str">
        <f>IF(original!AU422&lt;&gt;"",MID(original!AU422,1,50),"xxx")</f>
        <v>NT</v>
      </c>
      <c r="AV422" t="str">
        <f>IF(original!AV422&lt;&gt;"",MID(original!AV422,1,50),"xxx")</f>
        <v>NT</v>
      </c>
      <c r="AW422" t="str">
        <f>IF(original!AW422&lt;&gt;"",MID(original!AW422,1,50),"xxx")</f>
        <v>NT</v>
      </c>
      <c r="AX422" t="str">
        <f>IF(original!AX422&lt;&gt;"",MID(original!AX422,1,50),"xxx")</f>
        <v>U</v>
      </c>
      <c r="AY422" t="str">
        <f>IF(original!AY422&lt;&gt;"",MID(original!AY422,1,50),"xxx")</f>
        <v>NT</v>
      </c>
      <c r="AZ422" t="str">
        <f>IF(original!AZ422&lt;&gt;"",MID(original!AZ422,1,50),"xxx")</f>
        <v>NT</v>
      </c>
      <c r="BA422" t="str">
        <f>IF(original!BA422&lt;&gt;"",MID(original!BA422,1,50),"xxx")</f>
        <v>NT</v>
      </c>
      <c r="BB422" t="str">
        <f>IF(original!BB422&lt;&gt;"",MID(original!BB422,1,50),"xxx")</f>
        <v>Wildtype</v>
      </c>
      <c r="BC422" t="str">
        <f>IF(original!BC422&lt;&gt;"",MID(original!BC422,1,50),"xxx")</f>
        <v>S</v>
      </c>
      <c r="BD422" t="str">
        <f>IF(original!BD422&lt;&gt;"",MID(original!BD422,1,50),"xxx")</f>
        <v>-</v>
      </c>
      <c r="BE422" t="str">
        <f>IF(original!BE422&lt;&gt;"",MID(original!BE422,1,50),"xxx")</f>
        <v>NT</v>
      </c>
      <c r="BF422" t="str">
        <f>IF(original!BF422&lt;&gt;"",MID(original!BF422,1,50),"xxx")</f>
        <v>NT</v>
      </c>
      <c r="BG422" t="str">
        <f>IF(original!BG422&lt;&gt;"",MID(original!BG422,1,50),"xxx")</f>
        <v>U</v>
      </c>
      <c r="BH422" t="str">
        <f>IF(original!BH422&lt;&gt;"",MID(original!BH422,1,50),"xxx")</f>
        <v>NT</v>
      </c>
      <c r="BI422" t="str">
        <f>IF(original!BI422&lt;&gt;"",MID(original!BI422,1,50),"xxx")</f>
        <v>NT</v>
      </c>
      <c r="BJ422" t="str">
        <f>IF(original!BJ422&lt;&gt;"",MID(original!BJ422,1,50),"xxx")</f>
        <v>NT</v>
      </c>
      <c r="BK422" t="str">
        <f>IF(original!BK422&lt;&gt;"",MID(original!BK422,1,50),"xxx")</f>
        <v>NT</v>
      </c>
      <c r="BL422" t="str">
        <f>IF(original!BL422&lt;&gt;"",MID(original!BL422,1,50),"xxx")</f>
        <v>U</v>
      </c>
      <c r="BM422" t="str">
        <f>IF(original!BM422&lt;&gt;"",MID(original!BM422,1,50),"xxx")</f>
        <v>NT</v>
      </c>
      <c r="BN422" t="str">
        <f>IF(original!BN422&lt;&gt;"",MID(original!BN422,1,50),"xxx")</f>
        <v>NT</v>
      </c>
      <c r="BO422" t="str">
        <f>IF(original!BO422&lt;&gt;"",MID(original!BO422,1,50),"xxx")</f>
        <v>U</v>
      </c>
    </row>
    <row r="423" spans="1:67" x14ac:dyDescent="0.35">
      <c r="A423" t="str">
        <f>IF(original!A423&lt;&gt;"",original!A423,"9")</f>
        <v>F</v>
      </c>
      <c r="B423" t="str">
        <f>IF(original!B423&lt;&gt;"",original!B423,"xxx")</f>
        <v>Yes</v>
      </c>
      <c r="C423" t="str">
        <f>IF(original!C423&lt;&gt;"",original!C423,"xxx")</f>
        <v>W0216169</v>
      </c>
      <c r="D423" t="str">
        <f>IF(original!D423&lt;&gt;"",MID(original!D423,1,50),"xxx")</f>
        <v>colonies</v>
      </c>
      <c r="E423" t="str">
        <f>IF(original!E423&lt;&gt;"",MID(original!E423,1,50),"xxx")</f>
        <v>No</v>
      </c>
      <c r="F423" t="str">
        <f>IF(original!F423&lt;&gt;"",original!F423,"xxx")</f>
        <v>2012-01-002-00</v>
      </c>
      <c r="G423" t="str">
        <f>IF(original!G423&lt;&gt;"",CONCATENATE("x-", original!G423),"xxx")</f>
        <v>x-2012-01-002</v>
      </c>
      <c r="H423">
        <f>IF(original!H423&lt;&gt;"",original!H423,99)</f>
        <v>0</v>
      </c>
      <c r="I423" s="131">
        <f>IF((OR(original!I423="",original!I423="Unknown")),DATE(1900,1,1),original!I423)</f>
        <v>1</v>
      </c>
      <c r="J423" t="str">
        <f>IF(original!J423&lt;&gt;"",MID(original!J423,1,50),"xxx")</f>
        <v>Unknown</v>
      </c>
      <c r="K423" t="str">
        <f>IF(original!K423&lt;&gt;"",MID(original!K423,1,50),"xxx")</f>
        <v>xxx</v>
      </c>
      <c r="L423" t="str">
        <f>IF(original!L423&lt;&gt;"",MID(original!L423,1,50),"xxx")</f>
        <v>142902</v>
      </c>
      <c r="M423" t="str">
        <f>IF(original!M423&lt;&gt;"",MID(original!M423,1,50),"xxx")</f>
        <v>H1 R E U</v>
      </c>
      <c r="N423" t="str">
        <f>IF(original!N423&lt;&gt;"",MID(original!N423,1,50),"xxx")</f>
        <v>- - - - - -</v>
      </c>
      <c r="O423" t="str">
        <f>IF(original!O423&lt;&gt;"",MID(original!O423,1,50),"xxx")</f>
        <v>U U Z</v>
      </c>
      <c r="P423" t="str">
        <f>IF(original!P423&lt;&gt;"",MID(original!P423,1,50),"xxx")</f>
        <v>U U U</v>
      </c>
      <c r="Q423" t="str">
        <f>IF(original!Q423&lt;&gt;"",MID(original!Q423,1,50),"xxx")</f>
        <v>D104R7</v>
      </c>
      <c r="R423" t="str">
        <f>IF(original!R423&lt;&gt;"",MID(original!R423,1,50),"xxx")</f>
        <v>MTBc</v>
      </c>
      <c r="S423" t="str">
        <f>IF(original!S423&lt;&gt;"",MID(original!S423,1,50),"xxx")</f>
        <v>R</v>
      </c>
      <c r="T423" t="str">
        <f>IF(original!T423&lt;&gt;"",MID(original!T423,1,50),"xxx")</f>
        <v>R</v>
      </c>
      <c r="U423" t="str">
        <f>IF(original!U423&lt;&gt;"",MID(original!U423,1,50),"xxx")</f>
        <v>S</v>
      </c>
      <c r="V423" t="str">
        <f>IF(original!V423&lt;&gt;"",MID(original!V423,1,50),"xxx")</f>
        <v>H1</v>
      </c>
      <c r="W423" t="str">
        <f>IF(original!W423&lt;&gt;"",MID(original!W423,1,50),"xxx")</f>
        <v>R</v>
      </c>
      <c r="X423" t="str">
        <f>IF(original!X423&lt;&gt;"",MID(original!X423,1,50),"xxx")</f>
        <v>R</v>
      </c>
      <c r="Y423" t="str">
        <f>IF(original!Y423&lt;&gt;"",MID(original!Y423,1,50),"xxx")</f>
        <v>R</v>
      </c>
      <c r="Z423" t="str">
        <f>IF(original!Z423&lt;&gt;"",MID(original!Z423,1,50),"xxx")</f>
        <v>E</v>
      </c>
      <c r="AA423" t="str">
        <f>IF(original!AA423&lt;&gt;"",MID(original!AA423,1,50),"xxx")</f>
        <v>NT</v>
      </c>
      <c r="AB423" t="str">
        <f>IF(original!AB423&lt;&gt;"",MID(original!AB423,1,50),"xxx")</f>
        <v>U</v>
      </c>
      <c r="AC423" t="str">
        <f>IF(original!AC423&lt;&gt;"",MID(original!AC423,1,50),"xxx")</f>
        <v>S</v>
      </c>
      <c r="AD423" t="str">
        <f>IF(original!AD423&lt;&gt;"",MID(original!AD423,1,50),"xxx")</f>
        <v>-</v>
      </c>
      <c r="AE423" t="str">
        <f>IF(original!AE423&lt;&gt;"",MID(original!AE423,1,50),"xxx")</f>
        <v>S</v>
      </c>
      <c r="AF423" t="str">
        <f>IF(original!AF423&lt;&gt;"",MID(original!AF423,1,50),"xxx")</f>
        <v>S</v>
      </c>
      <c r="AG423" t="str">
        <f>IF(original!AG423&lt;&gt;"",MID(original!AG423,1,50),"xxx")</f>
        <v>-</v>
      </c>
      <c r="AH423" t="str">
        <f>IF(original!AH423&lt;&gt;"",MID(original!AH423,1,50),"xxx")</f>
        <v>S</v>
      </c>
      <c r="AI423" t="str">
        <f>IF(original!AI423&lt;&gt;"",MID(original!AI423,1,50),"xxx")</f>
        <v>-</v>
      </c>
      <c r="AJ423" t="str">
        <f>IF(original!AJ423&lt;&gt;"",MID(original!AJ423,1,50),"xxx")</f>
        <v>S</v>
      </c>
      <c r="AK423" t="str">
        <f>IF(original!AK423&lt;&gt;"",MID(original!AK423,1,50),"xxx")</f>
        <v>-</v>
      </c>
      <c r="AL423" t="str">
        <f>IF(original!AL423&lt;&gt;"",MID(original!AL423,1,50),"xxx")</f>
        <v>S</v>
      </c>
      <c r="AM423" t="str">
        <f>IF(original!AM423&lt;&gt;"",MID(original!AM423,1,50),"xxx")</f>
        <v>-</v>
      </c>
      <c r="AN423" t="str">
        <f>IF(original!AN423&lt;&gt;"",MID(original!AN423,1,50),"xxx")</f>
        <v>S</v>
      </c>
      <c r="AO423" t="str">
        <f>IF(original!AO423&lt;&gt;"",MID(original!AO423,1,50),"xxx")</f>
        <v>-</v>
      </c>
      <c r="AP423" t="str">
        <f>IF(original!AP423&lt;&gt;"",MID(original!AP423,1,50),"xxx")</f>
        <v>xxx</v>
      </c>
      <c r="AQ423" t="str">
        <f>IF(original!AQ423&lt;&gt;"",MID(original!AQ423,1,50),"xxx")</f>
        <v>xxx</v>
      </c>
      <c r="AR423" t="str">
        <f>IF(original!AR423&lt;&gt;"",MID(original!AR423,1,50),"xxx")</f>
        <v>NT</v>
      </c>
      <c r="AS423" t="str">
        <f>IF(original!AS423&lt;&gt;"",MID(original!AS423,1,50),"xxx")</f>
        <v>NT</v>
      </c>
      <c r="AT423" t="str">
        <f>IF(original!AT423&lt;&gt;"",MID(original!AT423,1,50),"xxx")</f>
        <v>U</v>
      </c>
      <c r="AU423" t="str">
        <f>IF(original!AU423&lt;&gt;"",MID(original!AU423,1,50),"xxx")</f>
        <v>NT</v>
      </c>
      <c r="AV423" t="str">
        <f>IF(original!AV423&lt;&gt;"",MID(original!AV423,1,50),"xxx")</f>
        <v>NT</v>
      </c>
      <c r="AW423" t="str">
        <f>IF(original!AW423&lt;&gt;"",MID(original!AW423,1,50),"xxx")</f>
        <v>NT</v>
      </c>
      <c r="AX423" t="str">
        <f>IF(original!AX423&lt;&gt;"",MID(original!AX423,1,50),"xxx")</f>
        <v>U</v>
      </c>
      <c r="AY423" t="str">
        <f>IF(original!AY423&lt;&gt;"",MID(original!AY423,1,50),"xxx")</f>
        <v>NT</v>
      </c>
      <c r="AZ423" t="str">
        <f>IF(original!AZ423&lt;&gt;"",MID(original!AZ423,1,50),"xxx")</f>
        <v>NT</v>
      </c>
      <c r="BA423" t="str">
        <f>IF(original!BA423&lt;&gt;"",MID(original!BA423,1,50),"xxx")</f>
        <v>NT</v>
      </c>
      <c r="BB423" t="str">
        <f>IF(original!BB423&lt;&gt;"",MID(original!BB423,1,50),"xxx")</f>
        <v>45Met</v>
      </c>
      <c r="BC423" t="str">
        <f>IF(original!BC423&lt;&gt;"",MID(original!BC423,1,50),"xxx")</f>
        <v>R</v>
      </c>
      <c r="BD423" t="str">
        <f>IF(original!BD423&lt;&gt;"",MID(original!BD423,1,50),"xxx")</f>
        <v>Z</v>
      </c>
      <c r="BE423" t="str">
        <f>IF(original!BE423&lt;&gt;"",MID(original!BE423,1,50),"xxx")</f>
        <v>NT</v>
      </c>
      <c r="BF423" t="str">
        <f>IF(original!BF423&lt;&gt;"",MID(original!BF423,1,50),"xxx")</f>
        <v>NT</v>
      </c>
      <c r="BG423" t="str">
        <f>IF(original!BG423&lt;&gt;"",MID(original!BG423,1,50),"xxx")</f>
        <v>U</v>
      </c>
      <c r="BH423" t="str">
        <f>IF(original!BH423&lt;&gt;"",MID(original!BH423,1,50),"xxx")</f>
        <v>NT</v>
      </c>
      <c r="BI423" t="str">
        <f>IF(original!BI423&lt;&gt;"",MID(original!BI423,1,50),"xxx")</f>
        <v>NT</v>
      </c>
      <c r="BJ423" t="str">
        <f>IF(original!BJ423&lt;&gt;"",MID(original!BJ423,1,50),"xxx")</f>
        <v>NT</v>
      </c>
      <c r="BK423" t="str">
        <f>IF(original!BK423&lt;&gt;"",MID(original!BK423,1,50),"xxx")</f>
        <v>NT</v>
      </c>
      <c r="BL423" t="str">
        <f>IF(original!BL423&lt;&gt;"",MID(original!BL423,1,50),"xxx")</f>
        <v>U</v>
      </c>
      <c r="BM423" t="str">
        <f>IF(original!BM423&lt;&gt;"",MID(original!BM423,1,50),"xxx")</f>
        <v>NT</v>
      </c>
      <c r="BN423" t="str">
        <f>IF(original!BN423&lt;&gt;"",MID(original!BN423,1,50),"xxx")</f>
        <v>NT</v>
      </c>
      <c r="BO423" t="str">
        <f>IF(original!BO423&lt;&gt;"",MID(original!BO423,1,50),"xxx")</f>
        <v>U</v>
      </c>
    </row>
    <row r="424" spans="1:67" x14ac:dyDescent="0.35">
      <c r="A424" t="str">
        <f>IF(original!A424&lt;&gt;"",original!A424,"9")</f>
        <v>F</v>
      </c>
      <c r="B424" t="str">
        <f>IF(original!B424&lt;&gt;"",original!B424,"xxx")</f>
        <v>Yes</v>
      </c>
      <c r="C424" t="str">
        <f>IF(original!C424&lt;&gt;"",original!C424,"xxx")</f>
        <v>W0831072</v>
      </c>
      <c r="D424" t="str">
        <f>IF(original!D424&lt;&gt;"",MID(original!D424,1,50),"xxx")</f>
        <v>colonies</v>
      </c>
      <c r="E424" t="str">
        <f>IF(original!E424&lt;&gt;"",MID(original!E424,1,50),"xxx")</f>
        <v>No</v>
      </c>
      <c r="F424" t="str">
        <f>IF(original!F424&lt;&gt;"",original!F424,"xxx")</f>
        <v>2012-01-003-00</v>
      </c>
      <c r="G424" t="str">
        <f>IF(original!G424&lt;&gt;"",CONCATENATE("x-", original!G424),"xxx")</f>
        <v>x-2012-01-003</v>
      </c>
      <c r="H424">
        <f>IF(original!H424&lt;&gt;"",original!H424,99)</f>
        <v>0</v>
      </c>
      <c r="I424" s="131">
        <f>IF((OR(original!I424="",original!I424="Unknown")),DATE(1900,1,1),original!I424)</f>
        <v>1</v>
      </c>
      <c r="J424" t="str">
        <f>IF(original!J424&lt;&gt;"",MID(original!J424,1,50),"xxx")</f>
        <v>Unknown</v>
      </c>
      <c r="K424" t="str">
        <f>IF(original!K424&lt;&gt;"",MID(original!K424,1,50),"xxx")</f>
        <v>xxx</v>
      </c>
      <c r="L424" t="str">
        <f>IF(original!L424&lt;&gt;"",MID(original!L424,1,50),"xxx")</f>
        <v>142906</v>
      </c>
      <c r="M424" t="str">
        <f>IF(original!M424&lt;&gt;"",MID(original!M424,1,50),"xxx")</f>
        <v>H1 R E U</v>
      </c>
      <c r="N424" t="str">
        <f>IF(original!N424&lt;&gt;"",MID(original!N424,1,50),"xxx")</f>
        <v>S - - - - -</v>
      </c>
      <c r="O424" t="str">
        <f>IF(original!O424&lt;&gt;"",MID(original!O424,1,50),"xxx")</f>
        <v>U U -</v>
      </c>
      <c r="P424" t="str">
        <f>IF(original!P424&lt;&gt;"",MID(original!P424,1,50),"xxx")</f>
        <v>U U U</v>
      </c>
      <c r="Q424" t="str">
        <f>IF(original!Q424&lt;&gt;"",MID(original!Q424,1,50),"xxx")</f>
        <v>D104R11</v>
      </c>
      <c r="R424" t="str">
        <f>IF(original!R424&lt;&gt;"",MID(original!R424,1,50),"xxx")</f>
        <v>MTBc</v>
      </c>
      <c r="S424" t="str">
        <f>IF(original!S424&lt;&gt;"",MID(original!S424,1,50),"xxx")</f>
        <v>R</v>
      </c>
      <c r="T424" t="str">
        <f>IF(original!T424&lt;&gt;"",MID(original!T424,1,50),"xxx")</f>
        <v>R</v>
      </c>
      <c r="U424" t="str">
        <f>IF(original!U424&lt;&gt;"",MID(original!U424,1,50),"xxx")</f>
        <v>S</v>
      </c>
      <c r="V424" t="str">
        <f>IF(original!V424&lt;&gt;"",MID(original!V424,1,50),"xxx")</f>
        <v>H1</v>
      </c>
      <c r="W424" t="str">
        <f>IF(original!W424&lt;&gt;"",MID(original!W424,1,50),"xxx")</f>
        <v>R</v>
      </c>
      <c r="X424" t="str">
        <f>IF(original!X424&lt;&gt;"",MID(original!X424,1,50),"xxx")</f>
        <v>R</v>
      </c>
      <c r="Y424" t="str">
        <f>IF(original!Y424&lt;&gt;"",MID(original!Y424,1,50),"xxx")</f>
        <v>R</v>
      </c>
      <c r="Z424" t="str">
        <f>IF(original!Z424&lt;&gt;"",MID(original!Z424,1,50),"xxx")</f>
        <v>E</v>
      </c>
      <c r="AA424" t="str">
        <f>IF(original!AA424&lt;&gt;"",MID(original!AA424,1,50),"xxx")</f>
        <v>NT</v>
      </c>
      <c r="AB424" t="str">
        <f>IF(original!AB424&lt;&gt;"",MID(original!AB424,1,50),"xxx")</f>
        <v>U</v>
      </c>
      <c r="AC424" t="str">
        <f>IF(original!AC424&lt;&gt;"",MID(original!AC424,1,50),"xxx")</f>
        <v>R</v>
      </c>
      <c r="AD424" t="str">
        <f>IF(original!AD424&lt;&gt;"",MID(original!AD424,1,50),"xxx")</f>
        <v>S</v>
      </c>
      <c r="AE424" t="str">
        <f>IF(original!AE424&lt;&gt;"",MID(original!AE424,1,50),"xxx")</f>
        <v>S</v>
      </c>
      <c r="AF424" t="str">
        <f>IF(original!AF424&lt;&gt;"",MID(original!AF424,1,50),"xxx")</f>
        <v>S</v>
      </c>
      <c r="AG424" t="str">
        <f>IF(original!AG424&lt;&gt;"",MID(original!AG424,1,50),"xxx")</f>
        <v>-</v>
      </c>
      <c r="AH424" t="str">
        <f>IF(original!AH424&lt;&gt;"",MID(original!AH424,1,50),"xxx")</f>
        <v>S</v>
      </c>
      <c r="AI424" t="str">
        <f>IF(original!AI424&lt;&gt;"",MID(original!AI424,1,50),"xxx")</f>
        <v>-</v>
      </c>
      <c r="AJ424" t="str">
        <f>IF(original!AJ424&lt;&gt;"",MID(original!AJ424,1,50),"xxx")</f>
        <v>S</v>
      </c>
      <c r="AK424" t="str">
        <f>IF(original!AK424&lt;&gt;"",MID(original!AK424,1,50),"xxx")</f>
        <v>-</v>
      </c>
      <c r="AL424" t="str">
        <f>IF(original!AL424&lt;&gt;"",MID(original!AL424,1,50),"xxx")</f>
        <v>S</v>
      </c>
      <c r="AM424" t="str">
        <f>IF(original!AM424&lt;&gt;"",MID(original!AM424,1,50),"xxx")</f>
        <v>-</v>
      </c>
      <c r="AN424" t="str">
        <f>IF(original!AN424&lt;&gt;"",MID(original!AN424,1,50),"xxx")</f>
        <v>S</v>
      </c>
      <c r="AO424" t="str">
        <f>IF(original!AO424&lt;&gt;"",MID(original!AO424,1,50),"xxx")</f>
        <v>-</v>
      </c>
      <c r="AP424" t="str">
        <f>IF(original!AP424&lt;&gt;"",MID(original!AP424,1,50),"xxx")</f>
        <v>xxx</v>
      </c>
      <c r="AQ424" t="str">
        <f>IF(original!AQ424&lt;&gt;"",MID(original!AQ424,1,50),"xxx")</f>
        <v>xxx</v>
      </c>
      <c r="AR424" t="str">
        <f>IF(original!AR424&lt;&gt;"",MID(original!AR424,1,50),"xxx")</f>
        <v>NT</v>
      </c>
      <c r="AS424" t="str">
        <f>IF(original!AS424&lt;&gt;"",MID(original!AS424,1,50),"xxx")</f>
        <v>NT</v>
      </c>
      <c r="AT424" t="str">
        <f>IF(original!AT424&lt;&gt;"",MID(original!AT424,1,50),"xxx")</f>
        <v>U</v>
      </c>
      <c r="AU424" t="str">
        <f>IF(original!AU424&lt;&gt;"",MID(original!AU424,1,50),"xxx")</f>
        <v>NT</v>
      </c>
      <c r="AV424" t="str">
        <f>IF(original!AV424&lt;&gt;"",MID(original!AV424,1,50),"xxx")</f>
        <v>NT</v>
      </c>
      <c r="AW424" t="str">
        <f>IF(original!AW424&lt;&gt;"",MID(original!AW424,1,50),"xxx")</f>
        <v>NT</v>
      </c>
      <c r="AX424" t="str">
        <f>IF(original!AX424&lt;&gt;"",MID(original!AX424,1,50),"xxx")</f>
        <v>U</v>
      </c>
      <c r="AY424" t="str">
        <f>IF(original!AY424&lt;&gt;"",MID(original!AY424,1,50),"xxx")</f>
        <v>NT</v>
      </c>
      <c r="AZ424" t="str">
        <f>IF(original!AZ424&lt;&gt;"",MID(original!AZ424,1,50),"xxx")</f>
        <v>NT</v>
      </c>
      <c r="BA424" t="str">
        <f>IF(original!BA424&lt;&gt;"",MID(original!BA424,1,50),"xxx")</f>
        <v>NT</v>
      </c>
      <c r="BB424" t="str">
        <f>IF(original!BB424&lt;&gt;"",MID(original!BB424,1,50),"xxx")</f>
        <v>Wildtype</v>
      </c>
      <c r="BC424" t="str">
        <f>IF(original!BC424&lt;&gt;"",MID(original!BC424,1,50),"xxx")</f>
        <v>S</v>
      </c>
      <c r="BD424" t="str">
        <f>IF(original!BD424&lt;&gt;"",MID(original!BD424,1,50),"xxx")</f>
        <v>-</v>
      </c>
      <c r="BE424" t="str">
        <f>IF(original!BE424&lt;&gt;"",MID(original!BE424,1,50),"xxx")</f>
        <v>NT</v>
      </c>
      <c r="BF424" t="str">
        <f>IF(original!BF424&lt;&gt;"",MID(original!BF424,1,50),"xxx")</f>
        <v>NT</v>
      </c>
      <c r="BG424" t="str">
        <f>IF(original!BG424&lt;&gt;"",MID(original!BG424,1,50),"xxx")</f>
        <v>U</v>
      </c>
      <c r="BH424" t="str">
        <f>IF(original!BH424&lt;&gt;"",MID(original!BH424,1,50),"xxx")</f>
        <v>NT</v>
      </c>
      <c r="BI424" t="str">
        <f>IF(original!BI424&lt;&gt;"",MID(original!BI424,1,50),"xxx")</f>
        <v>NT</v>
      </c>
      <c r="BJ424" t="str">
        <f>IF(original!BJ424&lt;&gt;"",MID(original!BJ424,1,50),"xxx")</f>
        <v>NT</v>
      </c>
      <c r="BK424" t="str">
        <f>IF(original!BK424&lt;&gt;"",MID(original!BK424,1,50),"xxx")</f>
        <v>NT</v>
      </c>
      <c r="BL424" t="str">
        <f>IF(original!BL424&lt;&gt;"",MID(original!BL424,1,50),"xxx")</f>
        <v>U</v>
      </c>
      <c r="BM424" t="str">
        <f>IF(original!BM424&lt;&gt;"",MID(original!BM424,1,50),"xxx")</f>
        <v>NT</v>
      </c>
      <c r="BN424" t="str">
        <f>IF(original!BN424&lt;&gt;"",MID(original!BN424,1,50),"xxx")</f>
        <v>NT</v>
      </c>
      <c r="BO424" t="str">
        <f>IF(original!BO424&lt;&gt;"",MID(original!BO424,1,50),"xxx")</f>
        <v>U</v>
      </c>
    </row>
    <row r="425" spans="1:67" x14ac:dyDescent="0.35">
      <c r="A425" t="str">
        <f>IF(original!A425&lt;&gt;"",original!A425,"9")</f>
        <v>F</v>
      </c>
      <c r="B425" t="str">
        <f>IF(original!B425&lt;&gt;"",original!B425,"xxx")</f>
        <v>Yes</v>
      </c>
      <c r="C425" t="str">
        <f>IF(original!C425&lt;&gt;"",original!C425,"xxx")</f>
        <v>W0927139</v>
      </c>
      <c r="D425" t="str">
        <f>IF(original!D425&lt;&gt;"",MID(original!D425,1,50),"xxx")</f>
        <v>colonies</v>
      </c>
      <c r="E425" t="str">
        <f>IF(original!E425&lt;&gt;"",MID(original!E425,1,50),"xxx")</f>
        <v>No</v>
      </c>
      <c r="F425" t="str">
        <f>IF(original!F425&lt;&gt;"",original!F425,"xxx")</f>
        <v>2012-01-005-00</v>
      </c>
      <c r="G425" t="str">
        <f>IF(original!G425&lt;&gt;"",CONCATENATE("x-", original!G425),"xxx")</f>
        <v>x-2012-01-005</v>
      </c>
      <c r="H425">
        <f>IF(original!H425&lt;&gt;"",original!H425,99)</f>
        <v>0</v>
      </c>
      <c r="I425" s="131">
        <f>IF((OR(original!I425="",original!I425="Unknown")),DATE(1900,1,1),original!I425)</f>
        <v>1</v>
      </c>
      <c r="J425" t="str">
        <f>IF(original!J425&lt;&gt;"",MID(original!J425,1,50),"xxx")</f>
        <v>Unknown</v>
      </c>
      <c r="K425" t="str">
        <f>IF(original!K425&lt;&gt;"",MID(original!K425,1,50),"xxx")</f>
        <v>xxx</v>
      </c>
      <c r="L425" t="str">
        <f>IF(original!L425&lt;&gt;"",MID(original!L425,1,50),"xxx")</f>
        <v>142908</v>
      </c>
      <c r="M425" t="str">
        <f>IF(original!M425&lt;&gt;"",MID(original!M425,1,50),"xxx")</f>
        <v>H1 R E U</v>
      </c>
      <c r="N425" t="str">
        <f>IF(original!N425&lt;&gt;"",MID(original!N425,1,50),"xxx")</f>
        <v>S - - - - -</v>
      </c>
      <c r="O425" t="str">
        <f>IF(original!O425&lt;&gt;"",MID(original!O425,1,50),"xxx")</f>
        <v>U U -</v>
      </c>
      <c r="P425" t="str">
        <f>IF(original!P425&lt;&gt;"",MID(original!P425,1,50),"xxx")</f>
        <v>U U U</v>
      </c>
      <c r="Q425" t="str">
        <f>IF(original!Q425&lt;&gt;"",MID(original!Q425,1,50),"xxx")</f>
        <v>D105B19</v>
      </c>
      <c r="R425" t="str">
        <f>IF(original!R425&lt;&gt;"",MID(original!R425,1,50),"xxx")</f>
        <v>MTBc</v>
      </c>
      <c r="S425" t="str">
        <f>IF(original!S425&lt;&gt;"",MID(original!S425,1,50),"xxx")</f>
        <v>R</v>
      </c>
      <c r="T425" t="str">
        <f>IF(original!T425&lt;&gt;"",MID(original!T425,1,50),"xxx")</f>
        <v>R</v>
      </c>
      <c r="U425" t="str">
        <f>IF(original!U425&lt;&gt;"",MID(original!U425,1,50),"xxx")</f>
        <v>S</v>
      </c>
      <c r="V425" t="str">
        <f>IF(original!V425&lt;&gt;"",MID(original!V425,1,50),"xxx")</f>
        <v>H1</v>
      </c>
      <c r="W425" t="str">
        <f>IF(original!W425&lt;&gt;"",MID(original!W425,1,50),"xxx")</f>
        <v>R</v>
      </c>
      <c r="X425" t="str">
        <f>IF(original!X425&lt;&gt;"",MID(original!X425,1,50),"xxx")</f>
        <v>R</v>
      </c>
      <c r="Y425" t="str">
        <f>IF(original!Y425&lt;&gt;"",MID(original!Y425,1,50),"xxx")</f>
        <v>R</v>
      </c>
      <c r="Z425" t="str">
        <f>IF(original!Z425&lt;&gt;"",MID(original!Z425,1,50),"xxx")</f>
        <v>E</v>
      </c>
      <c r="AA425" t="str">
        <f>IF(original!AA425&lt;&gt;"",MID(original!AA425,1,50),"xxx")</f>
        <v>NT</v>
      </c>
      <c r="AB425" t="str">
        <f>IF(original!AB425&lt;&gt;"",MID(original!AB425,1,50),"xxx")</f>
        <v>U</v>
      </c>
      <c r="AC425" t="str">
        <f>IF(original!AC425&lt;&gt;"",MID(original!AC425,1,50),"xxx")</f>
        <v>R</v>
      </c>
      <c r="AD425" t="str">
        <f>IF(original!AD425&lt;&gt;"",MID(original!AD425,1,50),"xxx")</f>
        <v>S</v>
      </c>
      <c r="AE425" t="str">
        <f>IF(original!AE425&lt;&gt;"",MID(original!AE425,1,50),"xxx")</f>
        <v>S</v>
      </c>
      <c r="AF425" t="str">
        <f>IF(original!AF425&lt;&gt;"",MID(original!AF425,1,50),"xxx")</f>
        <v>S</v>
      </c>
      <c r="AG425" t="str">
        <f>IF(original!AG425&lt;&gt;"",MID(original!AG425,1,50),"xxx")</f>
        <v>-</v>
      </c>
      <c r="AH425" t="str">
        <f>IF(original!AH425&lt;&gt;"",MID(original!AH425,1,50),"xxx")</f>
        <v>S</v>
      </c>
      <c r="AI425" t="str">
        <f>IF(original!AI425&lt;&gt;"",MID(original!AI425,1,50),"xxx")</f>
        <v>-</v>
      </c>
      <c r="AJ425" t="str">
        <f>IF(original!AJ425&lt;&gt;"",MID(original!AJ425,1,50),"xxx")</f>
        <v>S</v>
      </c>
      <c r="AK425" t="str">
        <f>IF(original!AK425&lt;&gt;"",MID(original!AK425,1,50),"xxx")</f>
        <v>-</v>
      </c>
      <c r="AL425" t="str">
        <f>IF(original!AL425&lt;&gt;"",MID(original!AL425,1,50),"xxx")</f>
        <v>S</v>
      </c>
      <c r="AM425" t="str">
        <f>IF(original!AM425&lt;&gt;"",MID(original!AM425,1,50),"xxx")</f>
        <v>-</v>
      </c>
      <c r="AN425" t="str">
        <f>IF(original!AN425&lt;&gt;"",MID(original!AN425,1,50),"xxx")</f>
        <v>S</v>
      </c>
      <c r="AO425" t="str">
        <f>IF(original!AO425&lt;&gt;"",MID(original!AO425,1,50),"xxx")</f>
        <v>-</v>
      </c>
      <c r="AP425" t="str">
        <f>IF(original!AP425&lt;&gt;"",MID(original!AP425,1,50),"xxx")</f>
        <v>xxx</v>
      </c>
      <c r="AQ425" t="str">
        <f>IF(original!AQ425&lt;&gt;"",MID(original!AQ425,1,50),"xxx")</f>
        <v>xxx</v>
      </c>
      <c r="AR425" t="str">
        <f>IF(original!AR425&lt;&gt;"",MID(original!AR425,1,50),"xxx")</f>
        <v>NT</v>
      </c>
      <c r="AS425" t="str">
        <f>IF(original!AS425&lt;&gt;"",MID(original!AS425,1,50),"xxx")</f>
        <v>NT</v>
      </c>
      <c r="AT425" t="str">
        <f>IF(original!AT425&lt;&gt;"",MID(original!AT425,1,50),"xxx")</f>
        <v>U</v>
      </c>
      <c r="AU425" t="str">
        <f>IF(original!AU425&lt;&gt;"",MID(original!AU425,1,50),"xxx")</f>
        <v>NT</v>
      </c>
      <c r="AV425" t="str">
        <f>IF(original!AV425&lt;&gt;"",MID(original!AV425,1,50),"xxx")</f>
        <v>NT</v>
      </c>
      <c r="AW425" t="str">
        <f>IF(original!AW425&lt;&gt;"",MID(original!AW425,1,50),"xxx")</f>
        <v>NT</v>
      </c>
      <c r="AX425" t="str">
        <f>IF(original!AX425&lt;&gt;"",MID(original!AX425,1,50),"xxx")</f>
        <v>U</v>
      </c>
      <c r="AY425" t="str">
        <f>IF(original!AY425&lt;&gt;"",MID(original!AY425,1,50),"xxx")</f>
        <v>NT</v>
      </c>
      <c r="AZ425" t="str">
        <f>IF(original!AZ425&lt;&gt;"",MID(original!AZ425,1,50),"xxx")</f>
        <v>NT</v>
      </c>
      <c r="BA425" t="str">
        <f>IF(original!BA425&lt;&gt;"",MID(original!BA425,1,50),"xxx")</f>
        <v>NT</v>
      </c>
      <c r="BB425" t="str">
        <f>IF(original!BB425&lt;&gt;"",MID(original!BB425,1,50),"xxx")</f>
        <v>Wildtype</v>
      </c>
      <c r="BC425" t="str">
        <f>IF(original!BC425&lt;&gt;"",MID(original!BC425,1,50),"xxx")</f>
        <v>S</v>
      </c>
      <c r="BD425" t="str">
        <f>IF(original!BD425&lt;&gt;"",MID(original!BD425,1,50),"xxx")</f>
        <v>-</v>
      </c>
      <c r="BE425" t="str">
        <f>IF(original!BE425&lt;&gt;"",MID(original!BE425,1,50),"xxx")</f>
        <v>NT</v>
      </c>
      <c r="BF425" t="str">
        <f>IF(original!BF425&lt;&gt;"",MID(original!BF425,1,50),"xxx")</f>
        <v>NT</v>
      </c>
      <c r="BG425" t="str">
        <f>IF(original!BG425&lt;&gt;"",MID(original!BG425,1,50),"xxx")</f>
        <v>U</v>
      </c>
      <c r="BH425" t="str">
        <f>IF(original!BH425&lt;&gt;"",MID(original!BH425,1,50),"xxx")</f>
        <v>NT</v>
      </c>
      <c r="BI425" t="str">
        <f>IF(original!BI425&lt;&gt;"",MID(original!BI425,1,50),"xxx")</f>
        <v>NT</v>
      </c>
      <c r="BJ425" t="str">
        <f>IF(original!BJ425&lt;&gt;"",MID(original!BJ425,1,50),"xxx")</f>
        <v>NT</v>
      </c>
      <c r="BK425" t="str">
        <f>IF(original!BK425&lt;&gt;"",MID(original!BK425,1,50),"xxx")</f>
        <v>NT</v>
      </c>
      <c r="BL425" t="str">
        <f>IF(original!BL425&lt;&gt;"",MID(original!BL425,1,50),"xxx")</f>
        <v>U</v>
      </c>
      <c r="BM425" t="str">
        <f>IF(original!BM425&lt;&gt;"",MID(original!BM425,1,50),"xxx")</f>
        <v>NT</v>
      </c>
      <c r="BN425" t="str">
        <f>IF(original!BN425&lt;&gt;"",MID(original!BN425,1,50),"xxx")</f>
        <v>NT</v>
      </c>
      <c r="BO425" t="str">
        <f>IF(original!BO425&lt;&gt;"",MID(original!BO425,1,50),"xxx")</f>
        <v>U</v>
      </c>
    </row>
    <row r="426" spans="1:67" x14ac:dyDescent="0.35">
      <c r="A426" t="str">
        <f>IF(original!A426&lt;&gt;"",original!A426,"9")</f>
        <v>F</v>
      </c>
      <c r="B426" t="str">
        <f>IF(original!B426&lt;&gt;"",original!B426,"xxx")</f>
        <v>Yes</v>
      </c>
      <c r="C426" t="str">
        <f>IF(original!C426&lt;&gt;"",original!C426,"xxx")</f>
        <v>X0617093</v>
      </c>
      <c r="D426" t="str">
        <f>IF(original!D426&lt;&gt;"",MID(original!D426,1,50),"xxx")</f>
        <v>colonies</v>
      </c>
      <c r="E426" t="str">
        <f>IF(original!E426&lt;&gt;"",MID(original!E426,1,50),"xxx")</f>
        <v>Yes</v>
      </c>
      <c r="F426" t="str">
        <f>IF(original!F426&lt;&gt;"",original!F426,"xxx")</f>
        <v>2013-01-001-00</v>
      </c>
      <c r="G426" t="str">
        <f>IF(original!G426&lt;&gt;"",CONCATENATE("x-", original!G426),"xxx")</f>
        <v>x-2013-01-001</v>
      </c>
      <c r="H426">
        <f>IF(original!H426&lt;&gt;"",original!H426,99)</f>
        <v>0</v>
      </c>
      <c r="I426" s="131">
        <f>IF((OR(original!I426="",original!I426="Unknown")),DATE(1900,1,1),original!I426)</f>
        <v>1</v>
      </c>
      <c r="J426" t="str">
        <f>IF(original!J426&lt;&gt;"",MID(original!J426,1,50),"xxx")</f>
        <v>Unknown</v>
      </c>
      <c r="K426" t="str">
        <f>IF(original!K426&lt;&gt;"",MID(original!K426,1,50),"xxx")</f>
        <v>xxx</v>
      </c>
      <c r="L426" t="str">
        <f>IF(original!L426&lt;&gt;"",MID(original!L426,1,50),"xxx")</f>
        <v>160095</v>
      </c>
      <c r="M426" t="str">
        <f>IF(original!M426&lt;&gt;"",MID(original!M426,1,50),"xxx")</f>
        <v>U U U U</v>
      </c>
      <c r="N426" t="str">
        <f>IF(original!N426&lt;&gt;"",MID(original!N426,1,50),"xxx")</f>
        <v>U U U U U U</v>
      </c>
      <c r="O426" t="str">
        <f>IF(original!O426&lt;&gt;"",MID(original!O426,1,50),"xxx")</f>
        <v>Hh R -</v>
      </c>
      <c r="P426" t="str">
        <f>IF(original!P426&lt;&gt;"",MID(original!P426,1,50),"xxx")</f>
        <v>- - U</v>
      </c>
      <c r="Q426" t="str">
        <f>IF(original!Q426&lt;&gt;"",MID(original!Q426,1,50),"xxx")</f>
        <v>xxx</v>
      </c>
      <c r="R426" t="str">
        <f>IF(original!R426&lt;&gt;"",MID(original!R426,1,50),"xxx")</f>
        <v>MTBc</v>
      </c>
      <c r="S426" t="str">
        <f>IF(original!S426&lt;&gt;"",MID(original!S426,1,50),"xxx")</f>
        <v>NT</v>
      </c>
      <c r="T426" t="str">
        <f>IF(original!T426&lt;&gt;"",MID(original!T426,1,50),"xxx")</f>
        <v>NT</v>
      </c>
      <c r="U426" t="str">
        <f>IF(original!U426&lt;&gt;"",MID(original!U426,1,50),"xxx")</f>
        <v>NT</v>
      </c>
      <c r="V426" t="str">
        <f>IF(original!V426&lt;&gt;"",MID(original!V426,1,50),"xxx")</f>
        <v>U</v>
      </c>
      <c r="W426" t="str">
        <f>IF(original!W426&lt;&gt;"",MID(original!W426,1,50),"xxx")</f>
        <v>NT</v>
      </c>
      <c r="X426" t="str">
        <f>IF(original!X426&lt;&gt;"",MID(original!X426,1,50),"xxx")</f>
        <v>U</v>
      </c>
      <c r="Y426" t="str">
        <f>IF(original!Y426&lt;&gt;"",MID(original!Y426,1,50),"xxx")</f>
        <v>NT</v>
      </c>
      <c r="Z426" t="str">
        <f>IF(original!Z426&lt;&gt;"",MID(original!Z426,1,50),"xxx")</f>
        <v>U</v>
      </c>
      <c r="AA426" t="str">
        <f>IF(original!AA426&lt;&gt;"",MID(original!AA426,1,50),"xxx")</f>
        <v>NT</v>
      </c>
      <c r="AB426" t="str">
        <f>IF(original!AB426&lt;&gt;"",MID(original!AB426,1,50),"xxx")</f>
        <v>U</v>
      </c>
      <c r="AC426" t="str">
        <f>IF(original!AC426&lt;&gt;"",MID(original!AC426,1,50),"xxx")</f>
        <v>NT</v>
      </c>
      <c r="AD426" t="str">
        <f>IF(original!AD426&lt;&gt;"",MID(original!AD426,1,50),"xxx")</f>
        <v>U</v>
      </c>
      <c r="AE426" t="str">
        <f>IF(original!AE426&lt;&gt;"",MID(original!AE426,1,50),"xxx")</f>
        <v>NT</v>
      </c>
      <c r="AF426" t="str">
        <f>IF(original!AF426&lt;&gt;"",MID(original!AF426,1,50),"xxx")</f>
        <v>NT</v>
      </c>
      <c r="AG426" t="str">
        <f>IF(original!AG426&lt;&gt;"",MID(original!AG426,1,50),"xxx")</f>
        <v>U</v>
      </c>
      <c r="AH426" t="str">
        <f>IF(original!AH426&lt;&gt;"",MID(original!AH426,1,50),"xxx")</f>
        <v>NT</v>
      </c>
      <c r="AI426" t="str">
        <f>IF(original!AI426&lt;&gt;"",MID(original!AI426,1,50),"xxx")</f>
        <v>U</v>
      </c>
      <c r="AJ426" t="str">
        <f>IF(original!AJ426&lt;&gt;"",MID(original!AJ426,1,50),"xxx")</f>
        <v>NT</v>
      </c>
      <c r="AK426" t="str">
        <f>IF(original!AK426&lt;&gt;"",MID(original!AK426,1,50),"xxx")</f>
        <v>U</v>
      </c>
      <c r="AL426" t="str">
        <f>IF(original!AL426&lt;&gt;"",MID(original!AL426,1,50),"xxx")</f>
        <v>NT</v>
      </c>
      <c r="AM426" t="str">
        <f>IF(original!AM426&lt;&gt;"",MID(original!AM426,1,50),"xxx")</f>
        <v>U</v>
      </c>
      <c r="AN426" t="str">
        <f>IF(original!AN426&lt;&gt;"",MID(original!AN426,1,50),"xxx")</f>
        <v>NT</v>
      </c>
      <c r="AO426" t="str">
        <f>IF(original!AO426&lt;&gt;"",MID(original!AO426,1,50),"xxx")</f>
        <v>U</v>
      </c>
      <c r="AP426" t="str">
        <f>IF(original!AP426&lt;&gt;"",MID(original!AP426,1,50),"xxx")</f>
        <v>xxx</v>
      </c>
      <c r="AQ426" t="str">
        <f>IF(original!AQ426&lt;&gt;"",MID(original!AQ426,1,50),"xxx")</f>
        <v>xxx</v>
      </c>
      <c r="AR426" t="str">
        <f>IF(original!AR426&lt;&gt;"",MID(original!AR426,1,50),"xxx")</f>
        <v>MUT2A/2B</v>
      </c>
      <c r="AS426" t="str">
        <f>IF(original!AS426&lt;&gt;"",MID(original!AS426,1,50),"xxx")</f>
        <v>R</v>
      </c>
      <c r="AT426" t="str">
        <f>IF(original!AT426&lt;&gt;"",MID(original!AT426,1,50),"xxx")</f>
        <v>R</v>
      </c>
      <c r="AU426" t="str">
        <f>IF(original!AU426&lt;&gt;"",MID(original!AU426,1,50),"xxx")</f>
        <v>MUT1</v>
      </c>
      <c r="AV426" t="str">
        <f>IF(original!AV426&lt;&gt;"",MID(original!AV426,1,50),"xxx")</f>
        <v>delWT1</v>
      </c>
      <c r="AW426" t="str">
        <f>IF(original!AW426&lt;&gt;"",MID(original!AW426,1,50),"xxx")</f>
        <v>Rh</v>
      </c>
      <c r="AX426" t="str">
        <f>IF(original!AX426&lt;&gt;"",MID(original!AX426,1,50),"xxx")</f>
        <v>Hh</v>
      </c>
      <c r="AY426" t="str">
        <f>IF(original!AY426&lt;&gt;"",MID(original!AY426,1,50),"xxx")</f>
        <v>NT</v>
      </c>
      <c r="AZ426" t="str">
        <f>IF(original!AZ426&lt;&gt;"",MID(original!AZ426,1,50),"xxx")</f>
        <v>NT</v>
      </c>
      <c r="BA426" t="str">
        <f>IF(original!BA426&lt;&gt;"",MID(original!BA426,1,50),"xxx")</f>
        <v>NT</v>
      </c>
      <c r="BB426" t="str">
        <f>IF(original!BB426&lt;&gt;"",MID(original!BB426,1,50),"xxx")</f>
        <v>wildtype</v>
      </c>
      <c r="BC426" t="str">
        <f>IF(original!BC426&lt;&gt;"",MID(original!BC426,1,50),"xxx")</f>
        <v>S</v>
      </c>
      <c r="BD426" t="str">
        <f>IF(original!BD426&lt;&gt;"",MID(original!BD426,1,50),"xxx")</f>
        <v>-</v>
      </c>
      <c r="BE426" t="str">
        <f>IF(original!BE426&lt;&gt;"",MID(original!BE426,1,50),"xxx")</f>
        <v>Wildtype</v>
      </c>
      <c r="BF426" t="str">
        <f>IF(original!BF426&lt;&gt;"",MID(original!BF426,1,50),"xxx")</f>
        <v>S</v>
      </c>
      <c r="BG426" t="str">
        <f>IF(original!BG426&lt;&gt;"",MID(original!BG426,1,50),"xxx")</f>
        <v>-</v>
      </c>
      <c r="BH426" t="str">
        <f>IF(original!BH426&lt;&gt;"",MID(original!BH426,1,50),"xxx")</f>
        <v>Wildtype</v>
      </c>
      <c r="BI426" t="str">
        <f>IF(original!BI426&lt;&gt;"",MID(original!BI426,1,50),"xxx")</f>
        <v>Wildtype</v>
      </c>
      <c r="BJ426" t="str">
        <f>IF(original!BJ426&lt;&gt;"",MID(original!BJ426,1,50),"xxx")</f>
        <v>NT</v>
      </c>
      <c r="BK426" t="str">
        <f>IF(original!BK426&lt;&gt;"",MID(original!BK426,1,50),"xxx")</f>
        <v>S</v>
      </c>
      <c r="BL426" t="str">
        <f>IF(original!BL426&lt;&gt;"",MID(original!BL426,1,50),"xxx")</f>
        <v>-</v>
      </c>
      <c r="BM426" t="str">
        <f>IF(original!BM426&lt;&gt;"",MID(original!BM426,1,50),"xxx")</f>
        <v>NT</v>
      </c>
      <c r="BN426" t="str">
        <f>IF(original!BN426&lt;&gt;"",MID(original!BN426,1,50),"xxx")</f>
        <v>NT</v>
      </c>
      <c r="BO426" t="str">
        <f>IF(original!BO426&lt;&gt;"",MID(original!BO426,1,50),"xxx")</f>
        <v>U</v>
      </c>
    </row>
    <row r="427" spans="1:67" x14ac:dyDescent="0.35">
      <c r="A427" t="str">
        <f>IF(original!A427&lt;&gt;"",original!A427,"9")</f>
        <v>F</v>
      </c>
      <c r="B427" t="str">
        <f>IF(original!B427&lt;&gt;"",original!B427,"xxx")</f>
        <v>Yes</v>
      </c>
      <c r="C427" t="str">
        <f>IF(original!C427&lt;&gt;"",original!C427,"xxx")</f>
        <v>Y0324038</v>
      </c>
      <c r="D427" t="str">
        <f>IF(original!D427&lt;&gt;"",MID(original!D427,1,50),"xxx")</f>
        <v>colonies</v>
      </c>
      <c r="E427" t="str">
        <f>IF(original!E427&lt;&gt;"",MID(original!E427,1,50),"xxx")</f>
        <v>No</v>
      </c>
      <c r="F427" t="str">
        <f>IF(original!F427&lt;&gt;"",original!F427,"xxx")</f>
        <v>2013-01-001-09</v>
      </c>
      <c r="G427" t="str">
        <f>IF(original!G427&lt;&gt;"",CONCATENATE("x-", original!G427),"xxx")</f>
        <v>x-2013-01-001</v>
      </c>
      <c r="H427">
        <f>IF(original!H427&lt;&gt;"",original!H427,99)</f>
        <v>9</v>
      </c>
      <c r="I427" s="131">
        <f>IF((OR(original!I427="",original!I427="Unknown")),DATE(1900,1,1),original!I427)</f>
        <v>1</v>
      </c>
      <c r="J427" t="str">
        <f>IF(original!J427&lt;&gt;"",MID(original!J427,1,50),"xxx")</f>
        <v>Unknown</v>
      </c>
      <c r="K427" t="str">
        <f>IF(original!K427&lt;&gt;"",MID(original!K427,1,50),"xxx")</f>
        <v>xxx</v>
      </c>
      <c r="L427" t="str">
        <f>IF(original!L427&lt;&gt;"",MID(original!L427,1,50),"xxx")</f>
        <v>142910</v>
      </c>
      <c r="M427" t="str">
        <f>IF(original!M427&lt;&gt;"",MID(original!M427,1,50),"xxx")</f>
        <v>H1 R E U</v>
      </c>
      <c r="N427" t="str">
        <f>IF(original!N427&lt;&gt;"",MID(original!N427,1,50),"xxx")</f>
        <v>S O8 - - - -</v>
      </c>
      <c r="O427" t="str">
        <f>IF(original!O427&lt;&gt;"",MID(original!O427,1,50),"xxx")</f>
        <v>U U Z</v>
      </c>
      <c r="P427" t="str">
        <f>IF(original!P427&lt;&gt;"",MID(original!P427,1,50),"xxx")</f>
        <v>U U U</v>
      </c>
      <c r="Q427" t="str">
        <f>IF(original!Q427&lt;&gt;"",MID(original!Q427,1,50),"xxx")</f>
        <v>D105B20</v>
      </c>
      <c r="R427" t="str">
        <f>IF(original!R427&lt;&gt;"",MID(original!R427,1,50),"xxx")</f>
        <v>MTBc</v>
      </c>
      <c r="S427" t="str">
        <f>IF(original!S427&lt;&gt;"",MID(original!S427,1,50),"xxx")</f>
        <v>R</v>
      </c>
      <c r="T427" t="str">
        <f>IF(original!T427&lt;&gt;"",MID(original!T427,1,50),"xxx")</f>
        <v>R</v>
      </c>
      <c r="U427" t="str">
        <f>IF(original!U427&lt;&gt;"",MID(original!U427,1,50),"xxx")</f>
        <v>S</v>
      </c>
      <c r="V427" t="str">
        <f>IF(original!V427&lt;&gt;"",MID(original!V427,1,50),"xxx")</f>
        <v>H1</v>
      </c>
      <c r="W427" t="str">
        <f>IF(original!W427&lt;&gt;"",MID(original!W427,1,50),"xxx")</f>
        <v>R</v>
      </c>
      <c r="X427" t="str">
        <f>IF(original!X427&lt;&gt;"",MID(original!X427,1,50),"xxx")</f>
        <v>R</v>
      </c>
      <c r="Y427" t="str">
        <f>IF(original!Y427&lt;&gt;"",MID(original!Y427,1,50),"xxx")</f>
        <v>R</v>
      </c>
      <c r="Z427" t="str">
        <f>IF(original!Z427&lt;&gt;"",MID(original!Z427,1,50),"xxx")</f>
        <v>E</v>
      </c>
      <c r="AA427" t="str">
        <f>IF(original!AA427&lt;&gt;"",MID(original!AA427,1,50),"xxx")</f>
        <v>NT</v>
      </c>
      <c r="AB427" t="str">
        <f>IF(original!AB427&lt;&gt;"",MID(original!AB427,1,50),"xxx")</f>
        <v>U</v>
      </c>
      <c r="AC427" t="str">
        <f>IF(original!AC427&lt;&gt;"",MID(original!AC427,1,50),"xxx")</f>
        <v>R</v>
      </c>
      <c r="AD427" t="str">
        <f>IF(original!AD427&lt;&gt;"",MID(original!AD427,1,50),"xxx")</f>
        <v>S</v>
      </c>
      <c r="AE427" t="str">
        <f>IF(original!AE427&lt;&gt;"",MID(original!AE427,1,50),"xxx")</f>
        <v>R</v>
      </c>
      <c r="AF427" t="str">
        <f>IF(original!AF427&lt;&gt;"",MID(original!AF427,1,50),"xxx")</f>
        <v>R</v>
      </c>
      <c r="AG427" t="str">
        <f>IF(original!AG427&lt;&gt;"",MID(original!AG427,1,50),"xxx")</f>
        <v>O8</v>
      </c>
      <c r="AH427" t="str">
        <f>IF(original!AH427&lt;&gt;"",MID(original!AH427,1,50),"xxx")</f>
        <v>S</v>
      </c>
      <c r="AI427" t="str">
        <f>IF(original!AI427&lt;&gt;"",MID(original!AI427,1,50),"xxx")</f>
        <v>-</v>
      </c>
      <c r="AJ427" t="str">
        <f>IF(original!AJ427&lt;&gt;"",MID(original!AJ427,1,50),"xxx")</f>
        <v>S</v>
      </c>
      <c r="AK427" t="str">
        <f>IF(original!AK427&lt;&gt;"",MID(original!AK427,1,50),"xxx")</f>
        <v>-</v>
      </c>
      <c r="AL427" t="str">
        <f>IF(original!AL427&lt;&gt;"",MID(original!AL427,1,50),"xxx")</f>
        <v>S</v>
      </c>
      <c r="AM427" t="str">
        <f>IF(original!AM427&lt;&gt;"",MID(original!AM427,1,50),"xxx")</f>
        <v>-</v>
      </c>
      <c r="AN427" t="str">
        <f>IF(original!AN427&lt;&gt;"",MID(original!AN427,1,50),"xxx")</f>
        <v>S</v>
      </c>
      <c r="AO427" t="str">
        <f>IF(original!AO427&lt;&gt;"",MID(original!AO427,1,50),"xxx")</f>
        <v>-</v>
      </c>
      <c r="AP427" t="str">
        <f>IF(original!AP427&lt;&gt;"",MID(original!AP427,1,50),"xxx")</f>
        <v>xxx</v>
      </c>
      <c r="AQ427" t="str">
        <f>IF(original!AQ427&lt;&gt;"",MID(original!AQ427,1,50),"xxx")</f>
        <v>xxx</v>
      </c>
      <c r="AR427" t="str">
        <f>IF(original!AR427&lt;&gt;"",MID(original!AR427,1,50),"xxx")</f>
        <v>NT</v>
      </c>
      <c r="AS427" t="str">
        <f>IF(original!AS427&lt;&gt;"",MID(original!AS427,1,50),"xxx")</f>
        <v>NT</v>
      </c>
      <c r="AT427" t="str">
        <f>IF(original!AT427&lt;&gt;"",MID(original!AT427,1,50),"xxx")</f>
        <v>U</v>
      </c>
      <c r="AU427" t="str">
        <f>IF(original!AU427&lt;&gt;"",MID(original!AU427,1,50),"xxx")</f>
        <v>NT</v>
      </c>
      <c r="AV427" t="str">
        <f>IF(original!AV427&lt;&gt;"",MID(original!AV427,1,50),"xxx")</f>
        <v>NT</v>
      </c>
      <c r="AW427" t="str">
        <f>IF(original!AW427&lt;&gt;"",MID(original!AW427,1,50),"xxx")</f>
        <v>NT</v>
      </c>
      <c r="AX427" t="str">
        <f>IF(original!AX427&lt;&gt;"",MID(original!AX427,1,50),"xxx")</f>
        <v>U</v>
      </c>
      <c r="AY427" t="str">
        <f>IF(original!AY427&lt;&gt;"",MID(original!AY427,1,50),"xxx")</f>
        <v>NT</v>
      </c>
      <c r="AZ427" t="str">
        <f>IF(original!AZ427&lt;&gt;"",MID(original!AZ427,1,50),"xxx")</f>
        <v>NT</v>
      </c>
      <c r="BA427" t="str">
        <f>IF(original!BA427&lt;&gt;"",MID(original!BA427,1,50),"xxx")</f>
        <v>NT</v>
      </c>
      <c r="BB427" t="str">
        <f>IF(original!BB427&lt;&gt;"",MID(original!BB427,1,50),"xxx")</f>
        <v>182Ser</v>
      </c>
      <c r="BC427" t="str">
        <f>IF(original!BC427&lt;&gt;"",MID(original!BC427,1,50),"xxx")</f>
        <v>R</v>
      </c>
      <c r="BD427" t="str">
        <f>IF(original!BD427&lt;&gt;"",MID(original!BD427,1,50),"xxx")</f>
        <v>Z</v>
      </c>
      <c r="BE427" t="str">
        <f>IF(original!BE427&lt;&gt;"",MID(original!BE427,1,50),"xxx")</f>
        <v>NT</v>
      </c>
      <c r="BF427" t="str">
        <f>IF(original!BF427&lt;&gt;"",MID(original!BF427,1,50),"xxx")</f>
        <v>NT</v>
      </c>
      <c r="BG427" t="str">
        <f>IF(original!BG427&lt;&gt;"",MID(original!BG427,1,50),"xxx")</f>
        <v>U</v>
      </c>
      <c r="BH427" t="str">
        <f>IF(original!BH427&lt;&gt;"",MID(original!BH427,1,50),"xxx")</f>
        <v>NT</v>
      </c>
      <c r="BI427" t="str">
        <f>IF(original!BI427&lt;&gt;"",MID(original!BI427,1,50),"xxx")</f>
        <v>NT</v>
      </c>
      <c r="BJ427" t="str">
        <f>IF(original!BJ427&lt;&gt;"",MID(original!BJ427,1,50),"xxx")</f>
        <v>NT</v>
      </c>
      <c r="BK427" t="str">
        <f>IF(original!BK427&lt;&gt;"",MID(original!BK427,1,50),"xxx")</f>
        <v>NT</v>
      </c>
      <c r="BL427" t="str">
        <f>IF(original!BL427&lt;&gt;"",MID(original!BL427,1,50),"xxx")</f>
        <v>U</v>
      </c>
      <c r="BM427" t="str">
        <f>IF(original!BM427&lt;&gt;"",MID(original!BM427,1,50),"xxx")</f>
        <v>NT</v>
      </c>
      <c r="BN427" t="str">
        <f>IF(original!BN427&lt;&gt;"",MID(original!BN427,1,50),"xxx")</f>
        <v>NT</v>
      </c>
      <c r="BO427" t="str">
        <f>IF(original!BO427&lt;&gt;"",MID(original!BO427,1,50),"xxx")</f>
        <v>U</v>
      </c>
    </row>
    <row r="428" spans="1:67" x14ac:dyDescent="0.35">
      <c r="A428" t="str">
        <f>IF(original!A428&lt;&gt;"",original!A428,"9")</f>
        <v>F</v>
      </c>
      <c r="B428" t="str">
        <f>IF(original!B428&lt;&gt;"",original!B428,"xxx")</f>
        <v>Yes</v>
      </c>
      <c r="C428" t="str">
        <f>IF(original!C428&lt;&gt;"",original!C428,"xxx")</f>
        <v>Y0324038</v>
      </c>
      <c r="D428" t="str">
        <f>IF(original!D428&lt;&gt;"",MID(original!D428,1,50),"xxx")</f>
        <v>colonies</v>
      </c>
      <c r="E428" t="str">
        <f>IF(original!E428&lt;&gt;"",MID(original!E428,1,50),"xxx")</f>
        <v>Yes</v>
      </c>
      <c r="F428" t="str">
        <f>IF(original!F428&lt;&gt;"",original!F428,"xxx")</f>
        <v>2013-01-001-09</v>
      </c>
      <c r="G428" t="str">
        <f>IF(original!G428&lt;&gt;"",CONCATENATE("x-", original!G428),"xxx")</f>
        <v>x-2013-01-001</v>
      </c>
      <c r="H428">
        <f>IF(original!H428&lt;&gt;"",original!H428,99)</f>
        <v>9</v>
      </c>
      <c r="I428" s="131">
        <f>IF((OR(original!I428="",original!I428="Unknown")),DATE(1900,1,1),original!I428)</f>
        <v>1</v>
      </c>
      <c r="J428" t="str">
        <f>IF(original!J428&lt;&gt;"",MID(original!J428,1,50),"xxx")</f>
        <v>Unknown</v>
      </c>
      <c r="K428" t="str">
        <f>IF(original!K428&lt;&gt;"",MID(original!K428,1,50),"xxx")</f>
        <v>xxx</v>
      </c>
      <c r="L428" t="str">
        <f>IF(original!L428&lt;&gt;"",MID(original!L428,1,50),"xxx")</f>
        <v>160096</v>
      </c>
      <c r="M428" t="str">
        <f>IF(original!M428&lt;&gt;"",MID(original!M428,1,50),"xxx")</f>
        <v>U U U U</v>
      </c>
      <c r="N428" t="str">
        <f>IF(original!N428&lt;&gt;"",MID(original!N428,1,50),"xxx")</f>
        <v>U U U U U U</v>
      </c>
      <c r="O428" t="str">
        <f>IF(original!O428&lt;&gt;"",MID(original!O428,1,50),"xxx")</f>
        <v>Hh R -</v>
      </c>
      <c r="P428" t="str">
        <f>IF(original!P428&lt;&gt;"",MID(original!P428,1,50),"xxx")</f>
        <v>- - U</v>
      </c>
      <c r="Q428" t="str">
        <f>IF(original!Q428&lt;&gt;"",MID(original!Q428,1,50),"xxx")</f>
        <v>xxx</v>
      </c>
      <c r="R428" t="str">
        <f>IF(original!R428&lt;&gt;"",MID(original!R428,1,50),"xxx")</f>
        <v>MTBc</v>
      </c>
      <c r="S428" t="str">
        <f>IF(original!S428&lt;&gt;"",MID(original!S428,1,50),"xxx")</f>
        <v>NT</v>
      </c>
      <c r="T428" t="str">
        <f>IF(original!T428&lt;&gt;"",MID(original!T428,1,50),"xxx")</f>
        <v>NT</v>
      </c>
      <c r="U428" t="str">
        <f>IF(original!U428&lt;&gt;"",MID(original!U428,1,50),"xxx")</f>
        <v>NT</v>
      </c>
      <c r="V428" t="str">
        <f>IF(original!V428&lt;&gt;"",MID(original!V428,1,50),"xxx")</f>
        <v>U</v>
      </c>
      <c r="W428" t="str">
        <f>IF(original!W428&lt;&gt;"",MID(original!W428,1,50),"xxx")</f>
        <v>NT</v>
      </c>
      <c r="X428" t="str">
        <f>IF(original!X428&lt;&gt;"",MID(original!X428,1,50),"xxx")</f>
        <v>U</v>
      </c>
      <c r="Y428" t="str">
        <f>IF(original!Y428&lt;&gt;"",MID(original!Y428,1,50),"xxx")</f>
        <v>NT</v>
      </c>
      <c r="Z428" t="str">
        <f>IF(original!Z428&lt;&gt;"",MID(original!Z428,1,50),"xxx")</f>
        <v>U</v>
      </c>
      <c r="AA428" t="str">
        <f>IF(original!AA428&lt;&gt;"",MID(original!AA428,1,50),"xxx")</f>
        <v>NT</v>
      </c>
      <c r="AB428" t="str">
        <f>IF(original!AB428&lt;&gt;"",MID(original!AB428,1,50),"xxx")</f>
        <v>U</v>
      </c>
      <c r="AC428" t="str">
        <f>IF(original!AC428&lt;&gt;"",MID(original!AC428,1,50),"xxx")</f>
        <v>NT</v>
      </c>
      <c r="AD428" t="str">
        <f>IF(original!AD428&lt;&gt;"",MID(original!AD428,1,50),"xxx")</f>
        <v>U</v>
      </c>
      <c r="AE428" t="str">
        <f>IF(original!AE428&lt;&gt;"",MID(original!AE428,1,50),"xxx")</f>
        <v>NT</v>
      </c>
      <c r="AF428" t="str">
        <f>IF(original!AF428&lt;&gt;"",MID(original!AF428,1,50),"xxx")</f>
        <v>NT</v>
      </c>
      <c r="AG428" t="str">
        <f>IF(original!AG428&lt;&gt;"",MID(original!AG428,1,50),"xxx")</f>
        <v>U</v>
      </c>
      <c r="AH428" t="str">
        <f>IF(original!AH428&lt;&gt;"",MID(original!AH428,1,50),"xxx")</f>
        <v>NT</v>
      </c>
      <c r="AI428" t="str">
        <f>IF(original!AI428&lt;&gt;"",MID(original!AI428,1,50),"xxx")</f>
        <v>U</v>
      </c>
      <c r="AJ428" t="str">
        <f>IF(original!AJ428&lt;&gt;"",MID(original!AJ428,1,50),"xxx")</f>
        <v>NT</v>
      </c>
      <c r="AK428" t="str">
        <f>IF(original!AK428&lt;&gt;"",MID(original!AK428,1,50),"xxx")</f>
        <v>U</v>
      </c>
      <c r="AL428" t="str">
        <f>IF(original!AL428&lt;&gt;"",MID(original!AL428,1,50),"xxx")</f>
        <v>NT</v>
      </c>
      <c r="AM428" t="str">
        <f>IF(original!AM428&lt;&gt;"",MID(original!AM428,1,50),"xxx")</f>
        <v>U</v>
      </c>
      <c r="AN428" t="str">
        <f>IF(original!AN428&lt;&gt;"",MID(original!AN428,1,50),"xxx")</f>
        <v>NT</v>
      </c>
      <c r="AO428" t="str">
        <f>IF(original!AO428&lt;&gt;"",MID(original!AO428,1,50),"xxx")</f>
        <v>U</v>
      </c>
      <c r="AP428" t="str">
        <f>IF(original!AP428&lt;&gt;"",MID(original!AP428,1,50),"xxx")</f>
        <v>xxx</v>
      </c>
      <c r="AQ428" t="str">
        <f>IF(original!AQ428&lt;&gt;"",MID(original!AQ428,1,50),"xxx")</f>
        <v>xxx</v>
      </c>
      <c r="AR428" t="str">
        <f>IF(original!AR428&lt;&gt;"",MID(original!AR428,1,50),"xxx")</f>
        <v>MUT2A/2B</v>
      </c>
      <c r="AS428" t="str">
        <f>IF(original!AS428&lt;&gt;"",MID(original!AS428,1,50),"xxx")</f>
        <v>R</v>
      </c>
      <c r="AT428" t="str">
        <f>IF(original!AT428&lt;&gt;"",MID(original!AT428,1,50),"xxx")</f>
        <v>R</v>
      </c>
      <c r="AU428" t="str">
        <f>IF(original!AU428&lt;&gt;"",MID(original!AU428,1,50),"xxx")</f>
        <v>MUT1</v>
      </c>
      <c r="AV428" t="str">
        <f>IF(original!AV428&lt;&gt;"",MID(original!AV428,1,50),"xxx")</f>
        <v>delWT1</v>
      </c>
      <c r="AW428" t="str">
        <f>IF(original!AW428&lt;&gt;"",MID(original!AW428,1,50),"xxx")</f>
        <v>Rh</v>
      </c>
      <c r="AX428" t="str">
        <f>IF(original!AX428&lt;&gt;"",MID(original!AX428,1,50),"xxx")</f>
        <v>Hh</v>
      </c>
      <c r="AY428" t="str">
        <f>IF(original!AY428&lt;&gt;"",MID(original!AY428,1,50),"xxx")</f>
        <v>NT</v>
      </c>
      <c r="AZ428" t="str">
        <f>IF(original!AZ428&lt;&gt;"",MID(original!AZ428,1,50),"xxx")</f>
        <v>NT</v>
      </c>
      <c r="BA428" t="str">
        <f>IF(original!BA428&lt;&gt;"",MID(original!BA428,1,50),"xxx")</f>
        <v>NT</v>
      </c>
      <c r="BB428" t="str">
        <f>IF(original!BB428&lt;&gt;"",MID(original!BB428,1,50),"xxx")</f>
        <v>wildtype</v>
      </c>
      <c r="BC428" t="str">
        <f>IF(original!BC428&lt;&gt;"",MID(original!BC428,1,50),"xxx")</f>
        <v>S</v>
      </c>
      <c r="BD428" t="str">
        <f>IF(original!BD428&lt;&gt;"",MID(original!BD428,1,50),"xxx")</f>
        <v>-</v>
      </c>
      <c r="BE428" t="str">
        <f>IF(original!BE428&lt;&gt;"",MID(original!BE428,1,50),"xxx")</f>
        <v>Wildtype</v>
      </c>
      <c r="BF428" t="str">
        <f>IF(original!BF428&lt;&gt;"",MID(original!BF428,1,50),"xxx")</f>
        <v>S</v>
      </c>
      <c r="BG428" t="str">
        <f>IF(original!BG428&lt;&gt;"",MID(original!BG428,1,50),"xxx")</f>
        <v>-</v>
      </c>
      <c r="BH428" t="str">
        <f>IF(original!BH428&lt;&gt;"",MID(original!BH428,1,50),"xxx")</f>
        <v>Wildtype</v>
      </c>
      <c r="BI428" t="str">
        <f>IF(original!BI428&lt;&gt;"",MID(original!BI428,1,50),"xxx")</f>
        <v>Wildtype</v>
      </c>
      <c r="BJ428" t="str">
        <f>IF(original!BJ428&lt;&gt;"",MID(original!BJ428,1,50),"xxx")</f>
        <v>NT</v>
      </c>
      <c r="BK428" t="str">
        <f>IF(original!BK428&lt;&gt;"",MID(original!BK428,1,50),"xxx")</f>
        <v>S</v>
      </c>
      <c r="BL428" t="str">
        <f>IF(original!BL428&lt;&gt;"",MID(original!BL428,1,50),"xxx")</f>
        <v>-</v>
      </c>
      <c r="BM428" t="str">
        <f>IF(original!BM428&lt;&gt;"",MID(original!BM428,1,50),"xxx")</f>
        <v>NT</v>
      </c>
      <c r="BN428" t="str">
        <f>IF(original!BN428&lt;&gt;"",MID(original!BN428,1,50),"xxx")</f>
        <v>NT</v>
      </c>
      <c r="BO428" t="str">
        <f>IF(original!BO428&lt;&gt;"",MID(original!BO428,1,50),"xxx")</f>
        <v>U</v>
      </c>
    </row>
    <row r="429" spans="1:67" x14ac:dyDescent="0.35">
      <c r="A429" t="str">
        <f>IF(original!A429&lt;&gt;"",original!A429,"9")</f>
        <v>F</v>
      </c>
      <c r="B429" t="str">
        <f>IF(original!B429&lt;&gt;"",original!B429,"xxx")</f>
        <v>Yes</v>
      </c>
      <c r="C429" t="str">
        <f>IF(original!C429&lt;&gt;"",original!C429,"xxx")</f>
        <v>x0613098</v>
      </c>
      <c r="D429" t="str">
        <f>IF(original!D429&lt;&gt;"",MID(original!D429,1,50),"xxx")</f>
        <v>culture</v>
      </c>
      <c r="E429" t="str">
        <f>IF(original!E429&lt;&gt;"",MID(original!E429,1,50),"xxx")</f>
        <v>Yes</v>
      </c>
      <c r="F429" t="str">
        <f>IF(original!F429&lt;&gt;"",original!F429,"xxx")</f>
        <v>2013-01-002-00</v>
      </c>
      <c r="G429" t="str">
        <f>IF(original!G429&lt;&gt;"",CONCATENATE("x-", original!G429),"xxx")</f>
        <v>x-2013-01-002</v>
      </c>
      <c r="H429">
        <f>IF(original!H429&lt;&gt;"",original!H429,99)</f>
        <v>0</v>
      </c>
      <c r="I429" s="131">
        <f>IF((OR(original!I429="",original!I429="Unknown")),DATE(1900,1,1),original!I429)</f>
        <v>1</v>
      </c>
      <c r="J429" t="str">
        <f>IF(original!J429&lt;&gt;"",MID(original!J429,1,50),"xxx")</f>
        <v>Unknown</v>
      </c>
      <c r="K429" t="str">
        <f>IF(original!K429&lt;&gt;"",MID(original!K429,1,50),"xxx")</f>
        <v>xxx</v>
      </c>
      <c r="L429" t="str">
        <f>IF(original!L429&lt;&gt;"",MID(original!L429,1,50),"xxx")</f>
        <v>150904</v>
      </c>
      <c r="M429" t="str">
        <f>IF(original!M429&lt;&gt;"",MID(original!M429,1,50),"xxx")</f>
        <v>U U U U</v>
      </c>
      <c r="N429" t="str">
        <f>IF(original!N429&lt;&gt;"",MID(original!N429,1,50),"xxx")</f>
        <v>U U U U U U</v>
      </c>
      <c r="O429" t="str">
        <f>IF(original!O429&lt;&gt;"",MID(original!O429,1,50),"xxx")</f>
        <v>Hh R -</v>
      </c>
      <c r="P429" t="str">
        <f>IF(original!P429&lt;&gt;"",MID(original!P429,1,50),"xxx")</f>
        <v>- - U</v>
      </c>
      <c r="Q429" t="str">
        <f>IF(original!Q429&lt;&gt;"",MID(original!Q429,1,50),"xxx")</f>
        <v>xxx</v>
      </c>
      <c r="R429" t="str">
        <f>IF(original!R429&lt;&gt;"",MID(original!R429,1,50),"xxx")</f>
        <v>MTBc</v>
      </c>
      <c r="S429" t="str">
        <f>IF(original!S429&lt;&gt;"",MID(original!S429,1,50),"xxx")</f>
        <v>NT</v>
      </c>
      <c r="T429" t="str">
        <f>IF(original!T429&lt;&gt;"",MID(original!T429,1,50),"xxx")</f>
        <v>NT</v>
      </c>
      <c r="U429" t="str">
        <f>IF(original!U429&lt;&gt;"",MID(original!U429,1,50),"xxx")</f>
        <v>NT</v>
      </c>
      <c r="V429" t="str">
        <f>IF(original!V429&lt;&gt;"",MID(original!V429,1,50),"xxx")</f>
        <v>U</v>
      </c>
      <c r="W429" t="str">
        <f>IF(original!W429&lt;&gt;"",MID(original!W429,1,50),"xxx")</f>
        <v>NT</v>
      </c>
      <c r="X429" t="str">
        <f>IF(original!X429&lt;&gt;"",MID(original!X429,1,50),"xxx")</f>
        <v>U</v>
      </c>
      <c r="Y429" t="str">
        <f>IF(original!Y429&lt;&gt;"",MID(original!Y429,1,50),"xxx")</f>
        <v>NT</v>
      </c>
      <c r="Z429" t="str">
        <f>IF(original!Z429&lt;&gt;"",MID(original!Z429,1,50),"xxx")</f>
        <v>U</v>
      </c>
      <c r="AA429" t="str">
        <f>IF(original!AA429&lt;&gt;"",MID(original!AA429,1,50),"xxx")</f>
        <v>NT</v>
      </c>
      <c r="AB429" t="str">
        <f>IF(original!AB429&lt;&gt;"",MID(original!AB429,1,50),"xxx")</f>
        <v>U</v>
      </c>
      <c r="AC429" t="str">
        <f>IF(original!AC429&lt;&gt;"",MID(original!AC429,1,50),"xxx")</f>
        <v>NT</v>
      </c>
      <c r="AD429" t="str">
        <f>IF(original!AD429&lt;&gt;"",MID(original!AD429,1,50),"xxx")</f>
        <v>U</v>
      </c>
      <c r="AE429" t="str">
        <f>IF(original!AE429&lt;&gt;"",MID(original!AE429,1,50),"xxx")</f>
        <v>NT</v>
      </c>
      <c r="AF429" t="str">
        <f>IF(original!AF429&lt;&gt;"",MID(original!AF429,1,50),"xxx")</f>
        <v>NT</v>
      </c>
      <c r="AG429" t="str">
        <f>IF(original!AG429&lt;&gt;"",MID(original!AG429,1,50),"xxx")</f>
        <v>U</v>
      </c>
      <c r="AH429" t="str">
        <f>IF(original!AH429&lt;&gt;"",MID(original!AH429,1,50),"xxx")</f>
        <v>NT</v>
      </c>
      <c r="AI429" t="str">
        <f>IF(original!AI429&lt;&gt;"",MID(original!AI429,1,50),"xxx")</f>
        <v>U</v>
      </c>
      <c r="AJ429" t="str">
        <f>IF(original!AJ429&lt;&gt;"",MID(original!AJ429,1,50),"xxx")</f>
        <v>NT</v>
      </c>
      <c r="AK429" t="str">
        <f>IF(original!AK429&lt;&gt;"",MID(original!AK429,1,50),"xxx")</f>
        <v>U</v>
      </c>
      <c r="AL429" t="str">
        <f>IF(original!AL429&lt;&gt;"",MID(original!AL429,1,50),"xxx")</f>
        <v>NT</v>
      </c>
      <c r="AM429" t="str">
        <f>IF(original!AM429&lt;&gt;"",MID(original!AM429,1,50),"xxx")</f>
        <v>U</v>
      </c>
      <c r="AN429" t="str">
        <f>IF(original!AN429&lt;&gt;"",MID(original!AN429,1,50),"xxx")</f>
        <v>NT</v>
      </c>
      <c r="AO429" t="str">
        <f>IF(original!AO429&lt;&gt;"",MID(original!AO429,1,50),"xxx")</f>
        <v>U</v>
      </c>
      <c r="AP429" t="str">
        <f>IF(original!AP429&lt;&gt;"",MID(original!AP429,1,50),"xxx")</f>
        <v>xxx</v>
      </c>
      <c r="AQ429" t="str">
        <f>IF(original!AQ429&lt;&gt;"",MID(original!AQ429,1,50),"xxx")</f>
        <v>152485</v>
      </c>
      <c r="AR429" t="str">
        <f>IF(original!AR429&lt;&gt;"",MID(original!AR429,1,50),"xxx")</f>
        <v>delWT5/6</v>
      </c>
      <c r="AS429" t="str">
        <f>IF(original!AS429&lt;&gt;"",MID(original!AS429,1,50),"xxx")</f>
        <v>R</v>
      </c>
      <c r="AT429" t="str">
        <f>IF(original!AT429&lt;&gt;"",MID(original!AT429,1,50),"xxx")</f>
        <v>R</v>
      </c>
      <c r="AU429" t="str">
        <f>IF(original!AU429&lt;&gt;"",MID(original!AU429,1,50),"xxx")</f>
        <v>MUT1</v>
      </c>
      <c r="AV429" t="str">
        <f>IF(original!AV429&lt;&gt;"",MID(original!AV429,1,50),"xxx")</f>
        <v>Wildtype (Hain)</v>
      </c>
      <c r="AW429" t="str">
        <f>IF(original!AW429&lt;&gt;"",MID(original!AW429,1,50),"xxx")</f>
        <v>Rh</v>
      </c>
      <c r="AX429" t="str">
        <f>IF(original!AX429&lt;&gt;"",MID(original!AX429,1,50),"xxx")</f>
        <v>Hh</v>
      </c>
      <c r="AY429" t="str">
        <f>IF(original!AY429&lt;&gt;"",MID(original!AY429,1,50),"xxx")</f>
        <v>NT</v>
      </c>
      <c r="AZ429" t="str">
        <f>IF(original!AZ429&lt;&gt;"",MID(original!AZ429,1,50),"xxx")</f>
        <v>NT</v>
      </c>
      <c r="BA429" t="str">
        <f>IF(original!BA429&lt;&gt;"",MID(original!BA429,1,50),"xxx")</f>
        <v>NT</v>
      </c>
      <c r="BB429" t="str">
        <f>IF(original!BB429&lt;&gt;"",MID(original!BB429,1,50),"xxx")</f>
        <v>wildtype</v>
      </c>
      <c r="BC429" t="str">
        <f>IF(original!BC429&lt;&gt;"",MID(original!BC429,1,50),"xxx")</f>
        <v>S</v>
      </c>
      <c r="BD429" t="str">
        <f>IF(original!BD429&lt;&gt;"",MID(original!BD429,1,50),"xxx")</f>
        <v>-</v>
      </c>
      <c r="BE429" t="str">
        <f>IF(original!BE429&lt;&gt;"",MID(original!BE429,1,50),"xxx")</f>
        <v>Wildtype</v>
      </c>
      <c r="BF429" t="str">
        <f>IF(original!BF429&lt;&gt;"",MID(original!BF429,1,50),"xxx")</f>
        <v>S</v>
      </c>
      <c r="BG429" t="str">
        <f>IF(original!BG429&lt;&gt;"",MID(original!BG429,1,50),"xxx")</f>
        <v>-</v>
      </c>
      <c r="BH429" t="str">
        <f>IF(original!BH429&lt;&gt;"",MID(original!BH429,1,50),"xxx")</f>
        <v>Wildtype</v>
      </c>
      <c r="BI429" t="str">
        <f>IF(original!BI429&lt;&gt;"",MID(original!BI429,1,50),"xxx")</f>
        <v>NT</v>
      </c>
      <c r="BJ429" t="str">
        <f>IF(original!BJ429&lt;&gt;"",MID(original!BJ429,1,50),"xxx")</f>
        <v>NT</v>
      </c>
      <c r="BK429" t="str">
        <f>IF(original!BK429&lt;&gt;"",MID(original!BK429,1,50),"xxx")</f>
        <v>S</v>
      </c>
      <c r="BL429" t="str">
        <f>IF(original!BL429&lt;&gt;"",MID(original!BL429,1,50),"xxx")</f>
        <v>-</v>
      </c>
      <c r="BM429" t="str">
        <f>IF(original!BM429&lt;&gt;"",MID(original!BM429,1,50),"xxx")</f>
        <v>NT</v>
      </c>
      <c r="BN429" t="str">
        <f>IF(original!BN429&lt;&gt;"",MID(original!BN429,1,50),"xxx")</f>
        <v>NT</v>
      </c>
      <c r="BO429" t="str">
        <f>IF(original!BO429&lt;&gt;"",MID(original!BO429,1,50),"xxx")</f>
        <v>U</v>
      </c>
    </row>
    <row r="430" spans="1:67" x14ac:dyDescent="0.35">
      <c r="A430" t="str">
        <f>IF(original!A430&lt;&gt;"",original!A430,"9")</f>
        <v>F</v>
      </c>
      <c r="B430" t="str">
        <f>IF(original!B430&lt;&gt;"",original!B430,"xxx")</f>
        <v>Yes</v>
      </c>
      <c r="C430" t="str">
        <f>IF(original!C430&lt;&gt;"",original!C430,"xxx")</f>
        <v>X0614092</v>
      </c>
      <c r="D430" t="str">
        <f>IF(original!D430&lt;&gt;"",MID(original!D430,1,50),"xxx")</f>
        <v>colonies</v>
      </c>
      <c r="E430" t="str">
        <f>IF(original!E430&lt;&gt;"",MID(original!E430,1,50),"xxx")</f>
        <v>Yes</v>
      </c>
      <c r="F430" t="str">
        <f>IF(original!F430&lt;&gt;"",original!F430,"xxx")</f>
        <v>2013-01-005-00</v>
      </c>
      <c r="G430" t="str">
        <f>IF(original!G430&lt;&gt;"",CONCATENATE("x-", original!G430),"xxx")</f>
        <v>x-2013-01-005</v>
      </c>
      <c r="H430">
        <f>IF(original!H430&lt;&gt;"",original!H430,99)</f>
        <v>0</v>
      </c>
      <c r="I430" s="131">
        <f>IF((OR(original!I430="",original!I430="Unknown")),DATE(1900,1,1),original!I430)</f>
        <v>1</v>
      </c>
      <c r="J430" t="str">
        <f>IF(original!J430&lt;&gt;"",MID(original!J430,1,50),"xxx")</f>
        <v>Unknown</v>
      </c>
      <c r="K430" t="str">
        <f>IF(original!K430&lt;&gt;"",MID(original!K430,1,50),"xxx")</f>
        <v>xxx</v>
      </c>
      <c r="L430" t="str">
        <f>IF(original!L430&lt;&gt;"",MID(original!L430,1,50),"xxx")</f>
        <v>160099</v>
      </c>
      <c r="M430" t="str">
        <f>IF(original!M430&lt;&gt;"",MID(original!M430,1,50),"xxx")</f>
        <v>U U U U</v>
      </c>
      <c r="N430" t="str">
        <f>IF(original!N430&lt;&gt;"",MID(original!N430,1,50),"xxx")</f>
        <v>U U U U U U</v>
      </c>
      <c r="O430" t="str">
        <f>IF(original!O430&lt;&gt;"",MID(original!O430,1,50),"xxx")</f>
        <v>Hh R -</v>
      </c>
      <c r="P430" t="str">
        <f>IF(original!P430&lt;&gt;"",MID(original!P430,1,50),"xxx")</f>
        <v>- - U</v>
      </c>
      <c r="Q430" t="str">
        <f>IF(original!Q430&lt;&gt;"",MID(original!Q430,1,50),"xxx")</f>
        <v>xxx</v>
      </c>
      <c r="R430" t="str">
        <f>IF(original!R430&lt;&gt;"",MID(original!R430,1,50),"xxx")</f>
        <v>MTBc</v>
      </c>
      <c r="S430" t="str">
        <f>IF(original!S430&lt;&gt;"",MID(original!S430,1,50),"xxx")</f>
        <v>NT</v>
      </c>
      <c r="T430" t="str">
        <f>IF(original!T430&lt;&gt;"",MID(original!T430,1,50),"xxx")</f>
        <v>NT</v>
      </c>
      <c r="U430" t="str">
        <f>IF(original!U430&lt;&gt;"",MID(original!U430,1,50),"xxx")</f>
        <v>NT</v>
      </c>
      <c r="V430" t="str">
        <f>IF(original!V430&lt;&gt;"",MID(original!V430,1,50),"xxx")</f>
        <v>U</v>
      </c>
      <c r="W430" t="str">
        <f>IF(original!W430&lt;&gt;"",MID(original!W430,1,50),"xxx")</f>
        <v>NT</v>
      </c>
      <c r="X430" t="str">
        <f>IF(original!X430&lt;&gt;"",MID(original!X430,1,50),"xxx")</f>
        <v>U</v>
      </c>
      <c r="Y430" t="str">
        <f>IF(original!Y430&lt;&gt;"",MID(original!Y430,1,50),"xxx")</f>
        <v>NT</v>
      </c>
      <c r="Z430" t="str">
        <f>IF(original!Z430&lt;&gt;"",MID(original!Z430,1,50),"xxx")</f>
        <v>U</v>
      </c>
      <c r="AA430" t="str">
        <f>IF(original!AA430&lt;&gt;"",MID(original!AA430,1,50),"xxx")</f>
        <v>NT</v>
      </c>
      <c r="AB430" t="str">
        <f>IF(original!AB430&lt;&gt;"",MID(original!AB430,1,50),"xxx")</f>
        <v>U</v>
      </c>
      <c r="AC430" t="str">
        <f>IF(original!AC430&lt;&gt;"",MID(original!AC430,1,50),"xxx")</f>
        <v>NT</v>
      </c>
      <c r="AD430" t="str">
        <f>IF(original!AD430&lt;&gt;"",MID(original!AD430,1,50),"xxx")</f>
        <v>U</v>
      </c>
      <c r="AE430" t="str">
        <f>IF(original!AE430&lt;&gt;"",MID(original!AE430,1,50),"xxx")</f>
        <v>NT</v>
      </c>
      <c r="AF430" t="str">
        <f>IF(original!AF430&lt;&gt;"",MID(original!AF430,1,50),"xxx")</f>
        <v>NT</v>
      </c>
      <c r="AG430" t="str">
        <f>IF(original!AG430&lt;&gt;"",MID(original!AG430,1,50),"xxx")</f>
        <v>U</v>
      </c>
      <c r="AH430" t="str">
        <f>IF(original!AH430&lt;&gt;"",MID(original!AH430,1,50),"xxx")</f>
        <v>NT</v>
      </c>
      <c r="AI430" t="str">
        <f>IF(original!AI430&lt;&gt;"",MID(original!AI430,1,50),"xxx")</f>
        <v>U</v>
      </c>
      <c r="AJ430" t="str">
        <f>IF(original!AJ430&lt;&gt;"",MID(original!AJ430,1,50),"xxx")</f>
        <v>NT</v>
      </c>
      <c r="AK430" t="str">
        <f>IF(original!AK430&lt;&gt;"",MID(original!AK430,1,50),"xxx")</f>
        <v>U</v>
      </c>
      <c r="AL430" t="str">
        <f>IF(original!AL430&lt;&gt;"",MID(original!AL430,1,50),"xxx")</f>
        <v>NT</v>
      </c>
      <c r="AM430" t="str">
        <f>IF(original!AM430&lt;&gt;"",MID(original!AM430,1,50),"xxx")</f>
        <v>U</v>
      </c>
      <c r="AN430" t="str">
        <f>IF(original!AN430&lt;&gt;"",MID(original!AN430,1,50),"xxx")</f>
        <v>NT</v>
      </c>
      <c r="AO430" t="str">
        <f>IF(original!AO430&lt;&gt;"",MID(original!AO430,1,50),"xxx")</f>
        <v>U</v>
      </c>
      <c r="AP430" t="str">
        <f>IF(original!AP430&lt;&gt;"",MID(original!AP430,1,50),"xxx")</f>
        <v>xxx</v>
      </c>
      <c r="AQ430" t="str">
        <f>IF(original!AQ430&lt;&gt;"",MID(original!AQ430,1,50),"xxx")</f>
        <v>xxx</v>
      </c>
      <c r="AR430" t="str">
        <f>IF(original!AR430&lt;&gt;"",MID(original!AR430,1,50),"xxx")</f>
        <v>DELWT7</v>
      </c>
      <c r="AS430" t="str">
        <f>IF(original!AS430&lt;&gt;"",MID(original!AS430,1,50),"xxx")</f>
        <v>R</v>
      </c>
      <c r="AT430" t="str">
        <f>IF(original!AT430&lt;&gt;"",MID(original!AT430,1,50),"xxx")</f>
        <v>R</v>
      </c>
      <c r="AU430" t="str">
        <f>IF(original!AU430&lt;&gt;"",MID(original!AU430,1,50),"xxx")</f>
        <v>MUT1</v>
      </c>
      <c r="AV430" t="str">
        <f>IF(original!AV430&lt;&gt;"",MID(original!AV430,1,50),"xxx")</f>
        <v>Wildtype</v>
      </c>
      <c r="AW430" t="str">
        <f>IF(original!AW430&lt;&gt;"",MID(original!AW430,1,50),"xxx")</f>
        <v>Rh</v>
      </c>
      <c r="AX430" t="str">
        <f>IF(original!AX430&lt;&gt;"",MID(original!AX430,1,50),"xxx")</f>
        <v>Hh</v>
      </c>
      <c r="AY430" t="str">
        <f>IF(original!AY430&lt;&gt;"",MID(original!AY430,1,50),"xxx")</f>
        <v>NT</v>
      </c>
      <c r="AZ430" t="str">
        <f>IF(original!AZ430&lt;&gt;"",MID(original!AZ430,1,50),"xxx")</f>
        <v>NT</v>
      </c>
      <c r="BA430" t="str">
        <f>IF(original!BA430&lt;&gt;"",MID(original!BA430,1,50),"xxx")</f>
        <v>NT</v>
      </c>
      <c r="BB430" t="str">
        <f>IF(original!BB430&lt;&gt;"",MID(original!BB430,1,50),"xxx")</f>
        <v>wildtype</v>
      </c>
      <c r="BC430" t="str">
        <f>IF(original!BC430&lt;&gt;"",MID(original!BC430,1,50),"xxx")</f>
        <v>S</v>
      </c>
      <c r="BD430" t="str">
        <f>IF(original!BD430&lt;&gt;"",MID(original!BD430,1,50),"xxx")</f>
        <v>-</v>
      </c>
      <c r="BE430" t="str">
        <f>IF(original!BE430&lt;&gt;"",MID(original!BE430,1,50),"xxx")</f>
        <v>Wildtype</v>
      </c>
      <c r="BF430" t="str">
        <f>IF(original!BF430&lt;&gt;"",MID(original!BF430,1,50),"xxx")</f>
        <v>S</v>
      </c>
      <c r="BG430" t="str">
        <f>IF(original!BG430&lt;&gt;"",MID(original!BG430,1,50),"xxx")</f>
        <v>-</v>
      </c>
      <c r="BH430" t="str">
        <f>IF(original!BH430&lt;&gt;"",MID(original!BH430,1,50),"xxx")</f>
        <v>Wildtype</v>
      </c>
      <c r="BI430" t="str">
        <f>IF(original!BI430&lt;&gt;"",MID(original!BI430,1,50),"xxx")</f>
        <v>Wildtype</v>
      </c>
      <c r="BJ430" t="str">
        <f>IF(original!BJ430&lt;&gt;"",MID(original!BJ430,1,50),"xxx")</f>
        <v>NT</v>
      </c>
      <c r="BK430" t="str">
        <f>IF(original!BK430&lt;&gt;"",MID(original!BK430,1,50),"xxx")</f>
        <v>S</v>
      </c>
      <c r="BL430" t="str">
        <f>IF(original!BL430&lt;&gt;"",MID(original!BL430,1,50),"xxx")</f>
        <v>-</v>
      </c>
      <c r="BM430" t="str">
        <f>IF(original!BM430&lt;&gt;"",MID(original!BM430,1,50),"xxx")</f>
        <v>NT</v>
      </c>
      <c r="BN430" t="str">
        <f>IF(original!BN430&lt;&gt;"",MID(original!BN430,1,50),"xxx")</f>
        <v>NT</v>
      </c>
      <c r="BO430" t="str">
        <f>IF(original!BO430&lt;&gt;"",MID(original!BO430,1,50),"xxx")</f>
        <v>U</v>
      </c>
    </row>
    <row r="431" spans="1:67" x14ac:dyDescent="0.35">
      <c r="A431" t="str">
        <f>IF(original!A431&lt;&gt;"",original!A431,"9")</f>
        <v>F</v>
      </c>
      <c r="B431" t="str">
        <f>IF(original!B431&lt;&gt;"",original!B431,"xxx")</f>
        <v>Yes</v>
      </c>
      <c r="C431" t="str">
        <f>IF(original!C431&lt;&gt;"",original!C431,"xxx")</f>
        <v>Y0425056</v>
      </c>
      <c r="D431" t="str">
        <f>IF(original!D431&lt;&gt;"",MID(original!D431,1,50),"xxx")</f>
        <v>colonies</v>
      </c>
      <c r="E431" t="str">
        <f>IF(original!E431&lt;&gt;"",MID(original!E431,1,50),"xxx")</f>
        <v>No</v>
      </c>
      <c r="F431" t="str">
        <f>IF(original!F431&lt;&gt;"",original!F431,"xxx")</f>
        <v>2013-01-005-10</v>
      </c>
      <c r="G431" t="str">
        <f>IF(original!G431&lt;&gt;"",CONCATENATE("x-", original!G431),"xxx")</f>
        <v>x-2013-01-005</v>
      </c>
      <c r="H431">
        <f>IF(original!H431&lt;&gt;"",original!H431,99)</f>
        <v>10</v>
      </c>
      <c r="I431" s="131">
        <f>IF((OR(original!I431="",original!I431="Unknown")),DATE(1900,1,1),original!I431)</f>
        <v>1</v>
      </c>
      <c r="J431" t="str">
        <f>IF(original!J431&lt;&gt;"",MID(original!J431,1,50),"xxx")</f>
        <v>Unknown</v>
      </c>
      <c r="K431" t="str">
        <f>IF(original!K431&lt;&gt;"",MID(original!K431,1,50),"xxx")</f>
        <v>xxx</v>
      </c>
      <c r="L431" t="str">
        <f>IF(original!L431&lt;&gt;"",MID(original!L431,1,50),"xxx")</f>
        <v>142916</v>
      </c>
      <c r="M431" t="str">
        <f>IF(original!M431&lt;&gt;"",MID(original!M431,1,50),"xxx")</f>
        <v>H1 R E U</v>
      </c>
      <c r="N431" t="str">
        <f>IF(original!N431&lt;&gt;"",MID(original!N431,1,50),"xxx")</f>
        <v>S O8 - - - -</v>
      </c>
      <c r="O431" t="str">
        <f>IF(original!O431&lt;&gt;"",MID(original!O431,1,50),"xxx")</f>
        <v>U U -</v>
      </c>
      <c r="P431" t="str">
        <f>IF(original!P431&lt;&gt;"",MID(original!P431,1,50),"xxx")</f>
        <v>U U U</v>
      </c>
      <c r="Q431" t="str">
        <f>IF(original!Q431&lt;&gt;"",MID(original!Q431,1,50),"xxx")</f>
        <v>D104R14</v>
      </c>
      <c r="R431" t="str">
        <f>IF(original!R431&lt;&gt;"",MID(original!R431,1,50),"xxx")</f>
        <v>MTBc</v>
      </c>
      <c r="S431" t="str">
        <f>IF(original!S431&lt;&gt;"",MID(original!S431,1,50),"xxx")</f>
        <v>R</v>
      </c>
      <c r="T431" t="str">
        <f>IF(original!T431&lt;&gt;"",MID(original!T431,1,50),"xxx")</f>
        <v>R</v>
      </c>
      <c r="U431" t="str">
        <f>IF(original!U431&lt;&gt;"",MID(original!U431,1,50),"xxx")</f>
        <v>S</v>
      </c>
      <c r="V431" t="str">
        <f>IF(original!V431&lt;&gt;"",MID(original!V431,1,50),"xxx")</f>
        <v>H1</v>
      </c>
      <c r="W431" t="str">
        <f>IF(original!W431&lt;&gt;"",MID(original!W431,1,50),"xxx")</f>
        <v>R</v>
      </c>
      <c r="X431" t="str">
        <f>IF(original!X431&lt;&gt;"",MID(original!X431,1,50),"xxx")</f>
        <v>R</v>
      </c>
      <c r="Y431" t="str">
        <f>IF(original!Y431&lt;&gt;"",MID(original!Y431,1,50),"xxx")</f>
        <v>R</v>
      </c>
      <c r="Z431" t="str">
        <f>IF(original!Z431&lt;&gt;"",MID(original!Z431,1,50),"xxx")</f>
        <v>E</v>
      </c>
      <c r="AA431" t="str">
        <f>IF(original!AA431&lt;&gt;"",MID(original!AA431,1,50),"xxx")</f>
        <v>NT</v>
      </c>
      <c r="AB431" t="str">
        <f>IF(original!AB431&lt;&gt;"",MID(original!AB431,1,50),"xxx")</f>
        <v>U</v>
      </c>
      <c r="AC431" t="str">
        <f>IF(original!AC431&lt;&gt;"",MID(original!AC431,1,50),"xxx")</f>
        <v>R</v>
      </c>
      <c r="AD431" t="str">
        <f>IF(original!AD431&lt;&gt;"",MID(original!AD431,1,50),"xxx")</f>
        <v>S</v>
      </c>
      <c r="AE431" t="str">
        <f>IF(original!AE431&lt;&gt;"",MID(original!AE431,1,50),"xxx")</f>
        <v>R</v>
      </c>
      <c r="AF431" t="str">
        <f>IF(original!AF431&lt;&gt;"",MID(original!AF431,1,50),"xxx")</f>
        <v>R</v>
      </c>
      <c r="AG431" t="str">
        <f>IF(original!AG431&lt;&gt;"",MID(original!AG431,1,50),"xxx")</f>
        <v>O8</v>
      </c>
      <c r="AH431" t="str">
        <f>IF(original!AH431&lt;&gt;"",MID(original!AH431,1,50),"xxx")</f>
        <v>S</v>
      </c>
      <c r="AI431" t="str">
        <f>IF(original!AI431&lt;&gt;"",MID(original!AI431,1,50),"xxx")</f>
        <v>-</v>
      </c>
      <c r="AJ431" t="str">
        <f>IF(original!AJ431&lt;&gt;"",MID(original!AJ431,1,50),"xxx")</f>
        <v>S</v>
      </c>
      <c r="AK431" t="str">
        <f>IF(original!AK431&lt;&gt;"",MID(original!AK431,1,50),"xxx")</f>
        <v>-</v>
      </c>
      <c r="AL431" t="str">
        <f>IF(original!AL431&lt;&gt;"",MID(original!AL431,1,50),"xxx")</f>
        <v>S</v>
      </c>
      <c r="AM431" t="str">
        <f>IF(original!AM431&lt;&gt;"",MID(original!AM431,1,50),"xxx")</f>
        <v>-</v>
      </c>
      <c r="AN431" t="str">
        <f>IF(original!AN431&lt;&gt;"",MID(original!AN431,1,50),"xxx")</f>
        <v>S</v>
      </c>
      <c r="AO431" t="str">
        <f>IF(original!AO431&lt;&gt;"",MID(original!AO431,1,50),"xxx")</f>
        <v>-</v>
      </c>
      <c r="AP431" t="str">
        <f>IF(original!AP431&lt;&gt;"",MID(original!AP431,1,50),"xxx")</f>
        <v>xxx</v>
      </c>
      <c r="AQ431" t="str">
        <f>IF(original!AQ431&lt;&gt;"",MID(original!AQ431,1,50),"xxx")</f>
        <v>xxx</v>
      </c>
      <c r="AR431" t="str">
        <f>IF(original!AR431&lt;&gt;"",MID(original!AR431,1,50),"xxx")</f>
        <v>NT</v>
      </c>
      <c r="AS431" t="str">
        <f>IF(original!AS431&lt;&gt;"",MID(original!AS431,1,50),"xxx")</f>
        <v>NT</v>
      </c>
      <c r="AT431" t="str">
        <f>IF(original!AT431&lt;&gt;"",MID(original!AT431,1,50),"xxx")</f>
        <v>U</v>
      </c>
      <c r="AU431" t="str">
        <f>IF(original!AU431&lt;&gt;"",MID(original!AU431,1,50),"xxx")</f>
        <v>NT</v>
      </c>
      <c r="AV431" t="str">
        <f>IF(original!AV431&lt;&gt;"",MID(original!AV431,1,50),"xxx")</f>
        <v>NT</v>
      </c>
      <c r="AW431" t="str">
        <f>IF(original!AW431&lt;&gt;"",MID(original!AW431,1,50),"xxx")</f>
        <v>NT</v>
      </c>
      <c r="AX431" t="str">
        <f>IF(original!AX431&lt;&gt;"",MID(original!AX431,1,50),"xxx")</f>
        <v>U</v>
      </c>
      <c r="AY431" t="str">
        <f>IF(original!AY431&lt;&gt;"",MID(original!AY431,1,50),"xxx")</f>
        <v>NT</v>
      </c>
      <c r="AZ431" t="str">
        <f>IF(original!AZ431&lt;&gt;"",MID(original!AZ431,1,50),"xxx")</f>
        <v>NT</v>
      </c>
      <c r="BA431" t="str">
        <f>IF(original!BA431&lt;&gt;"",MID(original!BA431,1,50),"xxx")</f>
        <v>NT</v>
      </c>
      <c r="BB431" t="str">
        <f>IF(original!BB431&lt;&gt;"",MID(original!BB431,1,50),"xxx")</f>
        <v>Wildtype</v>
      </c>
      <c r="BC431" t="str">
        <f>IF(original!BC431&lt;&gt;"",MID(original!BC431,1,50),"xxx")</f>
        <v>S</v>
      </c>
      <c r="BD431" t="str">
        <f>IF(original!BD431&lt;&gt;"",MID(original!BD431,1,50),"xxx")</f>
        <v>-</v>
      </c>
      <c r="BE431" t="str">
        <f>IF(original!BE431&lt;&gt;"",MID(original!BE431,1,50),"xxx")</f>
        <v>NT</v>
      </c>
      <c r="BF431" t="str">
        <f>IF(original!BF431&lt;&gt;"",MID(original!BF431,1,50),"xxx")</f>
        <v>NT</v>
      </c>
      <c r="BG431" t="str">
        <f>IF(original!BG431&lt;&gt;"",MID(original!BG431,1,50),"xxx")</f>
        <v>U</v>
      </c>
      <c r="BH431" t="str">
        <f>IF(original!BH431&lt;&gt;"",MID(original!BH431,1,50),"xxx")</f>
        <v>NT</v>
      </c>
      <c r="BI431" t="str">
        <f>IF(original!BI431&lt;&gt;"",MID(original!BI431,1,50),"xxx")</f>
        <v>NT</v>
      </c>
      <c r="BJ431" t="str">
        <f>IF(original!BJ431&lt;&gt;"",MID(original!BJ431,1,50),"xxx")</f>
        <v>NT</v>
      </c>
      <c r="BK431" t="str">
        <f>IF(original!BK431&lt;&gt;"",MID(original!BK431,1,50),"xxx")</f>
        <v>NT</v>
      </c>
      <c r="BL431" t="str">
        <f>IF(original!BL431&lt;&gt;"",MID(original!BL431,1,50),"xxx")</f>
        <v>U</v>
      </c>
      <c r="BM431" t="str">
        <f>IF(original!BM431&lt;&gt;"",MID(original!BM431,1,50),"xxx")</f>
        <v>NT</v>
      </c>
      <c r="BN431" t="str">
        <f>IF(original!BN431&lt;&gt;"",MID(original!BN431,1,50),"xxx")</f>
        <v>NT</v>
      </c>
      <c r="BO431" t="str">
        <f>IF(original!BO431&lt;&gt;"",MID(original!BO431,1,50),"xxx")</f>
        <v>U</v>
      </c>
    </row>
    <row r="432" spans="1:67" x14ac:dyDescent="0.35">
      <c r="A432" t="str">
        <f>IF(original!A432&lt;&gt;"",original!A432,"9")</f>
        <v>F</v>
      </c>
      <c r="B432" t="str">
        <f>IF(original!B432&lt;&gt;"",original!B432,"xxx")</f>
        <v>Yes</v>
      </c>
      <c r="C432" t="str">
        <f>IF(original!C432&lt;&gt;"",original!C432,"xxx")</f>
        <v>Y0811097</v>
      </c>
      <c r="D432" t="str">
        <f>IF(original!D432&lt;&gt;"",MID(original!D432,1,50),"xxx")</f>
        <v>colonies</v>
      </c>
      <c r="E432" t="str">
        <f>IF(original!E432&lt;&gt;"",MID(original!E432,1,50),"xxx")</f>
        <v>No</v>
      </c>
      <c r="F432" t="str">
        <f>IF(original!F432&lt;&gt;"",original!F432,"xxx")</f>
        <v>2013-01-005-14</v>
      </c>
      <c r="G432" t="str">
        <f>IF(original!G432&lt;&gt;"",CONCATENATE("x-", original!G432),"xxx")</f>
        <v>x-2013-01-005</v>
      </c>
      <c r="H432">
        <f>IF(original!H432&lt;&gt;"",original!H432,99)</f>
        <v>14</v>
      </c>
      <c r="I432" s="131">
        <f>IF((OR(original!I432="",original!I432="Unknown")),DATE(1900,1,1),original!I432)</f>
        <v>1</v>
      </c>
      <c r="J432" t="str">
        <f>IF(original!J432&lt;&gt;"",MID(original!J432,1,50),"xxx")</f>
        <v>Unknown</v>
      </c>
      <c r="K432" t="str">
        <f>IF(original!K432&lt;&gt;"",MID(original!K432,1,50),"xxx")</f>
        <v>xxx</v>
      </c>
      <c r="L432" t="str">
        <f>IF(original!L432&lt;&gt;"",MID(original!L432,1,50),"xxx")</f>
        <v>142944</v>
      </c>
      <c r="M432" t="str">
        <f>IF(original!M432&lt;&gt;"",MID(original!M432,1,50),"xxx")</f>
        <v>H1 R E U</v>
      </c>
      <c r="N432" t="str">
        <f>IF(original!N432&lt;&gt;"",MID(original!N432,1,50),"xxx")</f>
        <v>S O8 - - - -</v>
      </c>
      <c r="O432" t="str">
        <f>IF(original!O432&lt;&gt;"",MID(original!O432,1,50),"xxx")</f>
        <v>U U -</v>
      </c>
      <c r="P432" t="str">
        <f>IF(original!P432&lt;&gt;"",MID(original!P432,1,50),"xxx")</f>
        <v>U U U</v>
      </c>
      <c r="Q432" t="str">
        <f>IF(original!Q432&lt;&gt;"",MID(original!Q432,1,50),"xxx")</f>
        <v>D105C3</v>
      </c>
      <c r="R432" t="str">
        <f>IF(original!R432&lt;&gt;"",MID(original!R432,1,50),"xxx")</f>
        <v>MTBc</v>
      </c>
      <c r="S432" t="str">
        <f>IF(original!S432&lt;&gt;"",MID(original!S432,1,50),"xxx")</f>
        <v>R</v>
      </c>
      <c r="T432" t="str">
        <f>IF(original!T432&lt;&gt;"",MID(original!T432,1,50),"xxx")</f>
        <v>R</v>
      </c>
      <c r="U432" t="str">
        <f>IF(original!U432&lt;&gt;"",MID(original!U432,1,50),"xxx")</f>
        <v>S</v>
      </c>
      <c r="V432" t="str">
        <f>IF(original!V432&lt;&gt;"",MID(original!V432,1,50),"xxx")</f>
        <v>H1</v>
      </c>
      <c r="W432" t="str">
        <f>IF(original!W432&lt;&gt;"",MID(original!W432,1,50),"xxx")</f>
        <v>R</v>
      </c>
      <c r="X432" t="str">
        <f>IF(original!X432&lt;&gt;"",MID(original!X432,1,50),"xxx")</f>
        <v>R</v>
      </c>
      <c r="Y432" t="str">
        <f>IF(original!Y432&lt;&gt;"",MID(original!Y432,1,50),"xxx")</f>
        <v>R</v>
      </c>
      <c r="Z432" t="str">
        <f>IF(original!Z432&lt;&gt;"",MID(original!Z432,1,50),"xxx")</f>
        <v>E</v>
      </c>
      <c r="AA432" t="str">
        <f>IF(original!AA432&lt;&gt;"",MID(original!AA432,1,50),"xxx")</f>
        <v>NT</v>
      </c>
      <c r="AB432" t="str">
        <f>IF(original!AB432&lt;&gt;"",MID(original!AB432,1,50),"xxx")</f>
        <v>U</v>
      </c>
      <c r="AC432" t="str">
        <f>IF(original!AC432&lt;&gt;"",MID(original!AC432,1,50),"xxx")</f>
        <v>R</v>
      </c>
      <c r="AD432" t="str">
        <f>IF(original!AD432&lt;&gt;"",MID(original!AD432,1,50),"xxx")</f>
        <v>S</v>
      </c>
      <c r="AE432" t="str">
        <f>IF(original!AE432&lt;&gt;"",MID(original!AE432,1,50),"xxx")</f>
        <v>R</v>
      </c>
      <c r="AF432" t="str">
        <f>IF(original!AF432&lt;&gt;"",MID(original!AF432,1,50),"xxx")</f>
        <v>R</v>
      </c>
      <c r="AG432" t="str">
        <f>IF(original!AG432&lt;&gt;"",MID(original!AG432,1,50),"xxx")</f>
        <v>O8</v>
      </c>
      <c r="AH432" t="str">
        <f>IF(original!AH432&lt;&gt;"",MID(original!AH432,1,50),"xxx")</f>
        <v>S</v>
      </c>
      <c r="AI432" t="str">
        <f>IF(original!AI432&lt;&gt;"",MID(original!AI432,1,50),"xxx")</f>
        <v>-</v>
      </c>
      <c r="AJ432" t="str">
        <f>IF(original!AJ432&lt;&gt;"",MID(original!AJ432,1,50),"xxx")</f>
        <v>S</v>
      </c>
      <c r="AK432" t="str">
        <f>IF(original!AK432&lt;&gt;"",MID(original!AK432,1,50),"xxx")</f>
        <v>-</v>
      </c>
      <c r="AL432" t="str">
        <f>IF(original!AL432&lt;&gt;"",MID(original!AL432,1,50),"xxx")</f>
        <v>S</v>
      </c>
      <c r="AM432" t="str">
        <f>IF(original!AM432&lt;&gt;"",MID(original!AM432,1,50),"xxx")</f>
        <v>-</v>
      </c>
      <c r="AN432" t="str">
        <f>IF(original!AN432&lt;&gt;"",MID(original!AN432,1,50),"xxx")</f>
        <v>S</v>
      </c>
      <c r="AO432" t="str">
        <f>IF(original!AO432&lt;&gt;"",MID(original!AO432,1,50),"xxx")</f>
        <v>-</v>
      </c>
      <c r="AP432" t="str">
        <f>IF(original!AP432&lt;&gt;"",MID(original!AP432,1,50),"xxx")</f>
        <v>xxx</v>
      </c>
      <c r="AQ432" t="str">
        <f>IF(original!AQ432&lt;&gt;"",MID(original!AQ432,1,50),"xxx")</f>
        <v>xxx</v>
      </c>
      <c r="AR432" t="str">
        <f>IF(original!AR432&lt;&gt;"",MID(original!AR432,1,50),"xxx")</f>
        <v>NT</v>
      </c>
      <c r="AS432" t="str">
        <f>IF(original!AS432&lt;&gt;"",MID(original!AS432,1,50),"xxx")</f>
        <v>NT</v>
      </c>
      <c r="AT432" t="str">
        <f>IF(original!AT432&lt;&gt;"",MID(original!AT432,1,50),"xxx")</f>
        <v>U</v>
      </c>
      <c r="AU432" t="str">
        <f>IF(original!AU432&lt;&gt;"",MID(original!AU432,1,50),"xxx")</f>
        <v>NT</v>
      </c>
      <c r="AV432" t="str">
        <f>IF(original!AV432&lt;&gt;"",MID(original!AV432,1,50),"xxx")</f>
        <v>NT</v>
      </c>
      <c r="AW432" t="str">
        <f>IF(original!AW432&lt;&gt;"",MID(original!AW432,1,50),"xxx")</f>
        <v>NT</v>
      </c>
      <c r="AX432" t="str">
        <f>IF(original!AX432&lt;&gt;"",MID(original!AX432,1,50),"xxx")</f>
        <v>U</v>
      </c>
      <c r="AY432" t="str">
        <f>IF(original!AY432&lt;&gt;"",MID(original!AY432,1,50),"xxx")</f>
        <v>NT</v>
      </c>
      <c r="AZ432" t="str">
        <f>IF(original!AZ432&lt;&gt;"",MID(original!AZ432,1,50),"xxx")</f>
        <v>NT</v>
      </c>
      <c r="BA432" t="str">
        <f>IF(original!BA432&lt;&gt;"",MID(original!BA432,1,50),"xxx")</f>
        <v>NT</v>
      </c>
      <c r="BB432" t="str">
        <f>IF(original!BB432&lt;&gt;"",MID(original!BB432,1,50),"xxx")</f>
        <v>Wildtype</v>
      </c>
      <c r="BC432" t="str">
        <f>IF(original!BC432&lt;&gt;"",MID(original!BC432,1,50),"xxx")</f>
        <v>S</v>
      </c>
      <c r="BD432" t="str">
        <f>IF(original!BD432&lt;&gt;"",MID(original!BD432,1,50),"xxx")</f>
        <v>-</v>
      </c>
      <c r="BE432" t="str">
        <f>IF(original!BE432&lt;&gt;"",MID(original!BE432,1,50),"xxx")</f>
        <v>NT</v>
      </c>
      <c r="BF432" t="str">
        <f>IF(original!BF432&lt;&gt;"",MID(original!BF432,1,50),"xxx")</f>
        <v>NT</v>
      </c>
      <c r="BG432" t="str">
        <f>IF(original!BG432&lt;&gt;"",MID(original!BG432,1,50),"xxx")</f>
        <v>U</v>
      </c>
      <c r="BH432" t="str">
        <f>IF(original!BH432&lt;&gt;"",MID(original!BH432,1,50),"xxx")</f>
        <v>NT</v>
      </c>
      <c r="BI432" t="str">
        <f>IF(original!BI432&lt;&gt;"",MID(original!BI432,1,50),"xxx")</f>
        <v>NT</v>
      </c>
      <c r="BJ432" t="str">
        <f>IF(original!BJ432&lt;&gt;"",MID(original!BJ432,1,50),"xxx")</f>
        <v>NT</v>
      </c>
      <c r="BK432" t="str">
        <f>IF(original!BK432&lt;&gt;"",MID(original!BK432,1,50),"xxx")</f>
        <v>NT</v>
      </c>
      <c r="BL432" t="str">
        <f>IF(original!BL432&lt;&gt;"",MID(original!BL432,1,50),"xxx")</f>
        <v>U</v>
      </c>
      <c r="BM432" t="str">
        <f>IF(original!BM432&lt;&gt;"",MID(original!BM432,1,50),"xxx")</f>
        <v>NT</v>
      </c>
      <c r="BN432" t="str">
        <f>IF(original!BN432&lt;&gt;"",MID(original!BN432,1,50),"xxx")</f>
        <v>NT</v>
      </c>
      <c r="BO432" t="str">
        <f>IF(original!BO432&lt;&gt;"",MID(original!BO432,1,50),"xxx")</f>
        <v>U</v>
      </c>
    </row>
    <row r="433" spans="1:67" x14ac:dyDescent="0.35">
      <c r="A433" t="str">
        <f>IF(original!A433&lt;&gt;"",original!A433,"9")</f>
        <v>F</v>
      </c>
      <c r="B433" t="str">
        <f>IF(original!B433&lt;&gt;"",original!B433,"xxx")</f>
        <v>Yes</v>
      </c>
      <c r="C433" t="str">
        <f>IF(original!C433&lt;&gt;"",original!C433,"xxx")</f>
        <v>W0416159</v>
      </c>
      <c r="D433" t="str">
        <f>IF(original!D433&lt;&gt;"",MID(original!D433,1,50),"xxx")</f>
        <v>colonies</v>
      </c>
      <c r="E433" t="str">
        <f>IF(original!E433&lt;&gt;"",MID(original!E433,1,50),"xxx")</f>
        <v>No</v>
      </c>
      <c r="F433" t="str">
        <f>IF(original!F433&lt;&gt;"",original!F433,"xxx")</f>
        <v>2013-01-006-00</v>
      </c>
      <c r="G433" t="str">
        <f>IF(original!G433&lt;&gt;"",CONCATENATE("x-", original!G433),"xxx")</f>
        <v>x-2013-01-006</v>
      </c>
      <c r="H433">
        <f>IF(original!H433&lt;&gt;"",original!H433,99)</f>
        <v>0</v>
      </c>
      <c r="I433" s="131">
        <f>IF((OR(original!I433="",original!I433="Unknown")),DATE(1900,1,1),original!I433)</f>
        <v>1</v>
      </c>
      <c r="J433" t="str">
        <f>IF(original!J433&lt;&gt;"",MID(original!J433,1,50),"xxx")</f>
        <v>Unknown</v>
      </c>
      <c r="K433" t="str">
        <f>IF(original!K433&lt;&gt;"",MID(original!K433,1,50),"xxx")</f>
        <v>xxx</v>
      </c>
      <c r="L433" t="str">
        <f>IF(original!L433&lt;&gt;"",MID(original!L433,1,50),"xxx")</f>
        <v>142913</v>
      </c>
      <c r="M433" t="str">
        <f>IF(original!M433&lt;&gt;"",MID(original!M433,1,50),"xxx")</f>
        <v>H1 R E U</v>
      </c>
      <c r="N433" t="str">
        <f>IF(original!N433&lt;&gt;"",MID(original!N433,1,50),"xxx")</f>
        <v>- - - - - -</v>
      </c>
      <c r="O433" t="str">
        <f>IF(original!O433&lt;&gt;"",MID(original!O433,1,50),"xxx")</f>
        <v>U U Z</v>
      </c>
      <c r="P433" t="str">
        <f>IF(original!P433&lt;&gt;"",MID(original!P433,1,50),"xxx")</f>
        <v>U U U</v>
      </c>
      <c r="Q433" t="str">
        <f>IF(original!Q433&lt;&gt;"",MID(original!Q433,1,50),"xxx")</f>
        <v>D105B21</v>
      </c>
      <c r="R433" t="str">
        <f>IF(original!R433&lt;&gt;"",MID(original!R433,1,50),"xxx")</f>
        <v>MTBc</v>
      </c>
      <c r="S433" t="str">
        <f>IF(original!S433&lt;&gt;"",MID(original!S433,1,50),"xxx")</f>
        <v>R</v>
      </c>
      <c r="T433" t="str">
        <f>IF(original!T433&lt;&gt;"",MID(original!T433,1,50),"xxx")</f>
        <v>R</v>
      </c>
      <c r="U433" t="str">
        <f>IF(original!U433&lt;&gt;"",MID(original!U433,1,50),"xxx")</f>
        <v>S</v>
      </c>
      <c r="V433" t="str">
        <f>IF(original!V433&lt;&gt;"",MID(original!V433,1,50),"xxx")</f>
        <v>H1</v>
      </c>
      <c r="W433" t="str">
        <f>IF(original!W433&lt;&gt;"",MID(original!W433,1,50),"xxx")</f>
        <v>R</v>
      </c>
      <c r="X433" t="str">
        <f>IF(original!X433&lt;&gt;"",MID(original!X433,1,50),"xxx")</f>
        <v>R</v>
      </c>
      <c r="Y433" t="str">
        <f>IF(original!Y433&lt;&gt;"",MID(original!Y433,1,50),"xxx")</f>
        <v>R</v>
      </c>
      <c r="Z433" t="str">
        <f>IF(original!Z433&lt;&gt;"",MID(original!Z433,1,50),"xxx")</f>
        <v>E</v>
      </c>
      <c r="AA433" t="str">
        <f>IF(original!AA433&lt;&gt;"",MID(original!AA433,1,50),"xxx")</f>
        <v>NT</v>
      </c>
      <c r="AB433" t="str">
        <f>IF(original!AB433&lt;&gt;"",MID(original!AB433,1,50),"xxx")</f>
        <v>U</v>
      </c>
      <c r="AC433" t="str">
        <f>IF(original!AC433&lt;&gt;"",MID(original!AC433,1,50),"xxx")</f>
        <v>S</v>
      </c>
      <c r="AD433" t="str">
        <f>IF(original!AD433&lt;&gt;"",MID(original!AD433,1,50),"xxx")</f>
        <v>-</v>
      </c>
      <c r="AE433" t="str">
        <f>IF(original!AE433&lt;&gt;"",MID(original!AE433,1,50),"xxx")</f>
        <v>S</v>
      </c>
      <c r="AF433" t="str">
        <f>IF(original!AF433&lt;&gt;"",MID(original!AF433,1,50),"xxx")</f>
        <v>S</v>
      </c>
      <c r="AG433" t="str">
        <f>IF(original!AG433&lt;&gt;"",MID(original!AG433,1,50),"xxx")</f>
        <v>-</v>
      </c>
      <c r="AH433" t="str">
        <f>IF(original!AH433&lt;&gt;"",MID(original!AH433,1,50),"xxx")</f>
        <v>S</v>
      </c>
      <c r="AI433" t="str">
        <f>IF(original!AI433&lt;&gt;"",MID(original!AI433,1,50),"xxx")</f>
        <v>-</v>
      </c>
      <c r="AJ433" t="str">
        <f>IF(original!AJ433&lt;&gt;"",MID(original!AJ433,1,50),"xxx")</f>
        <v>S</v>
      </c>
      <c r="AK433" t="str">
        <f>IF(original!AK433&lt;&gt;"",MID(original!AK433,1,50),"xxx")</f>
        <v>-</v>
      </c>
      <c r="AL433" t="str">
        <f>IF(original!AL433&lt;&gt;"",MID(original!AL433,1,50),"xxx")</f>
        <v>S</v>
      </c>
      <c r="AM433" t="str">
        <f>IF(original!AM433&lt;&gt;"",MID(original!AM433,1,50),"xxx")</f>
        <v>-</v>
      </c>
      <c r="AN433" t="str">
        <f>IF(original!AN433&lt;&gt;"",MID(original!AN433,1,50),"xxx")</f>
        <v>S</v>
      </c>
      <c r="AO433" t="str">
        <f>IF(original!AO433&lt;&gt;"",MID(original!AO433,1,50),"xxx")</f>
        <v>-</v>
      </c>
      <c r="AP433" t="str">
        <f>IF(original!AP433&lt;&gt;"",MID(original!AP433,1,50),"xxx")</f>
        <v>xxx</v>
      </c>
      <c r="AQ433" t="str">
        <f>IF(original!AQ433&lt;&gt;"",MID(original!AQ433,1,50),"xxx")</f>
        <v>xxx</v>
      </c>
      <c r="AR433" t="str">
        <f>IF(original!AR433&lt;&gt;"",MID(original!AR433,1,50),"xxx")</f>
        <v>NT</v>
      </c>
      <c r="AS433" t="str">
        <f>IF(original!AS433&lt;&gt;"",MID(original!AS433,1,50),"xxx")</f>
        <v>NT</v>
      </c>
      <c r="AT433" t="str">
        <f>IF(original!AT433&lt;&gt;"",MID(original!AT433,1,50),"xxx")</f>
        <v>U</v>
      </c>
      <c r="AU433" t="str">
        <f>IF(original!AU433&lt;&gt;"",MID(original!AU433,1,50),"xxx")</f>
        <v>NT</v>
      </c>
      <c r="AV433" t="str">
        <f>IF(original!AV433&lt;&gt;"",MID(original!AV433,1,50),"xxx")</f>
        <v>NT</v>
      </c>
      <c r="AW433" t="str">
        <f>IF(original!AW433&lt;&gt;"",MID(original!AW433,1,50),"xxx")</f>
        <v>NT</v>
      </c>
      <c r="AX433" t="str">
        <f>IF(original!AX433&lt;&gt;"",MID(original!AX433,1,50),"xxx")</f>
        <v>U</v>
      </c>
      <c r="AY433" t="str">
        <f>IF(original!AY433&lt;&gt;"",MID(original!AY433,1,50),"xxx")</f>
        <v>NT</v>
      </c>
      <c r="AZ433" t="str">
        <f>IF(original!AZ433&lt;&gt;"",MID(original!AZ433,1,50),"xxx")</f>
        <v>NT</v>
      </c>
      <c r="BA433" t="str">
        <f>IF(original!BA433&lt;&gt;"",MID(original!BA433,1,50),"xxx")</f>
        <v>NT</v>
      </c>
      <c r="BB433" t="str">
        <f>IF(original!BB433&lt;&gt;"",MID(original!BB433,1,50),"xxx")</f>
        <v>45Met</v>
      </c>
      <c r="BC433" t="str">
        <f>IF(original!BC433&lt;&gt;"",MID(original!BC433,1,50),"xxx")</f>
        <v>R</v>
      </c>
      <c r="BD433" t="str">
        <f>IF(original!BD433&lt;&gt;"",MID(original!BD433,1,50),"xxx")</f>
        <v>Z</v>
      </c>
      <c r="BE433" t="str">
        <f>IF(original!BE433&lt;&gt;"",MID(original!BE433,1,50),"xxx")</f>
        <v>NT</v>
      </c>
      <c r="BF433" t="str">
        <f>IF(original!BF433&lt;&gt;"",MID(original!BF433,1,50),"xxx")</f>
        <v>NT</v>
      </c>
      <c r="BG433" t="str">
        <f>IF(original!BG433&lt;&gt;"",MID(original!BG433,1,50),"xxx")</f>
        <v>U</v>
      </c>
      <c r="BH433" t="str">
        <f>IF(original!BH433&lt;&gt;"",MID(original!BH433,1,50),"xxx")</f>
        <v>NT</v>
      </c>
      <c r="BI433" t="str">
        <f>IF(original!BI433&lt;&gt;"",MID(original!BI433,1,50),"xxx")</f>
        <v>NT</v>
      </c>
      <c r="BJ433" t="str">
        <f>IF(original!BJ433&lt;&gt;"",MID(original!BJ433,1,50),"xxx")</f>
        <v>NT</v>
      </c>
      <c r="BK433" t="str">
        <f>IF(original!BK433&lt;&gt;"",MID(original!BK433,1,50),"xxx")</f>
        <v>NT</v>
      </c>
      <c r="BL433" t="str">
        <f>IF(original!BL433&lt;&gt;"",MID(original!BL433,1,50),"xxx")</f>
        <v>U</v>
      </c>
      <c r="BM433" t="str">
        <f>IF(original!BM433&lt;&gt;"",MID(original!BM433,1,50),"xxx")</f>
        <v>NT</v>
      </c>
      <c r="BN433" t="str">
        <f>IF(original!BN433&lt;&gt;"",MID(original!BN433,1,50),"xxx")</f>
        <v>NT</v>
      </c>
      <c r="BO433" t="str">
        <f>IF(original!BO433&lt;&gt;"",MID(original!BO433,1,50),"xxx")</f>
        <v>U</v>
      </c>
    </row>
    <row r="434" spans="1:67" x14ac:dyDescent="0.35">
      <c r="A434" t="str">
        <f>IF(original!A434&lt;&gt;"",original!A434,"9")</f>
        <v>F</v>
      </c>
      <c r="B434" t="str">
        <f>IF(original!B434&lt;&gt;"",original!B434,"xxx")</f>
        <v>Yes</v>
      </c>
      <c r="C434" t="str">
        <f>IF(original!C434&lt;&gt;"",original!C434,"xxx")</f>
        <v>X0614091</v>
      </c>
      <c r="D434" t="str">
        <f>IF(original!D434&lt;&gt;"",MID(original!D434,1,50),"xxx")</f>
        <v>colonies</v>
      </c>
      <c r="E434" t="str">
        <f>IF(original!E434&lt;&gt;"",MID(original!E434,1,50),"xxx")</f>
        <v>No</v>
      </c>
      <c r="F434" t="str">
        <f>IF(original!F434&lt;&gt;"",original!F434,"xxx")</f>
        <v>2013-01-007-00</v>
      </c>
      <c r="G434" t="str">
        <f>IF(original!G434&lt;&gt;"",CONCATENATE("x-", original!G434),"xxx")</f>
        <v>x-2013-01-007</v>
      </c>
      <c r="H434">
        <f>IF(original!H434&lt;&gt;"",original!H434,99)</f>
        <v>0</v>
      </c>
      <c r="I434" s="131">
        <f>IF((OR(original!I434="",original!I434="Unknown")),DATE(1900,1,1),original!I434)</f>
        <v>1</v>
      </c>
      <c r="J434" t="str">
        <f>IF(original!J434&lt;&gt;"",MID(original!J434,1,50),"xxx")</f>
        <v>Unknown</v>
      </c>
      <c r="K434" t="str">
        <f>IF(original!K434&lt;&gt;"",MID(original!K434,1,50),"xxx")</f>
        <v>xxx</v>
      </c>
      <c r="L434" t="str">
        <f>IF(original!L434&lt;&gt;"",MID(original!L434,1,50),"xxx")</f>
        <v>142915</v>
      </c>
      <c r="M434" t="str">
        <f>IF(original!M434&lt;&gt;"",MID(original!M434,1,50),"xxx")</f>
        <v>H5 R E U</v>
      </c>
      <c r="N434" t="str">
        <f>IF(original!N434&lt;&gt;"",MID(original!N434,1,50),"xxx")</f>
        <v>S - - - - -</v>
      </c>
      <c r="O434" t="str">
        <f>IF(original!O434&lt;&gt;"",MID(original!O434,1,50),"xxx")</f>
        <v>U U -</v>
      </c>
      <c r="P434" t="str">
        <f>IF(original!P434&lt;&gt;"",MID(original!P434,1,50),"xxx")</f>
        <v>U U U</v>
      </c>
      <c r="Q434" t="str">
        <f>IF(original!Q434&lt;&gt;"",MID(original!Q434,1,50),"xxx")</f>
        <v>D104R13</v>
      </c>
      <c r="R434" t="str">
        <f>IF(original!R434&lt;&gt;"",MID(original!R434,1,50),"xxx")</f>
        <v>MTBc</v>
      </c>
      <c r="S434" t="str">
        <f>IF(original!S434&lt;&gt;"",MID(original!S434,1,50),"xxx")</f>
        <v>R</v>
      </c>
      <c r="T434" t="str">
        <f>IF(original!T434&lt;&gt;"",MID(original!T434,1,50),"xxx")</f>
        <v>R</v>
      </c>
      <c r="U434" t="str">
        <f>IF(original!U434&lt;&gt;"",MID(original!U434,1,50),"xxx")</f>
        <v>R</v>
      </c>
      <c r="V434" t="str">
        <f>IF(original!V434&lt;&gt;"",MID(original!V434,1,50),"xxx")</f>
        <v>H5</v>
      </c>
      <c r="W434" t="str">
        <f>IF(original!W434&lt;&gt;"",MID(original!W434,1,50),"xxx")</f>
        <v>R</v>
      </c>
      <c r="X434" t="str">
        <f>IF(original!X434&lt;&gt;"",MID(original!X434,1,50),"xxx")</f>
        <v>R</v>
      </c>
      <c r="Y434" t="str">
        <f>IF(original!Y434&lt;&gt;"",MID(original!Y434,1,50),"xxx")</f>
        <v>R</v>
      </c>
      <c r="Z434" t="str">
        <f>IF(original!Z434&lt;&gt;"",MID(original!Z434,1,50),"xxx")</f>
        <v>E</v>
      </c>
      <c r="AA434" t="str">
        <f>IF(original!AA434&lt;&gt;"",MID(original!AA434,1,50),"xxx")</f>
        <v>NT</v>
      </c>
      <c r="AB434" t="str">
        <f>IF(original!AB434&lt;&gt;"",MID(original!AB434,1,50),"xxx")</f>
        <v>U</v>
      </c>
      <c r="AC434" t="str">
        <f>IF(original!AC434&lt;&gt;"",MID(original!AC434,1,50),"xxx")</f>
        <v>R</v>
      </c>
      <c r="AD434" t="str">
        <f>IF(original!AD434&lt;&gt;"",MID(original!AD434,1,50),"xxx")</f>
        <v>S</v>
      </c>
      <c r="AE434" t="str">
        <f>IF(original!AE434&lt;&gt;"",MID(original!AE434,1,50),"xxx")</f>
        <v>S</v>
      </c>
      <c r="AF434" t="str">
        <f>IF(original!AF434&lt;&gt;"",MID(original!AF434,1,50),"xxx")</f>
        <v>S</v>
      </c>
      <c r="AG434" t="str">
        <f>IF(original!AG434&lt;&gt;"",MID(original!AG434,1,50),"xxx")</f>
        <v>-</v>
      </c>
      <c r="AH434" t="str">
        <f>IF(original!AH434&lt;&gt;"",MID(original!AH434,1,50),"xxx")</f>
        <v>S</v>
      </c>
      <c r="AI434" t="str">
        <f>IF(original!AI434&lt;&gt;"",MID(original!AI434,1,50),"xxx")</f>
        <v>-</v>
      </c>
      <c r="AJ434" t="str">
        <f>IF(original!AJ434&lt;&gt;"",MID(original!AJ434,1,50),"xxx")</f>
        <v>S</v>
      </c>
      <c r="AK434" t="str">
        <f>IF(original!AK434&lt;&gt;"",MID(original!AK434,1,50),"xxx")</f>
        <v>-</v>
      </c>
      <c r="AL434" t="str">
        <f>IF(original!AL434&lt;&gt;"",MID(original!AL434,1,50),"xxx")</f>
        <v>S</v>
      </c>
      <c r="AM434" t="str">
        <f>IF(original!AM434&lt;&gt;"",MID(original!AM434,1,50),"xxx")</f>
        <v>-</v>
      </c>
      <c r="AN434" t="str">
        <f>IF(original!AN434&lt;&gt;"",MID(original!AN434,1,50),"xxx")</f>
        <v>S</v>
      </c>
      <c r="AO434" t="str">
        <f>IF(original!AO434&lt;&gt;"",MID(original!AO434,1,50),"xxx")</f>
        <v>-</v>
      </c>
      <c r="AP434" t="str">
        <f>IF(original!AP434&lt;&gt;"",MID(original!AP434,1,50),"xxx")</f>
        <v>xxx</v>
      </c>
      <c r="AQ434" t="str">
        <f>IF(original!AQ434&lt;&gt;"",MID(original!AQ434,1,50),"xxx")</f>
        <v>xxx</v>
      </c>
      <c r="AR434" t="str">
        <f>IF(original!AR434&lt;&gt;"",MID(original!AR434,1,50),"xxx")</f>
        <v>NT</v>
      </c>
      <c r="AS434" t="str">
        <f>IF(original!AS434&lt;&gt;"",MID(original!AS434,1,50),"xxx")</f>
        <v>NT</v>
      </c>
      <c r="AT434" t="str">
        <f>IF(original!AT434&lt;&gt;"",MID(original!AT434,1,50),"xxx")</f>
        <v>U</v>
      </c>
      <c r="AU434" t="str">
        <f>IF(original!AU434&lt;&gt;"",MID(original!AU434,1,50),"xxx")</f>
        <v>NT</v>
      </c>
      <c r="AV434" t="str">
        <f>IF(original!AV434&lt;&gt;"",MID(original!AV434,1,50),"xxx")</f>
        <v>NT</v>
      </c>
      <c r="AW434" t="str">
        <f>IF(original!AW434&lt;&gt;"",MID(original!AW434,1,50),"xxx")</f>
        <v>NT</v>
      </c>
      <c r="AX434" t="str">
        <f>IF(original!AX434&lt;&gt;"",MID(original!AX434,1,50),"xxx")</f>
        <v>U</v>
      </c>
      <c r="AY434" t="str">
        <f>IF(original!AY434&lt;&gt;"",MID(original!AY434,1,50),"xxx")</f>
        <v>NT</v>
      </c>
      <c r="AZ434" t="str">
        <f>IF(original!AZ434&lt;&gt;"",MID(original!AZ434,1,50),"xxx")</f>
        <v>NT</v>
      </c>
      <c r="BA434" t="str">
        <f>IF(original!BA434&lt;&gt;"",MID(original!BA434,1,50),"xxx")</f>
        <v>NT</v>
      </c>
      <c r="BB434" t="str">
        <f>IF(original!BB434&lt;&gt;"",MID(original!BB434,1,50),"xxx")</f>
        <v>Wildtype</v>
      </c>
      <c r="BC434" t="str">
        <f>IF(original!BC434&lt;&gt;"",MID(original!BC434,1,50),"xxx")</f>
        <v>S</v>
      </c>
      <c r="BD434" t="str">
        <f>IF(original!BD434&lt;&gt;"",MID(original!BD434,1,50),"xxx")</f>
        <v>-</v>
      </c>
      <c r="BE434" t="str">
        <f>IF(original!BE434&lt;&gt;"",MID(original!BE434,1,50),"xxx")</f>
        <v>NT</v>
      </c>
      <c r="BF434" t="str">
        <f>IF(original!BF434&lt;&gt;"",MID(original!BF434,1,50),"xxx")</f>
        <v>NT</v>
      </c>
      <c r="BG434" t="str">
        <f>IF(original!BG434&lt;&gt;"",MID(original!BG434,1,50),"xxx")</f>
        <v>U</v>
      </c>
      <c r="BH434" t="str">
        <f>IF(original!BH434&lt;&gt;"",MID(original!BH434,1,50),"xxx")</f>
        <v>NT</v>
      </c>
      <c r="BI434" t="str">
        <f>IF(original!BI434&lt;&gt;"",MID(original!BI434,1,50),"xxx")</f>
        <v>NT</v>
      </c>
      <c r="BJ434" t="str">
        <f>IF(original!BJ434&lt;&gt;"",MID(original!BJ434,1,50),"xxx")</f>
        <v>NT</v>
      </c>
      <c r="BK434" t="str">
        <f>IF(original!BK434&lt;&gt;"",MID(original!BK434,1,50),"xxx")</f>
        <v>NT</v>
      </c>
      <c r="BL434" t="str">
        <f>IF(original!BL434&lt;&gt;"",MID(original!BL434,1,50),"xxx")</f>
        <v>U</v>
      </c>
      <c r="BM434" t="str">
        <f>IF(original!BM434&lt;&gt;"",MID(original!BM434,1,50),"xxx")</f>
        <v>NT</v>
      </c>
      <c r="BN434" t="str">
        <f>IF(original!BN434&lt;&gt;"",MID(original!BN434,1,50),"xxx")</f>
        <v>NT</v>
      </c>
      <c r="BO434" t="str">
        <f>IF(original!BO434&lt;&gt;"",MID(original!BO434,1,50),"xxx")</f>
        <v>U</v>
      </c>
    </row>
    <row r="435" spans="1:67" x14ac:dyDescent="0.35">
      <c r="A435" t="str">
        <f>IF(original!A435&lt;&gt;"",original!A435,"9")</f>
        <v>F</v>
      </c>
      <c r="B435" t="str">
        <f>IF(original!B435&lt;&gt;"",original!B435,"xxx")</f>
        <v>Yes</v>
      </c>
      <c r="C435" t="str">
        <f>IF(original!C435&lt;&gt;"",original!C435,"xxx")</f>
        <v>W0808054</v>
      </c>
      <c r="D435" t="str">
        <f>IF(original!D435&lt;&gt;"",MID(original!D435,1,50),"xxx")</f>
        <v>colonies</v>
      </c>
      <c r="E435" t="str">
        <f>IF(original!E435&lt;&gt;"",MID(original!E435,1,50),"xxx")</f>
        <v>No</v>
      </c>
      <c r="F435" t="str">
        <f>IF(original!F435&lt;&gt;"",original!F435,"xxx")</f>
        <v>2013-01-009-00</v>
      </c>
      <c r="G435" t="str">
        <f>IF(original!G435&lt;&gt;"",CONCATENATE("x-", original!G435),"xxx")</f>
        <v>x-2013-01-009</v>
      </c>
      <c r="H435">
        <f>IF(original!H435&lt;&gt;"",original!H435,99)</f>
        <v>0</v>
      </c>
      <c r="I435" s="131">
        <f>IF((OR(original!I435="",original!I435="Unknown")),DATE(1900,1,1),original!I435)</f>
        <v>1</v>
      </c>
      <c r="J435" t="str">
        <f>IF(original!J435&lt;&gt;"",MID(original!J435,1,50),"xxx")</f>
        <v>Unknown</v>
      </c>
      <c r="K435" t="str">
        <f>IF(original!K435&lt;&gt;"",MID(original!K435,1,50),"xxx")</f>
        <v>xxx</v>
      </c>
      <c r="L435" t="str">
        <f>IF(original!L435&lt;&gt;"",MID(original!L435,1,50),"xxx")</f>
        <v>142918</v>
      </c>
      <c r="M435" t="str">
        <f>IF(original!M435&lt;&gt;"",MID(original!M435,1,50),"xxx")</f>
        <v>H1 R - U</v>
      </c>
      <c r="N435" t="str">
        <f>IF(original!N435&lt;&gt;"",MID(original!N435,1,50),"xxx")</f>
        <v>S - - - - -</v>
      </c>
      <c r="O435" t="str">
        <f>IF(original!O435&lt;&gt;"",MID(original!O435,1,50),"xxx")</f>
        <v>U U -</v>
      </c>
      <c r="P435" t="str">
        <f>IF(original!P435&lt;&gt;"",MID(original!P435,1,50),"xxx")</f>
        <v>U U U</v>
      </c>
      <c r="Q435" t="str">
        <f>IF(original!Q435&lt;&gt;"",MID(original!Q435,1,50),"xxx")</f>
        <v>D104R16</v>
      </c>
      <c r="R435" t="str">
        <f>IF(original!R435&lt;&gt;"",MID(original!R435,1,50),"xxx")</f>
        <v>MTBc</v>
      </c>
      <c r="S435" t="str">
        <f>IF(original!S435&lt;&gt;"",MID(original!S435,1,50),"xxx")</f>
        <v>R</v>
      </c>
      <c r="T435" t="str">
        <f>IF(original!T435&lt;&gt;"",MID(original!T435,1,50),"xxx")</f>
        <v>R</v>
      </c>
      <c r="U435" t="str">
        <f>IF(original!U435&lt;&gt;"",MID(original!U435,1,50),"xxx")</f>
        <v>S</v>
      </c>
      <c r="V435" t="str">
        <f>IF(original!V435&lt;&gt;"",MID(original!V435,1,50),"xxx")</f>
        <v>H1</v>
      </c>
      <c r="W435" t="str">
        <f>IF(original!W435&lt;&gt;"",MID(original!W435,1,50),"xxx")</f>
        <v>R</v>
      </c>
      <c r="X435" t="str">
        <f>IF(original!X435&lt;&gt;"",MID(original!X435,1,50),"xxx")</f>
        <v>R</v>
      </c>
      <c r="Y435" t="str">
        <f>IF(original!Y435&lt;&gt;"",MID(original!Y435,1,50),"xxx")</f>
        <v>S</v>
      </c>
      <c r="Z435" t="str">
        <f>IF(original!Z435&lt;&gt;"",MID(original!Z435,1,50),"xxx")</f>
        <v>-</v>
      </c>
      <c r="AA435" t="str">
        <f>IF(original!AA435&lt;&gt;"",MID(original!AA435,1,50),"xxx")</f>
        <v>NT</v>
      </c>
      <c r="AB435" t="str">
        <f>IF(original!AB435&lt;&gt;"",MID(original!AB435,1,50),"xxx")</f>
        <v>U</v>
      </c>
      <c r="AC435" t="str">
        <f>IF(original!AC435&lt;&gt;"",MID(original!AC435,1,50),"xxx")</f>
        <v>R</v>
      </c>
      <c r="AD435" t="str">
        <f>IF(original!AD435&lt;&gt;"",MID(original!AD435,1,50),"xxx")</f>
        <v>S</v>
      </c>
      <c r="AE435" t="str">
        <f>IF(original!AE435&lt;&gt;"",MID(original!AE435,1,50),"xxx")</f>
        <v>S</v>
      </c>
      <c r="AF435" t="str">
        <f>IF(original!AF435&lt;&gt;"",MID(original!AF435,1,50),"xxx")</f>
        <v>S</v>
      </c>
      <c r="AG435" t="str">
        <f>IF(original!AG435&lt;&gt;"",MID(original!AG435,1,50),"xxx")</f>
        <v>-</v>
      </c>
      <c r="AH435" t="str">
        <f>IF(original!AH435&lt;&gt;"",MID(original!AH435,1,50),"xxx")</f>
        <v>S</v>
      </c>
      <c r="AI435" t="str">
        <f>IF(original!AI435&lt;&gt;"",MID(original!AI435,1,50),"xxx")</f>
        <v>-</v>
      </c>
      <c r="AJ435" t="str">
        <f>IF(original!AJ435&lt;&gt;"",MID(original!AJ435,1,50),"xxx")</f>
        <v>S</v>
      </c>
      <c r="AK435" t="str">
        <f>IF(original!AK435&lt;&gt;"",MID(original!AK435,1,50),"xxx")</f>
        <v>-</v>
      </c>
      <c r="AL435" t="str">
        <f>IF(original!AL435&lt;&gt;"",MID(original!AL435,1,50),"xxx")</f>
        <v>S</v>
      </c>
      <c r="AM435" t="str">
        <f>IF(original!AM435&lt;&gt;"",MID(original!AM435,1,50),"xxx")</f>
        <v>-</v>
      </c>
      <c r="AN435" t="str">
        <f>IF(original!AN435&lt;&gt;"",MID(original!AN435,1,50),"xxx")</f>
        <v>S</v>
      </c>
      <c r="AO435" t="str">
        <f>IF(original!AO435&lt;&gt;"",MID(original!AO435,1,50),"xxx")</f>
        <v>-</v>
      </c>
      <c r="AP435" t="str">
        <f>IF(original!AP435&lt;&gt;"",MID(original!AP435,1,50),"xxx")</f>
        <v>xxx</v>
      </c>
      <c r="AQ435" t="str">
        <f>IF(original!AQ435&lt;&gt;"",MID(original!AQ435,1,50),"xxx")</f>
        <v>xxx</v>
      </c>
      <c r="AR435" t="str">
        <f>IF(original!AR435&lt;&gt;"",MID(original!AR435,1,50),"xxx")</f>
        <v>NT</v>
      </c>
      <c r="AS435" t="str">
        <f>IF(original!AS435&lt;&gt;"",MID(original!AS435,1,50),"xxx")</f>
        <v>NT</v>
      </c>
      <c r="AT435" t="str">
        <f>IF(original!AT435&lt;&gt;"",MID(original!AT435,1,50),"xxx")</f>
        <v>U</v>
      </c>
      <c r="AU435" t="str">
        <f>IF(original!AU435&lt;&gt;"",MID(original!AU435,1,50),"xxx")</f>
        <v>NT</v>
      </c>
      <c r="AV435" t="str">
        <f>IF(original!AV435&lt;&gt;"",MID(original!AV435,1,50),"xxx")</f>
        <v>NT</v>
      </c>
      <c r="AW435" t="str">
        <f>IF(original!AW435&lt;&gt;"",MID(original!AW435,1,50),"xxx")</f>
        <v>NT</v>
      </c>
      <c r="AX435" t="str">
        <f>IF(original!AX435&lt;&gt;"",MID(original!AX435,1,50),"xxx")</f>
        <v>U</v>
      </c>
      <c r="AY435" t="str">
        <f>IF(original!AY435&lt;&gt;"",MID(original!AY435,1,50),"xxx")</f>
        <v>NT</v>
      </c>
      <c r="AZ435" t="str">
        <f>IF(original!AZ435&lt;&gt;"",MID(original!AZ435,1,50),"xxx")</f>
        <v>NT</v>
      </c>
      <c r="BA435" t="str">
        <f>IF(original!BA435&lt;&gt;"",MID(original!BA435,1,50),"xxx")</f>
        <v>NT</v>
      </c>
      <c r="BB435" t="str">
        <f>IF(original!BB435&lt;&gt;"",MID(original!BB435,1,50),"xxx")</f>
        <v>Wildtype</v>
      </c>
      <c r="BC435" t="str">
        <f>IF(original!BC435&lt;&gt;"",MID(original!BC435,1,50),"xxx")</f>
        <v>S</v>
      </c>
      <c r="BD435" t="str">
        <f>IF(original!BD435&lt;&gt;"",MID(original!BD435,1,50),"xxx")</f>
        <v>-</v>
      </c>
      <c r="BE435" t="str">
        <f>IF(original!BE435&lt;&gt;"",MID(original!BE435,1,50),"xxx")</f>
        <v>NT</v>
      </c>
      <c r="BF435" t="str">
        <f>IF(original!BF435&lt;&gt;"",MID(original!BF435,1,50),"xxx")</f>
        <v>NT</v>
      </c>
      <c r="BG435" t="str">
        <f>IF(original!BG435&lt;&gt;"",MID(original!BG435,1,50),"xxx")</f>
        <v>U</v>
      </c>
      <c r="BH435" t="str">
        <f>IF(original!BH435&lt;&gt;"",MID(original!BH435,1,50),"xxx")</f>
        <v>NT</v>
      </c>
      <c r="BI435" t="str">
        <f>IF(original!BI435&lt;&gt;"",MID(original!BI435,1,50),"xxx")</f>
        <v>NT</v>
      </c>
      <c r="BJ435" t="str">
        <f>IF(original!BJ435&lt;&gt;"",MID(original!BJ435,1,50),"xxx")</f>
        <v>NT</v>
      </c>
      <c r="BK435" t="str">
        <f>IF(original!BK435&lt;&gt;"",MID(original!BK435,1,50),"xxx")</f>
        <v>NT</v>
      </c>
      <c r="BL435" t="str">
        <f>IF(original!BL435&lt;&gt;"",MID(original!BL435,1,50),"xxx")</f>
        <v>U</v>
      </c>
      <c r="BM435" t="str">
        <f>IF(original!BM435&lt;&gt;"",MID(original!BM435,1,50),"xxx")</f>
        <v>NT</v>
      </c>
      <c r="BN435" t="str">
        <f>IF(original!BN435&lt;&gt;"",MID(original!BN435,1,50),"xxx")</f>
        <v>NT</v>
      </c>
      <c r="BO435" t="str">
        <f>IF(original!BO435&lt;&gt;"",MID(original!BO435,1,50),"xxx")</f>
        <v>U</v>
      </c>
    </row>
    <row r="436" spans="1:67" x14ac:dyDescent="0.35">
      <c r="A436" t="str">
        <f>IF(original!A436&lt;&gt;"",original!A436,"9")</f>
        <v>F</v>
      </c>
      <c r="B436" t="str">
        <f>IF(original!B436&lt;&gt;"",original!B436,"xxx")</f>
        <v>Yes</v>
      </c>
      <c r="C436" t="str">
        <f>IF(original!C436&lt;&gt;"",original!C436,"xxx")</f>
        <v>X0710128</v>
      </c>
      <c r="D436" t="str">
        <f>IF(original!D436&lt;&gt;"",MID(original!D436,1,50),"xxx")</f>
        <v>colonies</v>
      </c>
      <c r="E436" t="str">
        <f>IF(original!E436&lt;&gt;"",MID(original!E436,1,50),"xxx")</f>
        <v>Yes</v>
      </c>
      <c r="F436" t="str">
        <f>IF(original!F436&lt;&gt;"",original!F436,"xxx")</f>
        <v>2013-01-010-00</v>
      </c>
      <c r="G436" t="str">
        <f>IF(original!G436&lt;&gt;"",CONCATENATE("x-", original!G436),"xxx")</f>
        <v>x-2013-01-010</v>
      </c>
      <c r="H436">
        <f>IF(original!H436&lt;&gt;"",original!H436,99)</f>
        <v>0</v>
      </c>
      <c r="I436" s="131">
        <f>IF((OR(original!I436="",original!I436="Unknown")),DATE(1900,1,1),original!I436)</f>
        <v>1</v>
      </c>
      <c r="J436" t="str">
        <f>IF(original!J436&lt;&gt;"",MID(original!J436,1,50),"xxx")</f>
        <v>Unknown</v>
      </c>
      <c r="K436" t="str">
        <f>IF(original!K436&lt;&gt;"",MID(original!K436,1,50),"xxx")</f>
        <v>xxx</v>
      </c>
      <c r="L436" t="str">
        <f>IF(original!L436&lt;&gt;"",MID(original!L436,1,50),"xxx")</f>
        <v>160097</v>
      </c>
      <c r="M436" t="str">
        <f>IF(original!M436&lt;&gt;"",MID(original!M436,1,50),"xxx")</f>
        <v>U U U U</v>
      </c>
      <c r="N436" t="str">
        <f>IF(original!N436&lt;&gt;"",MID(original!N436,1,50),"xxx")</f>
        <v>U U U U U U</v>
      </c>
      <c r="O436" t="str">
        <f>IF(original!O436&lt;&gt;"",MID(original!O436,1,50),"xxx")</f>
        <v>Hh R Z</v>
      </c>
      <c r="P436" t="str">
        <f>IF(original!P436&lt;&gt;"",MID(original!P436,1,50),"xxx")</f>
        <v>- - U</v>
      </c>
      <c r="Q436" t="str">
        <f>IF(original!Q436&lt;&gt;"",MID(original!Q436,1,50),"xxx")</f>
        <v>xxx</v>
      </c>
      <c r="R436" t="str">
        <f>IF(original!R436&lt;&gt;"",MID(original!R436,1,50),"xxx")</f>
        <v>MTBc</v>
      </c>
      <c r="S436" t="str">
        <f>IF(original!S436&lt;&gt;"",MID(original!S436,1,50),"xxx")</f>
        <v>NT</v>
      </c>
      <c r="T436" t="str">
        <f>IF(original!T436&lt;&gt;"",MID(original!T436,1,50),"xxx")</f>
        <v>NT</v>
      </c>
      <c r="U436" t="str">
        <f>IF(original!U436&lt;&gt;"",MID(original!U436,1,50),"xxx")</f>
        <v>NT</v>
      </c>
      <c r="V436" t="str">
        <f>IF(original!V436&lt;&gt;"",MID(original!V436,1,50),"xxx")</f>
        <v>U</v>
      </c>
      <c r="W436" t="str">
        <f>IF(original!W436&lt;&gt;"",MID(original!W436,1,50),"xxx")</f>
        <v>NT</v>
      </c>
      <c r="X436" t="str">
        <f>IF(original!X436&lt;&gt;"",MID(original!X436,1,50),"xxx")</f>
        <v>U</v>
      </c>
      <c r="Y436" t="str">
        <f>IF(original!Y436&lt;&gt;"",MID(original!Y436,1,50),"xxx")</f>
        <v>NT</v>
      </c>
      <c r="Z436" t="str">
        <f>IF(original!Z436&lt;&gt;"",MID(original!Z436,1,50),"xxx")</f>
        <v>U</v>
      </c>
      <c r="AA436" t="str">
        <f>IF(original!AA436&lt;&gt;"",MID(original!AA436,1,50),"xxx")</f>
        <v>NT</v>
      </c>
      <c r="AB436" t="str">
        <f>IF(original!AB436&lt;&gt;"",MID(original!AB436,1,50),"xxx")</f>
        <v>U</v>
      </c>
      <c r="AC436" t="str">
        <f>IF(original!AC436&lt;&gt;"",MID(original!AC436,1,50),"xxx")</f>
        <v>NT</v>
      </c>
      <c r="AD436" t="str">
        <f>IF(original!AD436&lt;&gt;"",MID(original!AD436,1,50),"xxx")</f>
        <v>U</v>
      </c>
      <c r="AE436" t="str">
        <f>IF(original!AE436&lt;&gt;"",MID(original!AE436,1,50),"xxx")</f>
        <v>NT</v>
      </c>
      <c r="AF436" t="str">
        <f>IF(original!AF436&lt;&gt;"",MID(original!AF436,1,50),"xxx")</f>
        <v>NT</v>
      </c>
      <c r="AG436" t="str">
        <f>IF(original!AG436&lt;&gt;"",MID(original!AG436,1,50),"xxx")</f>
        <v>U</v>
      </c>
      <c r="AH436" t="str">
        <f>IF(original!AH436&lt;&gt;"",MID(original!AH436,1,50),"xxx")</f>
        <v>NT</v>
      </c>
      <c r="AI436" t="str">
        <f>IF(original!AI436&lt;&gt;"",MID(original!AI436,1,50),"xxx")</f>
        <v>U</v>
      </c>
      <c r="AJ436" t="str">
        <f>IF(original!AJ436&lt;&gt;"",MID(original!AJ436,1,50),"xxx")</f>
        <v>NT</v>
      </c>
      <c r="AK436" t="str">
        <f>IF(original!AK436&lt;&gt;"",MID(original!AK436,1,50),"xxx")</f>
        <v>U</v>
      </c>
      <c r="AL436" t="str">
        <f>IF(original!AL436&lt;&gt;"",MID(original!AL436,1,50),"xxx")</f>
        <v>NT</v>
      </c>
      <c r="AM436" t="str">
        <f>IF(original!AM436&lt;&gt;"",MID(original!AM436,1,50),"xxx")</f>
        <v>U</v>
      </c>
      <c r="AN436" t="str">
        <f>IF(original!AN436&lt;&gt;"",MID(original!AN436,1,50),"xxx")</f>
        <v>NT</v>
      </c>
      <c r="AO436" t="str">
        <f>IF(original!AO436&lt;&gt;"",MID(original!AO436,1,50),"xxx")</f>
        <v>U</v>
      </c>
      <c r="AP436" t="str">
        <f>IF(original!AP436&lt;&gt;"",MID(original!AP436,1,50),"xxx")</f>
        <v>xxx</v>
      </c>
      <c r="AQ436" t="str">
        <f>IF(original!AQ436&lt;&gt;"",MID(original!AQ436,1,50),"xxx")</f>
        <v>xxx</v>
      </c>
      <c r="AR436" t="str">
        <f>IF(original!AR436&lt;&gt;"",MID(original!AR436,1,50),"xxx")</f>
        <v>MUT3</v>
      </c>
      <c r="AS436" t="str">
        <f>IF(original!AS436&lt;&gt;"",MID(original!AS436,1,50),"xxx")</f>
        <v>R</v>
      </c>
      <c r="AT436" t="str">
        <f>IF(original!AT436&lt;&gt;"",MID(original!AT436,1,50),"xxx")</f>
        <v>R</v>
      </c>
      <c r="AU436" t="str">
        <f>IF(original!AU436&lt;&gt;"",MID(original!AU436,1,50),"xxx")</f>
        <v>MUT2</v>
      </c>
      <c r="AV436" t="str">
        <f>IF(original!AV436&lt;&gt;"",MID(original!AV436,1,50),"xxx")</f>
        <v>Wildtype</v>
      </c>
      <c r="AW436" t="str">
        <f>IF(original!AW436&lt;&gt;"",MID(original!AW436,1,50),"xxx")</f>
        <v>Rh</v>
      </c>
      <c r="AX436" t="str">
        <f>IF(original!AX436&lt;&gt;"",MID(original!AX436,1,50),"xxx")</f>
        <v>Hh</v>
      </c>
      <c r="AY436" t="str">
        <f>IF(original!AY436&lt;&gt;"",MID(original!AY436,1,50),"xxx")</f>
        <v>NT</v>
      </c>
      <c r="AZ436" t="str">
        <f>IF(original!AZ436&lt;&gt;"",MID(original!AZ436,1,50),"xxx")</f>
        <v>NT</v>
      </c>
      <c r="BA436" t="str">
        <f>IF(original!BA436&lt;&gt;"",MID(original!BA436,1,50),"xxx")</f>
        <v>NT</v>
      </c>
      <c r="BB436" t="str">
        <f>IF(original!BB436&lt;&gt;"",MID(original!BB436,1,50),"xxx")</f>
        <v>12Ala</v>
      </c>
      <c r="BC436" t="str">
        <f>IF(original!BC436&lt;&gt;"",MID(original!BC436,1,50),"xxx")</f>
        <v>R</v>
      </c>
      <c r="BD436" t="str">
        <f>IF(original!BD436&lt;&gt;"",MID(original!BD436,1,50),"xxx")</f>
        <v>Z</v>
      </c>
      <c r="BE436" t="str">
        <f>IF(original!BE436&lt;&gt;"",MID(original!BE436,1,50),"xxx")</f>
        <v>Wildtype</v>
      </c>
      <c r="BF436" t="str">
        <f>IF(original!BF436&lt;&gt;"",MID(original!BF436,1,50),"xxx")</f>
        <v>S</v>
      </c>
      <c r="BG436" t="str">
        <f>IF(original!BG436&lt;&gt;"",MID(original!BG436,1,50),"xxx")</f>
        <v>-</v>
      </c>
      <c r="BH436" t="str">
        <f>IF(original!BH436&lt;&gt;"",MID(original!BH436,1,50),"xxx")</f>
        <v>Wildtype</v>
      </c>
      <c r="BI436" t="str">
        <f>IF(original!BI436&lt;&gt;"",MID(original!BI436,1,50),"xxx")</f>
        <v>Wildtype</v>
      </c>
      <c r="BJ436" t="str">
        <f>IF(original!BJ436&lt;&gt;"",MID(original!BJ436,1,50),"xxx")</f>
        <v>NT</v>
      </c>
      <c r="BK436" t="str">
        <f>IF(original!BK436&lt;&gt;"",MID(original!BK436,1,50),"xxx")</f>
        <v>S</v>
      </c>
      <c r="BL436" t="str">
        <f>IF(original!BL436&lt;&gt;"",MID(original!BL436,1,50),"xxx")</f>
        <v>-</v>
      </c>
      <c r="BM436" t="str">
        <f>IF(original!BM436&lt;&gt;"",MID(original!BM436,1,50),"xxx")</f>
        <v>NT</v>
      </c>
      <c r="BN436" t="str">
        <f>IF(original!BN436&lt;&gt;"",MID(original!BN436,1,50),"xxx")</f>
        <v>NT</v>
      </c>
      <c r="BO436" t="str">
        <f>IF(original!BO436&lt;&gt;"",MID(original!BO436,1,50),"xxx")</f>
        <v>U</v>
      </c>
    </row>
    <row r="437" spans="1:67" x14ac:dyDescent="0.35">
      <c r="A437" t="str">
        <f>IF(original!A437&lt;&gt;"",original!A437,"9")</f>
        <v>F</v>
      </c>
      <c r="B437" t="str">
        <f>IF(original!B437&lt;&gt;"",original!B437,"xxx")</f>
        <v>Yes</v>
      </c>
      <c r="C437" t="str">
        <f>IF(original!C437&lt;&gt;"",original!C437,"xxx")</f>
        <v>Y1024077</v>
      </c>
      <c r="D437" t="str">
        <f>IF(original!D437&lt;&gt;"",MID(original!D437,1,50),"xxx")</f>
        <v>colonies</v>
      </c>
      <c r="E437" t="str">
        <f>IF(original!E437&lt;&gt;"",MID(original!E437,1,50),"xxx")</f>
        <v>Yes</v>
      </c>
      <c r="F437" t="str">
        <f>IF(original!F437&lt;&gt;"",original!F437,"xxx")</f>
        <v>2013-01-010-15</v>
      </c>
      <c r="G437" t="str">
        <f>IF(original!G437&lt;&gt;"",CONCATENATE("x-", original!G437),"xxx")</f>
        <v>x-2013-01-010</v>
      </c>
      <c r="H437">
        <f>IF(original!H437&lt;&gt;"",original!H437,99)</f>
        <v>15</v>
      </c>
      <c r="I437" s="131">
        <f>IF((OR(original!I437="",original!I437="Unknown")),DATE(1900,1,1),original!I437)</f>
        <v>1</v>
      </c>
      <c r="J437" t="str">
        <f>IF(original!J437&lt;&gt;"",MID(original!J437,1,50),"xxx")</f>
        <v>Unknown</v>
      </c>
      <c r="K437" t="str">
        <f>IF(original!K437&lt;&gt;"",MID(original!K437,1,50),"xxx")</f>
        <v>xxx</v>
      </c>
      <c r="L437" t="str">
        <f>IF(original!L437&lt;&gt;"",MID(original!L437,1,50),"xxx")</f>
        <v>160098</v>
      </c>
      <c r="M437" t="str">
        <f>IF(original!M437&lt;&gt;"",MID(original!M437,1,50),"xxx")</f>
        <v>U U U U</v>
      </c>
      <c r="N437" t="str">
        <f>IF(original!N437&lt;&gt;"",MID(original!N437,1,50),"xxx")</f>
        <v>U U U U U U</v>
      </c>
      <c r="O437" t="str">
        <f>IF(original!O437&lt;&gt;"",MID(original!O437,1,50),"xxx")</f>
        <v>Hh R Z</v>
      </c>
      <c r="P437" t="str">
        <f>IF(original!P437&lt;&gt;"",MID(original!P437,1,50),"xxx")</f>
        <v>- - U</v>
      </c>
      <c r="Q437" t="str">
        <f>IF(original!Q437&lt;&gt;"",MID(original!Q437,1,50),"xxx")</f>
        <v>xxx</v>
      </c>
      <c r="R437" t="str">
        <f>IF(original!R437&lt;&gt;"",MID(original!R437,1,50),"xxx")</f>
        <v>MTBc</v>
      </c>
      <c r="S437" t="str">
        <f>IF(original!S437&lt;&gt;"",MID(original!S437,1,50),"xxx")</f>
        <v>NT</v>
      </c>
      <c r="T437" t="str">
        <f>IF(original!T437&lt;&gt;"",MID(original!T437,1,50),"xxx")</f>
        <v>NT</v>
      </c>
      <c r="U437" t="str">
        <f>IF(original!U437&lt;&gt;"",MID(original!U437,1,50),"xxx")</f>
        <v>NT</v>
      </c>
      <c r="V437" t="str">
        <f>IF(original!V437&lt;&gt;"",MID(original!V437,1,50),"xxx")</f>
        <v>U</v>
      </c>
      <c r="W437" t="str">
        <f>IF(original!W437&lt;&gt;"",MID(original!W437,1,50),"xxx")</f>
        <v>NT</v>
      </c>
      <c r="X437" t="str">
        <f>IF(original!X437&lt;&gt;"",MID(original!X437,1,50),"xxx")</f>
        <v>U</v>
      </c>
      <c r="Y437" t="str">
        <f>IF(original!Y437&lt;&gt;"",MID(original!Y437,1,50),"xxx")</f>
        <v>NT</v>
      </c>
      <c r="Z437" t="str">
        <f>IF(original!Z437&lt;&gt;"",MID(original!Z437,1,50),"xxx")</f>
        <v>U</v>
      </c>
      <c r="AA437" t="str">
        <f>IF(original!AA437&lt;&gt;"",MID(original!AA437,1,50),"xxx")</f>
        <v>NT</v>
      </c>
      <c r="AB437" t="str">
        <f>IF(original!AB437&lt;&gt;"",MID(original!AB437,1,50),"xxx")</f>
        <v>U</v>
      </c>
      <c r="AC437" t="str">
        <f>IF(original!AC437&lt;&gt;"",MID(original!AC437,1,50),"xxx")</f>
        <v>NT</v>
      </c>
      <c r="AD437" t="str">
        <f>IF(original!AD437&lt;&gt;"",MID(original!AD437,1,50),"xxx")</f>
        <v>U</v>
      </c>
      <c r="AE437" t="str">
        <f>IF(original!AE437&lt;&gt;"",MID(original!AE437,1,50),"xxx")</f>
        <v>NT</v>
      </c>
      <c r="AF437" t="str">
        <f>IF(original!AF437&lt;&gt;"",MID(original!AF437,1,50),"xxx")</f>
        <v>NT</v>
      </c>
      <c r="AG437" t="str">
        <f>IF(original!AG437&lt;&gt;"",MID(original!AG437,1,50),"xxx")</f>
        <v>U</v>
      </c>
      <c r="AH437" t="str">
        <f>IF(original!AH437&lt;&gt;"",MID(original!AH437,1,50),"xxx")</f>
        <v>NT</v>
      </c>
      <c r="AI437" t="str">
        <f>IF(original!AI437&lt;&gt;"",MID(original!AI437,1,50),"xxx")</f>
        <v>U</v>
      </c>
      <c r="AJ437" t="str">
        <f>IF(original!AJ437&lt;&gt;"",MID(original!AJ437,1,50),"xxx")</f>
        <v>NT</v>
      </c>
      <c r="AK437" t="str">
        <f>IF(original!AK437&lt;&gt;"",MID(original!AK437,1,50),"xxx")</f>
        <v>U</v>
      </c>
      <c r="AL437" t="str">
        <f>IF(original!AL437&lt;&gt;"",MID(original!AL437,1,50),"xxx")</f>
        <v>NT</v>
      </c>
      <c r="AM437" t="str">
        <f>IF(original!AM437&lt;&gt;"",MID(original!AM437,1,50),"xxx")</f>
        <v>U</v>
      </c>
      <c r="AN437" t="str">
        <f>IF(original!AN437&lt;&gt;"",MID(original!AN437,1,50),"xxx")</f>
        <v>NT</v>
      </c>
      <c r="AO437" t="str">
        <f>IF(original!AO437&lt;&gt;"",MID(original!AO437,1,50),"xxx")</f>
        <v>U</v>
      </c>
      <c r="AP437" t="str">
        <f>IF(original!AP437&lt;&gt;"",MID(original!AP437,1,50),"xxx")</f>
        <v>xxx</v>
      </c>
      <c r="AQ437" t="str">
        <f>IF(original!AQ437&lt;&gt;"",MID(original!AQ437,1,50),"xxx")</f>
        <v>xxx</v>
      </c>
      <c r="AR437" t="str">
        <f>IF(original!AR437&lt;&gt;"",MID(original!AR437,1,50),"xxx")</f>
        <v>MUT3</v>
      </c>
      <c r="AS437" t="str">
        <f>IF(original!AS437&lt;&gt;"",MID(original!AS437,1,50),"xxx")</f>
        <v>R</v>
      </c>
      <c r="AT437" t="str">
        <f>IF(original!AT437&lt;&gt;"",MID(original!AT437,1,50),"xxx")</f>
        <v>R</v>
      </c>
      <c r="AU437" t="str">
        <f>IF(original!AU437&lt;&gt;"",MID(original!AU437,1,50),"xxx")</f>
        <v>MUT1</v>
      </c>
      <c r="AV437" t="str">
        <f>IF(original!AV437&lt;&gt;"",MID(original!AV437,1,50),"xxx")</f>
        <v>Wildtype</v>
      </c>
      <c r="AW437" t="str">
        <f>IF(original!AW437&lt;&gt;"",MID(original!AW437,1,50),"xxx")</f>
        <v>Rh</v>
      </c>
      <c r="AX437" t="str">
        <f>IF(original!AX437&lt;&gt;"",MID(original!AX437,1,50),"xxx")</f>
        <v>Hh</v>
      </c>
      <c r="AY437" t="str">
        <f>IF(original!AY437&lt;&gt;"",MID(original!AY437,1,50),"xxx")</f>
        <v>NT</v>
      </c>
      <c r="AZ437" t="str">
        <f>IF(original!AZ437&lt;&gt;"",MID(original!AZ437,1,50),"xxx")</f>
        <v>NT</v>
      </c>
      <c r="BA437" t="str">
        <f>IF(original!BA437&lt;&gt;"",MID(original!BA437,1,50),"xxx")</f>
        <v>NT</v>
      </c>
      <c r="BB437" t="str">
        <f>IF(original!BB437&lt;&gt;"",MID(original!BB437,1,50),"xxx")</f>
        <v>12Ala</v>
      </c>
      <c r="BC437" t="str">
        <f>IF(original!BC437&lt;&gt;"",MID(original!BC437,1,50),"xxx")</f>
        <v>R</v>
      </c>
      <c r="BD437" t="str">
        <f>IF(original!BD437&lt;&gt;"",MID(original!BD437,1,50),"xxx")</f>
        <v>Z</v>
      </c>
      <c r="BE437" t="str">
        <f>IF(original!BE437&lt;&gt;"",MID(original!BE437,1,50),"xxx")</f>
        <v>Wildtype</v>
      </c>
      <c r="BF437" t="str">
        <f>IF(original!BF437&lt;&gt;"",MID(original!BF437,1,50),"xxx")</f>
        <v>S</v>
      </c>
      <c r="BG437" t="str">
        <f>IF(original!BG437&lt;&gt;"",MID(original!BG437,1,50),"xxx")</f>
        <v>-</v>
      </c>
      <c r="BH437" t="str">
        <f>IF(original!BH437&lt;&gt;"",MID(original!BH437,1,50),"xxx")</f>
        <v>Wildtype</v>
      </c>
      <c r="BI437" t="str">
        <f>IF(original!BI437&lt;&gt;"",MID(original!BI437,1,50),"xxx")</f>
        <v>Wildtype</v>
      </c>
      <c r="BJ437" t="str">
        <f>IF(original!BJ437&lt;&gt;"",MID(original!BJ437,1,50),"xxx")</f>
        <v>NT</v>
      </c>
      <c r="BK437" t="str">
        <f>IF(original!BK437&lt;&gt;"",MID(original!BK437,1,50),"xxx")</f>
        <v>S</v>
      </c>
      <c r="BL437" t="str">
        <f>IF(original!BL437&lt;&gt;"",MID(original!BL437,1,50),"xxx")</f>
        <v>-</v>
      </c>
      <c r="BM437" t="str">
        <f>IF(original!BM437&lt;&gt;"",MID(original!BM437,1,50),"xxx")</f>
        <v>NT</v>
      </c>
      <c r="BN437" t="str">
        <f>IF(original!BN437&lt;&gt;"",MID(original!BN437,1,50),"xxx")</f>
        <v>NT</v>
      </c>
      <c r="BO437" t="str">
        <f>IF(original!BO437&lt;&gt;"",MID(original!BO437,1,50),"xxx")</f>
        <v>U</v>
      </c>
    </row>
    <row r="438" spans="1:67" x14ac:dyDescent="0.35">
      <c r="A438" t="str">
        <f>IF(original!A438&lt;&gt;"",original!A438,"9")</f>
        <v>F</v>
      </c>
      <c r="B438" t="str">
        <f>IF(original!B438&lt;&gt;"",original!B438,"xxx")</f>
        <v>Yes</v>
      </c>
      <c r="C438" t="str">
        <f>IF(original!C438&lt;&gt;"",original!C438,"xxx")</f>
        <v>Y0407067</v>
      </c>
      <c r="D438" t="str">
        <f>IF(original!D438&lt;&gt;"",MID(original!D438,1,50),"xxx")</f>
        <v>colonies</v>
      </c>
      <c r="E438" t="str">
        <f>IF(original!E438&lt;&gt;"",MID(original!E438,1,50),"xxx")</f>
        <v>No</v>
      </c>
      <c r="F438" t="str">
        <f>IF(original!F438&lt;&gt;"",original!F438,"xxx")</f>
        <v>2014-01-001-00</v>
      </c>
      <c r="G438" t="str">
        <f>IF(original!G438&lt;&gt;"",CONCATENATE("x-", original!G438),"xxx")</f>
        <v>x-2014-01-001</v>
      </c>
      <c r="H438">
        <f>IF(original!H438&lt;&gt;"",original!H438,99)</f>
        <v>0</v>
      </c>
      <c r="I438" s="131">
        <f>IF((OR(original!I438="",original!I438="Unknown")),DATE(1900,1,1),original!I438)</f>
        <v>1</v>
      </c>
      <c r="J438" t="str">
        <f>IF(original!J438&lt;&gt;"",MID(original!J438,1,50),"xxx")</f>
        <v>Unknown</v>
      </c>
      <c r="K438" t="str">
        <f>IF(original!K438&lt;&gt;"",MID(original!K438,1,50),"xxx")</f>
        <v>xxx</v>
      </c>
      <c r="L438" t="str">
        <f>IF(original!L438&lt;&gt;"",MID(original!L438,1,50),"xxx")</f>
        <v>142921</v>
      </c>
      <c r="M438" t="str">
        <f>IF(original!M438&lt;&gt;"",MID(original!M438,1,50),"xxx")</f>
        <v>H1 R E U</v>
      </c>
      <c r="N438" t="str">
        <f>IF(original!N438&lt;&gt;"",MID(original!N438,1,50),"xxx")</f>
        <v>S - - - - -</v>
      </c>
      <c r="O438" t="str">
        <f>IF(original!O438&lt;&gt;"",MID(original!O438,1,50),"xxx")</f>
        <v>U U -</v>
      </c>
      <c r="P438" t="str">
        <f>IF(original!P438&lt;&gt;"",MID(original!P438,1,50),"xxx")</f>
        <v>U U U</v>
      </c>
      <c r="Q438" t="str">
        <f>IF(original!Q438&lt;&gt;"",MID(original!Q438,1,50),"xxx")</f>
        <v>D104R17</v>
      </c>
      <c r="R438" t="str">
        <f>IF(original!R438&lt;&gt;"",MID(original!R438,1,50),"xxx")</f>
        <v>MTBc</v>
      </c>
      <c r="S438" t="str">
        <f>IF(original!S438&lt;&gt;"",MID(original!S438,1,50),"xxx")</f>
        <v>R</v>
      </c>
      <c r="T438" t="str">
        <f>IF(original!T438&lt;&gt;"",MID(original!T438,1,50),"xxx")</f>
        <v>R</v>
      </c>
      <c r="U438" t="str">
        <f>IF(original!U438&lt;&gt;"",MID(original!U438,1,50),"xxx")</f>
        <v>S</v>
      </c>
      <c r="V438" t="str">
        <f>IF(original!V438&lt;&gt;"",MID(original!V438,1,50),"xxx")</f>
        <v>H1</v>
      </c>
      <c r="W438" t="str">
        <f>IF(original!W438&lt;&gt;"",MID(original!W438,1,50),"xxx")</f>
        <v>R</v>
      </c>
      <c r="X438" t="str">
        <f>IF(original!X438&lt;&gt;"",MID(original!X438,1,50),"xxx")</f>
        <v>R</v>
      </c>
      <c r="Y438" t="str">
        <f>IF(original!Y438&lt;&gt;"",MID(original!Y438,1,50),"xxx")</f>
        <v>R</v>
      </c>
      <c r="Z438" t="str">
        <f>IF(original!Z438&lt;&gt;"",MID(original!Z438,1,50),"xxx")</f>
        <v>E</v>
      </c>
      <c r="AA438" t="str">
        <f>IF(original!AA438&lt;&gt;"",MID(original!AA438,1,50),"xxx")</f>
        <v>NT</v>
      </c>
      <c r="AB438" t="str">
        <f>IF(original!AB438&lt;&gt;"",MID(original!AB438,1,50),"xxx")</f>
        <v>U</v>
      </c>
      <c r="AC438" t="str">
        <f>IF(original!AC438&lt;&gt;"",MID(original!AC438,1,50),"xxx")</f>
        <v>R</v>
      </c>
      <c r="AD438" t="str">
        <f>IF(original!AD438&lt;&gt;"",MID(original!AD438,1,50),"xxx")</f>
        <v>S</v>
      </c>
      <c r="AE438" t="str">
        <f>IF(original!AE438&lt;&gt;"",MID(original!AE438,1,50),"xxx")</f>
        <v>S</v>
      </c>
      <c r="AF438" t="str">
        <f>IF(original!AF438&lt;&gt;"",MID(original!AF438,1,50),"xxx")</f>
        <v>S</v>
      </c>
      <c r="AG438" t="str">
        <f>IF(original!AG438&lt;&gt;"",MID(original!AG438,1,50),"xxx")</f>
        <v>-</v>
      </c>
      <c r="AH438" t="str">
        <f>IF(original!AH438&lt;&gt;"",MID(original!AH438,1,50),"xxx")</f>
        <v>S</v>
      </c>
      <c r="AI438" t="str">
        <f>IF(original!AI438&lt;&gt;"",MID(original!AI438,1,50),"xxx")</f>
        <v>-</v>
      </c>
      <c r="AJ438" t="str">
        <f>IF(original!AJ438&lt;&gt;"",MID(original!AJ438,1,50),"xxx")</f>
        <v>S</v>
      </c>
      <c r="AK438" t="str">
        <f>IF(original!AK438&lt;&gt;"",MID(original!AK438,1,50),"xxx")</f>
        <v>-</v>
      </c>
      <c r="AL438" t="str">
        <f>IF(original!AL438&lt;&gt;"",MID(original!AL438,1,50),"xxx")</f>
        <v>S</v>
      </c>
      <c r="AM438" t="str">
        <f>IF(original!AM438&lt;&gt;"",MID(original!AM438,1,50),"xxx")</f>
        <v>-</v>
      </c>
      <c r="AN438" t="str">
        <f>IF(original!AN438&lt;&gt;"",MID(original!AN438,1,50),"xxx")</f>
        <v>S</v>
      </c>
      <c r="AO438" t="str">
        <f>IF(original!AO438&lt;&gt;"",MID(original!AO438,1,50),"xxx")</f>
        <v>-</v>
      </c>
      <c r="AP438" t="str">
        <f>IF(original!AP438&lt;&gt;"",MID(original!AP438,1,50),"xxx")</f>
        <v>xxx</v>
      </c>
      <c r="AQ438" t="str">
        <f>IF(original!AQ438&lt;&gt;"",MID(original!AQ438,1,50),"xxx")</f>
        <v>xxx</v>
      </c>
      <c r="AR438" t="str">
        <f>IF(original!AR438&lt;&gt;"",MID(original!AR438,1,50),"xxx")</f>
        <v>NT</v>
      </c>
      <c r="AS438" t="str">
        <f>IF(original!AS438&lt;&gt;"",MID(original!AS438,1,50),"xxx")</f>
        <v>NT</v>
      </c>
      <c r="AT438" t="str">
        <f>IF(original!AT438&lt;&gt;"",MID(original!AT438,1,50),"xxx")</f>
        <v>U</v>
      </c>
      <c r="AU438" t="str">
        <f>IF(original!AU438&lt;&gt;"",MID(original!AU438,1,50),"xxx")</f>
        <v>NT</v>
      </c>
      <c r="AV438" t="str">
        <f>IF(original!AV438&lt;&gt;"",MID(original!AV438,1,50),"xxx")</f>
        <v>NT</v>
      </c>
      <c r="AW438" t="str">
        <f>IF(original!AW438&lt;&gt;"",MID(original!AW438,1,50),"xxx")</f>
        <v>NT</v>
      </c>
      <c r="AX438" t="str">
        <f>IF(original!AX438&lt;&gt;"",MID(original!AX438,1,50),"xxx")</f>
        <v>U</v>
      </c>
      <c r="AY438" t="str">
        <f>IF(original!AY438&lt;&gt;"",MID(original!AY438,1,50),"xxx")</f>
        <v>NT</v>
      </c>
      <c r="AZ438" t="str">
        <f>IF(original!AZ438&lt;&gt;"",MID(original!AZ438,1,50),"xxx")</f>
        <v>NT</v>
      </c>
      <c r="BA438" t="str">
        <f>IF(original!BA438&lt;&gt;"",MID(original!BA438,1,50),"xxx")</f>
        <v>NT</v>
      </c>
      <c r="BB438" t="str">
        <f>IF(original!BB438&lt;&gt;"",MID(original!BB438,1,50),"xxx")</f>
        <v>Wildtype</v>
      </c>
      <c r="BC438" t="str">
        <f>IF(original!BC438&lt;&gt;"",MID(original!BC438,1,50),"xxx")</f>
        <v>S</v>
      </c>
      <c r="BD438" t="str">
        <f>IF(original!BD438&lt;&gt;"",MID(original!BD438,1,50),"xxx")</f>
        <v>-</v>
      </c>
      <c r="BE438" t="str">
        <f>IF(original!BE438&lt;&gt;"",MID(original!BE438,1,50),"xxx")</f>
        <v>NT</v>
      </c>
      <c r="BF438" t="str">
        <f>IF(original!BF438&lt;&gt;"",MID(original!BF438,1,50),"xxx")</f>
        <v>NT</v>
      </c>
      <c r="BG438" t="str">
        <f>IF(original!BG438&lt;&gt;"",MID(original!BG438,1,50),"xxx")</f>
        <v>U</v>
      </c>
      <c r="BH438" t="str">
        <f>IF(original!BH438&lt;&gt;"",MID(original!BH438,1,50),"xxx")</f>
        <v>NT</v>
      </c>
      <c r="BI438" t="str">
        <f>IF(original!BI438&lt;&gt;"",MID(original!BI438,1,50),"xxx")</f>
        <v>NT</v>
      </c>
      <c r="BJ438" t="str">
        <f>IF(original!BJ438&lt;&gt;"",MID(original!BJ438,1,50),"xxx")</f>
        <v>NT</v>
      </c>
      <c r="BK438" t="str">
        <f>IF(original!BK438&lt;&gt;"",MID(original!BK438,1,50),"xxx")</f>
        <v>NT</v>
      </c>
      <c r="BL438" t="str">
        <f>IF(original!BL438&lt;&gt;"",MID(original!BL438,1,50),"xxx")</f>
        <v>U</v>
      </c>
      <c r="BM438" t="str">
        <f>IF(original!BM438&lt;&gt;"",MID(original!BM438,1,50),"xxx")</f>
        <v>NT</v>
      </c>
      <c r="BN438" t="str">
        <f>IF(original!BN438&lt;&gt;"",MID(original!BN438,1,50),"xxx")</f>
        <v>NT</v>
      </c>
      <c r="BO438" t="str">
        <f>IF(original!BO438&lt;&gt;"",MID(original!BO438,1,50),"xxx")</f>
        <v>U</v>
      </c>
    </row>
    <row r="439" spans="1:67" x14ac:dyDescent="0.35">
      <c r="A439" t="str">
        <f>IF(original!A439&lt;&gt;"",original!A439,"9")</f>
        <v>F</v>
      </c>
      <c r="B439" t="str">
        <f>IF(original!B439&lt;&gt;"",original!B439,"xxx")</f>
        <v>Yes</v>
      </c>
      <c r="C439" t="str">
        <f>IF(original!C439&lt;&gt;"",original!C439,"xxx")</f>
        <v>y0417068</v>
      </c>
      <c r="D439" t="str">
        <f>IF(original!D439&lt;&gt;"",MID(original!D439,1,50),"xxx")</f>
        <v>culture</v>
      </c>
      <c r="E439" t="str">
        <f>IF(original!E439&lt;&gt;"",MID(original!E439,1,50),"xxx")</f>
        <v>Yes</v>
      </c>
      <c r="F439" t="str">
        <f>IF(original!F439&lt;&gt;"",original!F439,"xxx")</f>
        <v>2014-01-002-00</v>
      </c>
      <c r="G439" t="str">
        <f>IF(original!G439&lt;&gt;"",CONCATENATE("x-", original!G439),"xxx")</f>
        <v>x-2014-01-002</v>
      </c>
      <c r="H439">
        <f>IF(original!H439&lt;&gt;"",original!H439,99)</f>
        <v>0</v>
      </c>
      <c r="I439" s="131">
        <f>IF((OR(original!I439="",original!I439="Unknown")),DATE(1900,1,1),original!I439)</f>
        <v>1</v>
      </c>
      <c r="J439" t="str">
        <f>IF(original!J439&lt;&gt;"",MID(original!J439,1,50),"xxx")</f>
        <v>Unknown</v>
      </c>
      <c r="K439" t="str">
        <f>IF(original!K439&lt;&gt;"",MID(original!K439,1,50),"xxx")</f>
        <v>xxx</v>
      </c>
      <c r="L439" t="str">
        <f>IF(original!L439&lt;&gt;"",MID(original!L439,1,50),"xxx")</f>
        <v>150905</v>
      </c>
      <c r="M439" t="str">
        <f>IF(original!M439&lt;&gt;"",MID(original!M439,1,50),"xxx")</f>
        <v>U U U U</v>
      </c>
      <c r="N439" t="str">
        <f>IF(original!N439&lt;&gt;"",MID(original!N439,1,50),"xxx")</f>
        <v>U U U U U U</v>
      </c>
      <c r="O439" t="str">
        <f>IF(original!O439&lt;&gt;"",MID(original!O439,1,50),"xxx")</f>
        <v>- R Z</v>
      </c>
      <c r="P439" t="str">
        <f>IF(original!P439&lt;&gt;"",MID(original!P439,1,50),"xxx")</f>
        <v>- - U</v>
      </c>
      <c r="Q439" t="str">
        <f>IF(original!Q439&lt;&gt;"",MID(original!Q439,1,50),"xxx")</f>
        <v>xxx</v>
      </c>
      <c r="R439" t="str">
        <f>IF(original!R439&lt;&gt;"",MID(original!R439,1,50),"xxx")</f>
        <v>MTBc</v>
      </c>
      <c r="S439" t="str">
        <f>IF(original!S439&lt;&gt;"",MID(original!S439,1,50),"xxx")</f>
        <v>NT</v>
      </c>
      <c r="T439" t="str">
        <f>IF(original!T439&lt;&gt;"",MID(original!T439,1,50),"xxx")</f>
        <v>NT</v>
      </c>
      <c r="U439" t="str">
        <f>IF(original!U439&lt;&gt;"",MID(original!U439,1,50),"xxx")</f>
        <v>NT</v>
      </c>
      <c r="V439" t="str">
        <f>IF(original!V439&lt;&gt;"",MID(original!V439,1,50),"xxx")</f>
        <v>U</v>
      </c>
      <c r="W439" t="str">
        <f>IF(original!W439&lt;&gt;"",MID(original!W439,1,50),"xxx")</f>
        <v>NT</v>
      </c>
      <c r="X439" t="str">
        <f>IF(original!X439&lt;&gt;"",MID(original!X439,1,50),"xxx")</f>
        <v>U</v>
      </c>
      <c r="Y439" t="str">
        <f>IF(original!Y439&lt;&gt;"",MID(original!Y439,1,50),"xxx")</f>
        <v>NT</v>
      </c>
      <c r="Z439" t="str">
        <f>IF(original!Z439&lt;&gt;"",MID(original!Z439,1,50),"xxx")</f>
        <v>U</v>
      </c>
      <c r="AA439" t="str">
        <f>IF(original!AA439&lt;&gt;"",MID(original!AA439,1,50),"xxx")</f>
        <v>NT</v>
      </c>
      <c r="AB439" t="str">
        <f>IF(original!AB439&lt;&gt;"",MID(original!AB439,1,50),"xxx")</f>
        <v>U</v>
      </c>
      <c r="AC439" t="str">
        <f>IF(original!AC439&lt;&gt;"",MID(original!AC439,1,50),"xxx")</f>
        <v>NT</v>
      </c>
      <c r="AD439" t="str">
        <f>IF(original!AD439&lt;&gt;"",MID(original!AD439,1,50),"xxx")</f>
        <v>U</v>
      </c>
      <c r="AE439" t="str">
        <f>IF(original!AE439&lt;&gt;"",MID(original!AE439,1,50),"xxx")</f>
        <v>NT</v>
      </c>
      <c r="AF439" t="str">
        <f>IF(original!AF439&lt;&gt;"",MID(original!AF439,1,50),"xxx")</f>
        <v>NT</v>
      </c>
      <c r="AG439" t="str">
        <f>IF(original!AG439&lt;&gt;"",MID(original!AG439,1,50),"xxx")</f>
        <v>U</v>
      </c>
      <c r="AH439" t="str">
        <f>IF(original!AH439&lt;&gt;"",MID(original!AH439,1,50),"xxx")</f>
        <v>NT</v>
      </c>
      <c r="AI439" t="str">
        <f>IF(original!AI439&lt;&gt;"",MID(original!AI439,1,50),"xxx")</f>
        <v>U</v>
      </c>
      <c r="AJ439" t="str">
        <f>IF(original!AJ439&lt;&gt;"",MID(original!AJ439,1,50),"xxx")</f>
        <v>NT</v>
      </c>
      <c r="AK439" t="str">
        <f>IF(original!AK439&lt;&gt;"",MID(original!AK439,1,50),"xxx")</f>
        <v>U</v>
      </c>
      <c r="AL439" t="str">
        <f>IF(original!AL439&lt;&gt;"",MID(original!AL439,1,50),"xxx")</f>
        <v>NT</v>
      </c>
      <c r="AM439" t="str">
        <f>IF(original!AM439&lt;&gt;"",MID(original!AM439,1,50),"xxx")</f>
        <v>U</v>
      </c>
      <c r="AN439" t="str">
        <f>IF(original!AN439&lt;&gt;"",MID(original!AN439,1,50),"xxx")</f>
        <v>NT</v>
      </c>
      <c r="AO439" t="str">
        <f>IF(original!AO439&lt;&gt;"",MID(original!AO439,1,50),"xxx")</f>
        <v>U</v>
      </c>
      <c r="AP439" t="str">
        <f>IF(original!AP439&lt;&gt;"",MID(original!AP439,1,50),"xxx")</f>
        <v>xxx</v>
      </c>
      <c r="AQ439" t="str">
        <f>IF(original!AQ439&lt;&gt;"",MID(original!AQ439,1,50),"xxx")</f>
        <v>152486</v>
      </c>
      <c r="AR439" t="str">
        <f>IF(original!AR439&lt;&gt;"",MID(original!AR439,1,50),"xxx")</f>
        <v>MUT3</v>
      </c>
      <c r="AS439" t="str">
        <f>IF(original!AS439&lt;&gt;"",MID(original!AS439,1,50),"xxx")</f>
        <v>R</v>
      </c>
      <c r="AT439" t="str">
        <f>IF(original!AT439&lt;&gt;"",MID(original!AT439,1,50),"xxx")</f>
        <v>R</v>
      </c>
      <c r="AU439" t="str">
        <f>IF(original!AU439&lt;&gt;"",MID(original!AU439,1,50),"xxx")</f>
        <v>Wildtype (Hain)</v>
      </c>
      <c r="AV439" t="str">
        <f>IF(original!AV439&lt;&gt;"",MID(original!AV439,1,50),"xxx")</f>
        <v>Wildtype (Hain)</v>
      </c>
      <c r="AW439" t="str">
        <f>IF(original!AW439&lt;&gt;"",MID(original!AW439,1,50),"xxx")</f>
        <v>S</v>
      </c>
      <c r="AX439" t="str">
        <f>IF(original!AX439&lt;&gt;"",MID(original!AX439,1,50),"xxx")</f>
        <v>-</v>
      </c>
      <c r="AY439" t="str">
        <f>IF(original!AY439&lt;&gt;"",MID(original!AY439,1,50),"xxx")</f>
        <v>NT</v>
      </c>
      <c r="AZ439" t="str">
        <f>IF(original!AZ439&lt;&gt;"",MID(original!AZ439,1,50),"xxx")</f>
        <v>NT</v>
      </c>
      <c r="BA439" t="str">
        <f>IF(original!BA439&lt;&gt;"",MID(original!BA439,1,50),"xxx")</f>
        <v>NT</v>
      </c>
      <c r="BB439" t="str">
        <f>IF(original!BB439&lt;&gt;"",MID(original!BB439,1,50),"xxx")</f>
        <v>Mix: WT + Asp57(GAC)</v>
      </c>
      <c r="BC439" t="str">
        <f>IF(original!BC439&lt;&gt;"",MID(original!BC439,1,50),"xxx")</f>
        <v>R</v>
      </c>
      <c r="BD439" t="str">
        <f>IF(original!BD439&lt;&gt;"",MID(original!BD439,1,50),"xxx")</f>
        <v>Z</v>
      </c>
      <c r="BE439" t="str">
        <f>IF(original!BE439&lt;&gt;"",MID(original!BE439,1,50),"xxx")</f>
        <v>Wildtype</v>
      </c>
      <c r="BF439" t="str">
        <f>IF(original!BF439&lt;&gt;"",MID(original!BF439,1,50),"xxx")</f>
        <v>S</v>
      </c>
      <c r="BG439" t="str">
        <f>IF(original!BG439&lt;&gt;"",MID(original!BG439,1,50),"xxx")</f>
        <v>-</v>
      </c>
      <c r="BH439" t="str">
        <f>IF(original!BH439&lt;&gt;"",MID(original!BH439,1,50),"xxx")</f>
        <v xml:space="preserve">Wildtype </v>
      </c>
      <c r="BI439" t="str">
        <f>IF(original!BI439&lt;&gt;"",MID(original!BI439,1,50),"xxx")</f>
        <v>NT</v>
      </c>
      <c r="BJ439" t="str">
        <f>IF(original!BJ439&lt;&gt;"",MID(original!BJ439,1,50),"xxx")</f>
        <v>NT</v>
      </c>
      <c r="BK439" t="str">
        <f>IF(original!BK439&lt;&gt;"",MID(original!BK439,1,50),"xxx")</f>
        <v>S</v>
      </c>
      <c r="BL439" t="str">
        <f>IF(original!BL439&lt;&gt;"",MID(original!BL439,1,50),"xxx")</f>
        <v>-</v>
      </c>
      <c r="BM439" t="str">
        <f>IF(original!BM439&lt;&gt;"",MID(original!BM439,1,50),"xxx")</f>
        <v>NT</v>
      </c>
      <c r="BN439" t="str">
        <f>IF(original!BN439&lt;&gt;"",MID(original!BN439,1,50),"xxx")</f>
        <v>NT</v>
      </c>
      <c r="BO439" t="str">
        <f>IF(original!BO439&lt;&gt;"",MID(original!BO439,1,50),"xxx")</f>
        <v>U</v>
      </c>
    </row>
    <row r="440" spans="1:67" x14ac:dyDescent="0.35">
      <c r="A440" t="str">
        <f>IF(original!A440&lt;&gt;"",original!A440,"9")</f>
        <v>F</v>
      </c>
      <c r="B440" t="str">
        <f>IF(original!B440&lt;&gt;"",original!B440,"xxx")</f>
        <v>Yes</v>
      </c>
      <c r="C440" t="str">
        <f>IF(original!C440&lt;&gt;"",original!C440,"xxx")</f>
        <v>Y0403060</v>
      </c>
      <c r="D440" t="str">
        <f>IF(original!D440&lt;&gt;"",MID(original!D440,1,50),"xxx")</f>
        <v>colonies</v>
      </c>
      <c r="E440" t="str">
        <f>IF(original!E440&lt;&gt;"",MID(original!E440,1,50),"xxx")</f>
        <v>No</v>
      </c>
      <c r="F440" t="str">
        <f>IF(original!F440&lt;&gt;"",original!F440,"xxx")</f>
        <v>2014-01-003-00</v>
      </c>
      <c r="G440" t="str">
        <f>IF(original!G440&lt;&gt;"",CONCATENATE("x-", original!G440),"xxx")</f>
        <v>x-2014-01-003</v>
      </c>
      <c r="H440">
        <f>IF(original!H440&lt;&gt;"",original!H440,99)</f>
        <v>0</v>
      </c>
      <c r="I440" s="131">
        <f>IF((OR(original!I440="",original!I440="Unknown")),DATE(1900,1,1),original!I440)</f>
        <v>1</v>
      </c>
      <c r="J440" t="str">
        <f>IF(original!J440&lt;&gt;"",MID(original!J440,1,50),"xxx")</f>
        <v>Unknown</v>
      </c>
      <c r="K440" t="str">
        <f>IF(original!K440&lt;&gt;"",MID(original!K440,1,50),"xxx")</f>
        <v>xxx</v>
      </c>
      <c r="L440" t="str">
        <f>IF(original!L440&lt;&gt;"",MID(original!L440,1,50),"xxx")</f>
        <v>142922/142923</v>
      </c>
      <c r="M440" t="str">
        <f>IF(original!M440&lt;&gt;"",MID(original!M440,1,50),"xxx")</f>
        <v>U U U U</v>
      </c>
      <c r="N440" t="str">
        <f>IF(original!N440&lt;&gt;"",MID(original!N440,1,50),"xxx")</f>
        <v>U U U U U U</v>
      </c>
      <c r="O440" t="str">
        <f>IF(original!O440&lt;&gt;"",MID(original!O440,1,50),"xxx")</f>
        <v>Hh U -</v>
      </c>
      <c r="P440" t="str">
        <f>IF(original!P440&lt;&gt;"",MID(original!P440,1,50),"xxx")</f>
        <v>- - U</v>
      </c>
      <c r="Q440" t="str">
        <f>IF(original!Q440&lt;&gt;"",MID(original!Q440,1,50),"xxx")</f>
        <v>xxx</v>
      </c>
      <c r="R440" t="str">
        <f>IF(original!R440&lt;&gt;"",MID(original!R440,1,50),"xxx")</f>
        <v>NEG</v>
      </c>
      <c r="S440" t="str">
        <f>IF(original!S440&lt;&gt;"",MID(original!S440,1,50),"xxx")</f>
        <v>NT</v>
      </c>
      <c r="T440" t="str">
        <f>IF(original!T440&lt;&gt;"",MID(original!T440,1,50),"xxx")</f>
        <v>NT</v>
      </c>
      <c r="U440" t="str">
        <f>IF(original!U440&lt;&gt;"",MID(original!U440,1,50),"xxx")</f>
        <v>NT</v>
      </c>
      <c r="V440" t="str">
        <f>IF(original!V440&lt;&gt;"",MID(original!V440,1,50),"xxx")</f>
        <v>U</v>
      </c>
      <c r="W440" t="str">
        <f>IF(original!W440&lt;&gt;"",MID(original!W440,1,50),"xxx")</f>
        <v>NT</v>
      </c>
      <c r="X440" t="str">
        <f>IF(original!X440&lt;&gt;"",MID(original!X440,1,50),"xxx")</f>
        <v>U</v>
      </c>
      <c r="Y440" t="str">
        <f>IF(original!Y440&lt;&gt;"",MID(original!Y440,1,50),"xxx")</f>
        <v>NT</v>
      </c>
      <c r="Z440" t="str">
        <f>IF(original!Z440&lt;&gt;"",MID(original!Z440,1,50),"xxx")</f>
        <v>U</v>
      </c>
      <c r="AA440" t="str">
        <f>IF(original!AA440&lt;&gt;"",MID(original!AA440,1,50),"xxx")</f>
        <v>NT</v>
      </c>
      <c r="AB440" t="str">
        <f>IF(original!AB440&lt;&gt;"",MID(original!AB440,1,50),"xxx")</f>
        <v>U</v>
      </c>
      <c r="AC440" t="str">
        <f>IF(original!AC440&lt;&gt;"",MID(original!AC440,1,50),"xxx")</f>
        <v>NT</v>
      </c>
      <c r="AD440" t="str">
        <f>IF(original!AD440&lt;&gt;"",MID(original!AD440,1,50),"xxx")</f>
        <v>U</v>
      </c>
      <c r="AE440" t="str">
        <f>IF(original!AE440&lt;&gt;"",MID(original!AE440,1,50),"xxx")</f>
        <v>NT</v>
      </c>
      <c r="AF440" t="str">
        <f>IF(original!AF440&lt;&gt;"",MID(original!AF440,1,50),"xxx")</f>
        <v>NT</v>
      </c>
      <c r="AG440" t="str">
        <f>IF(original!AG440&lt;&gt;"",MID(original!AG440,1,50),"xxx")</f>
        <v>U</v>
      </c>
      <c r="AH440" t="str">
        <f>IF(original!AH440&lt;&gt;"",MID(original!AH440,1,50),"xxx")</f>
        <v>NT</v>
      </c>
      <c r="AI440" t="str">
        <f>IF(original!AI440&lt;&gt;"",MID(original!AI440,1,50),"xxx")</f>
        <v>U</v>
      </c>
      <c r="AJ440" t="str">
        <f>IF(original!AJ440&lt;&gt;"",MID(original!AJ440,1,50),"xxx")</f>
        <v>NT</v>
      </c>
      <c r="AK440" t="str">
        <f>IF(original!AK440&lt;&gt;"",MID(original!AK440,1,50),"xxx")</f>
        <v>U</v>
      </c>
      <c r="AL440" t="str">
        <f>IF(original!AL440&lt;&gt;"",MID(original!AL440,1,50),"xxx")</f>
        <v>NT</v>
      </c>
      <c r="AM440" t="str">
        <f>IF(original!AM440&lt;&gt;"",MID(original!AM440,1,50),"xxx")</f>
        <v>U</v>
      </c>
      <c r="AN440" t="str">
        <f>IF(original!AN440&lt;&gt;"",MID(original!AN440,1,50),"xxx")</f>
        <v>NT</v>
      </c>
      <c r="AO440" t="str">
        <f>IF(original!AO440&lt;&gt;"",MID(original!AO440,1,50),"xxx")</f>
        <v>U</v>
      </c>
      <c r="AP440" t="str">
        <f>IF(original!AP440&lt;&gt;"",MID(original!AP440,1,50),"xxx")</f>
        <v>xxx</v>
      </c>
      <c r="AQ440" t="str">
        <f>IF(original!AQ440&lt;&gt;"",MID(original!AQ440,1,50),"xxx")</f>
        <v>xxx</v>
      </c>
      <c r="AR440" t="str">
        <f>IF(original!AR440&lt;&gt;"",MID(original!AR440,1,50),"xxx")</f>
        <v>échec PCR</v>
      </c>
      <c r="AS440" t="str">
        <f>IF(original!AS440&lt;&gt;"",MID(original!AS440,1,50),"xxx")</f>
        <v>Impossible</v>
      </c>
      <c r="AT440" t="str">
        <f>IF(original!AT440&lt;&gt;"",MID(original!AT440,1,50),"xxx")</f>
        <v>U</v>
      </c>
      <c r="AU440" t="str">
        <f>IF(original!AU440&lt;&gt;"",MID(original!AU440,1,50),"xxx")</f>
        <v>315Thr</v>
      </c>
      <c r="AV440" t="str">
        <f>IF(original!AV440&lt;&gt;"",MID(original!AV440,1,50),"xxx")</f>
        <v>Wildtype</v>
      </c>
      <c r="AW440" t="str">
        <f>IF(original!AW440&lt;&gt;"",MID(original!AW440,1,50),"xxx")</f>
        <v>Rh</v>
      </c>
      <c r="AX440" t="str">
        <f>IF(original!AX440&lt;&gt;"",MID(original!AX440,1,50),"xxx")</f>
        <v>Hh</v>
      </c>
      <c r="AY440" t="str">
        <f>IF(original!AY440&lt;&gt;"",MID(original!AY440,1,50),"xxx")</f>
        <v>NT</v>
      </c>
      <c r="AZ440" t="str">
        <f>IF(original!AZ440&lt;&gt;"",MID(original!AZ440,1,50),"xxx")</f>
        <v>NT</v>
      </c>
      <c r="BA440" t="str">
        <f>IF(original!BA440&lt;&gt;"",MID(original!BA440,1,50),"xxx")</f>
        <v>NT</v>
      </c>
      <c r="BB440" t="str">
        <f>IF(original!BB440&lt;&gt;"",MID(original!BB440,1,50),"xxx")</f>
        <v>Wildtype</v>
      </c>
      <c r="BC440" t="str">
        <f>IF(original!BC440&lt;&gt;"",MID(original!BC440,1,50),"xxx")</f>
        <v>S</v>
      </c>
      <c r="BD440" t="str">
        <f>IF(original!BD440&lt;&gt;"",MID(original!BD440,1,50),"xxx")</f>
        <v>-</v>
      </c>
      <c r="BE440" t="str">
        <f>IF(original!BE440&lt;&gt;"",MID(original!BE440,1,50),"xxx")</f>
        <v>Wildtype</v>
      </c>
      <c r="BF440" t="str">
        <f>IF(original!BF440&lt;&gt;"",MID(original!BF440,1,50),"xxx")</f>
        <v>S</v>
      </c>
      <c r="BG440" t="str">
        <f>IF(original!BG440&lt;&gt;"",MID(original!BG440,1,50),"xxx")</f>
        <v>-</v>
      </c>
      <c r="BH440" t="str">
        <f>IF(original!BH440&lt;&gt;"",MID(original!BH440,1,50),"xxx")</f>
        <v>Wildtype</v>
      </c>
      <c r="BI440" t="str">
        <f>IF(original!BI440&lt;&gt;"",MID(original!BI440,1,50),"xxx")</f>
        <v>NT</v>
      </c>
      <c r="BJ440" t="str">
        <f>IF(original!BJ440&lt;&gt;"",MID(original!BJ440,1,50),"xxx")</f>
        <v>NT</v>
      </c>
      <c r="BK440" t="str">
        <f>IF(original!BK440&lt;&gt;"",MID(original!BK440,1,50),"xxx")</f>
        <v>S</v>
      </c>
      <c r="BL440" t="str">
        <f>IF(original!BL440&lt;&gt;"",MID(original!BL440,1,50),"xxx")</f>
        <v>-</v>
      </c>
      <c r="BM440" t="str">
        <f>IF(original!BM440&lt;&gt;"",MID(original!BM440,1,50),"xxx")</f>
        <v>NT</v>
      </c>
      <c r="BN440" t="str">
        <f>IF(original!BN440&lt;&gt;"",MID(original!BN440,1,50),"xxx")</f>
        <v>NT</v>
      </c>
      <c r="BO440" t="str">
        <f>IF(original!BO440&lt;&gt;"",MID(original!BO440,1,50),"xxx")</f>
        <v>U</v>
      </c>
    </row>
    <row r="441" spans="1:67" x14ac:dyDescent="0.35">
      <c r="A441" t="str">
        <f>IF(original!A441&lt;&gt;"",original!A441,"9")</f>
        <v>F</v>
      </c>
      <c r="B441" t="str">
        <f>IF(original!B441&lt;&gt;"",original!B441,"xxx")</f>
        <v>Yes</v>
      </c>
      <c r="C441" t="str">
        <f>IF(original!C441&lt;&gt;"",original!C441,"xxx")</f>
        <v>Y0415069</v>
      </c>
      <c r="D441" t="str">
        <f>IF(original!D441&lt;&gt;"",MID(original!D441,1,50),"xxx")</f>
        <v>colonies</v>
      </c>
      <c r="E441" t="str">
        <f>IF(original!E441&lt;&gt;"",MID(original!E441,1,50),"xxx")</f>
        <v>No</v>
      </c>
      <c r="F441" t="str">
        <f>IF(original!F441&lt;&gt;"",original!F441,"xxx")</f>
        <v>2014-01-004-00</v>
      </c>
      <c r="G441" t="str">
        <f>IF(original!G441&lt;&gt;"",CONCATENATE("x-", original!G441),"xxx")</f>
        <v>x-2014-01-004</v>
      </c>
      <c r="H441">
        <f>IF(original!H441&lt;&gt;"",original!H441,99)</f>
        <v>0</v>
      </c>
      <c r="I441" s="131">
        <f>IF((OR(original!I441="",original!I441="Unknown")),DATE(1900,1,1),original!I441)</f>
        <v>1</v>
      </c>
      <c r="J441" t="str">
        <f>IF(original!J441&lt;&gt;"",MID(original!J441,1,50),"xxx")</f>
        <v>Unknown</v>
      </c>
      <c r="K441" t="str">
        <f>IF(original!K441&lt;&gt;"",MID(original!K441,1,50),"xxx")</f>
        <v>xxx</v>
      </c>
      <c r="L441" t="str">
        <f>IF(original!L441&lt;&gt;"",MID(original!L441,1,50),"xxx")</f>
        <v>142924/142925</v>
      </c>
      <c r="M441" t="str">
        <f>IF(original!M441&lt;&gt;"",MID(original!M441,1,50),"xxx")</f>
        <v>U U U U</v>
      </c>
      <c r="N441" t="str">
        <f>IF(original!N441&lt;&gt;"",MID(original!N441,1,50),"xxx")</f>
        <v>U U U U U U</v>
      </c>
      <c r="O441" t="str">
        <f>IF(original!O441&lt;&gt;"",MID(original!O441,1,50),"xxx")</f>
        <v>U U U</v>
      </c>
      <c r="P441" t="str">
        <f>IF(original!P441&lt;&gt;"",MID(original!P441,1,50),"xxx")</f>
        <v>U U U</v>
      </c>
      <c r="Q441" t="str">
        <f>IF(original!Q441&lt;&gt;"",MID(original!Q441,1,50),"xxx")</f>
        <v>xxx</v>
      </c>
      <c r="R441" t="str">
        <f>IF(original!R441&lt;&gt;"",MID(original!R441,1,50),"xxx")</f>
        <v>NEG</v>
      </c>
      <c r="S441" t="str">
        <f>IF(original!S441&lt;&gt;"",MID(original!S441,1,50),"xxx")</f>
        <v>NT</v>
      </c>
      <c r="T441" t="str">
        <f>IF(original!T441&lt;&gt;"",MID(original!T441,1,50),"xxx")</f>
        <v>NT</v>
      </c>
      <c r="U441" t="str">
        <f>IF(original!U441&lt;&gt;"",MID(original!U441,1,50),"xxx")</f>
        <v>NT</v>
      </c>
      <c r="V441" t="str">
        <f>IF(original!V441&lt;&gt;"",MID(original!V441,1,50),"xxx")</f>
        <v>U</v>
      </c>
      <c r="W441" t="str">
        <f>IF(original!W441&lt;&gt;"",MID(original!W441,1,50),"xxx")</f>
        <v>NT</v>
      </c>
      <c r="X441" t="str">
        <f>IF(original!X441&lt;&gt;"",MID(original!X441,1,50),"xxx")</f>
        <v>U</v>
      </c>
      <c r="Y441" t="str">
        <f>IF(original!Y441&lt;&gt;"",MID(original!Y441,1,50),"xxx")</f>
        <v>NT</v>
      </c>
      <c r="Z441" t="str">
        <f>IF(original!Z441&lt;&gt;"",MID(original!Z441,1,50),"xxx")</f>
        <v>U</v>
      </c>
      <c r="AA441" t="str">
        <f>IF(original!AA441&lt;&gt;"",MID(original!AA441,1,50),"xxx")</f>
        <v>NT</v>
      </c>
      <c r="AB441" t="str">
        <f>IF(original!AB441&lt;&gt;"",MID(original!AB441,1,50),"xxx")</f>
        <v>U</v>
      </c>
      <c r="AC441" t="str">
        <f>IF(original!AC441&lt;&gt;"",MID(original!AC441,1,50),"xxx")</f>
        <v>NT</v>
      </c>
      <c r="AD441" t="str">
        <f>IF(original!AD441&lt;&gt;"",MID(original!AD441,1,50),"xxx")</f>
        <v>U</v>
      </c>
      <c r="AE441" t="str">
        <f>IF(original!AE441&lt;&gt;"",MID(original!AE441,1,50),"xxx")</f>
        <v>NT</v>
      </c>
      <c r="AF441" t="str">
        <f>IF(original!AF441&lt;&gt;"",MID(original!AF441,1,50),"xxx")</f>
        <v>NT</v>
      </c>
      <c r="AG441" t="str">
        <f>IF(original!AG441&lt;&gt;"",MID(original!AG441,1,50),"xxx")</f>
        <v>U</v>
      </c>
      <c r="AH441" t="str">
        <f>IF(original!AH441&lt;&gt;"",MID(original!AH441,1,50),"xxx")</f>
        <v>NT</v>
      </c>
      <c r="AI441" t="str">
        <f>IF(original!AI441&lt;&gt;"",MID(original!AI441,1,50),"xxx")</f>
        <v>U</v>
      </c>
      <c r="AJ441" t="str">
        <f>IF(original!AJ441&lt;&gt;"",MID(original!AJ441,1,50),"xxx")</f>
        <v>NT</v>
      </c>
      <c r="AK441" t="str">
        <f>IF(original!AK441&lt;&gt;"",MID(original!AK441,1,50),"xxx")</f>
        <v>U</v>
      </c>
      <c r="AL441" t="str">
        <f>IF(original!AL441&lt;&gt;"",MID(original!AL441,1,50),"xxx")</f>
        <v>NT</v>
      </c>
      <c r="AM441" t="str">
        <f>IF(original!AM441&lt;&gt;"",MID(original!AM441,1,50),"xxx")</f>
        <v>U</v>
      </c>
      <c r="AN441" t="str">
        <f>IF(original!AN441&lt;&gt;"",MID(original!AN441,1,50),"xxx")</f>
        <v>NT</v>
      </c>
      <c r="AO441" t="str">
        <f>IF(original!AO441&lt;&gt;"",MID(original!AO441,1,50),"xxx")</f>
        <v>U</v>
      </c>
      <c r="AP441" t="str">
        <f>IF(original!AP441&lt;&gt;"",MID(original!AP441,1,50),"xxx")</f>
        <v>xxx</v>
      </c>
      <c r="AQ441" t="str">
        <f>IF(original!AQ441&lt;&gt;"",MID(original!AQ441,1,50),"xxx")</f>
        <v>xxx</v>
      </c>
      <c r="AR441" t="str">
        <f>IF(original!AR441&lt;&gt;"",MID(original!AR441,1,50),"xxx")</f>
        <v>échec PCR -MTBc?</v>
      </c>
      <c r="AS441" t="str">
        <f>IF(original!AS441&lt;&gt;"",MID(original!AS441,1,50),"xxx")</f>
        <v>Impossible</v>
      </c>
      <c r="AT441" t="str">
        <f>IF(original!AT441&lt;&gt;"",MID(original!AT441,1,50),"xxx")</f>
        <v>U</v>
      </c>
      <c r="AU441" t="str">
        <f>IF(original!AU441&lt;&gt;"",MID(original!AU441,1,50),"xxx")</f>
        <v>échec PCR -MTBc?</v>
      </c>
      <c r="AV441" t="str">
        <f>IF(original!AV441&lt;&gt;"",MID(original!AV441,1,50),"xxx")</f>
        <v>échec PCR -MTBc?</v>
      </c>
      <c r="AW441" t="str">
        <f>IF(original!AW441&lt;&gt;"",MID(original!AW441,1,50),"xxx")</f>
        <v>Impossible</v>
      </c>
      <c r="AX441" t="str">
        <f>IF(original!AX441&lt;&gt;"",MID(original!AX441,1,50),"xxx")</f>
        <v>U</v>
      </c>
      <c r="AY441" t="str">
        <f>IF(original!AY441&lt;&gt;"",MID(original!AY441,1,50),"xxx")</f>
        <v>NT</v>
      </c>
      <c r="AZ441" t="str">
        <f>IF(original!AZ441&lt;&gt;"",MID(original!AZ441,1,50),"xxx")</f>
        <v>NT</v>
      </c>
      <c r="BA441" t="str">
        <f>IF(original!BA441&lt;&gt;"",MID(original!BA441,1,50),"xxx")</f>
        <v>NT</v>
      </c>
      <c r="BB441" t="str">
        <f>IF(original!BB441&lt;&gt;"",MID(original!BB441,1,50),"xxx")</f>
        <v>échec PCR -MTBc?</v>
      </c>
      <c r="BC441" t="str">
        <f>IF(original!BC441&lt;&gt;"",MID(original!BC441,1,50),"xxx")</f>
        <v>impossible</v>
      </c>
      <c r="BD441" t="str">
        <f>IF(original!BD441&lt;&gt;"",MID(original!BD441,1,50),"xxx")</f>
        <v>U</v>
      </c>
      <c r="BE441" t="str">
        <f>IF(original!BE441&lt;&gt;"",MID(original!BE441,1,50),"xxx")</f>
        <v>échec PCR -MTBc?</v>
      </c>
      <c r="BF441" t="str">
        <f>IF(original!BF441&lt;&gt;"",MID(original!BF441,1,50),"xxx")</f>
        <v>Impossible</v>
      </c>
      <c r="BG441" t="str">
        <f>IF(original!BG441&lt;&gt;"",MID(original!BG441,1,50),"xxx")</f>
        <v>U</v>
      </c>
      <c r="BH441" t="str">
        <f>IF(original!BH441&lt;&gt;"",MID(original!BH441,1,50),"xxx")</f>
        <v>échec PCR -MTBc?</v>
      </c>
      <c r="BI441" t="str">
        <f>IF(original!BI441&lt;&gt;"",MID(original!BI441,1,50),"xxx")</f>
        <v>NT</v>
      </c>
      <c r="BJ441" t="str">
        <f>IF(original!BJ441&lt;&gt;"",MID(original!BJ441,1,50),"xxx")</f>
        <v>NT</v>
      </c>
      <c r="BK441" t="str">
        <f>IF(original!BK441&lt;&gt;"",MID(original!BK441,1,50),"xxx")</f>
        <v>Impossible</v>
      </c>
      <c r="BL441" t="str">
        <f>IF(original!BL441&lt;&gt;"",MID(original!BL441,1,50),"xxx")</f>
        <v>U</v>
      </c>
      <c r="BM441" t="str">
        <f>IF(original!BM441&lt;&gt;"",MID(original!BM441,1,50),"xxx")</f>
        <v>NT</v>
      </c>
      <c r="BN441" t="str">
        <f>IF(original!BN441&lt;&gt;"",MID(original!BN441,1,50),"xxx")</f>
        <v>NT</v>
      </c>
      <c r="BO441" t="str">
        <f>IF(original!BO441&lt;&gt;"",MID(original!BO441,1,50),"xxx")</f>
        <v>U</v>
      </c>
    </row>
    <row r="442" spans="1:67" x14ac:dyDescent="0.35">
      <c r="A442" t="str">
        <f>IF(original!A442&lt;&gt;"",original!A442,"9")</f>
        <v>F</v>
      </c>
      <c r="B442" t="str">
        <f>IF(original!B442&lt;&gt;"",original!B442,"xxx")</f>
        <v>Yes</v>
      </c>
      <c r="C442" t="str">
        <f>IF(original!C442&lt;&gt;"",original!C442,"xxx")</f>
        <v>y0416028</v>
      </c>
      <c r="D442" t="str">
        <f>IF(original!D442&lt;&gt;"",MID(original!D442,1,50),"xxx")</f>
        <v>culture</v>
      </c>
      <c r="E442" t="str">
        <f>IF(original!E442&lt;&gt;"",MID(original!E442,1,50),"xxx")</f>
        <v>Yes</v>
      </c>
      <c r="F442" t="str">
        <f>IF(original!F442&lt;&gt;"",original!F442,"xxx")</f>
        <v>2014-01-005-00</v>
      </c>
      <c r="G442" t="str">
        <f>IF(original!G442&lt;&gt;"",CONCATENATE("x-", original!G442),"xxx")</f>
        <v>x-2014-01-005</v>
      </c>
      <c r="H442">
        <f>IF(original!H442&lt;&gt;"",original!H442,99)</f>
        <v>0</v>
      </c>
      <c r="I442" s="131">
        <f>IF((OR(original!I442="",original!I442="Unknown")),DATE(1900,1,1),original!I442)</f>
        <v>1</v>
      </c>
      <c r="J442" t="str">
        <f>IF(original!J442&lt;&gt;"",MID(original!J442,1,50),"xxx")</f>
        <v>Unknown</v>
      </c>
      <c r="K442" t="str">
        <f>IF(original!K442&lt;&gt;"",MID(original!K442,1,50),"xxx")</f>
        <v>xxx</v>
      </c>
      <c r="L442" t="str">
        <f>IF(original!L442&lt;&gt;"",MID(original!L442,1,50),"xxx")</f>
        <v>150906</v>
      </c>
      <c r="M442" t="str">
        <f>IF(original!M442&lt;&gt;"",MID(original!M442,1,50),"xxx")</f>
        <v>U U U U</v>
      </c>
      <c r="N442" t="str">
        <f>IF(original!N442&lt;&gt;"",MID(original!N442,1,50),"xxx")</f>
        <v>U U U U U U</v>
      </c>
      <c r="O442" t="str">
        <f>IF(original!O442&lt;&gt;"",MID(original!O442,1,50),"xxx")</f>
        <v>- R -</v>
      </c>
      <c r="P442" t="str">
        <f>IF(original!P442&lt;&gt;"",MID(original!P442,1,50),"xxx")</f>
        <v>- U U</v>
      </c>
      <c r="Q442" t="str">
        <f>IF(original!Q442&lt;&gt;"",MID(original!Q442,1,50),"xxx")</f>
        <v>xxx</v>
      </c>
      <c r="R442" t="str">
        <f>IF(original!R442&lt;&gt;"",MID(original!R442,1,50),"xxx")</f>
        <v>MTBc</v>
      </c>
      <c r="S442" t="str">
        <f>IF(original!S442&lt;&gt;"",MID(original!S442,1,50),"xxx")</f>
        <v>NT</v>
      </c>
      <c r="T442" t="str">
        <f>IF(original!T442&lt;&gt;"",MID(original!T442,1,50),"xxx")</f>
        <v>NT</v>
      </c>
      <c r="U442" t="str">
        <f>IF(original!U442&lt;&gt;"",MID(original!U442,1,50),"xxx")</f>
        <v>NT</v>
      </c>
      <c r="V442" t="str">
        <f>IF(original!V442&lt;&gt;"",MID(original!V442,1,50),"xxx")</f>
        <v>U</v>
      </c>
      <c r="W442" t="str">
        <f>IF(original!W442&lt;&gt;"",MID(original!W442,1,50),"xxx")</f>
        <v>NT</v>
      </c>
      <c r="X442" t="str">
        <f>IF(original!X442&lt;&gt;"",MID(original!X442,1,50),"xxx")</f>
        <v>U</v>
      </c>
      <c r="Y442" t="str">
        <f>IF(original!Y442&lt;&gt;"",MID(original!Y442,1,50),"xxx")</f>
        <v>NT</v>
      </c>
      <c r="Z442" t="str">
        <f>IF(original!Z442&lt;&gt;"",MID(original!Z442,1,50),"xxx")</f>
        <v>U</v>
      </c>
      <c r="AA442" t="str">
        <f>IF(original!AA442&lt;&gt;"",MID(original!AA442,1,50),"xxx")</f>
        <v>NT</v>
      </c>
      <c r="AB442" t="str">
        <f>IF(original!AB442&lt;&gt;"",MID(original!AB442,1,50),"xxx")</f>
        <v>U</v>
      </c>
      <c r="AC442" t="str">
        <f>IF(original!AC442&lt;&gt;"",MID(original!AC442,1,50),"xxx")</f>
        <v>NT</v>
      </c>
      <c r="AD442" t="str">
        <f>IF(original!AD442&lt;&gt;"",MID(original!AD442,1,50),"xxx")</f>
        <v>U</v>
      </c>
      <c r="AE442" t="str">
        <f>IF(original!AE442&lt;&gt;"",MID(original!AE442,1,50),"xxx")</f>
        <v>NT</v>
      </c>
      <c r="AF442" t="str">
        <f>IF(original!AF442&lt;&gt;"",MID(original!AF442,1,50),"xxx")</f>
        <v>NT</v>
      </c>
      <c r="AG442" t="str">
        <f>IF(original!AG442&lt;&gt;"",MID(original!AG442,1,50),"xxx")</f>
        <v>U</v>
      </c>
      <c r="AH442" t="str">
        <f>IF(original!AH442&lt;&gt;"",MID(original!AH442,1,50),"xxx")</f>
        <v>NT</v>
      </c>
      <c r="AI442" t="str">
        <f>IF(original!AI442&lt;&gt;"",MID(original!AI442,1,50),"xxx")</f>
        <v>U</v>
      </c>
      <c r="AJ442" t="str">
        <f>IF(original!AJ442&lt;&gt;"",MID(original!AJ442,1,50),"xxx")</f>
        <v>NT</v>
      </c>
      <c r="AK442" t="str">
        <f>IF(original!AK442&lt;&gt;"",MID(original!AK442,1,50),"xxx")</f>
        <v>U</v>
      </c>
      <c r="AL442" t="str">
        <f>IF(original!AL442&lt;&gt;"",MID(original!AL442,1,50),"xxx")</f>
        <v>NT</v>
      </c>
      <c r="AM442" t="str">
        <f>IF(original!AM442&lt;&gt;"",MID(original!AM442,1,50),"xxx")</f>
        <v>U</v>
      </c>
      <c r="AN442" t="str">
        <f>IF(original!AN442&lt;&gt;"",MID(original!AN442,1,50),"xxx")</f>
        <v>NT</v>
      </c>
      <c r="AO442" t="str">
        <f>IF(original!AO442&lt;&gt;"",MID(original!AO442,1,50),"xxx")</f>
        <v>U</v>
      </c>
      <c r="AP442" t="str">
        <f>IF(original!AP442&lt;&gt;"",MID(original!AP442,1,50),"xxx")</f>
        <v>xxx</v>
      </c>
      <c r="AQ442" t="str">
        <f>IF(original!AQ442&lt;&gt;"",MID(original!AQ442,1,50),"xxx")</f>
        <v>152487</v>
      </c>
      <c r="AR442" t="str">
        <f>IF(original!AR442&lt;&gt;"",MID(original!AR442,1,50),"xxx")</f>
        <v>MUT2A</v>
      </c>
      <c r="AS442" t="str">
        <f>IF(original!AS442&lt;&gt;"",MID(original!AS442,1,50),"xxx")</f>
        <v>R</v>
      </c>
      <c r="AT442" t="str">
        <f>IF(original!AT442&lt;&gt;"",MID(original!AT442,1,50),"xxx")</f>
        <v>R</v>
      </c>
      <c r="AU442" t="str">
        <f>IF(original!AU442&lt;&gt;"",MID(original!AU442,1,50),"xxx")</f>
        <v>Wildtype (Hain)</v>
      </c>
      <c r="AV442" t="str">
        <f>IF(original!AV442&lt;&gt;"",MID(original!AV442,1,50),"xxx")</f>
        <v>Wildtype (Hain)</v>
      </c>
      <c r="AW442" t="str">
        <f>IF(original!AW442&lt;&gt;"",MID(original!AW442,1,50),"xxx")</f>
        <v>S</v>
      </c>
      <c r="AX442" t="str">
        <f>IF(original!AX442&lt;&gt;"",MID(original!AX442,1,50),"xxx")</f>
        <v>-</v>
      </c>
      <c r="AY442" t="str">
        <f>IF(original!AY442&lt;&gt;"",MID(original!AY442,1,50),"xxx")</f>
        <v>NT</v>
      </c>
      <c r="AZ442" t="str">
        <f>IF(original!AZ442&lt;&gt;"",MID(original!AZ442,1,50),"xxx")</f>
        <v>NT</v>
      </c>
      <c r="BA442" t="str">
        <f>IF(original!BA442&lt;&gt;"",MID(original!BA442,1,50),"xxx")</f>
        <v>NT</v>
      </c>
      <c r="BB442" t="str">
        <f>IF(original!BB442&lt;&gt;"",MID(original!BB442,1,50),"xxx")</f>
        <v>Wildtype</v>
      </c>
      <c r="BC442" t="str">
        <f>IF(original!BC442&lt;&gt;"",MID(original!BC442,1,50),"xxx")</f>
        <v>S</v>
      </c>
      <c r="BD442" t="str">
        <f>IF(original!BD442&lt;&gt;"",MID(original!BD442,1,50),"xxx")</f>
        <v>-</v>
      </c>
      <c r="BE442" t="str">
        <f>IF(original!BE442&lt;&gt;"",MID(original!BE442,1,50),"xxx")</f>
        <v>Wildtype</v>
      </c>
      <c r="BF442" t="str">
        <f>IF(original!BF442&lt;&gt;"",MID(original!BF442,1,50),"xxx")</f>
        <v>S</v>
      </c>
      <c r="BG442" t="str">
        <f>IF(original!BG442&lt;&gt;"",MID(original!BG442,1,50),"xxx")</f>
        <v>-</v>
      </c>
      <c r="BH442" t="str">
        <f>IF(original!BH442&lt;&gt;"",MID(original!BH442,1,50),"xxx")</f>
        <v>invalid (no rrs)</v>
      </c>
      <c r="BI442" t="str">
        <f>IF(original!BI442&lt;&gt;"",MID(original!BI442,1,50),"xxx")</f>
        <v>NT</v>
      </c>
      <c r="BJ442" t="str">
        <f>IF(original!BJ442&lt;&gt;"",MID(original!BJ442,1,50),"xxx")</f>
        <v>NT</v>
      </c>
      <c r="BK442" t="str">
        <f>IF(original!BK442&lt;&gt;"",MID(original!BK442,1,50),"xxx")</f>
        <v>Impossible</v>
      </c>
      <c r="BL442" t="str">
        <f>IF(original!BL442&lt;&gt;"",MID(original!BL442,1,50),"xxx")</f>
        <v>U</v>
      </c>
      <c r="BM442" t="str">
        <f>IF(original!BM442&lt;&gt;"",MID(original!BM442,1,50),"xxx")</f>
        <v>NT</v>
      </c>
      <c r="BN442" t="str">
        <f>IF(original!BN442&lt;&gt;"",MID(original!BN442,1,50),"xxx")</f>
        <v>NT</v>
      </c>
      <c r="BO442" t="str">
        <f>IF(original!BO442&lt;&gt;"",MID(original!BO442,1,50),"xxx")</f>
        <v>U</v>
      </c>
    </row>
    <row r="443" spans="1:67" x14ac:dyDescent="0.35">
      <c r="A443" t="str">
        <f>IF(original!A443&lt;&gt;"",original!A443,"9")</f>
        <v>F</v>
      </c>
      <c r="B443" t="str">
        <f>IF(original!B443&lt;&gt;"",original!B443,"xxx")</f>
        <v>Yes</v>
      </c>
      <c r="C443" t="str">
        <f>IF(original!C443&lt;&gt;"",original!C443,"xxx")</f>
        <v>Y0414059</v>
      </c>
      <c r="D443" t="str">
        <f>IF(original!D443&lt;&gt;"",MID(original!D443,1,50),"xxx")</f>
        <v>colonies</v>
      </c>
      <c r="E443" t="str">
        <f>IF(original!E443&lt;&gt;"",MID(original!E443,1,50),"xxx")</f>
        <v>No</v>
      </c>
      <c r="F443" t="str">
        <f>IF(original!F443&lt;&gt;"",original!F443,"xxx")</f>
        <v>2014-01-006-00</v>
      </c>
      <c r="G443" t="str">
        <f>IF(original!G443&lt;&gt;"",CONCATENATE("x-", original!G443),"xxx")</f>
        <v>x-2014-01-006</v>
      </c>
      <c r="H443">
        <f>IF(original!H443&lt;&gt;"",original!H443,99)</f>
        <v>0</v>
      </c>
      <c r="I443" s="131">
        <f>IF((OR(original!I443="",original!I443="Unknown")),DATE(1900,1,1),original!I443)</f>
        <v>1</v>
      </c>
      <c r="J443" t="str">
        <f>IF(original!J443&lt;&gt;"",MID(original!J443,1,50),"xxx")</f>
        <v>Unknown</v>
      </c>
      <c r="K443" t="str">
        <f>IF(original!K443&lt;&gt;"",MID(original!K443,1,50),"xxx")</f>
        <v>xxx</v>
      </c>
      <c r="L443" t="str">
        <f>IF(original!L443&lt;&gt;"",MID(original!L443,1,50),"xxx")</f>
        <v>142928</v>
      </c>
      <c r="M443" t="str">
        <f>IF(original!M443&lt;&gt;"",MID(original!M443,1,50),"xxx")</f>
        <v>H1 R E U</v>
      </c>
      <c r="N443" t="str">
        <f>IF(original!N443&lt;&gt;"",MID(original!N443,1,50),"xxx")</f>
        <v>S - - - - -</v>
      </c>
      <c r="O443" t="str">
        <f>IF(original!O443&lt;&gt;"",MID(original!O443,1,50),"xxx")</f>
        <v>U U Z</v>
      </c>
      <c r="P443" t="str">
        <f>IF(original!P443&lt;&gt;"",MID(original!P443,1,50),"xxx")</f>
        <v>U U U</v>
      </c>
      <c r="Q443" t="str">
        <f>IF(original!Q443&lt;&gt;"",MID(original!Q443,1,50),"xxx")</f>
        <v>D105B22</v>
      </c>
      <c r="R443" t="str">
        <f>IF(original!R443&lt;&gt;"",MID(original!R443,1,50),"xxx")</f>
        <v>MTBc</v>
      </c>
      <c r="S443" t="str">
        <f>IF(original!S443&lt;&gt;"",MID(original!S443,1,50),"xxx")</f>
        <v>R</v>
      </c>
      <c r="T443" t="str">
        <f>IF(original!T443&lt;&gt;"",MID(original!T443,1,50),"xxx")</f>
        <v>R</v>
      </c>
      <c r="U443" t="str">
        <f>IF(original!U443&lt;&gt;"",MID(original!U443,1,50),"xxx")</f>
        <v>S</v>
      </c>
      <c r="V443" t="str">
        <f>IF(original!V443&lt;&gt;"",MID(original!V443,1,50),"xxx")</f>
        <v>H1</v>
      </c>
      <c r="W443" t="str">
        <f>IF(original!W443&lt;&gt;"",MID(original!W443,1,50),"xxx")</f>
        <v>R</v>
      </c>
      <c r="X443" t="str">
        <f>IF(original!X443&lt;&gt;"",MID(original!X443,1,50),"xxx")</f>
        <v>R</v>
      </c>
      <c r="Y443" t="str">
        <f>IF(original!Y443&lt;&gt;"",MID(original!Y443,1,50),"xxx")</f>
        <v>R</v>
      </c>
      <c r="Z443" t="str">
        <f>IF(original!Z443&lt;&gt;"",MID(original!Z443,1,50),"xxx")</f>
        <v>E</v>
      </c>
      <c r="AA443" t="str">
        <f>IF(original!AA443&lt;&gt;"",MID(original!AA443,1,50),"xxx")</f>
        <v>NT</v>
      </c>
      <c r="AB443" t="str">
        <f>IF(original!AB443&lt;&gt;"",MID(original!AB443,1,50),"xxx")</f>
        <v>U</v>
      </c>
      <c r="AC443" t="str">
        <f>IF(original!AC443&lt;&gt;"",MID(original!AC443,1,50),"xxx")</f>
        <v>R</v>
      </c>
      <c r="AD443" t="str">
        <f>IF(original!AD443&lt;&gt;"",MID(original!AD443,1,50),"xxx")</f>
        <v>S</v>
      </c>
      <c r="AE443" t="str">
        <f>IF(original!AE443&lt;&gt;"",MID(original!AE443,1,50),"xxx")</f>
        <v>S</v>
      </c>
      <c r="AF443" t="str">
        <f>IF(original!AF443&lt;&gt;"",MID(original!AF443,1,50),"xxx")</f>
        <v>S</v>
      </c>
      <c r="AG443" t="str">
        <f>IF(original!AG443&lt;&gt;"",MID(original!AG443,1,50),"xxx")</f>
        <v>-</v>
      </c>
      <c r="AH443" t="str">
        <f>IF(original!AH443&lt;&gt;"",MID(original!AH443,1,50),"xxx")</f>
        <v>S</v>
      </c>
      <c r="AI443" t="str">
        <f>IF(original!AI443&lt;&gt;"",MID(original!AI443,1,50),"xxx")</f>
        <v>-</v>
      </c>
      <c r="AJ443" t="str">
        <f>IF(original!AJ443&lt;&gt;"",MID(original!AJ443,1,50),"xxx")</f>
        <v>S</v>
      </c>
      <c r="AK443" t="str">
        <f>IF(original!AK443&lt;&gt;"",MID(original!AK443,1,50),"xxx")</f>
        <v>-</v>
      </c>
      <c r="AL443" t="str">
        <f>IF(original!AL443&lt;&gt;"",MID(original!AL443,1,50),"xxx")</f>
        <v>S</v>
      </c>
      <c r="AM443" t="str">
        <f>IF(original!AM443&lt;&gt;"",MID(original!AM443,1,50),"xxx")</f>
        <v>-</v>
      </c>
      <c r="AN443" t="str">
        <f>IF(original!AN443&lt;&gt;"",MID(original!AN443,1,50),"xxx")</f>
        <v>S</v>
      </c>
      <c r="AO443" t="str">
        <f>IF(original!AO443&lt;&gt;"",MID(original!AO443,1,50),"xxx")</f>
        <v>-</v>
      </c>
      <c r="AP443" t="str">
        <f>IF(original!AP443&lt;&gt;"",MID(original!AP443,1,50),"xxx")</f>
        <v>xxx</v>
      </c>
      <c r="AQ443" t="str">
        <f>IF(original!AQ443&lt;&gt;"",MID(original!AQ443,1,50),"xxx")</f>
        <v>xxx</v>
      </c>
      <c r="AR443" t="str">
        <f>IF(original!AR443&lt;&gt;"",MID(original!AR443,1,50),"xxx")</f>
        <v>NT</v>
      </c>
      <c r="AS443" t="str">
        <f>IF(original!AS443&lt;&gt;"",MID(original!AS443,1,50),"xxx")</f>
        <v>NT</v>
      </c>
      <c r="AT443" t="str">
        <f>IF(original!AT443&lt;&gt;"",MID(original!AT443,1,50),"xxx")</f>
        <v>U</v>
      </c>
      <c r="AU443" t="str">
        <f>IF(original!AU443&lt;&gt;"",MID(original!AU443,1,50),"xxx")</f>
        <v>NT</v>
      </c>
      <c r="AV443" t="str">
        <f>IF(original!AV443&lt;&gt;"",MID(original!AV443,1,50),"xxx")</f>
        <v>NT</v>
      </c>
      <c r="AW443" t="str">
        <f>IF(original!AW443&lt;&gt;"",MID(original!AW443,1,50),"xxx")</f>
        <v>NT</v>
      </c>
      <c r="AX443" t="str">
        <f>IF(original!AX443&lt;&gt;"",MID(original!AX443,1,50),"xxx")</f>
        <v>U</v>
      </c>
      <c r="AY443" t="str">
        <f>IF(original!AY443&lt;&gt;"",MID(original!AY443,1,50),"xxx")</f>
        <v>NT</v>
      </c>
      <c r="AZ443" t="str">
        <f>IF(original!AZ443&lt;&gt;"",MID(original!AZ443,1,50),"xxx")</f>
        <v>NT</v>
      </c>
      <c r="BA443" t="str">
        <f>IF(original!BA443&lt;&gt;"",MID(original!BA443,1,50),"xxx")</f>
        <v>NT</v>
      </c>
      <c r="BB443" t="str">
        <f>IF(original!BB443&lt;&gt;"",MID(original!BB443,1,50),"xxx")</f>
        <v>100Pro</v>
      </c>
      <c r="BC443" t="str">
        <f>IF(original!BC443&lt;&gt;"",MID(original!BC443,1,50),"xxx")</f>
        <v>R</v>
      </c>
      <c r="BD443" t="str">
        <f>IF(original!BD443&lt;&gt;"",MID(original!BD443,1,50),"xxx")</f>
        <v>Z</v>
      </c>
      <c r="BE443" t="str">
        <f>IF(original!BE443&lt;&gt;"",MID(original!BE443,1,50),"xxx")</f>
        <v>NT</v>
      </c>
      <c r="BF443" t="str">
        <f>IF(original!BF443&lt;&gt;"",MID(original!BF443,1,50),"xxx")</f>
        <v>NT</v>
      </c>
      <c r="BG443" t="str">
        <f>IF(original!BG443&lt;&gt;"",MID(original!BG443,1,50),"xxx")</f>
        <v>U</v>
      </c>
      <c r="BH443" t="str">
        <f>IF(original!BH443&lt;&gt;"",MID(original!BH443,1,50),"xxx")</f>
        <v>NT</v>
      </c>
      <c r="BI443" t="str">
        <f>IF(original!BI443&lt;&gt;"",MID(original!BI443,1,50),"xxx")</f>
        <v>NT</v>
      </c>
      <c r="BJ443" t="str">
        <f>IF(original!BJ443&lt;&gt;"",MID(original!BJ443,1,50),"xxx")</f>
        <v>NT</v>
      </c>
      <c r="BK443" t="str">
        <f>IF(original!BK443&lt;&gt;"",MID(original!BK443,1,50),"xxx")</f>
        <v>NT</v>
      </c>
      <c r="BL443" t="str">
        <f>IF(original!BL443&lt;&gt;"",MID(original!BL443,1,50),"xxx")</f>
        <v>U</v>
      </c>
      <c r="BM443" t="str">
        <f>IF(original!BM443&lt;&gt;"",MID(original!BM443,1,50),"xxx")</f>
        <v>NT</v>
      </c>
      <c r="BN443" t="str">
        <f>IF(original!BN443&lt;&gt;"",MID(original!BN443,1,50),"xxx")</f>
        <v>NT</v>
      </c>
      <c r="BO443" t="str">
        <f>IF(original!BO443&lt;&gt;"",MID(original!BO443,1,50),"xxx")</f>
        <v>U</v>
      </c>
    </row>
    <row r="444" spans="1:67" x14ac:dyDescent="0.35">
      <c r="A444" t="str">
        <f>IF(original!A444&lt;&gt;"",original!A444,"9")</f>
        <v>F</v>
      </c>
      <c r="B444" t="str">
        <f>IF(original!B444&lt;&gt;"",original!B444,"xxx")</f>
        <v>Yes</v>
      </c>
      <c r="C444" t="str">
        <f>IF(original!C444&lt;&gt;"",original!C444,"xxx")</f>
        <v>Y0409082</v>
      </c>
      <c r="D444" t="str">
        <f>IF(original!D444&lt;&gt;"",MID(original!D444,1,50),"xxx")</f>
        <v>colonies</v>
      </c>
      <c r="E444" t="str">
        <f>IF(original!E444&lt;&gt;"",MID(original!E444,1,50),"xxx")</f>
        <v>No</v>
      </c>
      <c r="F444" t="str">
        <f>IF(original!F444&lt;&gt;"",original!F444,"xxx")</f>
        <v>2014-01-007-00</v>
      </c>
      <c r="G444" t="str">
        <f>IF(original!G444&lt;&gt;"",CONCATENATE("x-", original!G444),"xxx")</f>
        <v>x-2014-01-007</v>
      </c>
      <c r="H444">
        <f>IF(original!H444&lt;&gt;"",original!H444,99)</f>
        <v>0</v>
      </c>
      <c r="I444" s="131">
        <f>IF((OR(original!I444="",original!I444="Unknown")),DATE(1900,1,1),original!I444)</f>
        <v>1</v>
      </c>
      <c r="J444" t="str">
        <f>IF(original!J444&lt;&gt;"",MID(original!J444,1,50),"xxx")</f>
        <v>Unknown</v>
      </c>
      <c r="K444" t="str">
        <f>IF(original!K444&lt;&gt;"",MID(original!K444,1,50),"xxx")</f>
        <v>xxx</v>
      </c>
      <c r="L444" t="str">
        <f>IF(original!L444&lt;&gt;"",MID(original!L444,1,50),"xxx")</f>
        <v>142930</v>
      </c>
      <c r="M444" t="str">
        <f>IF(original!M444&lt;&gt;"",MID(original!M444,1,50),"xxx")</f>
        <v>H1 R E U</v>
      </c>
      <c r="N444" t="str">
        <f>IF(original!N444&lt;&gt;"",MID(original!N444,1,50),"xxx")</f>
        <v>S - - - - -</v>
      </c>
      <c r="O444" t="str">
        <f>IF(original!O444&lt;&gt;"",MID(original!O444,1,50),"xxx")</f>
        <v>U U -</v>
      </c>
      <c r="P444" t="str">
        <f>IF(original!P444&lt;&gt;"",MID(original!P444,1,50),"xxx")</f>
        <v>U U U</v>
      </c>
      <c r="Q444" t="str">
        <f>IF(original!Q444&lt;&gt;"",MID(original!Q444,1,50),"xxx")</f>
        <v>D105B23</v>
      </c>
      <c r="R444" t="str">
        <f>IF(original!R444&lt;&gt;"",MID(original!R444,1,50),"xxx")</f>
        <v>MTBc</v>
      </c>
      <c r="S444" t="str">
        <f>IF(original!S444&lt;&gt;"",MID(original!S444,1,50),"xxx")</f>
        <v>R</v>
      </c>
      <c r="T444" t="str">
        <f>IF(original!T444&lt;&gt;"",MID(original!T444,1,50),"xxx")</f>
        <v>R</v>
      </c>
      <c r="U444" t="str">
        <f>IF(original!U444&lt;&gt;"",MID(original!U444,1,50),"xxx")</f>
        <v>S</v>
      </c>
      <c r="V444" t="str">
        <f>IF(original!V444&lt;&gt;"",MID(original!V444,1,50),"xxx")</f>
        <v>H1</v>
      </c>
      <c r="W444" t="str">
        <f>IF(original!W444&lt;&gt;"",MID(original!W444,1,50),"xxx")</f>
        <v>R</v>
      </c>
      <c r="X444" t="str">
        <f>IF(original!X444&lt;&gt;"",MID(original!X444,1,50),"xxx")</f>
        <v>R</v>
      </c>
      <c r="Y444" t="str">
        <f>IF(original!Y444&lt;&gt;"",MID(original!Y444,1,50),"xxx")</f>
        <v>R</v>
      </c>
      <c r="Z444" t="str">
        <f>IF(original!Z444&lt;&gt;"",MID(original!Z444,1,50),"xxx")</f>
        <v>E</v>
      </c>
      <c r="AA444" t="str">
        <f>IF(original!AA444&lt;&gt;"",MID(original!AA444,1,50),"xxx")</f>
        <v>NT</v>
      </c>
      <c r="AB444" t="str">
        <f>IF(original!AB444&lt;&gt;"",MID(original!AB444,1,50),"xxx")</f>
        <v>U</v>
      </c>
      <c r="AC444" t="str">
        <f>IF(original!AC444&lt;&gt;"",MID(original!AC444,1,50),"xxx")</f>
        <v>R</v>
      </c>
      <c r="AD444" t="str">
        <f>IF(original!AD444&lt;&gt;"",MID(original!AD444,1,50),"xxx")</f>
        <v>S</v>
      </c>
      <c r="AE444" t="str">
        <f>IF(original!AE444&lt;&gt;"",MID(original!AE444,1,50),"xxx")</f>
        <v>S</v>
      </c>
      <c r="AF444" t="str">
        <f>IF(original!AF444&lt;&gt;"",MID(original!AF444,1,50),"xxx")</f>
        <v>S</v>
      </c>
      <c r="AG444" t="str">
        <f>IF(original!AG444&lt;&gt;"",MID(original!AG444,1,50),"xxx")</f>
        <v>-</v>
      </c>
      <c r="AH444" t="str">
        <f>IF(original!AH444&lt;&gt;"",MID(original!AH444,1,50),"xxx")</f>
        <v>S</v>
      </c>
      <c r="AI444" t="str">
        <f>IF(original!AI444&lt;&gt;"",MID(original!AI444,1,50),"xxx")</f>
        <v>-</v>
      </c>
      <c r="AJ444" t="str">
        <f>IF(original!AJ444&lt;&gt;"",MID(original!AJ444,1,50),"xxx")</f>
        <v>S</v>
      </c>
      <c r="AK444" t="str">
        <f>IF(original!AK444&lt;&gt;"",MID(original!AK444,1,50),"xxx")</f>
        <v>-</v>
      </c>
      <c r="AL444" t="str">
        <f>IF(original!AL444&lt;&gt;"",MID(original!AL444,1,50),"xxx")</f>
        <v>S</v>
      </c>
      <c r="AM444" t="str">
        <f>IF(original!AM444&lt;&gt;"",MID(original!AM444,1,50),"xxx")</f>
        <v>-</v>
      </c>
      <c r="AN444" t="str">
        <f>IF(original!AN444&lt;&gt;"",MID(original!AN444,1,50),"xxx")</f>
        <v>S</v>
      </c>
      <c r="AO444" t="str">
        <f>IF(original!AO444&lt;&gt;"",MID(original!AO444,1,50),"xxx")</f>
        <v>-</v>
      </c>
      <c r="AP444" t="str">
        <f>IF(original!AP444&lt;&gt;"",MID(original!AP444,1,50),"xxx")</f>
        <v>xxx</v>
      </c>
      <c r="AQ444" t="str">
        <f>IF(original!AQ444&lt;&gt;"",MID(original!AQ444,1,50),"xxx")</f>
        <v>xxx</v>
      </c>
      <c r="AR444" t="str">
        <f>IF(original!AR444&lt;&gt;"",MID(original!AR444,1,50),"xxx")</f>
        <v>NT</v>
      </c>
      <c r="AS444" t="str">
        <f>IF(original!AS444&lt;&gt;"",MID(original!AS444,1,50),"xxx")</f>
        <v>NT</v>
      </c>
      <c r="AT444" t="str">
        <f>IF(original!AT444&lt;&gt;"",MID(original!AT444,1,50),"xxx")</f>
        <v>U</v>
      </c>
      <c r="AU444" t="str">
        <f>IF(original!AU444&lt;&gt;"",MID(original!AU444,1,50),"xxx")</f>
        <v>NT</v>
      </c>
      <c r="AV444" t="str">
        <f>IF(original!AV444&lt;&gt;"",MID(original!AV444,1,50),"xxx")</f>
        <v>NT</v>
      </c>
      <c r="AW444" t="str">
        <f>IF(original!AW444&lt;&gt;"",MID(original!AW444,1,50),"xxx")</f>
        <v>NT</v>
      </c>
      <c r="AX444" t="str">
        <f>IF(original!AX444&lt;&gt;"",MID(original!AX444,1,50),"xxx")</f>
        <v>U</v>
      </c>
      <c r="AY444" t="str">
        <f>IF(original!AY444&lt;&gt;"",MID(original!AY444,1,50),"xxx")</f>
        <v>NT</v>
      </c>
      <c r="AZ444" t="str">
        <f>IF(original!AZ444&lt;&gt;"",MID(original!AZ444,1,50),"xxx")</f>
        <v>NT</v>
      </c>
      <c r="BA444" t="str">
        <f>IF(original!BA444&lt;&gt;"",MID(original!BA444,1,50),"xxx")</f>
        <v>NT</v>
      </c>
      <c r="BB444" t="str">
        <f>IF(original!BB444&lt;&gt;"",MID(original!BB444,1,50),"xxx")</f>
        <v>Wildtype</v>
      </c>
      <c r="BC444" t="str">
        <f>IF(original!BC444&lt;&gt;"",MID(original!BC444,1,50),"xxx")</f>
        <v>S</v>
      </c>
      <c r="BD444" t="str">
        <f>IF(original!BD444&lt;&gt;"",MID(original!BD444,1,50),"xxx")</f>
        <v>-</v>
      </c>
      <c r="BE444" t="str">
        <f>IF(original!BE444&lt;&gt;"",MID(original!BE444,1,50),"xxx")</f>
        <v>NT</v>
      </c>
      <c r="BF444" t="str">
        <f>IF(original!BF444&lt;&gt;"",MID(original!BF444,1,50),"xxx")</f>
        <v>NT</v>
      </c>
      <c r="BG444" t="str">
        <f>IF(original!BG444&lt;&gt;"",MID(original!BG444,1,50),"xxx")</f>
        <v>U</v>
      </c>
      <c r="BH444" t="str">
        <f>IF(original!BH444&lt;&gt;"",MID(original!BH444,1,50),"xxx")</f>
        <v>NT</v>
      </c>
      <c r="BI444" t="str">
        <f>IF(original!BI444&lt;&gt;"",MID(original!BI444,1,50),"xxx")</f>
        <v>NT</v>
      </c>
      <c r="BJ444" t="str">
        <f>IF(original!BJ444&lt;&gt;"",MID(original!BJ444,1,50),"xxx")</f>
        <v>NT</v>
      </c>
      <c r="BK444" t="str">
        <f>IF(original!BK444&lt;&gt;"",MID(original!BK444,1,50),"xxx")</f>
        <v>NT</v>
      </c>
      <c r="BL444" t="str">
        <f>IF(original!BL444&lt;&gt;"",MID(original!BL444,1,50),"xxx")</f>
        <v>U</v>
      </c>
      <c r="BM444" t="str">
        <f>IF(original!BM444&lt;&gt;"",MID(original!BM444,1,50),"xxx")</f>
        <v>NT</v>
      </c>
      <c r="BN444" t="str">
        <f>IF(original!BN444&lt;&gt;"",MID(original!BN444,1,50),"xxx")</f>
        <v>NT</v>
      </c>
      <c r="BO444" t="str">
        <f>IF(original!BO444&lt;&gt;"",MID(original!BO444,1,50),"xxx")</f>
        <v>U</v>
      </c>
    </row>
    <row r="445" spans="1:67" x14ac:dyDescent="0.35">
      <c r="A445" t="str">
        <f>IF(original!A445&lt;&gt;"",original!A445,"9")</f>
        <v>F</v>
      </c>
      <c r="B445" t="str">
        <f>IF(original!B445&lt;&gt;"",original!B445,"xxx")</f>
        <v>Yes</v>
      </c>
      <c r="C445" t="str">
        <f>IF(original!C445&lt;&gt;"",original!C445,"xxx")</f>
        <v>Y0521094</v>
      </c>
      <c r="D445" t="str">
        <f>IF(original!D445&lt;&gt;"",MID(original!D445,1,50),"xxx")</f>
        <v>colonies</v>
      </c>
      <c r="E445" t="str">
        <f>IF(original!E445&lt;&gt;"",MID(original!E445,1,50),"xxx")</f>
        <v>No</v>
      </c>
      <c r="F445" t="str">
        <f>IF(original!F445&lt;&gt;"",original!F445,"xxx")</f>
        <v>2014-01-007-01</v>
      </c>
      <c r="G445" t="str">
        <f>IF(original!G445&lt;&gt;"",CONCATENATE("x-", original!G445),"xxx")</f>
        <v>x-2014-01-007</v>
      </c>
      <c r="H445">
        <f>IF(original!H445&lt;&gt;"",original!H445,99)</f>
        <v>1</v>
      </c>
      <c r="I445" s="131">
        <f>IF((OR(original!I445="",original!I445="Unknown")),DATE(1900,1,1),original!I445)</f>
        <v>1</v>
      </c>
      <c r="J445" t="str">
        <f>IF(original!J445&lt;&gt;"",MID(original!J445,1,50),"xxx")</f>
        <v>Unknown</v>
      </c>
      <c r="K445" t="str">
        <f>IF(original!K445&lt;&gt;"",MID(original!K445,1,50),"xxx")</f>
        <v>xxx</v>
      </c>
      <c r="L445" t="str">
        <f>IF(original!L445&lt;&gt;"",MID(original!L445,1,50),"xxx")</f>
        <v>142933</v>
      </c>
      <c r="M445" t="str">
        <f>IF(original!M445&lt;&gt;"",MID(original!M445,1,50),"xxx")</f>
        <v>H1 R E U</v>
      </c>
      <c r="N445" t="str">
        <f>IF(original!N445&lt;&gt;"",MID(original!N445,1,50),"xxx")</f>
        <v>S - - - - -</v>
      </c>
      <c r="O445" t="str">
        <f>IF(original!O445&lt;&gt;"",MID(original!O445,1,50),"xxx")</f>
        <v>U U -</v>
      </c>
      <c r="P445" t="str">
        <f>IF(original!P445&lt;&gt;"",MID(original!P445,1,50),"xxx")</f>
        <v>U U U</v>
      </c>
      <c r="Q445" t="str">
        <f>IF(original!Q445&lt;&gt;"",MID(original!Q445,1,50),"xxx")</f>
        <v>D105B24</v>
      </c>
      <c r="R445" t="str">
        <f>IF(original!R445&lt;&gt;"",MID(original!R445,1,50),"xxx")</f>
        <v>MTBc</v>
      </c>
      <c r="S445" t="str">
        <f>IF(original!S445&lt;&gt;"",MID(original!S445,1,50),"xxx")</f>
        <v>R</v>
      </c>
      <c r="T445" t="str">
        <f>IF(original!T445&lt;&gt;"",MID(original!T445,1,50),"xxx")</f>
        <v>R</v>
      </c>
      <c r="U445" t="str">
        <f>IF(original!U445&lt;&gt;"",MID(original!U445,1,50),"xxx")</f>
        <v>S</v>
      </c>
      <c r="V445" t="str">
        <f>IF(original!V445&lt;&gt;"",MID(original!V445,1,50),"xxx")</f>
        <v>H1</v>
      </c>
      <c r="W445" t="str">
        <f>IF(original!W445&lt;&gt;"",MID(original!W445,1,50),"xxx")</f>
        <v>R</v>
      </c>
      <c r="X445" t="str">
        <f>IF(original!X445&lt;&gt;"",MID(original!X445,1,50),"xxx")</f>
        <v>R</v>
      </c>
      <c r="Y445" t="str">
        <f>IF(original!Y445&lt;&gt;"",MID(original!Y445,1,50),"xxx")</f>
        <v>R</v>
      </c>
      <c r="Z445" t="str">
        <f>IF(original!Z445&lt;&gt;"",MID(original!Z445,1,50),"xxx")</f>
        <v>E</v>
      </c>
      <c r="AA445" t="str">
        <f>IF(original!AA445&lt;&gt;"",MID(original!AA445,1,50),"xxx")</f>
        <v>NT</v>
      </c>
      <c r="AB445" t="str">
        <f>IF(original!AB445&lt;&gt;"",MID(original!AB445,1,50),"xxx")</f>
        <v>U</v>
      </c>
      <c r="AC445" t="str">
        <f>IF(original!AC445&lt;&gt;"",MID(original!AC445,1,50),"xxx")</f>
        <v>R</v>
      </c>
      <c r="AD445" t="str">
        <f>IF(original!AD445&lt;&gt;"",MID(original!AD445,1,50),"xxx")</f>
        <v>S</v>
      </c>
      <c r="AE445" t="str">
        <f>IF(original!AE445&lt;&gt;"",MID(original!AE445,1,50),"xxx")</f>
        <v>S</v>
      </c>
      <c r="AF445" t="str">
        <f>IF(original!AF445&lt;&gt;"",MID(original!AF445,1,50),"xxx")</f>
        <v>S</v>
      </c>
      <c r="AG445" t="str">
        <f>IF(original!AG445&lt;&gt;"",MID(original!AG445,1,50),"xxx")</f>
        <v>-</v>
      </c>
      <c r="AH445" t="str">
        <f>IF(original!AH445&lt;&gt;"",MID(original!AH445,1,50),"xxx")</f>
        <v>S</v>
      </c>
      <c r="AI445" t="str">
        <f>IF(original!AI445&lt;&gt;"",MID(original!AI445,1,50),"xxx")</f>
        <v>-</v>
      </c>
      <c r="AJ445" t="str">
        <f>IF(original!AJ445&lt;&gt;"",MID(original!AJ445,1,50),"xxx")</f>
        <v>S</v>
      </c>
      <c r="AK445" t="str">
        <f>IF(original!AK445&lt;&gt;"",MID(original!AK445,1,50),"xxx")</f>
        <v>-</v>
      </c>
      <c r="AL445" t="str">
        <f>IF(original!AL445&lt;&gt;"",MID(original!AL445,1,50),"xxx")</f>
        <v>S</v>
      </c>
      <c r="AM445" t="str">
        <f>IF(original!AM445&lt;&gt;"",MID(original!AM445,1,50),"xxx")</f>
        <v>-</v>
      </c>
      <c r="AN445" t="str">
        <f>IF(original!AN445&lt;&gt;"",MID(original!AN445,1,50),"xxx")</f>
        <v>S</v>
      </c>
      <c r="AO445" t="str">
        <f>IF(original!AO445&lt;&gt;"",MID(original!AO445,1,50),"xxx")</f>
        <v>-</v>
      </c>
      <c r="AP445" t="str">
        <f>IF(original!AP445&lt;&gt;"",MID(original!AP445,1,50),"xxx")</f>
        <v>xxx</v>
      </c>
      <c r="AQ445" t="str">
        <f>IF(original!AQ445&lt;&gt;"",MID(original!AQ445,1,50),"xxx")</f>
        <v>xxx</v>
      </c>
      <c r="AR445" t="str">
        <f>IF(original!AR445&lt;&gt;"",MID(original!AR445,1,50),"xxx")</f>
        <v>NT</v>
      </c>
      <c r="AS445" t="str">
        <f>IF(original!AS445&lt;&gt;"",MID(original!AS445,1,50),"xxx")</f>
        <v>NT</v>
      </c>
      <c r="AT445" t="str">
        <f>IF(original!AT445&lt;&gt;"",MID(original!AT445,1,50),"xxx")</f>
        <v>U</v>
      </c>
      <c r="AU445" t="str">
        <f>IF(original!AU445&lt;&gt;"",MID(original!AU445,1,50),"xxx")</f>
        <v>NT</v>
      </c>
      <c r="AV445" t="str">
        <f>IF(original!AV445&lt;&gt;"",MID(original!AV445,1,50),"xxx")</f>
        <v>NT</v>
      </c>
      <c r="AW445" t="str">
        <f>IF(original!AW445&lt;&gt;"",MID(original!AW445,1,50),"xxx")</f>
        <v>NT</v>
      </c>
      <c r="AX445" t="str">
        <f>IF(original!AX445&lt;&gt;"",MID(original!AX445,1,50),"xxx")</f>
        <v>U</v>
      </c>
      <c r="AY445" t="str">
        <f>IF(original!AY445&lt;&gt;"",MID(original!AY445,1,50),"xxx")</f>
        <v>NT</v>
      </c>
      <c r="AZ445" t="str">
        <f>IF(original!AZ445&lt;&gt;"",MID(original!AZ445,1,50),"xxx")</f>
        <v>NT</v>
      </c>
      <c r="BA445" t="str">
        <f>IF(original!BA445&lt;&gt;"",MID(original!BA445,1,50),"xxx")</f>
        <v>NT</v>
      </c>
      <c r="BB445" t="str">
        <f>IF(original!BB445&lt;&gt;"",MID(original!BB445,1,50),"xxx")</f>
        <v>Wildtype</v>
      </c>
      <c r="BC445" t="str">
        <f>IF(original!BC445&lt;&gt;"",MID(original!BC445,1,50),"xxx")</f>
        <v>S</v>
      </c>
      <c r="BD445" t="str">
        <f>IF(original!BD445&lt;&gt;"",MID(original!BD445,1,50),"xxx")</f>
        <v>-</v>
      </c>
      <c r="BE445" t="str">
        <f>IF(original!BE445&lt;&gt;"",MID(original!BE445,1,50),"xxx")</f>
        <v>NT</v>
      </c>
      <c r="BF445" t="str">
        <f>IF(original!BF445&lt;&gt;"",MID(original!BF445,1,50),"xxx")</f>
        <v>NT</v>
      </c>
      <c r="BG445" t="str">
        <f>IF(original!BG445&lt;&gt;"",MID(original!BG445,1,50),"xxx")</f>
        <v>U</v>
      </c>
      <c r="BH445" t="str">
        <f>IF(original!BH445&lt;&gt;"",MID(original!BH445,1,50),"xxx")</f>
        <v>NT</v>
      </c>
      <c r="BI445" t="str">
        <f>IF(original!BI445&lt;&gt;"",MID(original!BI445,1,50),"xxx")</f>
        <v>NT</v>
      </c>
      <c r="BJ445" t="str">
        <f>IF(original!BJ445&lt;&gt;"",MID(original!BJ445,1,50),"xxx")</f>
        <v>NT</v>
      </c>
      <c r="BK445" t="str">
        <f>IF(original!BK445&lt;&gt;"",MID(original!BK445,1,50),"xxx")</f>
        <v>NT</v>
      </c>
      <c r="BL445" t="str">
        <f>IF(original!BL445&lt;&gt;"",MID(original!BL445,1,50),"xxx")</f>
        <v>U</v>
      </c>
      <c r="BM445" t="str">
        <f>IF(original!BM445&lt;&gt;"",MID(original!BM445,1,50),"xxx")</f>
        <v>NT</v>
      </c>
      <c r="BN445" t="str">
        <f>IF(original!BN445&lt;&gt;"",MID(original!BN445,1,50),"xxx")</f>
        <v>NT</v>
      </c>
      <c r="BO445" t="str">
        <f>IF(original!BO445&lt;&gt;"",MID(original!BO445,1,50),"xxx")</f>
        <v>U</v>
      </c>
    </row>
    <row r="446" spans="1:67" x14ac:dyDescent="0.35">
      <c r="A446" t="str">
        <f>IF(original!A446&lt;&gt;"",original!A446,"9")</f>
        <v>F</v>
      </c>
      <c r="B446" t="str">
        <f>IF(original!B446&lt;&gt;"",original!B446,"xxx")</f>
        <v>Yes</v>
      </c>
      <c r="C446" t="str">
        <f>IF(original!C446&lt;&gt;"",original!C446,"xxx")</f>
        <v>y0403057</v>
      </c>
      <c r="D446" t="str">
        <f>IF(original!D446&lt;&gt;"",MID(original!D446,1,50),"xxx")</f>
        <v>culture</v>
      </c>
      <c r="E446" t="str">
        <f>IF(original!E446&lt;&gt;"",MID(original!E446,1,50),"xxx")</f>
        <v>Yes</v>
      </c>
      <c r="F446" t="str">
        <f>IF(original!F446&lt;&gt;"",original!F446,"xxx")</f>
        <v>2014-01-008-00</v>
      </c>
      <c r="G446" t="str">
        <f>IF(original!G446&lt;&gt;"",CONCATENATE("x-", original!G446),"xxx")</f>
        <v>x-2014-01-008</v>
      </c>
      <c r="H446">
        <f>IF(original!H446&lt;&gt;"",original!H446,99)</f>
        <v>0</v>
      </c>
      <c r="I446" s="131">
        <f>IF((OR(original!I446="",original!I446="Unknown")),DATE(1900,1,1),original!I446)</f>
        <v>1</v>
      </c>
      <c r="J446" t="str">
        <f>IF(original!J446&lt;&gt;"",MID(original!J446,1,50),"xxx")</f>
        <v>Unknown</v>
      </c>
      <c r="K446" t="str">
        <f>IF(original!K446&lt;&gt;"",MID(original!K446,1,50),"xxx")</f>
        <v>xxx</v>
      </c>
      <c r="L446" t="str">
        <f>IF(original!L446&lt;&gt;"",MID(original!L446,1,50),"xxx")</f>
        <v>150907</v>
      </c>
      <c r="M446" t="str">
        <f>IF(original!M446&lt;&gt;"",MID(original!M446,1,50),"xxx")</f>
        <v>U U U U</v>
      </c>
      <c r="N446" t="str">
        <f>IF(original!N446&lt;&gt;"",MID(original!N446,1,50),"xxx")</f>
        <v>U U U U U U</v>
      </c>
      <c r="O446" t="str">
        <f>IF(original!O446&lt;&gt;"",MID(original!O446,1,50),"xxx")</f>
        <v>- R Z</v>
      </c>
      <c r="P446" t="str">
        <f>IF(original!P446&lt;&gt;"",MID(original!P446,1,50),"xxx")</f>
        <v>- U U</v>
      </c>
      <c r="Q446" t="str">
        <f>IF(original!Q446&lt;&gt;"",MID(original!Q446,1,50),"xxx")</f>
        <v>xxx</v>
      </c>
      <c r="R446" t="str">
        <f>IF(original!R446&lt;&gt;"",MID(original!R446,1,50),"xxx")</f>
        <v>MTBc</v>
      </c>
      <c r="S446" t="str">
        <f>IF(original!S446&lt;&gt;"",MID(original!S446,1,50),"xxx")</f>
        <v>NT</v>
      </c>
      <c r="T446" t="str">
        <f>IF(original!T446&lt;&gt;"",MID(original!T446,1,50),"xxx")</f>
        <v>NT</v>
      </c>
      <c r="U446" t="str">
        <f>IF(original!U446&lt;&gt;"",MID(original!U446,1,50),"xxx")</f>
        <v>NT</v>
      </c>
      <c r="V446" t="str">
        <f>IF(original!V446&lt;&gt;"",MID(original!V446,1,50),"xxx")</f>
        <v>U</v>
      </c>
      <c r="W446" t="str">
        <f>IF(original!W446&lt;&gt;"",MID(original!W446,1,50),"xxx")</f>
        <v>NT</v>
      </c>
      <c r="X446" t="str">
        <f>IF(original!X446&lt;&gt;"",MID(original!X446,1,50),"xxx")</f>
        <v>U</v>
      </c>
      <c r="Y446" t="str">
        <f>IF(original!Y446&lt;&gt;"",MID(original!Y446,1,50),"xxx")</f>
        <v>NT</v>
      </c>
      <c r="Z446" t="str">
        <f>IF(original!Z446&lt;&gt;"",MID(original!Z446,1,50),"xxx")</f>
        <v>U</v>
      </c>
      <c r="AA446" t="str">
        <f>IF(original!AA446&lt;&gt;"",MID(original!AA446,1,50),"xxx")</f>
        <v>NT</v>
      </c>
      <c r="AB446" t="str">
        <f>IF(original!AB446&lt;&gt;"",MID(original!AB446,1,50),"xxx")</f>
        <v>U</v>
      </c>
      <c r="AC446" t="str">
        <f>IF(original!AC446&lt;&gt;"",MID(original!AC446,1,50),"xxx")</f>
        <v>NT</v>
      </c>
      <c r="AD446" t="str">
        <f>IF(original!AD446&lt;&gt;"",MID(original!AD446,1,50),"xxx")</f>
        <v>U</v>
      </c>
      <c r="AE446" t="str">
        <f>IF(original!AE446&lt;&gt;"",MID(original!AE446,1,50),"xxx")</f>
        <v>NT</v>
      </c>
      <c r="AF446" t="str">
        <f>IF(original!AF446&lt;&gt;"",MID(original!AF446,1,50),"xxx")</f>
        <v>NT</v>
      </c>
      <c r="AG446" t="str">
        <f>IF(original!AG446&lt;&gt;"",MID(original!AG446,1,50),"xxx")</f>
        <v>U</v>
      </c>
      <c r="AH446" t="str">
        <f>IF(original!AH446&lt;&gt;"",MID(original!AH446,1,50),"xxx")</f>
        <v>NT</v>
      </c>
      <c r="AI446" t="str">
        <f>IF(original!AI446&lt;&gt;"",MID(original!AI446,1,50),"xxx")</f>
        <v>U</v>
      </c>
      <c r="AJ446" t="str">
        <f>IF(original!AJ446&lt;&gt;"",MID(original!AJ446,1,50),"xxx")</f>
        <v>NT</v>
      </c>
      <c r="AK446" t="str">
        <f>IF(original!AK446&lt;&gt;"",MID(original!AK446,1,50),"xxx")</f>
        <v>U</v>
      </c>
      <c r="AL446" t="str">
        <f>IF(original!AL446&lt;&gt;"",MID(original!AL446,1,50),"xxx")</f>
        <v>NT</v>
      </c>
      <c r="AM446" t="str">
        <f>IF(original!AM446&lt;&gt;"",MID(original!AM446,1,50),"xxx")</f>
        <v>U</v>
      </c>
      <c r="AN446" t="str">
        <f>IF(original!AN446&lt;&gt;"",MID(original!AN446,1,50),"xxx")</f>
        <v>NT</v>
      </c>
      <c r="AO446" t="str">
        <f>IF(original!AO446&lt;&gt;"",MID(original!AO446,1,50),"xxx")</f>
        <v>U</v>
      </c>
      <c r="AP446" t="str">
        <f>IF(original!AP446&lt;&gt;"",MID(original!AP446,1,50),"xxx")</f>
        <v>xxx</v>
      </c>
      <c r="AQ446" t="str">
        <f>IF(original!AQ446&lt;&gt;"",MID(original!AQ446,1,50),"xxx")</f>
        <v>152488</v>
      </c>
      <c r="AR446" t="str">
        <f>IF(original!AR446&lt;&gt;"",MID(original!AR446,1,50),"xxx")</f>
        <v>MUT3</v>
      </c>
      <c r="AS446" t="str">
        <f>IF(original!AS446&lt;&gt;"",MID(original!AS446,1,50),"xxx")</f>
        <v>R</v>
      </c>
      <c r="AT446" t="str">
        <f>IF(original!AT446&lt;&gt;"",MID(original!AT446,1,50),"xxx")</f>
        <v>R</v>
      </c>
      <c r="AU446" t="str">
        <f>IF(original!AU446&lt;&gt;"",MID(original!AU446,1,50),"xxx")</f>
        <v>Wildtype (Hain)</v>
      </c>
      <c r="AV446" t="str">
        <f>IF(original!AV446&lt;&gt;"",MID(original!AV446,1,50),"xxx")</f>
        <v>Wildtype (Hain)</v>
      </c>
      <c r="AW446" t="str">
        <f>IF(original!AW446&lt;&gt;"",MID(original!AW446,1,50),"xxx")</f>
        <v>S</v>
      </c>
      <c r="AX446" t="str">
        <f>IF(original!AX446&lt;&gt;"",MID(original!AX446,1,50),"xxx")</f>
        <v>-</v>
      </c>
      <c r="AY446" t="str">
        <f>IF(original!AY446&lt;&gt;"",MID(original!AY446,1,50),"xxx")</f>
        <v>NT</v>
      </c>
      <c r="AZ446" t="str">
        <f>IF(original!AZ446&lt;&gt;"",MID(original!AZ446,1,50),"xxx")</f>
        <v>NT</v>
      </c>
      <c r="BA446" t="str">
        <f>IF(original!BA446&lt;&gt;"",MID(original!BA446,1,50),"xxx")</f>
        <v>NT</v>
      </c>
      <c r="BB446" t="str">
        <f>IF(original!BB446&lt;&gt;"",MID(original!BB446,1,50),"xxx")</f>
        <v>MIX: WT + Thr102(ACG)</v>
      </c>
      <c r="BC446" t="str">
        <f>IF(original!BC446&lt;&gt;"",MID(original!BC446,1,50),"xxx")</f>
        <v>R</v>
      </c>
      <c r="BD446" t="str">
        <f>IF(original!BD446&lt;&gt;"",MID(original!BD446,1,50),"xxx")</f>
        <v>Z</v>
      </c>
      <c r="BE446" t="str">
        <f>IF(original!BE446&lt;&gt;"",MID(original!BE446,1,50),"xxx")</f>
        <v>Wildtype</v>
      </c>
      <c r="BF446" t="str">
        <f>IF(original!BF446&lt;&gt;"",MID(original!BF446,1,50),"xxx")</f>
        <v>S</v>
      </c>
      <c r="BG446" t="str">
        <f>IF(original!BG446&lt;&gt;"",MID(original!BG446,1,50),"xxx")</f>
        <v>-</v>
      </c>
      <c r="BH446" t="str">
        <f>IF(original!BH446&lt;&gt;"",MID(original!BH446,1,50),"xxx")</f>
        <v>invalid (no rrs)</v>
      </c>
      <c r="BI446" t="str">
        <f>IF(original!BI446&lt;&gt;"",MID(original!BI446,1,50),"xxx")</f>
        <v>NT</v>
      </c>
      <c r="BJ446" t="str">
        <f>IF(original!BJ446&lt;&gt;"",MID(original!BJ446,1,50),"xxx")</f>
        <v>NT</v>
      </c>
      <c r="BK446" t="str">
        <f>IF(original!BK446&lt;&gt;"",MID(original!BK446,1,50),"xxx")</f>
        <v>échec PCR</v>
      </c>
      <c r="BL446" t="str">
        <f>IF(original!BL446&lt;&gt;"",MID(original!BL446,1,50),"xxx")</f>
        <v>U</v>
      </c>
      <c r="BM446" t="str">
        <f>IF(original!BM446&lt;&gt;"",MID(original!BM446,1,50),"xxx")</f>
        <v>NT</v>
      </c>
      <c r="BN446" t="str">
        <f>IF(original!BN446&lt;&gt;"",MID(original!BN446,1,50),"xxx")</f>
        <v>NT</v>
      </c>
      <c r="BO446" t="str">
        <f>IF(original!BO446&lt;&gt;"",MID(original!BO446,1,50),"xxx")</f>
        <v>U</v>
      </c>
    </row>
    <row r="447" spans="1:67" x14ac:dyDescent="0.35">
      <c r="A447" t="str">
        <f>IF(original!A447&lt;&gt;"",original!A447,"9")</f>
        <v>F</v>
      </c>
      <c r="B447" t="str">
        <f>IF(original!B447&lt;&gt;"",original!B447,"xxx")</f>
        <v>Yes</v>
      </c>
      <c r="C447" t="str">
        <f>IF(original!C447&lt;&gt;"",original!C447,"xxx")</f>
        <v>y0409080</v>
      </c>
      <c r="D447" t="str">
        <f>IF(original!D447&lt;&gt;"",MID(original!D447,1,50),"xxx")</f>
        <v>culture</v>
      </c>
      <c r="E447" t="str">
        <f>IF(original!E447&lt;&gt;"",MID(original!E447,1,50),"xxx")</f>
        <v>Yes</v>
      </c>
      <c r="F447" t="str">
        <f>IF(original!F447&lt;&gt;"",original!F447,"xxx")</f>
        <v>2014-01-009-00</v>
      </c>
      <c r="G447" t="str">
        <f>IF(original!G447&lt;&gt;"",CONCATENATE("x-", original!G447),"xxx")</f>
        <v>x-2014-01-009</v>
      </c>
      <c r="H447">
        <f>IF(original!H447&lt;&gt;"",original!H447,99)</f>
        <v>0</v>
      </c>
      <c r="I447" s="131">
        <f>IF((OR(original!I447="",original!I447="Unknown")),DATE(1900,1,1),original!I447)</f>
        <v>1</v>
      </c>
      <c r="J447" t="str">
        <f>IF(original!J447&lt;&gt;"",MID(original!J447,1,50),"xxx")</f>
        <v>Unknown</v>
      </c>
      <c r="K447" t="str">
        <f>IF(original!K447&lt;&gt;"",MID(original!K447,1,50),"xxx")</f>
        <v>xxx</v>
      </c>
      <c r="L447" t="str">
        <f>IF(original!L447&lt;&gt;"",MID(original!L447,1,50),"xxx")</f>
        <v>150908</v>
      </c>
      <c r="M447" t="str">
        <f>IF(original!M447&lt;&gt;"",MID(original!M447,1,50),"xxx")</f>
        <v>U U U U</v>
      </c>
      <c r="N447" t="str">
        <f>IF(original!N447&lt;&gt;"",MID(original!N447,1,50),"xxx")</f>
        <v>U U U U U U</v>
      </c>
      <c r="O447" t="str">
        <f>IF(original!O447&lt;&gt;"",MID(original!O447,1,50),"xxx")</f>
        <v>Hh R Z</v>
      </c>
      <c r="P447" t="str">
        <f>IF(original!P447&lt;&gt;"",MID(original!P447,1,50),"xxx")</f>
        <v>- - U</v>
      </c>
      <c r="Q447" t="str">
        <f>IF(original!Q447&lt;&gt;"",MID(original!Q447,1,50),"xxx")</f>
        <v>xxx</v>
      </c>
      <c r="R447" t="str">
        <f>IF(original!R447&lt;&gt;"",MID(original!R447,1,50),"xxx")</f>
        <v>MTBc</v>
      </c>
      <c r="S447" t="str">
        <f>IF(original!S447&lt;&gt;"",MID(original!S447,1,50),"xxx")</f>
        <v>NT</v>
      </c>
      <c r="T447" t="str">
        <f>IF(original!T447&lt;&gt;"",MID(original!T447,1,50),"xxx")</f>
        <v>NT</v>
      </c>
      <c r="U447" t="str">
        <f>IF(original!U447&lt;&gt;"",MID(original!U447,1,50),"xxx")</f>
        <v>NT</v>
      </c>
      <c r="V447" t="str">
        <f>IF(original!V447&lt;&gt;"",MID(original!V447,1,50),"xxx")</f>
        <v>U</v>
      </c>
      <c r="W447" t="str">
        <f>IF(original!W447&lt;&gt;"",MID(original!W447,1,50),"xxx")</f>
        <v>NT</v>
      </c>
      <c r="X447" t="str">
        <f>IF(original!X447&lt;&gt;"",MID(original!X447,1,50),"xxx")</f>
        <v>U</v>
      </c>
      <c r="Y447" t="str">
        <f>IF(original!Y447&lt;&gt;"",MID(original!Y447,1,50),"xxx")</f>
        <v>NT</v>
      </c>
      <c r="Z447" t="str">
        <f>IF(original!Z447&lt;&gt;"",MID(original!Z447,1,50),"xxx")</f>
        <v>U</v>
      </c>
      <c r="AA447" t="str">
        <f>IF(original!AA447&lt;&gt;"",MID(original!AA447,1,50),"xxx")</f>
        <v>NT</v>
      </c>
      <c r="AB447" t="str">
        <f>IF(original!AB447&lt;&gt;"",MID(original!AB447,1,50),"xxx")</f>
        <v>U</v>
      </c>
      <c r="AC447" t="str">
        <f>IF(original!AC447&lt;&gt;"",MID(original!AC447,1,50),"xxx")</f>
        <v>NT</v>
      </c>
      <c r="AD447" t="str">
        <f>IF(original!AD447&lt;&gt;"",MID(original!AD447,1,50),"xxx")</f>
        <v>U</v>
      </c>
      <c r="AE447" t="str">
        <f>IF(original!AE447&lt;&gt;"",MID(original!AE447,1,50),"xxx")</f>
        <v>NT</v>
      </c>
      <c r="AF447" t="str">
        <f>IF(original!AF447&lt;&gt;"",MID(original!AF447,1,50),"xxx")</f>
        <v>NT</v>
      </c>
      <c r="AG447" t="str">
        <f>IF(original!AG447&lt;&gt;"",MID(original!AG447,1,50),"xxx")</f>
        <v>U</v>
      </c>
      <c r="AH447" t="str">
        <f>IF(original!AH447&lt;&gt;"",MID(original!AH447,1,50),"xxx")</f>
        <v>NT</v>
      </c>
      <c r="AI447" t="str">
        <f>IF(original!AI447&lt;&gt;"",MID(original!AI447,1,50),"xxx")</f>
        <v>U</v>
      </c>
      <c r="AJ447" t="str">
        <f>IF(original!AJ447&lt;&gt;"",MID(original!AJ447,1,50),"xxx")</f>
        <v>NT</v>
      </c>
      <c r="AK447" t="str">
        <f>IF(original!AK447&lt;&gt;"",MID(original!AK447,1,50),"xxx")</f>
        <v>U</v>
      </c>
      <c r="AL447" t="str">
        <f>IF(original!AL447&lt;&gt;"",MID(original!AL447,1,50),"xxx")</f>
        <v>NT</v>
      </c>
      <c r="AM447" t="str">
        <f>IF(original!AM447&lt;&gt;"",MID(original!AM447,1,50),"xxx")</f>
        <v>U</v>
      </c>
      <c r="AN447" t="str">
        <f>IF(original!AN447&lt;&gt;"",MID(original!AN447,1,50),"xxx")</f>
        <v>NT</v>
      </c>
      <c r="AO447" t="str">
        <f>IF(original!AO447&lt;&gt;"",MID(original!AO447,1,50),"xxx")</f>
        <v>U</v>
      </c>
      <c r="AP447" t="str">
        <f>IF(original!AP447&lt;&gt;"",MID(original!AP447,1,50),"xxx")</f>
        <v>xxx</v>
      </c>
      <c r="AQ447" t="str">
        <f>IF(original!AQ447&lt;&gt;"",MID(original!AQ447,1,50),"xxx")</f>
        <v>152489</v>
      </c>
      <c r="AR447" t="str">
        <f>IF(original!AR447&lt;&gt;"",MID(original!AR447,1,50),"xxx")</f>
        <v>delWT3/4/7</v>
      </c>
      <c r="AS447" t="str">
        <f>IF(original!AS447&lt;&gt;"",MID(original!AS447,1,50),"xxx")</f>
        <v>R</v>
      </c>
      <c r="AT447" t="str">
        <f>IF(original!AT447&lt;&gt;"",MID(original!AT447,1,50),"xxx")</f>
        <v>R</v>
      </c>
      <c r="AU447" t="str">
        <f>IF(original!AU447&lt;&gt;"",MID(original!AU447,1,50),"xxx")</f>
        <v>MUT1</v>
      </c>
      <c r="AV447" t="str">
        <f>IF(original!AV447&lt;&gt;"",MID(original!AV447,1,50),"xxx")</f>
        <v>Wildtype (Hain)</v>
      </c>
      <c r="AW447" t="str">
        <f>IF(original!AW447&lt;&gt;"",MID(original!AW447,1,50),"xxx")</f>
        <v>Rh</v>
      </c>
      <c r="AX447" t="str">
        <f>IF(original!AX447&lt;&gt;"",MID(original!AX447,1,50),"xxx")</f>
        <v>Hh</v>
      </c>
      <c r="AY447" t="str">
        <f>IF(original!AY447&lt;&gt;"",MID(original!AY447,1,50),"xxx")</f>
        <v>NT</v>
      </c>
      <c r="AZ447" t="str">
        <f>IF(original!AZ447&lt;&gt;"",MID(original!AZ447,1,50),"xxx")</f>
        <v>NT</v>
      </c>
      <c r="BA447" t="str">
        <f>IF(original!BA447&lt;&gt;"",MID(original!BA447,1,50),"xxx")</f>
        <v>NT</v>
      </c>
      <c r="BB447" t="str">
        <f>IF(original!BB447&lt;&gt;"",MID(original!BB447,1,50),"xxx")</f>
        <v>MIX: WT + Trp4(TGG)</v>
      </c>
      <c r="BC447" t="str">
        <f>IF(original!BC447&lt;&gt;"",MID(original!BC447,1,50),"xxx")</f>
        <v>R</v>
      </c>
      <c r="BD447" t="str">
        <f>IF(original!BD447&lt;&gt;"",MID(original!BD447,1,50),"xxx")</f>
        <v>Z</v>
      </c>
      <c r="BE447" t="str">
        <f>IF(original!BE447&lt;&gt;"",MID(original!BE447,1,50),"xxx")</f>
        <v>Wildtype</v>
      </c>
      <c r="BF447" t="str">
        <f>IF(original!BF447&lt;&gt;"",MID(original!BF447,1,50),"xxx")</f>
        <v>S</v>
      </c>
      <c r="BG447" t="str">
        <f>IF(original!BG447&lt;&gt;"",MID(original!BG447,1,50),"xxx")</f>
        <v>-</v>
      </c>
      <c r="BH447" t="str">
        <f>IF(original!BH447&lt;&gt;"",MID(original!BH447,1,50),"xxx")</f>
        <v xml:space="preserve">Wildtype </v>
      </c>
      <c r="BI447" t="str">
        <f>IF(original!BI447&lt;&gt;"",MID(original!BI447,1,50),"xxx")</f>
        <v>NT</v>
      </c>
      <c r="BJ447" t="str">
        <f>IF(original!BJ447&lt;&gt;"",MID(original!BJ447,1,50),"xxx")</f>
        <v>NT</v>
      </c>
      <c r="BK447" t="str">
        <f>IF(original!BK447&lt;&gt;"",MID(original!BK447,1,50),"xxx")</f>
        <v>S</v>
      </c>
      <c r="BL447" t="str">
        <f>IF(original!BL447&lt;&gt;"",MID(original!BL447,1,50),"xxx")</f>
        <v>-</v>
      </c>
      <c r="BM447" t="str">
        <f>IF(original!BM447&lt;&gt;"",MID(original!BM447,1,50),"xxx")</f>
        <v>NT</v>
      </c>
      <c r="BN447" t="str">
        <f>IF(original!BN447&lt;&gt;"",MID(original!BN447,1,50),"xxx")</f>
        <v>NT</v>
      </c>
      <c r="BO447" t="str">
        <f>IF(original!BO447&lt;&gt;"",MID(original!BO447,1,50),"xxx")</f>
        <v>U</v>
      </c>
    </row>
    <row r="448" spans="1:67" x14ac:dyDescent="0.35">
      <c r="A448" t="str">
        <f>IF(original!A448&lt;&gt;"",original!A448,"9")</f>
        <v>F</v>
      </c>
      <c r="B448" t="str">
        <f>IF(original!B448&lt;&gt;"",original!B448,"xxx")</f>
        <v>Yes</v>
      </c>
      <c r="C448" t="str">
        <f>IF(original!C448&lt;&gt;"",original!C448,"xxx")</f>
        <v>Y0407070</v>
      </c>
      <c r="D448" t="str">
        <f>IF(original!D448&lt;&gt;"",MID(original!D448,1,50),"xxx")</f>
        <v>colonies</v>
      </c>
      <c r="E448" t="str">
        <f>IF(original!E448&lt;&gt;"",MID(original!E448,1,50),"xxx")</f>
        <v>No</v>
      </c>
      <c r="F448" t="str">
        <f>IF(original!F448&lt;&gt;"",original!F448,"xxx")</f>
        <v>2014-01-010-00</v>
      </c>
      <c r="G448" t="str">
        <f>IF(original!G448&lt;&gt;"",CONCATENATE("x-", original!G448),"xxx")</f>
        <v>x-2014-01-010</v>
      </c>
      <c r="H448">
        <f>IF(original!H448&lt;&gt;"",original!H448,99)</f>
        <v>0</v>
      </c>
      <c r="I448" s="131">
        <f>IF((OR(original!I448="",original!I448="Unknown")),DATE(1900,1,1),original!I448)</f>
        <v>1</v>
      </c>
      <c r="J448" t="str">
        <f>IF(original!J448&lt;&gt;"",MID(original!J448,1,50),"xxx")</f>
        <v>Unknown</v>
      </c>
      <c r="K448" t="str">
        <f>IF(original!K448&lt;&gt;"",MID(original!K448,1,50),"xxx")</f>
        <v>xxx</v>
      </c>
      <c r="L448" t="str">
        <f>IF(original!L448&lt;&gt;"",MID(original!L448,1,50),"xxx")</f>
        <v>142935</v>
      </c>
      <c r="M448" t="str">
        <f>IF(original!M448&lt;&gt;"",MID(original!M448,1,50),"xxx")</f>
        <v>H1 R E U</v>
      </c>
      <c r="N448" t="str">
        <f>IF(original!N448&lt;&gt;"",MID(original!N448,1,50),"xxx")</f>
        <v>S - - - - -</v>
      </c>
      <c r="O448" t="str">
        <f>IF(original!O448&lt;&gt;"",MID(original!O448,1,50),"xxx")</f>
        <v>U U Z</v>
      </c>
      <c r="P448" t="str">
        <f>IF(original!P448&lt;&gt;"",MID(original!P448,1,50),"xxx")</f>
        <v>U U U</v>
      </c>
      <c r="Q448" t="str">
        <f>IF(original!Q448&lt;&gt;"",MID(original!Q448,1,50),"xxx")</f>
        <v>D105B25</v>
      </c>
      <c r="R448" t="str">
        <f>IF(original!R448&lt;&gt;"",MID(original!R448,1,50),"xxx")</f>
        <v>MTBc</v>
      </c>
      <c r="S448" t="str">
        <f>IF(original!S448&lt;&gt;"",MID(original!S448,1,50),"xxx")</f>
        <v>R</v>
      </c>
      <c r="T448" t="str">
        <f>IF(original!T448&lt;&gt;"",MID(original!T448,1,50),"xxx")</f>
        <v>R</v>
      </c>
      <c r="U448" t="str">
        <f>IF(original!U448&lt;&gt;"",MID(original!U448,1,50),"xxx")</f>
        <v>S</v>
      </c>
      <c r="V448" t="str">
        <f>IF(original!V448&lt;&gt;"",MID(original!V448,1,50),"xxx")</f>
        <v>H1</v>
      </c>
      <c r="W448" t="str">
        <f>IF(original!W448&lt;&gt;"",MID(original!W448,1,50),"xxx")</f>
        <v>R</v>
      </c>
      <c r="X448" t="str">
        <f>IF(original!X448&lt;&gt;"",MID(original!X448,1,50),"xxx")</f>
        <v>R</v>
      </c>
      <c r="Y448" t="str">
        <f>IF(original!Y448&lt;&gt;"",MID(original!Y448,1,50),"xxx")</f>
        <v>R</v>
      </c>
      <c r="Z448" t="str">
        <f>IF(original!Z448&lt;&gt;"",MID(original!Z448,1,50),"xxx")</f>
        <v>E</v>
      </c>
      <c r="AA448" t="str">
        <f>IF(original!AA448&lt;&gt;"",MID(original!AA448,1,50),"xxx")</f>
        <v>NT</v>
      </c>
      <c r="AB448" t="str">
        <f>IF(original!AB448&lt;&gt;"",MID(original!AB448,1,50),"xxx")</f>
        <v>U</v>
      </c>
      <c r="AC448" t="str">
        <f>IF(original!AC448&lt;&gt;"",MID(original!AC448,1,50),"xxx")</f>
        <v>R</v>
      </c>
      <c r="AD448" t="str">
        <f>IF(original!AD448&lt;&gt;"",MID(original!AD448,1,50),"xxx")</f>
        <v>S</v>
      </c>
      <c r="AE448" t="str">
        <f>IF(original!AE448&lt;&gt;"",MID(original!AE448,1,50),"xxx")</f>
        <v>S</v>
      </c>
      <c r="AF448" t="str">
        <f>IF(original!AF448&lt;&gt;"",MID(original!AF448,1,50),"xxx")</f>
        <v>S</v>
      </c>
      <c r="AG448" t="str">
        <f>IF(original!AG448&lt;&gt;"",MID(original!AG448,1,50),"xxx")</f>
        <v>-</v>
      </c>
      <c r="AH448" t="str">
        <f>IF(original!AH448&lt;&gt;"",MID(original!AH448,1,50),"xxx")</f>
        <v>S</v>
      </c>
      <c r="AI448" t="str">
        <f>IF(original!AI448&lt;&gt;"",MID(original!AI448,1,50),"xxx")</f>
        <v>-</v>
      </c>
      <c r="AJ448" t="str">
        <f>IF(original!AJ448&lt;&gt;"",MID(original!AJ448,1,50),"xxx")</f>
        <v>S</v>
      </c>
      <c r="AK448" t="str">
        <f>IF(original!AK448&lt;&gt;"",MID(original!AK448,1,50),"xxx")</f>
        <v>-</v>
      </c>
      <c r="AL448" t="str">
        <f>IF(original!AL448&lt;&gt;"",MID(original!AL448,1,50),"xxx")</f>
        <v>S</v>
      </c>
      <c r="AM448" t="str">
        <f>IF(original!AM448&lt;&gt;"",MID(original!AM448,1,50),"xxx")</f>
        <v>-</v>
      </c>
      <c r="AN448" t="str">
        <f>IF(original!AN448&lt;&gt;"",MID(original!AN448,1,50),"xxx")</f>
        <v>S</v>
      </c>
      <c r="AO448" t="str">
        <f>IF(original!AO448&lt;&gt;"",MID(original!AO448,1,50),"xxx")</f>
        <v>-</v>
      </c>
      <c r="AP448" t="str">
        <f>IF(original!AP448&lt;&gt;"",MID(original!AP448,1,50),"xxx")</f>
        <v>xxx</v>
      </c>
      <c r="AQ448" t="str">
        <f>IF(original!AQ448&lt;&gt;"",MID(original!AQ448,1,50),"xxx")</f>
        <v>xxx</v>
      </c>
      <c r="AR448" t="str">
        <f>IF(original!AR448&lt;&gt;"",MID(original!AR448,1,50),"xxx")</f>
        <v>NT</v>
      </c>
      <c r="AS448" t="str">
        <f>IF(original!AS448&lt;&gt;"",MID(original!AS448,1,50),"xxx")</f>
        <v>NT</v>
      </c>
      <c r="AT448" t="str">
        <f>IF(original!AT448&lt;&gt;"",MID(original!AT448,1,50),"xxx")</f>
        <v>U</v>
      </c>
      <c r="AU448" t="str">
        <f>IF(original!AU448&lt;&gt;"",MID(original!AU448,1,50),"xxx")</f>
        <v>NT</v>
      </c>
      <c r="AV448" t="str">
        <f>IF(original!AV448&lt;&gt;"",MID(original!AV448,1,50),"xxx")</f>
        <v>NT</v>
      </c>
      <c r="AW448" t="str">
        <f>IF(original!AW448&lt;&gt;"",MID(original!AW448,1,50),"xxx")</f>
        <v>NT</v>
      </c>
      <c r="AX448" t="str">
        <f>IF(original!AX448&lt;&gt;"",MID(original!AX448,1,50),"xxx")</f>
        <v>U</v>
      </c>
      <c r="AY448" t="str">
        <f>IF(original!AY448&lt;&gt;"",MID(original!AY448,1,50),"xxx")</f>
        <v>NT</v>
      </c>
      <c r="AZ448" t="str">
        <f>IF(original!AZ448&lt;&gt;"",MID(original!AZ448,1,50),"xxx")</f>
        <v>NT</v>
      </c>
      <c r="BA448" t="str">
        <f>IF(original!BA448&lt;&gt;"",MID(original!BA448,1,50),"xxx")</f>
        <v>NT</v>
      </c>
      <c r="BB448" t="str">
        <f>IF(original!BB448&lt;&gt;"",MID(original!BB448,1,50),"xxx")</f>
        <v>62Ser</v>
      </c>
      <c r="BC448" t="str">
        <f>IF(original!BC448&lt;&gt;"",MID(original!BC448,1,50),"xxx")</f>
        <v>R</v>
      </c>
      <c r="BD448" t="str">
        <f>IF(original!BD448&lt;&gt;"",MID(original!BD448,1,50),"xxx")</f>
        <v>Z</v>
      </c>
      <c r="BE448" t="str">
        <f>IF(original!BE448&lt;&gt;"",MID(original!BE448,1,50),"xxx")</f>
        <v>NT</v>
      </c>
      <c r="BF448" t="str">
        <f>IF(original!BF448&lt;&gt;"",MID(original!BF448,1,50),"xxx")</f>
        <v>NT</v>
      </c>
      <c r="BG448" t="str">
        <f>IF(original!BG448&lt;&gt;"",MID(original!BG448,1,50),"xxx")</f>
        <v>U</v>
      </c>
      <c r="BH448" t="str">
        <f>IF(original!BH448&lt;&gt;"",MID(original!BH448,1,50),"xxx")</f>
        <v>NT</v>
      </c>
      <c r="BI448" t="str">
        <f>IF(original!BI448&lt;&gt;"",MID(original!BI448,1,50),"xxx")</f>
        <v>NT</v>
      </c>
      <c r="BJ448" t="str">
        <f>IF(original!BJ448&lt;&gt;"",MID(original!BJ448,1,50),"xxx")</f>
        <v>NT</v>
      </c>
      <c r="BK448" t="str">
        <f>IF(original!BK448&lt;&gt;"",MID(original!BK448,1,50),"xxx")</f>
        <v>NT</v>
      </c>
      <c r="BL448" t="str">
        <f>IF(original!BL448&lt;&gt;"",MID(original!BL448,1,50),"xxx")</f>
        <v>U</v>
      </c>
      <c r="BM448" t="str">
        <f>IF(original!BM448&lt;&gt;"",MID(original!BM448,1,50),"xxx")</f>
        <v>NT</v>
      </c>
      <c r="BN448" t="str">
        <f>IF(original!BN448&lt;&gt;"",MID(original!BN448,1,50),"xxx")</f>
        <v>NT</v>
      </c>
      <c r="BO448" t="str">
        <f>IF(original!BO448&lt;&gt;"",MID(original!BO448,1,50),"xxx")</f>
        <v>U</v>
      </c>
    </row>
    <row r="449" spans="1:67" x14ac:dyDescent="0.35">
      <c r="A449" t="str">
        <f>IF(original!A449&lt;&gt;"",original!A449,"9")</f>
        <v>F</v>
      </c>
      <c r="B449" t="str">
        <f>IF(original!B449&lt;&gt;"",original!B449,"xxx")</f>
        <v>Yes</v>
      </c>
      <c r="C449" t="str">
        <f>IF(original!C449&lt;&gt;"",original!C449,"xxx")</f>
        <v>Y0414060</v>
      </c>
      <c r="D449" t="str">
        <f>IF(original!D449&lt;&gt;"",MID(original!D449,1,50),"xxx")</f>
        <v>colonies</v>
      </c>
      <c r="E449" t="str">
        <f>IF(original!E449&lt;&gt;"",MID(original!E449,1,50),"xxx")</f>
        <v>No</v>
      </c>
      <c r="F449" t="str">
        <f>IF(original!F449&lt;&gt;"",original!F449,"xxx")</f>
        <v>2014-01-011-00</v>
      </c>
      <c r="G449" t="str">
        <f>IF(original!G449&lt;&gt;"",CONCATENATE("x-", original!G449),"xxx")</f>
        <v>x-2014-01-011</v>
      </c>
      <c r="H449">
        <f>IF(original!H449&lt;&gt;"",original!H449,99)</f>
        <v>0</v>
      </c>
      <c r="I449" s="131">
        <f>IF((OR(original!I449="",original!I449="Unknown")),DATE(1900,1,1),original!I449)</f>
        <v>1</v>
      </c>
      <c r="J449" t="str">
        <f>IF(original!J449&lt;&gt;"",MID(original!J449,1,50),"xxx")</f>
        <v>Unknown</v>
      </c>
      <c r="K449" t="str">
        <f>IF(original!K449&lt;&gt;"",MID(original!K449,1,50),"xxx")</f>
        <v>xxx</v>
      </c>
      <c r="L449" t="str">
        <f>IF(original!L449&lt;&gt;"",MID(original!L449,1,50),"xxx")</f>
        <v>142926/142927</v>
      </c>
      <c r="M449" t="str">
        <f>IF(original!M449&lt;&gt;"",MID(original!M449,1,50),"xxx")</f>
        <v>U U U U</v>
      </c>
      <c r="N449" t="str">
        <f>IF(original!N449&lt;&gt;"",MID(original!N449,1,50),"xxx")</f>
        <v>U U U U U U</v>
      </c>
      <c r="O449" t="str">
        <f>IF(original!O449&lt;&gt;"",MID(original!O449,1,50),"xxx")</f>
        <v>U U U</v>
      </c>
      <c r="P449" t="str">
        <f>IF(original!P449&lt;&gt;"",MID(original!P449,1,50),"xxx")</f>
        <v>U U U</v>
      </c>
      <c r="Q449" t="str">
        <f>IF(original!Q449&lt;&gt;"",MID(original!Q449,1,50),"xxx")</f>
        <v>xxx</v>
      </c>
      <c r="R449" t="str">
        <f>IF(original!R449&lt;&gt;"",MID(original!R449,1,50),"xxx")</f>
        <v>MTBc négatif ( PCR)</v>
      </c>
      <c r="S449" t="str">
        <f>IF(original!S449&lt;&gt;"",MID(original!S449,1,50),"xxx")</f>
        <v>NT</v>
      </c>
      <c r="T449" t="str">
        <f>IF(original!T449&lt;&gt;"",MID(original!T449,1,50),"xxx")</f>
        <v>NT</v>
      </c>
      <c r="U449" t="str">
        <f>IF(original!U449&lt;&gt;"",MID(original!U449,1,50),"xxx")</f>
        <v>NT</v>
      </c>
      <c r="V449" t="str">
        <f>IF(original!V449&lt;&gt;"",MID(original!V449,1,50),"xxx")</f>
        <v>U</v>
      </c>
      <c r="W449" t="str">
        <f>IF(original!W449&lt;&gt;"",MID(original!W449,1,50),"xxx")</f>
        <v>NT</v>
      </c>
      <c r="X449" t="str">
        <f>IF(original!X449&lt;&gt;"",MID(original!X449,1,50),"xxx")</f>
        <v>U</v>
      </c>
      <c r="Y449" t="str">
        <f>IF(original!Y449&lt;&gt;"",MID(original!Y449,1,50),"xxx")</f>
        <v>NT</v>
      </c>
      <c r="Z449" t="str">
        <f>IF(original!Z449&lt;&gt;"",MID(original!Z449,1,50),"xxx")</f>
        <v>U</v>
      </c>
      <c r="AA449" t="str">
        <f>IF(original!AA449&lt;&gt;"",MID(original!AA449,1,50),"xxx")</f>
        <v>NT</v>
      </c>
      <c r="AB449" t="str">
        <f>IF(original!AB449&lt;&gt;"",MID(original!AB449,1,50),"xxx")</f>
        <v>U</v>
      </c>
      <c r="AC449" t="str">
        <f>IF(original!AC449&lt;&gt;"",MID(original!AC449,1,50),"xxx")</f>
        <v>NT</v>
      </c>
      <c r="AD449" t="str">
        <f>IF(original!AD449&lt;&gt;"",MID(original!AD449,1,50),"xxx")</f>
        <v>U</v>
      </c>
      <c r="AE449" t="str">
        <f>IF(original!AE449&lt;&gt;"",MID(original!AE449,1,50),"xxx")</f>
        <v>NT</v>
      </c>
      <c r="AF449" t="str">
        <f>IF(original!AF449&lt;&gt;"",MID(original!AF449,1,50),"xxx")</f>
        <v>NT</v>
      </c>
      <c r="AG449" t="str">
        <f>IF(original!AG449&lt;&gt;"",MID(original!AG449,1,50),"xxx")</f>
        <v>U</v>
      </c>
      <c r="AH449" t="str">
        <f>IF(original!AH449&lt;&gt;"",MID(original!AH449,1,50),"xxx")</f>
        <v>NT</v>
      </c>
      <c r="AI449" t="str">
        <f>IF(original!AI449&lt;&gt;"",MID(original!AI449,1,50),"xxx")</f>
        <v>U</v>
      </c>
      <c r="AJ449" t="str">
        <f>IF(original!AJ449&lt;&gt;"",MID(original!AJ449,1,50),"xxx")</f>
        <v>NT</v>
      </c>
      <c r="AK449" t="str">
        <f>IF(original!AK449&lt;&gt;"",MID(original!AK449,1,50),"xxx")</f>
        <v>U</v>
      </c>
      <c r="AL449" t="str">
        <f>IF(original!AL449&lt;&gt;"",MID(original!AL449,1,50),"xxx")</f>
        <v>NT</v>
      </c>
      <c r="AM449" t="str">
        <f>IF(original!AM449&lt;&gt;"",MID(original!AM449,1,50),"xxx")</f>
        <v>U</v>
      </c>
      <c r="AN449" t="str">
        <f>IF(original!AN449&lt;&gt;"",MID(original!AN449,1,50),"xxx")</f>
        <v>NT</v>
      </c>
      <c r="AO449" t="str">
        <f>IF(original!AO449&lt;&gt;"",MID(original!AO449,1,50),"xxx")</f>
        <v>U</v>
      </c>
      <c r="AP449" t="str">
        <f>IF(original!AP449&lt;&gt;"",MID(original!AP449,1,50),"xxx")</f>
        <v>xxx</v>
      </c>
      <c r="AQ449" t="str">
        <f>IF(original!AQ449&lt;&gt;"",MID(original!AQ449,1,50),"xxx")</f>
        <v>xxx</v>
      </c>
      <c r="AR449" t="str">
        <f>IF(original!AR449&lt;&gt;"",MID(original!AR449,1,50),"xxx")</f>
        <v>échec PCR -MTBc?</v>
      </c>
      <c r="AS449" t="str">
        <f>IF(original!AS449&lt;&gt;"",MID(original!AS449,1,50),"xxx")</f>
        <v>Impossible</v>
      </c>
      <c r="AT449" t="str">
        <f>IF(original!AT449&lt;&gt;"",MID(original!AT449,1,50),"xxx")</f>
        <v>U</v>
      </c>
      <c r="AU449" t="str">
        <f>IF(original!AU449&lt;&gt;"",MID(original!AU449,1,50),"xxx")</f>
        <v>échec PCR -MTBc?</v>
      </c>
      <c r="AV449" t="str">
        <f>IF(original!AV449&lt;&gt;"",MID(original!AV449,1,50),"xxx")</f>
        <v>échec PCR -MTBc?</v>
      </c>
      <c r="AW449" t="str">
        <f>IF(original!AW449&lt;&gt;"",MID(original!AW449,1,50),"xxx")</f>
        <v>Impossible</v>
      </c>
      <c r="AX449" t="str">
        <f>IF(original!AX449&lt;&gt;"",MID(original!AX449,1,50),"xxx")</f>
        <v>U</v>
      </c>
      <c r="AY449" t="str">
        <f>IF(original!AY449&lt;&gt;"",MID(original!AY449,1,50),"xxx")</f>
        <v>NT</v>
      </c>
      <c r="AZ449" t="str">
        <f>IF(original!AZ449&lt;&gt;"",MID(original!AZ449,1,50),"xxx")</f>
        <v>NT</v>
      </c>
      <c r="BA449" t="str">
        <f>IF(original!BA449&lt;&gt;"",MID(original!BA449,1,50),"xxx")</f>
        <v>NT</v>
      </c>
      <c r="BB449" t="str">
        <f>IF(original!BB449&lt;&gt;"",MID(original!BB449,1,50),"xxx")</f>
        <v>échec PCR -MTBc?</v>
      </c>
      <c r="BC449" t="str">
        <f>IF(original!BC449&lt;&gt;"",MID(original!BC449,1,50),"xxx")</f>
        <v>impossible</v>
      </c>
      <c r="BD449" t="str">
        <f>IF(original!BD449&lt;&gt;"",MID(original!BD449,1,50),"xxx")</f>
        <v>U</v>
      </c>
      <c r="BE449" t="str">
        <f>IF(original!BE449&lt;&gt;"",MID(original!BE449,1,50),"xxx")</f>
        <v>échec PCR -MTBc?</v>
      </c>
      <c r="BF449" t="str">
        <f>IF(original!BF449&lt;&gt;"",MID(original!BF449,1,50),"xxx")</f>
        <v>Impossible</v>
      </c>
      <c r="BG449" t="str">
        <f>IF(original!BG449&lt;&gt;"",MID(original!BG449,1,50),"xxx")</f>
        <v>U</v>
      </c>
      <c r="BH449" t="str">
        <f>IF(original!BH449&lt;&gt;"",MID(original!BH449,1,50),"xxx")</f>
        <v>échec PCR -MTBc?</v>
      </c>
      <c r="BI449" t="str">
        <f>IF(original!BI449&lt;&gt;"",MID(original!BI449,1,50),"xxx")</f>
        <v>NT</v>
      </c>
      <c r="BJ449" t="str">
        <f>IF(original!BJ449&lt;&gt;"",MID(original!BJ449,1,50),"xxx")</f>
        <v>NT</v>
      </c>
      <c r="BK449" t="str">
        <f>IF(original!BK449&lt;&gt;"",MID(original!BK449,1,50),"xxx")</f>
        <v>Impossible</v>
      </c>
      <c r="BL449" t="str">
        <f>IF(original!BL449&lt;&gt;"",MID(original!BL449,1,50),"xxx")</f>
        <v>U</v>
      </c>
      <c r="BM449" t="str">
        <f>IF(original!BM449&lt;&gt;"",MID(original!BM449,1,50),"xxx")</f>
        <v>NT</v>
      </c>
      <c r="BN449" t="str">
        <f>IF(original!BN449&lt;&gt;"",MID(original!BN449,1,50),"xxx")</f>
        <v>NT</v>
      </c>
      <c r="BO449" t="str">
        <f>IF(original!BO449&lt;&gt;"",MID(original!BO449,1,50),"xxx")</f>
        <v>U</v>
      </c>
    </row>
    <row r="450" spans="1:67" x14ac:dyDescent="0.35">
      <c r="A450" t="str">
        <f>IF(original!A450&lt;&gt;"",original!A450,"9")</f>
        <v>F</v>
      </c>
      <c r="B450" t="str">
        <f>IF(original!B450&lt;&gt;"",original!B450,"xxx")</f>
        <v>Yes</v>
      </c>
      <c r="C450" t="str">
        <f>IF(original!C450&lt;&gt;"",original!C450,"xxx")</f>
        <v>Y0403059</v>
      </c>
      <c r="D450" t="str">
        <f>IF(original!D450&lt;&gt;"",MID(original!D450,1,50),"xxx")</f>
        <v>colonies</v>
      </c>
      <c r="E450" t="str">
        <f>IF(original!E450&lt;&gt;"",MID(original!E450,1,50),"xxx")</f>
        <v>No</v>
      </c>
      <c r="F450" t="str">
        <f>IF(original!F450&lt;&gt;"",original!F450,"xxx")</f>
        <v>2014-01-012-00</v>
      </c>
      <c r="G450" t="str">
        <f>IF(original!G450&lt;&gt;"",CONCATENATE("x-", original!G450),"xxx")</f>
        <v>x-2014-01-012</v>
      </c>
      <c r="H450">
        <f>IF(original!H450&lt;&gt;"",original!H450,99)</f>
        <v>0</v>
      </c>
      <c r="I450" s="131">
        <f>IF((OR(original!I450="",original!I450="Unknown")),DATE(1900,1,1),original!I450)</f>
        <v>1</v>
      </c>
      <c r="J450" t="str">
        <f>IF(original!J450&lt;&gt;"",MID(original!J450,1,50),"xxx")</f>
        <v>Unknown</v>
      </c>
      <c r="K450" t="str">
        <f>IF(original!K450&lt;&gt;"",MID(original!K450,1,50),"xxx")</f>
        <v>xxx</v>
      </c>
      <c r="L450" t="str">
        <f>IF(original!L450&lt;&gt;"",MID(original!L450,1,50),"xxx")</f>
        <v>142937</v>
      </c>
      <c r="M450" t="str">
        <f>IF(original!M450&lt;&gt;"",MID(original!M450,1,50),"xxx")</f>
        <v>H1 R E U</v>
      </c>
      <c r="N450" t="str">
        <f>IF(original!N450&lt;&gt;"",MID(original!N450,1,50),"xxx")</f>
        <v>- - - - - -</v>
      </c>
      <c r="O450" t="str">
        <f>IF(original!O450&lt;&gt;"",MID(original!O450,1,50),"xxx")</f>
        <v>U U -</v>
      </c>
      <c r="P450" t="str">
        <f>IF(original!P450&lt;&gt;"",MID(original!P450,1,50),"xxx")</f>
        <v>U U U</v>
      </c>
      <c r="Q450" t="str">
        <f>IF(original!Q450&lt;&gt;"",MID(original!Q450,1,50),"xxx")</f>
        <v>D105B26</v>
      </c>
      <c r="R450" t="str">
        <f>IF(original!R450&lt;&gt;"",MID(original!R450,1,50),"xxx")</f>
        <v>MTBc</v>
      </c>
      <c r="S450" t="str">
        <f>IF(original!S450&lt;&gt;"",MID(original!S450,1,50),"xxx")</f>
        <v>R</v>
      </c>
      <c r="T450" t="str">
        <f>IF(original!T450&lt;&gt;"",MID(original!T450,1,50),"xxx")</f>
        <v>R</v>
      </c>
      <c r="U450" t="str">
        <f>IF(original!U450&lt;&gt;"",MID(original!U450,1,50),"xxx")</f>
        <v>S</v>
      </c>
      <c r="V450" t="str">
        <f>IF(original!V450&lt;&gt;"",MID(original!V450,1,50),"xxx")</f>
        <v>H1</v>
      </c>
      <c r="W450" t="str">
        <f>IF(original!W450&lt;&gt;"",MID(original!W450,1,50),"xxx")</f>
        <v>R</v>
      </c>
      <c r="X450" t="str">
        <f>IF(original!X450&lt;&gt;"",MID(original!X450,1,50),"xxx")</f>
        <v>R</v>
      </c>
      <c r="Y450" t="str">
        <f>IF(original!Y450&lt;&gt;"",MID(original!Y450,1,50),"xxx")</f>
        <v>R</v>
      </c>
      <c r="Z450" t="str">
        <f>IF(original!Z450&lt;&gt;"",MID(original!Z450,1,50),"xxx")</f>
        <v>E</v>
      </c>
      <c r="AA450" t="str">
        <f>IF(original!AA450&lt;&gt;"",MID(original!AA450,1,50),"xxx")</f>
        <v>NT</v>
      </c>
      <c r="AB450" t="str">
        <f>IF(original!AB450&lt;&gt;"",MID(original!AB450,1,50),"xxx")</f>
        <v>U</v>
      </c>
      <c r="AC450" t="str">
        <f>IF(original!AC450&lt;&gt;"",MID(original!AC450,1,50),"xxx")</f>
        <v>S</v>
      </c>
      <c r="AD450" t="str">
        <f>IF(original!AD450&lt;&gt;"",MID(original!AD450,1,50),"xxx")</f>
        <v>-</v>
      </c>
      <c r="AE450" t="str">
        <f>IF(original!AE450&lt;&gt;"",MID(original!AE450,1,50),"xxx")</f>
        <v>S</v>
      </c>
      <c r="AF450" t="str">
        <f>IF(original!AF450&lt;&gt;"",MID(original!AF450,1,50),"xxx")</f>
        <v>S</v>
      </c>
      <c r="AG450" t="str">
        <f>IF(original!AG450&lt;&gt;"",MID(original!AG450,1,50),"xxx")</f>
        <v>-</v>
      </c>
      <c r="AH450" t="str">
        <f>IF(original!AH450&lt;&gt;"",MID(original!AH450,1,50),"xxx")</f>
        <v>S</v>
      </c>
      <c r="AI450" t="str">
        <f>IF(original!AI450&lt;&gt;"",MID(original!AI450,1,50),"xxx")</f>
        <v>-</v>
      </c>
      <c r="AJ450" t="str">
        <f>IF(original!AJ450&lt;&gt;"",MID(original!AJ450,1,50),"xxx")</f>
        <v>S</v>
      </c>
      <c r="AK450" t="str">
        <f>IF(original!AK450&lt;&gt;"",MID(original!AK450,1,50),"xxx")</f>
        <v>-</v>
      </c>
      <c r="AL450" t="str">
        <f>IF(original!AL450&lt;&gt;"",MID(original!AL450,1,50),"xxx")</f>
        <v>S</v>
      </c>
      <c r="AM450" t="str">
        <f>IF(original!AM450&lt;&gt;"",MID(original!AM450,1,50),"xxx")</f>
        <v>-</v>
      </c>
      <c r="AN450" t="str">
        <f>IF(original!AN450&lt;&gt;"",MID(original!AN450,1,50),"xxx")</f>
        <v>S</v>
      </c>
      <c r="AO450" t="str">
        <f>IF(original!AO450&lt;&gt;"",MID(original!AO450,1,50),"xxx")</f>
        <v>-</v>
      </c>
      <c r="AP450" t="str">
        <f>IF(original!AP450&lt;&gt;"",MID(original!AP450,1,50),"xxx")</f>
        <v>xxx</v>
      </c>
      <c r="AQ450" t="str">
        <f>IF(original!AQ450&lt;&gt;"",MID(original!AQ450,1,50),"xxx")</f>
        <v>xxx</v>
      </c>
      <c r="AR450" t="str">
        <f>IF(original!AR450&lt;&gt;"",MID(original!AR450,1,50),"xxx")</f>
        <v>NT</v>
      </c>
      <c r="AS450" t="str">
        <f>IF(original!AS450&lt;&gt;"",MID(original!AS450,1,50),"xxx")</f>
        <v>NT</v>
      </c>
      <c r="AT450" t="str">
        <f>IF(original!AT450&lt;&gt;"",MID(original!AT450,1,50),"xxx")</f>
        <v>U</v>
      </c>
      <c r="AU450" t="str">
        <f>IF(original!AU450&lt;&gt;"",MID(original!AU450,1,50),"xxx")</f>
        <v>NT</v>
      </c>
      <c r="AV450" t="str">
        <f>IF(original!AV450&lt;&gt;"",MID(original!AV450,1,50),"xxx")</f>
        <v>NT</v>
      </c>
      <c r="AW450" t="str">
        <f>IF(original!AW450&lt;&gt;"",MID(original!AW450,1,50),"xxx")</f>
        <v>NT</v>
      </c>
      <c r="AX450" t="str">
        <f>IF(original!AX450&lt;&gt;"",MID(original!AX450,1,50),"xxx")</f>
        <v>U</v>
      </c>
      <c r="AY450" t="str">
        <f>IF(original!AY450&lt;&gt;"",MID(original!AY450,1,50),"xxx")</f>
        <v>NT</v>
      </c>
      <c r="AZ450" t="str">
        <f>IF(original!AZ450&lt;&gt;"",MID(original!AZ450,1,50),"xxx")</f>
        <v>NT</v>
      </c>
      <c r="BA450" t="str">
        <f>IF(original!BA450&lt;&gt;"",MID(original!BA450,1,50),"xxx")</f>
        <v>NT</v>
      </c>
      <c r="BB450" t="str">
        <f>IF(original!BB450&lt;&gt;"",MID(original!BB450,1,50),"xxx")</f>
        <v>Wildtype</v>
      </c>
      <c r="BC450" t="str">
        <f>IF(original!BC450&lt;&gt;"",MID(original!BC450,1,50),"xxx")</f>
        <v>S</v>
      </c>
      <c r="BD450" t="str">
        <f>IF(original!BD450&lt;&gt;"",MID(original!BD450,1,50),"xxx")</f>
        <v>-</v>
      </c>
      <c r="BE450" t="str">
        <f>IF(original!BE450&lt;&gt;"",MID(original!BE450,1,50),"xxx")</f>
        <v>NT</v>
      </c>
      <c r="BF450" t="str">
        <f>IF(original!BF450&lt;&gt;"",MID(original!BF450,1,50),"xxx")</f>
        <v>NT</v>
      </c>
      <c r="BG450" t="str">
        <f>IF(original!BG450&lt;&gt;"",MID(original!BG450,1,50),"xxx")</f>
        <v>U</v>
      </c>
      <c r="BH450" t="str">
        <f>IF(original!BH450&lt;&gt;"",MID(original!BH450,1,50),"xxx")</f>
        <v>NT</v>
      </c>
      <c r="BI450" t="str">
        <f>IF(original!BI450&lt;&gt;"",MID(original!BI450,1,50),"xxx")</f>
        <v>NT</v>
      </c>
      <c r="BJ450" t="str">
        <f>IF(original!BJ450&lt;&gt;"",MID(original!BJ450,1,50),"xxx")</f>
        <v>NT</v>
      </c>
      <c r="BK450" t="str">
        <f>IF(original!BK450&lt;&gt;"",MID(original!BK450,1,50),"xxx")</f>
        <v>NT</v>
      </c>
      <c r="BL450" t="str">
        <f>IF(original!BL450&lt;&gt;"",MID(original!BL450,1,50),"xxx")</f>
        <v>U</v>
      </c>
      <c r="BM450" t="str">
        <f>IF(original!BM450&lt;&gt;"",MID(original!BM450,1,50),"xxx")</f>
        <v>NT</v>
      </c>
      <c r="BN450" t="str">
        <f>IF(original!BN450&lt;&gt;"",MID(original!BN450,1,50),"xxx")</f>
        <v>NT</v>
      </c>
      <c r="BO450" t="str">
        <f>IF(original!BO450&lt;&gt;"",MID(original!BO450,1,50),"xxx")</f>
        <v>U</v>
      </c>
    </row>
    <row r="451" spans="1:67" x14ac:dyDescent="0.35">
      <c r="A451" t="str">
        <f>IF(original!A451&lt;&gt;"",original!A451,"9")</f>
        <v>F</v>
      </c>
      <c r="B451" t="str">
        <f>IF(original!B451&lt;&gt;"",original!B451,"xxx")</f>
        <v>Yes</v>
      </c>
      <c r="C451" t="str">
        <f>IF(original!C451&lt;&gt;"",original!C451,"xxx")</f>
        <v>y0416030</v>
      </c>
      <c r="D451" t="str">
        <f>IF(original!D451&lt;&gt;"",MID(original!D451,1,50),"xxx")</f>
        <v>culture</v>
      </c>
      <c r="E451" t="str">
        <f>IF(original!E451&lt;&gt;"",MID(original!E451,1,50),"xxx")</f>
        <v>Yes</v>
      </c>
      <c r="F451" t="str">
        <f>IF(original!F451&lt;&gt;"",original!F451,"xxx")</f>
        <v>2014-01-014-00</v>
      </c>
      <c r="G451" t="str">
        <f>IF(original!G451&lt;&gt;"",CONCATENATE("x-", original!G451),"xxx")</f>
        <v>x-2014-01-014</v>
      </c>
      <c r="H451">
        <f>IF(original!H451&lt;&gt;"",original!H451,99)</f>
        <v>0</v>
      </c>
      <c r="I451" s="131">
        <f>IF((OR(original!I451="",original!I451="Unknown")),DATE(1900,1,1),original!I451)</f>
        <v>1</v>
      </c>
      <c r="J451" t="str">
        <f>IF(original!J451&lt;&gt;"",MID(original!J451,1,50),"xxx")</f>
        <v>Unknown</v>
      </c>
      <c r="K451" t="str">
        <f>IF(original!K451&lt;&gt;"",MID(original!K451,1,50),"xxx")</f>
        <v>xxx</v>
      </c>
      <c r="L451" t="str">
        <f>IF(original!L451&lt;&gt;"",MID(original!L451,1,50),"xxx")</f>
        <v>150909</v>
      </c>
      <c r="M451" t="str">
        <f>IF(original!M451&lt;&gt;"",MID(original!M451,1,50),"xxx")</f>
        <v>U U U U</v>
      </c>
      <c r="N451" t="str">
        <f>IF(original!N451&lt;&gt;"",MID(original!N451,1,50),"xxx")</f>
        <v>U U U U U U</v>
      </c>
      <c r="O451" t="str">
        <f>IF(original!O451&lt;&gt;"",MID(original!O451,1,50),"xxx")</f>
        <v>Hh R -</v>
      </c>
      <c r="P451" t="str">
        <f>IF(original!P451&lt;&gt;"",MID(original!P451,1,50),"xxx")</f>
        <v>- - U</v>
      </c>
      <c r="Q451" t="str">
        <f>IF(original!Q451&lt;&gt;"",MID(original!Q451,1,50),"xxx")</f>
        <v>xxx</v>
      </c>
      <c r="R451" t="str">
        <f>IF(original!R451&lt;&gt;"",MID(original!R451,1,50),"xxx")</f>
        <v>MTBc</v>
      </c>
      <c r="S451" t="str">
        <f>IF(original!S451&lt;&gt;"",MID(original!S451,1,50),"xxx")</f>
        <v>NT</v>
      </c>
      <c r="T451" t="str">
        <f>IF(original!T451&lt;&gt;"",MID(original!T451,1,50),"xxx")</f>
        <v>NT</v>
      </c>
      <c r="U451" t="str">
        <f>IF(original!U451&lt;&gt;"",MID(original!U451,1,50),"xxx")</f>
        <v>NT</v>
      </c>
      <c r="V451" t="str">
        <f>IF(original!V451&lt;&gt;"",MID(original!V451,1,50),"xxx")</f>
        <v>U</v>
      </c>
      <c r="W451" t="str">
        <f>IF(original!W451&lt;&gt;"",MID(original!W451,1,50),"xxx")</f>
        <v>NT</v>
      </c>
      <c r="X451" t="str">
        <f>IF(original!X451&lt;&gt;"",MID(original!X451,1,50),"xxx")</f>
        <v>U</v>
      </c>
      <c r="Y451" t="str">
        <f>IF(original!Y451&lt;&gt;"",MID(original!Y451,1,50),"xxx")</f>
        <v>NT</v>
      </c>
      <c r="Z451" t="str">
        <f>IF(original!Z451&lt;&gt;"",MID(original!Z451,1,50),"xxx")</f>
        <v>U</v>
      </c>
      <c r="AA451" t="str">
        <f>IF(original!AA451&lt;&gt;"",MID(original!AA451,1,50),"xxx")</f>
        <v>NT</v>
      </c>
      <c r="AB451" t="str">
        <f>IF(original!AB451&lt;&gt;"",MID(original!AB451,1,50),"xxx")</f>
        <v>U</v>
      </c>
      <c r="AC451" t="str">
        <f>IF(original!AC451&lt;&gt;"",MID(original!AC451,1,50),"xxx")</f>
        <v>NT</v>
      </c>
      <c r="AD451" t="str">
        <f>IF(original!AD451&lt;&gt;"",MID(original!AD451,1,50),"xxx")</f>
        <v>U</v>
      </c>
      <c r="AE451" t="str">
        <f>IF(original!AE451&lt;&gt;"",MID(original!AE451,1,50),"xxx")</f>
        <v>NT</v>
      </c>
      <c r="AF451" t="str">
        <f>IF(original!AF451&lt;&gt;"",MID(original!AF451,1,50),"xxx")</f>
        <v>NT</v>
      </c>
      <c r="AG451" t="str">
        <f>IF(original!AG451&lt;&gt;"",MID(original!AG451,1,50),"xxx")</f>
        <v>U</v>
      </c>
      <c r="AH451" t="str">
        <f>IF(original!AH451&lt;&gt;"",MID(original!AH451,1,50),"xxx")</f>
        <v>NT</v>
      </c>
      <c r="AI451" t="str">
        <f>IF(original!AI451&lt;&gt;"",MID(original!AI451,1,50),"xxx")</f>
        <v>U</v>
      </c>
      <c r="AJ451" t="str">
        <f>IF(original!AJ451&lt;&gt;"",MID(original!AJ451,1,50),"xxx")</f>
        <v>NT</v>
      </c>
      <c r="AK451" t="str">
        <f>IF(original!AK451&lt;&gt;"",MID(original!AK451,1,50),"xxx")</f>
        <v>U</v>
      </c>
      <c r="AL451" t="str">
        <f>IF(original!AL451&lt;&gt;"",MID(original!AL451,1,50),"xxx")</f>
        <v>NT</v>
      </c>
      <c r="AM451" t="str">
        <f>IF(original!AM451&lt;&gt;"",MID(original!AM451,1,50),"xxx")</f>
        <v>U</v>
      </c>
      <c r="AN451" t="str">
        <f>IF(original!AN451&lt;&gt;"",MID(original!AN451,1,50),"xxx")</f>
        <v>NT</v>
      </c>
      <c r="AO451" t="str">
        <f>IF(original!AO451&lt;&gt;"",MID(original!AO451,1,50),"xxx")</f>
        <v>U</v>
      </c>
      <c r="AP451" t="str">
        <f>IF(original!AP451&lt;&gt;"",MID(original!AP451,1,50),"xxx")</f>
        <v>xxx</v>
      </c>
      <c r="AQ451" t="str">
        <f>IF(original!AQ451&lt;&gt;"",MID(original!AQ451,1,50),"xxx")</f>
        <v>152490</v>
      </c>
      <c r="AR451" t="str">
        <f>IF(original!AR451&lt;&gt;"",MID(original!AR451,1,50),"xxx")</f>
        <v>MUT2B</v>
      </c>
      <c r="AS451" t="str">
        <f>IF(original!AS451&lt;&gt;"",MID(original!AS451,1,50),"xxx")</f>
        <v>R</v>
      </c>
      <c r="AT451" t="str">
        <f>IF(original!AT451&lt;&gt;"",MID(original!AT451,1,50),"xxx")</f>
        <v>R</v>
      </c>
      <c r="AU451" t="str">
        <f>IF(original!AU451&lt;&gt;"",MID(original!AU451,1,50),"xxx")</f>
        <v>MUT1</v>
      </c>
      <c r="AV451" t="str">
        <f>IF(original!AV451&lt;&gt;"",MID(original!AV451,1,50),"xxx")</f>
        <v>Wildtype (Hain)</v>
      </c>
      <c r="AW451" t="str">
        <f>IF(original!AW451&lt;&gt;"",MID(original!AW451,1,50),"xxx")</f>
        <v>Rh</v>
      </c>
      <c r="AX451" t="str">
        <f>IF(original!AX451&lt;&gt;"",MID(original!AX451,1,50),"xxx")</f>
        <v>Hh</v>
      </c>
      <c r="AY451" t="str">
        <f>IF(original!AY451&lt;&gt;"",MID(original!AY451,1,50),"xxx")</f>
        <v>NT</v>
      </c>
      <c r="AZ451" t="str">
        <f>IF(original!AZ451&lt;&gt;"",MID(original!AZ451,1,50),"xxx")</f>
        <v>NT</v>
      </c>
      <c r="BA451" t="str">
        <f>IF(original!BA451&lt;&gt;"",MID(original!BA451,1,50),"xxx")</f>
        <v>NT</v>
      </c>
      <c r="BB451" t="str">
        <f>IF(original!BB451&lt;&gt;"",MID(original!BB451,1,50),"xxx")</f>
        <v>Wildtype</v>
      </c>
      <c r="BC451" t="str">
        <f>IF(original!BC451&lt;&gt;"",MID(original!BC451,1,50),"xxx")</f>
        <v>S</v>
      </c>
      <c r="BD451" t="str">
        <f>IF(original!BD451&lt;&gt;"",MID(original!BD451,1,50),"xxx")</f>
        <v>-</v>
      </c>
      <c r="BE451" t="str">
        <f>IF(original!BE451&lt;&gt;"",MID(original!BE451,1,50),"xxx")</f>
        <v>Wildtype</v>
      </c>
      <c r="BF451" t="str">
        <f>IF(original!BF451&lt;&gt;"",MID(original!BF451,1,50),"xxx")</f>
        <v>S</v>
      </c>
      <c r="BG451" t="str">
        <f>IF(original!BG451&lt;&gt;"",MID(original!BG451,1,50),"xxx")</f>
        <v>-</v>
      </c>
      <c r="BH451" t="str">
        <f>IF(original!BH451&lt;&gt;"",MID(original!BH451,1,50),"xxx")</f>
        <v xml:space="preserve">Wildtype </v>
      </c>
      <c r="BI451" t="str">
        <f>IF(original!BI451&lt;&gt;"",MID(original!BI451,1,50),"xxx")</f>
        <v>NT</v>
      </c>
      <c r="BJ451" t="str">
        <f>IF(original!BJ451&lt;&gt;"",MID(original!BJ451,1,50),"xxx")</f>
        <v>NT</v>
      </c>
      <c r="BK451" t="str">
        <f>IF(original!BK451&lt;&gt;"",MID(original!BK451,1,50),"xxx")</f>
        <v>S</v>
      </c>
      <c r="BL451" t="str">
        <f>IF(original!BL451&lt;&gt;"",MID(original!BL451,1,50),"xxx")</f>
        <v>-</v>
      </c>
      <c r="BM451" t="str">
        <f>IF(original!BM451&lt;&gt;"",MID(original!BM451,1,50),"xxx")</f>
        <v>NT</v>
      </c>
      <c r="BN451" t="str">
        <f>IF(original!BN451&lt;&gt;"",MID(original!BN451,1,50),"xxx")</f>
        <v>NT</v>
      </c>
      <c r="BO451" t="str">
        <f>IF(original!BO451&lt;&gt;"",MID(original!BO451,1,50),"xxx")</f>
        <v>U</v>
      </c>
    </row>
    <row r="452" spans="1:67" x14ac:dyDescent="0.35">
      <c r="A452" t="str">
        <f>IF(original!A452&lt;&gt;"",original!A452,"9")</f>
        <v>F</v>
      </c>
      <c r="B452" t="str">
        <f>IF(original!B452&lt;&gt;"",original!B452,"xxx")</f>
        <v>Yes</v>
      </c>
      <c r="C452" t="str">
        <f>IF(original!C452&lt;&gt;"",original!C452,"xxx")</f>
        <v>Y0911051</v>
      </c>
      <c r="D452" t="str">
        <f>IF(original!D452&lt;&gt;"",MID(original!D452,1,50),"xxx")</f>
        <v>colonies</v>
      </c>
      <c r="E452" t="str">
        <f>IF(original!E452&lt;&gt;"",MID(original!E452,1,50),"xxx")</f>
        <v>No</v>
      </c>
      <c r="F452" t="str">
        <f>IF(original!F452&lt;&gt;"",original!F452,"xxx")</f>
        <v>2014-01-015-00</v>
      </c>
      <c r="G452" t="str">
        <f>IF(original!G452&lt;&gt;"",CONCATENATE("x-", original!G452),"xxx")</f>
        <v>x-2014-01-015</v>
      </c>
      <c r="H452">
        <f>IF(original!H452&lt;&gt;"",original!H452,99)</f>
        <v>0</v>
      </c>
      <c r="I452" s="131">
        <f>IF((OR(original!I452="",original!I452="Unknown")),DATE(1900,1,1),original!I452)</f>
        <v>1</v>
      </c>
      <c r="J452" t="str">
        <f>IF(original!J452&lt;&gt;"",MID(original!J452,1,50),"xxx")</f>
        <v>Unknown</v>
      </c>
      <c r="K452" t="str">
        <f>IF(original!K452&lt;&gt;"",MID(original!K452,1,50),"xxx")</f>
        <v>xxx</v>
      </c>
      <c r="L452" t="str">
        <f>IF(original!L452&lt;&gt;"",MID(original!L452,1,50),"xxx")</f>
        <v>142939</v>
      </c>
      <c r="M452" t="str">
        <f>IF(original!M452&lt;&gt;"",MID(original!M452,1,50),"xxx")</f>
        <v>H1 R E U</v>
      </c>
      <c r="N452" t="str">
        <f>IF(original!N452&lt;&gt;"",MID(original!N452,1,50),"xxx")</f>
        <v>S - - - - -</v>
      </c>
      <c r="O452" t="str">
        <f>IF(original!O452&lt;&gt;"",MID(original!O452,1,50),"xxx")</f>
        <v>U U -</v>
      </c>
      <c r="P452" t="str">
        <f>IF(original!P452&lt;&gt;"",MID(original!P452,1,50),"xxx")</f>
        <v>U U U</v>
      </c>
      <c r="Q452" t="str">
        <f>IF(original!Q452&lt;&gt;"",MID(original!Q452,1,50),"xxx")</f>
        <v>D105B27</v>
      </c>
      <c r="R452" t="str">
        <f>IF(original!R452&lt;&gt;"",MID(original!R452,1,50),"xxx")</f>
        <v>MTBc</v>
      </c>
      <c r="S452" t="str">
        <f>IF(original!S452&lt;&gt;"",MID(original!S452,1,50),"xxx")</f>
        <v>R</v>
      </c>
      <c r="T452" t="str">
        <f>IF(original!T452&lt;&gt;"",MID(original!T452,1,50),"xxx")</f>
        <v>R</v>
      </c>
      <c r="U452" t="str">
        <f>IF(original!U452&lt;&gt;"",MID(original!U452,1,50),"xxx")</f>
        <v>S</v>
      </c>
      <c r="V452" t="str">
        <f>IF(original!V452&lt;&gt;"",MID(original!V452,1,50),"xxx")</f>
        <v>H1</v>
      </c>
      <c r="W452" t="str">
        <f>IF(original!W452&lt;&gt;"",MID(original!W452,1,50),"xxx")</f>
        <v>R</v>
      </c>
      <c r="X452" t="str">
        <f>IF(original!X452&lt;&gt;"",MID(original!X452,1,50),"xxx")</f>
        <v>R</v>
      </c>
      <c r="Y452" t="str">
        <f>IF(original!Y452&lt;&gt;"",MID(original!Y452,1,50),"xxx")</f>
        <v>R</v>
      </c>
      <c r="Z452" t="str">
        <f>IF(original!Z452&lt;&gt;"",MID(original!Z452,1,50),"xxx")</f>
        <v>E</v>
      </c>
      <c r="AA452" t="str">
        <f>IF(original!AA452&lt;&gt;"",MID(original!AA452,1,50),"xxx")</f>
        <v>NT</v>
      </c>
      <c r="AB452" t="str">
        <f>IF(original!AB452&lt;&gt;"",MID(original!AB452,1,50),"xxx")</f>
        <v>U</v>
      </c>
      <c r="AC452" t="str">
        <f>IF(original!AC452&lt;&gt;"",MID(original!AC452,1,50),"xxx")</f>
        <v>R</v>
      </c>
      <c r="AD452" t="str">
        <f>IF(original!AD452&lt;&gt;"",MID(original!AD452,1,50),"xxx")</f>
        <v>S</v>
      </c>
      <c r="AE452" t="str">
        <f>IF(original!AE452&lt;&gt;"",MID(original!AE452,1,50),"xxx")</f>
        <v>S</v>
      </c>
      <c r="AF452" t="str">
        <f>IF(original!AF452&lt;&gt;"",MID(original!AF452,1,50),"xxx")</f>
        <v>S</v>
      </c>
      <c r="AG452" t="str">
        <f>IF(original!AG452&lt;&gt;"",MID(original!AG452,1,50),"xxx")</f>
        <v>-</v>
      </c>
      <c r="AH452" t="str">
        <f>IF(original!AH452&lt;&gt;"",MID(original!AH452,1,50),"xxx")</f>
        <v>S</v>
      </c>
      <c r="AI452" t="str">
        <f>IF(original!AI452&lt;&gt;"",MID(original!AI452,1,50),"xxx")</f>
        <v>-</v>
      </c>
      <c r="AJ452" t="str">
        <f>IF(original!AJ452&lt;&gt;"",MID(original!AJ452,1,50),"xxx")</f>
        <v>S</v>
      </c>
      <c r="AK452" t="str">
        <f>IF(original!AK452&lt;&gt;"",MID(original!AK452,1,50),"xxx")</f>
        <v>-</v>
      </c>
      <c r="AL452" t="str">
        <f>IF(original!AL452&lt;&gt;"",MID(original!AL452,1,50),"xxx")</f>
        <v>S</v>
      </c>
      <c r="AM452" t="str">
        <f>IF(original!AM452&lt;&gt;"",MID(original!AM452,1,50),"xxx")</f>
        <v>-</v>
      </c>
      <c r="AN452" t="str">
        <f>IF(original!AN452&lt;&gt;"",MID(original!AN452,1,50),"xxx")</f>
        <v>S</v>
      </c>
      <c r="AO452" t="str">
        <f>IF(original!AO452&lt;&gt;"",MID(original!AO452,1,50),"xxx")</f>
        <v>-</v>
      </c>
      <c r="AP452" t="str">
        <f>IF(original!AP452&lt;&gt;"",MID(original!AP452,1,50),"xxx")</f>
        <v>xxx</v>
      </c>
      <c r="AQ452" t="str">
        <f>IF(original!AQ452&lt;&gt;"",MID(original!AQ452,1,50),"xxx")</f>
        <v>xxx</v>
      </c>
      <c r="AR452" t="str">
        <f>IF(original!AR452&lt;&gt;"",MID(original!AR452,1,50),"xxx")</f>
        <v>NT</v>
      </c>
      <c r="AS452" t="str">
        <f>IF(original!AS452&lt;&gt;"",MID(original!AS452,1,50),"xxx")</f>
        <v>NT</v>
      </c>
      <c r="AT452" t="str">
        <f>IF(original!AT452&lt;&gt;"",MID(original!AT452,1,50),"xxx")</f>
        <v>U</v>
      </c>
      <c r="AU452" t="str">
        <f>IF(original!AU452&lt;&gt;"",MID(original!AU452,1,50),"xxx")</f>
        <v>NT</v>
      </c>
      <c r="AV452" t="str">
        <f>IF(original!AV452&lt;&gt;"",MID(original!AV452,1,50),"xxx")</f>
        <v>NT</v>
      </c>
      <c r="AW452" t="str">
        <f>IF(original!AW452&lt;&gt;"",MID(original!AW452,1,50),"xxx")</f>
        <v>NT</v>
      </c>
      <c r="AX452" t="str">
        <f>IF(original!AX452&lt;&gt;"",MID(original!AX452,1,50),"xxx")</f>
        <v>U</v>
      </c>
      <c r="AY452" t="str">
        <f>IF(original!AY452&lt;&gt;"",MID(original!AY452,1,50),"xxx")</f>
        <v>NT</v>
      </c>
      <c r="AZ452" t="str">
        <f>IF(original!AZ452&lt;&gt;"",MID(original!AZ452,1,50),"xxx")</f>
        <v>NT</v>
      </c>
      <c r="BA452" t="str">
        <f>IF(original!BA452&lt;&gt;"",MID(original!BA452,1,50),"xxx")</f>
        <v>NT</v>
      </c>
      <c r="BB452" t="str">
        <f>IF(original!BB452&lt;&gt;"",MID(original!BB452,1,50),"xxx")</f>
        <v>171Val</v>
      </c>
      <c r="BC452" t="str">
        <f>IF(original!BC452&lt;&gt;"",MID(original!BC452,1,50),"xxx")</f>
        <v>S</v>
      </c>
      <c r="BD452" t="str">
        <f>IF(original!BD452&lt;&gt;"",MID(original!BD452,1,50),"xxx")</f>
        <v>-</v>
      </c>
      <c r="BE452" t="str">
        <f>IF(original!BE452&lt;&gt;"",MID(original!BE452,1,50),"xxx")</f>
        <v>NT</v>
      </c>
      <c r="BF452" t="str">
        <f>IF(original!BF452&lt;&gt;"",MID(original!BF452,1,50),"xxx")</f>
        <v>NT</v>
      </c>
      <c r="BG452" t="str">
        <f>IF(original!BG452&lt;&gt;"",MID(original!BG452,1,50),"xxx")</f>
        <v>U</v>
      </c>
      <c r="BH452" t="str">
        <f>IF(original!BH452&lt;&gt;"",MID(original!BH452,1,50),"xxx")</f>
        <v>NT</v>
      </c>
      <c r="BI452" t="str">
        <f>IF(original!BI452&lt;&gt;"",MID(original!BI452,1,50),"xxx")</f>
        <v>NT</v>
      </c>
      <c r="BJ452" t="str">
        <f>IF(original!BJ452&lt;&gt;"",MID(original!BJ452,1,50),"xxx")</f>
        <v>NT</v>
      </c>
      <c r="BK452" t="str">
        <f>IF(original!BK452&lt;&gt;"",MID(original!BK452,1,50),"xxx")</f>
        <v>NT</v>
      </c>
      <c r="BL452" t="str">
        <f>IF(original!BL452&lt;&gt;"",MID(original!BL452,1,50),"xxx")</f>
        <v>U</v>
      </c>
      <c r="BM452" t="str">
        <f>IF(original!BM452&lt;&gt;"",MID(original!BM452,1,50),"xxx")</f>
        <v>NT</v>
      </c>
      <c r="BN452" t="str">
        <f>IF(original!BN452&lt;&gt;"",MID(original!BN452,1,50),"xxx")</f>
        <v>NT</v>
      </c>
      <c r="BO452" t="str">
        <f>IF(original!BO452&lt;&gt;"",MID(original!BO452,1,50),"xxx")</f>
        <v>U</v>
      </c>
    </row>
    <row r="453" spans="1:67" x14ac:dyDescent="0.35">
      <c r="A453" t="str">
        <f>IF(original!A453&lt;&gt;"",original!A453,"9")</f>
        <v>F</v>
      </c>
      <c r="B453" t="str">
        <f>IF(original!B453&lt;&gt;"",original!B453,"xxx")</f>
        <v>Yes</v>
      </c>
      <c r="C453" t="str">
        <f>IF(original!C453&lt;&gt;"",original!C453,"xxx")</f>
        <v>Y0912064</v>
      </c>
      <c r="D453" t="str">
        <f>IF(original!D453&lt;&gt;"",MID(original!D453,1,50),"xxx")</f>
        <v>colonies</v>
      </c>
      <c r="E453" t="str">
        <f>IF(original!E453&lt;&gt;"",MID(original!E453,1,50),"xxx")</f>
        <v>No</v>
      </c>
      <c r="F453" t="str">
        <f>IF(original!F453&lt;&gt;"",original!F453,"xxx")</f>
        <v>2014-01-016-00</v>
      </c>
      <c r="G453" t="str">
        <f>IF(original!G453&lt;&gt;"",CONCATENATE("x-", original!G453),"xxx")</f>
        <v>x-2014-01-016</v>
      </c>
      <c r="H453">
        <f>IF(original!H453&lt;&gt;"",original!H453,99)</f>
        <v>0</v>
      </c>
      <c r="I453" s="131">
        <f>IF((OR(original!I453="",original!I453="Unknown")),DATE(1900,1,1),original!I453)</f>
        <v>1</v>
      </c>
      <c r="J453" t="str">
        <f>IF(original!J453&lt;&gt;"",MID(original!J453,1,50),"xxx")</f>
        <v>Unknown</v>
      </c>
      <c r="K453" t="str">
        <f>IF(original!K453&lt;&gt;"",MID(original!K453,1,50),"xxx")</f>
        <v>xxx</v>
      </c>
      <c r="L453" t="str">
        <f>IF(original!L453&lt;&gt;"",MID(original!L453,1,50),"xxx")</f>
        <v>142940</v>
      </c>
      <c r="M453" t="str">
        <f>IF(original!M453&lt;&gt;"",MID(original!M453,1,50),"xxx")</f>
        <v>H1 R E U</v>
      </c>
      <c r="N453" t="str">
        <f>IF(original!N453&lt;&gt;"",MID(original!N453,1,50),"xxx")</f>
        <v>S - - - - -</v>
      </c>
      <c r="O453" t="str">
        <f>IF(original!O453&lt;&gt;"",MID(original!O453,1,50),"xxx")</f>
        <v>U U -</v>
      </c>
      <c r="P453" t="str">
        <f>IF(original!P453&lt;&gt;"",MID(original!P453,1,50),"xxx")</f>
        <v>U U U</v>
      </c>
      <c r="Q453" t="str">
        <f>IF(original!Q453&lt;&gt;"",MID(original!Q453,1,50),"xxx")</f>
        <v>D105C1</v>
      </c>
      <c r="R453" t="str">
        <f>IF(original!R453&lt;&gt;"",MID(original!R453,1,50),"xxx")</f>
        <v>MTBc</v>
      </c>
      <c r="S453" t="str">
        <f>IF(original!S453&lt;&gt;"",MID(original!S453,1,50),"xxx")</f>
        <v>R</v>
      </c>
      <c r="T453" t="str">
        <f>IF(original!T453&lt;&gt;"",MID(original!T453,1,50),"xxx")</f>
        <v>R</v>
      </c>
      <c r="U453" t="str">
        <f>IF(original!U453&lt;&gt;"",MID(original!U453,1,50),"xxx")</f>
        <v>S</v>
      </c>
      <c r="V453" t="str">
        <f>IF(original!V453&lt;&gt;"",MID(original!V453,1,50),"xxx")</f>
        <v>H1</v>
      </c>
      <c r="W453" t="str">
        <f>IF(original!W453&lt;&gt;"",MID(original!W453,1,50),"xxx")</f>
        <v>R</v>
      </c>
      <c r="X453" t="str">
        <f>IF(original!X453&lt;&gt;"",MID(original!X453,1,50),"xxx")</f>
        <v>R</v>
      </c>
      <c r="Y453" t="str">
        <f>IF(original!Y453&lt;&gt;"",MID(original!Y453,1,50),"xxx")</f>
        <v>R</v>
      </c>
      <c r="Z453" t="str">
        <f>IF(original!Z453&lt;&gt;"",MID(original!Z453,1,50),"xxx")</f>
        <v>E</v>
      </c>
      <c r="AA453" t="str">
        <f>IF(original!AA453&lt;&gt;"",MID(original!AA453,1,50),"xxx")</f>
        <v>NT</v>
      </c>
      <c r="AB453" t="str">
        <f>IF(original!AB453&lt;&gt;"",MID(original!AB453,1,50),"xxx")</f>
        <v>U</v>
      </c>
      <c r="AC453" t="str">
        <f>IF(original!AC453&lt;&gt;"",MID(original!AC453,1,50),"xxx")</f>
        <v>R</v>
      </c>
      <c r="AD453" t="str">
        <f>IF(original!AD453&lt;&gt;"",MID(original!AD453,1,50),"xxx")</f>
        <v>S</v>
      </c>
      <c r="AE453" t="str">
        <f>IF(original!AE453&lt;&gt;"",MID(original!AE453,1,50),"xxx")</f>
        <v>S</v>
      </c>
      <c r="AF453" t="str">
        <f>IF(original!AF453&lt;&gt;"",MID(original!AF453,1,50),"xxx")</f>
        <v>S</v>
      </c>
      <c r="AG453" t="str">
        <f>IF(original!AG453&lt;&gt;"",MID(original!AG453,1,50),"xxx")</f>
        <v>-</v>
      </c>
      <c r="AH453" t="str">
        <f>IF(original!AH453&lt;&gt;"",MID(original!AH453,1,50),"xxx")</f>
        <v>S</v>
      </c>
      <c r="AI453" t="str">
        <f>IF(original!AI453&lt;&gt;"",MID(original!AI453,1,50),"xxx")</f>
        <v>-</v>
      </c>
      <c r="AJ453" t="str">
        <f>IF(original!AJ453&lt;&gt;"",MID(original!AJ453,1,50),"xxx")</f>
        <v>S</v>
      </c>
      <c r="AK453" t="str">
        <f>IF(original!AK453&lt;&gt;"",MID(original!AK453,1,50),"xxx")</f>
        <v>-</v>
      </c>
      <c r="AL453" t="str">
        <f>IF(original!AL453&lt;&gt;"",MID(original!AL453,1,50),"xxx")</f>
        <v>S</v>
      </c>
      <c r="AM453" t="str">
        <f>IF(original!AM453&lt;&gt;"",MID(original!AM453,1,50),"xxx")</f>
        <v>-</v>
      </c>
      <c r="AN453" t="str">
        <f>IF(original!AN453&lt;&gt;"",MID(original!AN453,1,50),"xxx")</f>
        <v>S</v>
      </c>
      <c r="AO453" t="str">
        <f>IF(original!AO453&lt;&gt;"",MID(original!AO453,1,50),"xxx")</f>
        <v>-</v>
      </c>
      <c r="AP453" t="str">
        <f>IF(original!AP453&lt;&gt;"",MID(original!AP453,1,50),"xxx")</f>
        <v>xxx</v>
      </c>
      <c r="AQ453" t="str">
        <f>IF(original!AQ453&lt;&gt;"",MID(original!AQ453,1,50),"xxx")</f>
        <v>xxx</v>
      </c>
      <c r="AR453" t="str">
        <f>IF(original!AR453&lt;&gt;"",MID(original!AR453,1,50),"xxx")</f>
        <v>NT</v>
      </c>
      <c r="AS453" t="str">
        <f>IF(original!AS453&lt;&gt;"",MID(original!AS453,1,50),"xxx")</f>
        <v>NT</v>
      </c>
      <c r="AT453" t="str">
        <f>IF(original!AT453&lt;&gt;"",MID(original!AT453,1,50),"xxx")</f>
        <v>U</v>
      </c>
      <c r="AU453" t="str">
        <f>IF(original!AU453&lt;&gt;"",MID(original!AU453,1,50),"xxx")</f>
        <v>NT</v>
      </c>
      <c r="AV453" t="str">
        <f>IF(original!AV453&lt;&gt;"",MID(original!AV453,1,50),"xxx")</f>
        <v>NT</v>
      </c>
      <c r="AW453" t="str">
        <f>IF(original!AW453&lt;&gt;"",MID(original!AW453,1,50),"xxx")</f>
        <v>NT</v>
      </c>
      <c r="AX453" t="str">
        <f>IF(original!AX453&lt;&gt;"",MID(original!AX453,1,50),"xxx")</f>
        <v>U</v>
      </c>
      <c r="AY453" t="str">
        <f>IF(original!AY453&lt;&gt;"",MID(original!AY453,1,50),"xxx")</f>
        <v>NT</v>
      </c>
      <c r="AZ453" t="str">
        <f>IF(original!AZ453&lt;&gt;"",MID(original!AZ453,1,50),"xxx")</f>
        <v>NT</v>
      </c>
      <c r="BA453" t="str">
        <f>IF(original!BA453&lt;&gt;"",MID(original!BA453,1,50),"xxx")</f>
        <v>NT</v>
      </c>
      <c r="BB453" t="str">
        <f>IF(original!BB453&lt;&gt;"",MID(original!BB453,1,50),"xxx")</f>
        <v>Wildtype</v>
      </c>
      <c r="BC453" t="str">
        <f>IF(original!BC453&lt;&gt;"",MID(original!BC453,1,50),"xxx")</f>
        <v>S</v>
      </c>
      <c r="BD453" t="str">
        <f>IF(original!BD453&lt;&gt;"",MID(original!BD453,1,50),"xxx")</f>
        <v>-</v>
      </c>
      <c r="BE453" t="str">
        <f>IF(original!BE453&lt;&gt;"",MID(original!BE453,1,50),"xxx")</f>
        <v>NT</v>
      </c>
      <c r="BF453" t="str">
        <f>IF(original!BF453&lt;&gt;"",MID(original!BF453,1,50),"xxx")</f>
        <v>NT</v>
      </c>
      <c r="BG453" t="str">
        <f>IF(original!BG453&lt;&gt;"",MID(original!BG453,1,50),"xxx")</f>
        <v>U</v>
      </c>
      <c r="BH453" t="str">
        <f>IF(original!BH453&lt;&gt;"",MID(original!BH453,1,50),"xxx")</f>
        <v>NT</v>
      </c>
      <c r="BI453" t="str">
        <f>IF(original!BI453&lt;&gt;"",MID(original!BI453,1,50),"xxx")</f>
        <v>NT</v>
      </c>
      <c r="BJ453" t="str">
        <f>IF(original!BJ453&lt;&gt;"",MID(original!BJ453,1,50),"xxx")</f>
        <v>NT</v>
      </c>
      <c r="BK453" t="str">
        <f>IF(original!BK453&lt;&gt;"",MID(original!BK453,1,50),"xxx")</f>
        <v>NT</v>
      </c>
      <c r="BL453" t="str">
        <f>IF(original!BL453&lt;&gt;"",MID(original!BL453,1,50),"xxx")</f>
        <v>U</v>
      </c>
      <c r="BM453" t="str">
        <f>IF(original!BM453&lt;&gt;"",MID(original!BM453,1,50),"xxx")</f>
        <v>NT</v>
      </c>
      <c r="BN453" t="str">
        <f>IF(original!BN453&lt;&gt;"",MID(original!BN453,1,50),"xxx")</f>
        <v>NT</v>
      </c>
      <c r="BO453" t="str">
        <f>IF(original!BO453&lt;&gt;"",MID(original!BO453,1,50),"xxx")</f>
        <v>U</v>
      </c>
    </row>
    <row r="454" spans="1:67" x14ac:dyDescent="0.35">
      <c r="A454" t="str">
        <f>IF(original!A454&lt;&gt;"",original!A454,"9")</f>
        <v>F</v>
      </c>
      <c r="B454" t="str">
        <f>IF(original!B454&lt;&gt;"",original!B454,"xxx")</f>
        <v>Yes</v>
      </c>
      <c r="C454" t="str">
        <f>IF(original!C454&lt;&gt;"",original!C454,"xxx")</f>
        <v>Y0828080</v>
      </c>
      <c r="D454" t="str">
        <f>IF(original!D454&lt;&gt;"",MID(original!D454,1,50),"xxx")</f>
        <v>colonies</v>
      </c>
      <c r="E454" t="str">
        <f>IF(original!E454&lt;&gt;"",MID(original!E454,1,50),"xxx")</f>
        <v>No</v>
      </c>
      <c r="F454" t="str">
        <f>IF(original!F454&lt;&gt;"",original!F454,"xxx")</f>
        <v>2014-01-017-00</v>
      </c>
      <c r="G454" t="str">
        <f>IF(original!G454&lt;&gt;"",CONCATENATE("x-", original!G454),"xxx")</f>
        <v>x-2014-01-017</v>
      </c>
      <c r="H454">
        <f>IF(original!H454&lt;&gt;"",original!H454,99)</f>
        <v>0</v>
      </c>
      <c r="I454" s="131">
        <f>IF((OR(original!I454="",original!I454="Unknown")),DATE(1900,1,1),original!I454)</f>
        <v>1</v>
      </c>
      <c r="J454" t="str">
        <f>IF(original!J454&lt;&gt;"",MID(original!J454,1,50),"xxx")</f>
        <v>Unknown</v>
      </c>
      <c r="K454" t="str">
        <f>IF(original!K454&lt;&gt;"",MID(original!K454,1,50),"xxx")</f>
        <v>xxx</v>
      </c>
      <c r="L454" t="str">
        <f>IF(original!L454&lt;&gt;"",MID(original!L454,1,50),"xxx")</f>
        <v>142943</v>
      </c>
      <c r="M454" t="str">
        <f>IF(original!M454&lt;&gt;"",MID(original!M454,1,50),"xxx")</f>
        <v>- R E U</v>
      </c>
      <c r="N454" t="str">
        <f>IF(original!N454&lt;&gt;"",MID(original!N454,1,50),"xxx")</f>
        <v>S - - - - -</v>
      </c>
      <c r="O454" t="str">
        <f>IF(original!O454&lt;&gt;"",MID(original!O454,1,50),"xxx")</f>
        <v>U U -</v>
      </c>
      <c r="P454" t="str">
        <f>IF(original!P454&lt;&gt;"",MID(original!P454,1,50),"xxx")</f>
        <v>U U U</v>
      </c>
      <c r="Q454" t="str">
        <f>IF(original!Q454&lt;&gt;"",MID(original!Q454,1,50),"xxx")</f>
        <v>D105C2</v>
      </c>
      <c r="R454" t="str">
        <f>IF(original!R454&lt;&gt;"",MID(original!R454,1,50),"xxx")</f>
        <v>MTBc</v>
      </c>
      <c r="S454" t="str">
        <f>IF(original!S454&lt;&gt;"",MID(original!S454,1,50),"xxx")</f>
        <v>S</v>
      </c>
      <c r="T454" t="str">
        <f>IF(original!T454&lt;&gt;"",MID(original!T454,1,50),"xxx")</f>
        <v>S</v>
      </c>
      <c r="U454" t="str">
        <f>IF(original!U454&lt;&gt;"",MID(original!U454,1,50),"xxx")</f>
        <v>S</v>
      </c>
      <c r="V454" t="str">
        <f>IF(original!V454&lt;&gt;"",MID(original!V454,1,50),"xxx")</f>
        <v>-</v>
      </c>
      <c r="W454" t="str">
        <f>IF(original!W454&lt;&gt;"",MID(original!W454,1,50),"xxx")</f>
        <v>R</v>
      </c>
      <c r="X454" t="str">
        <f>IF(original!X454&lt;&gt;"",MID(original!X454,1,50),"xxx")</f>
        <v>R</v>
      </c>
      <c r="Y454" t="str">
        <f>IF(original!Y454&lt;&gt;"",MID(original!Y454,1,50),"xxx")</f>
        <v>R</v>
      </c>
      <c r="Z454" t="str">
        <f>IF(original!Z454&lt;&gt;"",MID(original!Z454,1,50),"xxx")</f>
        <v>E</v>
      </c>
      <c r="AA454" t="str">
        <f>IF(original!AA454&lt;&gt;"",MID(original!AA454,1,50),"xxx")</f>
        <v>NT</v>
      </c>
      <c r="AB454" t="str">
        <f>IF(original!AB454&lt;&gt;"",MID(original!AB454,1,50),"xxx")</f>
        <v>U</v>
      </c>
      <c r="AC454" t="str">
        <f>IF(original!AC454&lt;&gt;"",MID(original!AC454,1,50),"xxx")</f>
        <v>R</v>
      </c>
      <c r="AD454" t="str">
        <f>IF(original!AD454&lt;&gt;"",MID(original!AD454,1,50),"xxx")</f>
        <v>S</v>
      </c>
      <c r="AE454" t="str">
        <f>IF(original!AE454&lt;&gt;"",MID(original!AE454,1,50),"xxx")</f>
        <v>S</v>
      </c>
      <c r="AF454" t="str">
        <f>IF(original!AF454&lt;&gt;"",MID(original!AF454,1,50),"xxx")</f>
        <v>S</v>
      </c>
      <c r="AG454" t="str">
        <f>IF(original!AG454&lt;&gt;"",MID(original!AG454,1,50),"xxx")</f>
        <v>-</v>
      </c>
      <c r="AH454" t="str">
        <f>IF(original!AH454&lt;&gt;"",MID(original!AH454,1,50),"xxx")</f>
        <v>S</v>
      </c>
      <c r="AI454" t="str">
        <f>IF(original!AI454&lt;&gt;"",MID(original!AI454,1,50),"xxx")</f>
        <v>-</v>
      </c>
      <c r="AJ454" t="str">
        <f>IF(original!AJ454&lt;&gt;"",MID(original!AJ454,1,50),"xxx")</f>
        <v>S</v>
      </c>
      <c r="AK454" t="str">
        <f>IF(original!AK454&lt;&gt;"",MID(original!AK454,1,50),"xxx")</f>
        <v>-</v>
      </c>
      <c r="AL454" t="str">
        <f>IF(original!AL454&lt;&gt;"",MID(original!AL454,1,50),"xxx")</f>
        <v>S</v>
      </c>
      <c r="AM454" t="str">
        <f>IF(original!AM454&lt;&gt;"",MID(original!AM454,1,50),"xxx")</f>
        <v>-</v>
      </c>
      <c r="AN454" t="str">
        <f>IF(original!AN454&lt;&gt;"",MID(original!AN454,1,50),"xxx")</f>
        <v>S</v>
      </c>
      <c r="AO454" t="str">
        <f>IF(original!AO454&lt;&gt;"",MID(original!AO454,1,50),"xxx")</f>
        <v>-</v>
      </c>
      <c r="AP454" t="str">
        <f>IF(original!AP454&lt;&gt;"",MID(original!AP454,1,50),"xxx")</f>
        <v>xxx</v>
      </c>
      <c r="AQ454" t="str">
        <f>IF(original!AQ454&lt;&gt;"",MID(original!AQ454,1,50),"xxx")</f>
        <v>xxx</v>
      </c>
      <c r="AR454" t="str">
        <f>IF(original!AR454&lt;&gt;"",MID(original!AR454,1,50),"xxx")</f>
        <v>NT</v>
      </c>
      <c r="AS454" t="str">
        <f>IF(original!AS454&lt;&gt;"",MID(original!AS454,1,50),"xxx")</f>
        <v>NT</v>
      </c>
      <c r="AT454" t="str">
        <f>IF(original!AT454&lt;&gt;"",MID(original!AT454,1,50),"xxx")</f>
        <v>U</v>
      </c>
      <c r="AU454" t="str">
        <f>IF(original!AU454&lt;&gt;"",MID(original!AU454,1,50),"xxx")</f>
        <v>NT</v>
      </c>
      <c r="AV454" t="str">
        <f>IF(original!AV454&lt;&gt;"",MID(original!AV454,1,50),"xxx")</f>
        <v>NT</v>
      </c>
      <c r="AW454" t="str">
        <f>IF(original!AW454&lt;&gt;"",MID(original!AW454,1,50),"xxx")</f>
        <v>NT</v>
      </c>
      <c r="AX454" t="str">
        <f>IF(original!AX454&lt;&gt;"",MID(original!AX454,1,50),"xxx")</f>
        <v>U</v>
      </c>
      <c r="AY454" t="str">
        <f>IF(original!AY454&lt;&gt;"",MID(original!AY454,1,50),"xxx")</f>
        <v>NT</v>
      </c>
      <c r="AZ454" t="str">
        <f>IF(original!AZ454&lt;&gt;"",MID(original!AZ454,1,50),"xxx")</f>
        <v>NT</v>
      </c>
      <c r="BA454" t="str">
        <f>IF(original!BA454&lt;&gt;"",MID(original!BA454,1,50),"xxx")</f>
        <v>NT</v>
      </c>
      <c r="BB454" t="str">
        <f>IF(original!BB454&lt;&gt;"",MID(original!BB454,1,50),"xxx")</f>
        <v>Wildtype</v>
      </c>
      <c r="BC454" t="str">
        <f>IF(original!BC454&lt;&gt;"",MID(original!BC454,1,50),"xxx")</f>
        <v>S</v>
      </c>
      <c r="BD454" t="str">
        <f>IF(original!BD454&lt;&gt;"",MID(original!BD454,1,50),"xxx")</f>
        <v>-</v>
      </c>
      <c r="BE454" t="str">
        <f>IF(original!BE454&lt;&gt;"",MID(original!BE454,1,50),"xxx")</f>
        <v>NT</v>
      </c>
      <c r="BF454" t="str">
        <f>IF(original!BF454&lt;&gt;"",MID(original!BF454,1,50),"xxx")</f>
        <v>NT</v>
      </c>
      <c r="BG454" t="str">
        <f>IF(original!BG454&lt;&gt;"",MID(original!BG454,1,50),"xxx")</f>
        <v>U</v>
      </c>
      <c r="BH454" t="str">
        <f>IF(original!BH454&lt;&gt;"",MID(original!BH454,1,50),"xxx")</f>
        <v>NT</v>
      </c>
      <c r="BI454" t="str">
        <f>IF(original!BI454&lt;&gt;"",MID(original!BI454,1,50),"xxx")</f>
        <v>NT</v>
      </c>
      <c r="BJ454" t="str">
        <f>IF(original!BJ454&lt;&gt;"",MID(original!BJ454,1,50),"xxx")</f>
        <v>NT</v>
      </c>
      <c r="BK454" t="str">
        <f>IF(original!BK454&lt;&gt;"",MID(original!BK454,1,50),"xxx")</f>
        <v>NT</v>
      </c>
      <c r="BL454" t="str">
        <f>IF(original!BL454&lt;&gt;"",MID(original!BL454,1,50),"xxx")</f>
        <v>U</v>
      </c>
      <c r="BM454" t="str">
        <f>IF(original!BM454&lt;&gt;"",MID(original!BM454,1,50),"xxx")</f>
        <v>NT</v>
      </c>
      <c r="BN454" t="str">
        <f>IF(original!BN454&lt;&gt;"",MID(original!BN454,1,50),"xxx")</f>
        <v>NT</v>
      </c>
      <c r="BO454" t="str">
        <f>IF(original!BO454&lt;&gt;"",MID(original!BO454,1,50),"xxx")</f>
        <v>U</v>
      </c>
    </row>
    <row r="455" spans="1:67" x14ac:dyDescent="0.35">
      <c r="A455" t="str">
        <f>IF(original!A455&lt;&gt;"",original!A455,"9")</f>
        <v>F</v>
      </c>
      <c r="B455" t="str">
        <f>IF(original!B455&lt;&gt;"",original!B455,"xxx")</f>
        <v>Yes</v>
      </c>
      <c r="C455" t="str">
        <f>IF(original!C455&lt;&gt;"",original!C455,"xxx")</f>
        <v>y1027057</v>
      </c>
      <c r="D455" t="str">
        <f>IF(original!D455&lt;&gt;"",MID(original!D455,1,50),"xxx")</f>
        <v>culture</v>
      </c>
      <c r="E455" t="str">
        <f>IF(original!E455&lt;&gt;"",MID(original!E455,1,50),"xxx")</f>
        <v>Yes</v>
      </c>
      <c r="F455" t="str">
        <f>IF(original!F455&lt;&gt;"",original!F455,"xxx")</f>
        <v>2014-01-018-00</v>
      </c>
      <c r="G455" t="str">
        <f>IF(original!G455&lt;&gt;"",CONCATENATE("x-", original!G455),"xxx")</f>
        <v>x-2014-01-018</v>
      </c>
      <c r="H455">
        <f>IF(original!H455&lt;&gt;"",original!H455,99)</f>
        <v>0</v>
      </c>
      <c r="I455" s="131">
        <f>IF((OR(original!I455="",original!I455="Unknown")),DATE(1900,1,1),original!I455)</f>
        <v>1</v>
      </c>
      <c r="J455" t="str">
        <f>IF(original!J455&lt;&gt;"",MID(original!J455,1,50),"xxx")</f>
        <v>Unknown</v>
      </c>
      <c r="K455" t="str">
        <f>IF(original!K455&lt;&gt;"",MID(original!K455,1,50),"xxx")</f>
        <v>xxx</v>
      </c>
      <c r="L455" t="str">
        <f>IF(original!L455&lt;&gt;"",MID(original!L455,1,50),"xxx")</f>
        <v>150910</v>
      </c>
      <c r="M455" t="str">
        <f>IF(original!M455&lt;&gt;"",MID(original!M455,1,50),"xxx")</f>
        <v>U U U U</v>
      </c>
      <c r="N455" t="str">
        <f>IF(original!N455&lt;&gt;"",MID(original!N455,1,50),"xxx")</f>
        <v>U U U U U U</v>
      </c>
      <c r="O455" t="str">
        <f>IF(original!O455&lt;&gt;"",MID(original!O455,1,50),"xxx")</f>
        <v>Hh R Z</v>
      </c>
      <c r="P455" t="str">
        <f>IF(original!P455&lt;&gt;"",MID(original!P455,1,50),"xxx")</f>
        <v>- U U</v>
      </c>
      <c r="Q455" t="str">
        <f>IF(original!Q455&lt;&gt;"",MID(original!Q455,1,50),"xxx")</f>
        <v>xxx</v>
      </c>
      <c r="R455" t="str">
        <f>IF(original!R455&lt;&gt;"",MID(original!R455,1,50),"xxx")</f>
        <v>MTBc</v>
      </c>
      <c r="S455" t="str">
        <f>IF(original!S455&lt;&gt;"",MID(original!S455,1,50),"xxx")</f>
        <v>NT</v>
      </c>
      <c r="T455" t="str">
        <f>IF(original!T455&lt;&gt;"",MID(original!T455,1,50),"xxx")</f>
        <v>NT</v>
      </c>
      <c r="U455" t="str">
        <f>IF(original!U455&lt;&gt;"",MID(original!U455,1,50),"xxx")</f>
        <v>NT</v>
      </c>
      <c r="V455" t="str">
        <f>IF(original!V455&lt;&gt;"",MID(original!V455,1,50),"xxx")</f>
        <v>U</v>
      </c>
      <c r="W455" t="str">
        <f>IF(original!W455&lt;&gt;"",MID(original!W455,1,50),"xxx")</f>
        <v>NT</v>
      </c>
      <c r="X455" t="str">
        <f>IF(original!X455&lt;&gt;"",MID(original!X455,1,50),"xxx")</f>
        <v>U</v>
      </c>
      <c r="Y455" t="str">
        <f>IF(original!Y455&lt;&gt;"",MID(original!Y455,1,50),"xxx")</f>
        <v>NT</v>
      </c>
      <c r="Z455" t="str">
        <f>IF(original!Z455&lt;&gt;"",MID(original!Z455,1,50),"xxx")</f>
        <v>U</v>
      </c>
      <c r="AA455" t="str">
        <f>IF(original!AA455&lt;&gt;"",MID(original!AA455,1,50),"xxx")</f>
        <v>NT</v>
      </c>
      <c r="AB455" t="str">
        <f>IF(original!AB455&lt;&gt;"",MID(original!AB455,1,50),"xxx")</f>
        <v>U</v>
      </c>
      <c r="AC455" t="str">
        <f>IF(original!AC455&lt;&gt;"",MID(original!AC455,1,50),"xxx")</f>
        <v>NT</v>
      </c>
      <c r="AD455" t="str">
        <f>IF(original!AD455&lt;&gt;"",MID(original!AD455,1,50),"xxx")</f>
        <v>U</v>
      </c>
      <c r="AE455" t="str">
        <f>IF(original!AE455&lt;&gt;"",MID(original!AE455,1,50),"xxx")</f>
        <v>NT</v>
      </c>
      <c r="AF455" t="str">
        <f>IF(original!AF455&lt;&gt;"",MID(original!AF455,1,50),"xxx")</f>
        <v>NT</v>
      </c>
      <c r="AG455" t="str">
        <f>IF(original!AG455&lt;&gt;"",MID(original!AG455,1,50),"xxx")</f>
        <v>U</v>
      </c>
      <c r="AH455" t="str">
        <f>IF(original!AH455&lt;&gt;"",MID(original!AH455,1,50),"xxx")</f>
        <v>NT</v>
      </c>
      <c r="AI455" t="str">
        <f>IF(original!AI455&lt;&gt;"",MID(original!AI455,1,50),"xxx")</f>
        <v>U</v>
      </c>
      <c r="AJ455" t="str">
        <f>IF(original!AJ455&lt;&gt;"",MID(original!AJ455,1,50),"xxx")</f>
        <v>NT</v>
      </c>
      <c r="AK455" t="str">
        <f>IF(original!AK455&lt;&gt;"",MID(original!AK455,1,50),"xxx")</f>
        <v>U</v>
      </c>
      <c r="AL455" t="str">
        <f>IF(original!AL455&lt;&gt;"",MID(original!AL455,1,50),"xxx")</f>
        <v>NT</v>
      </c>
      <c r="AM455" t="str">
        <f>IF(original!AM455&lt;&gt;"",MID(original!AM455,1,50),"xxx")</f>
        <v>U</v>
      </c>
      <c r="AN455" t="str">
        <f>IF(original!AN455&lt;&gt;"",MID(original!AN455,1,50),"xxx")</f>
        <v>NT</v>
      </c>
      <c r="AO455" t="str">
        <f>IF(original!AO455&lt;&gt;"",MID(original!AO455,1,50),"xxx")</f>
        <v>U</v>
      </c>
      <c r="AP455" t="str">
        <f>IF(original!AP455&lt;&gt;"",MID(original!AP455,1,50),"xxx")</f>
        <v>xxx</v>
      </c>
      <c r="AQ455" t="str">
        <f>IF(original!AQ455&lt;&gt;"",MID(original!AQ455,1,50),"xxx")</f>
        <v>152491</v>
      </c>
      <c r="AR455" t="str">
        <f>IF(original!AR455&lt;&gt;"",MID(original!AR455,1,50),"xxx")</f>
        <v>MUT3</v>
      </c>
      <c r="AS455" t="str">
        <f>IF(original!AS455&lt;&gt;"",MID(original!AS455,1,50),"xxx")</f>
        <v>R</v>
      </c>
      <c r="AT455" t="str">
        <f>IF(original!AT455&lt;&gt;"",MID(original!AT455,1,50),"xxx")</f>
        <v>R</v>
      </c>
      <c r="AU455" t="str">
        <f>IF(original!AU455&lt;&gt;"",MID(original!AU455,1,50),"xxx")</f>
        <v>MUT1</v>
      </c>
      <c r="AV455" t="str">
        <f>IF(original!AV455&lt;&gt;"",MID(original!AV455,1,50),"xxx")</f>
        <v>Wildtype (Hain)</v>
      </c>
      <c r="AW455" t="str">
        <f>IF(original!AW455&lt;&gt;"",MID(original!AW455,1,50),"xxx")</f>
        <v>Rh</v>
      </c>
      <c r="AX455" t="str">
        <f>IF(original!AX455&lt;&gt;"",MID(original!AX455,1,50),"xxx")</f>
        <v>Hh</v>
      </c>
      <c r="AY455" t="str">
        <f>IF(original!AY455&lt;&gt;"",MID(original!AY455,1,50),"xxx")</f>
        <v>NT</v>
      </c>
      <c r="AZ455" t="str">
        <f>IF(original!AZ455&lt;&gt;"",MID(original!AZ455,1,50),"xxx")</f>
        <v>NT</v>
      </c>
      <c r="BA455" t="str">
        <f>IF(original!BA455&lt;&gt;"",MID(original!BA455,1,50),"xxx")</f>
        <v>NT</v>
      </c>
      <c r="BB455" t="str">
        <f>IF(original!BB455&lt;&gt;"",MID(original!BB455,1,50),"xxx")</f>
        <v>Ser65(TCT), Deletion C  pos. -126</v>
      </c>
      <c r="BC455" t="str">
        <f>IF(original!BC455&lt;&gt;"",MID(original!BC455,1,50),"xxx")</f>
        <v>R</v>
      </c>
      <c r="BD455" t="str">
        <f>IF(original!BD455&lt;&gt;"",MID(original!BD455,1,50),"xxx")</f>
        <v>Z</v>
      </c>
      <c r="BE455" t="str">
        <f>IF(original!BE455&lt;&gt;"",MID(original!BE455,1,50),"xxx")</f>
        <v>Wildtype</v>
      </c>
      <c r="BF455" t="str">
        <f>IF(original!BF455&lt;&gt;"",MID(original!BF455,1,50),"xxx")</f>
        <v>S</v>
      </c>
      <c r="BG455" t="str">
        <f>IF(original!BG455&lt;&gt;"",MID(original!BG455,1,50),"xxx")</f>
        <v>-</v>
      </c>
      <c r="BH455" t="str">
        <f>IF(original!BH455&lt;&gt;"",MID(original!BH455,1,50),"xxx")</f>
        <v>invalid (no rrs)</v>
      </c>
      <c r="BI455" t="str">
        <f>IF(original!BI455&lt;&gt;"",MID(original!BI455,1,50),"xxx")</f>
        <v>NT</v>
      </c>
      <c r="BJ455" t="str">
        <f>IF(original!BJ455&lt;&gt;"",MID(original!BJ455,1,50),"xxx")</f>
        <v>NT</v>
      </c>
      <c r="BK455" t="str">
        <f>IF(original!BK455&lt;&gt;"",MID(original!BK455,1,50),"xxx")</f>
        <v>Impossible</v>
      </c>
      <c r="BL455" t="str">
        <f>IF(original!BL455&lt;&gt;"",MID(original!BL455,1,50),"xxx")</f>
        <v>U</v>
      </c>
      <c r="BM455" t="str">
        <f>IF(original!BM455&lt;&gt;"",MID(original!BM455,1,50),"xxx")</f>
        <v>NT</v>
      </c>
      <c r="BN455" t="str">
        <f>IF(original!BN455&lt;&gt;"",MID(original!BN455,1,50),"xxx")</f>
        <v>NT</v>
      </c>
      <c r="BO455" t="str">
        <f>IF(original!BO455&lt;&gt;"",MID(original!BO455,1,50),"xxx")</f>
        <v>U</v>
      </c>
    </row>
    <row r="456" spans="1:67" x14ac:dyDescent="0.35">
      <c r="A456" t="str">
        <f>IF(original!A456&lt;&gt;"",original!A456,"9")</f>
        <v>F</v>
      </c>
      <c r="B456" t="str">
        <f>IF(original!B456&lt;&gt;"",original!B456,"xxx")</f>
        <v>Yes</v>
      </c>
      <c r="C456" t="str">
        <f>IF(original!C456&lt;&gt;"",original!C456,"xxx")</f>
        <v>y1112159</v>
      </c>
      <c r="D456" t="str">
        <f>IF(original!D456&lt;&gt;"",MID(original!D456,1,50),"xxx")</f>
        <v>culture</v>
      </c>
      <c r="E456" t="str">
        <f>IF(original!E456&lt;&gt;"",MID(original!E456,1,50),"xxx")</f>
        <v>Yes</v>
      </c>
      <c r="F456" t="str">
        <f>IF(original!F456&lt;&gt;"",original!F456,"xxx")</f>
        <v>2014-01-019-00</v>
      </c>
      <c r="G456" t="str">
        <f>IF(original!G456&lt;&gt;"",CONCATENATE("x-", original!G456),"xxx")</f>
        <v>x-2014-01-019</v>
      </c>
      <c r="H456">
        <f>IF(original!H456&lt;&gt;"",original!H456,99)</f>
        <v>0</v>
      </c>
      <c r="I456" s="131">
        <f>IF((OR(original!I456="",original!I456="Unknown")),DATE(1900,1,1),original!I456)</f>
        <v>1</v>
      </c>
      <c r="J456" t="str">
        <f>IF(original!J456&lt;&gt;"",MID(original!J456,1,50),"xxx")</f>
        <v>Unknown</v>
      </c>
      <c r="K456" t="str">
        <f>IF(original!K456&lt;&gt;"",MID(original!K456,1,50),"xxx")</f>
        <v>xxx</v>
      </c>
      <c r="L456" t="str">
        <f>IF(original!L456&lt;&gt;"",MID(original!L456,1,50),"xxx")</f>
        <v>150911</v>
      </c>
      <c r="M456" t="str">
        <f>IF(original!M456&lt;&gt;"",MID(original!M456,1,50),"xxx")</f>
        <v>U U U U</v>
      </c>
      <c r="N456" t="str">
        <f>IF(original!N456&lt;&gt;"",MID(original!N456,1,50),"xxx")</f>
        <v>U U U U U U</v>
      </c>
      <c r="O456" t="str">
        <f>IF(original!O456&lt;&gt;"",MID(original!O456,1,50),"xxx")</f>
        <v>Hh R -</v>
      </c>
      <c r="P456" t="str">
        <f>IF(original!P456&lt;&gt;"",MID(original!P456,1,50),"xxx")</f>
        <v>- - U</v>
      </c>
      <c r="Q456" t="str">
        <f>IF(original!Q456&lt;&gt;"",MID(original!Q456,1,50),"xxx")</f>
        <v>xxx</v>
      </c>
      <c r="R456" t="str">
        <f>IF(original!R456&lt;&gt;"",MID(original!R456,1,50),"xxx")</f>
        <v>MTBc</v>
      </c>
      <c r="S456" t="str">
        <f>IF(original!S456&lt;&gt;"",MID(original!S456,1,50),"xxx")</f>
        <v>NT</v>
      </c>
      <c r="T456" t="str">
        <f>IF(original!T456&lt;&gt;"",MID(original!T456,1,50),"xxx")</f>
        <v>NT</v>
      </c>
      <c r="U456" t="str">
        <f>IF(original!U456&lt;&gt;"",MID(original!U456,1,50),"xxx")</f>
        <v>NT</v>
      </c>
      <c r="V456" t="str">
        <f>IF(original!V456&lt;&gt;"",MID(original!V456,1,50),"xxx")</f>
        <v>U</v>
      </c>
      <c r="W456" t="str">
        <f>IF(original!W456&lt;&gt;"",MID(original!W456,1,50),"xxx")</f>
        <v>NT</v>
      </c>
      <c r="X456" t="str">
        <f>IF(original!X456&lt;&gt;"",MID(original!X456,1,50),"xxx")</f>
        <v>U</v>
      </c>
      <c r="Y456" t="str">
        <f>IF(original!Y456&lt;&gt;"",MID(original!Y456,1,50),"xxx")</f>
        <v>NT</v>
      </c>
      <c r="Z456" t="str">
        <f>IF(original!Z456&lt;&gt;"",MID(original!Z456,1,50),"xxx")</f>
        <v>U</v>
      </c>
      <c r="AA456" t="str">
        <f>IF(original!AA456&lt;&gt;"",MID(original!AA456,1,50),"xxx")</f>
        <v>NT</v>
      </c>
      <c r="AB456" t="str">
        <f>IF(original!AB456&lt;&gt;"",MID(original!AB456,1,50),"xxx")</f>
        <v>U</v>
      </c>
      <c r="AC456" t="str">
        <f>IF(original!AC456&lt;&gt;"",MID(original!AC456,1,50),"xxx")</f>
        <v>NT</v>
      </c>
      <c r="AD456" t="str">
        <f>IF(original!AD456&lt;&gt;"",MID(original!AD456,1,50),"xxx")</f>
        <v>U</v>
      </c>
      <c r="AE456" t="str">
        <f>IF(original!AE456&lt;&gt;"",MID(original!AE456,1,50),"xxx")</f>
        <v>NT</v>
      </c>
      <c r="AF456" t="str">
        <f>IF(original!AF456&lt;&gt;"",MID(original!AF456,1,50),"xxx")</f>
        <v>NT</v>
      </c>
      <c r="AG456" t="str">
        <f>IF(original!AG456&lt;&gt;"",MID(original!AG456,1,50),"xxx")</f>
        <v>U</v>
      </c>
      <c r="AH456" t="str">
        <f>IF(original!AH456&lt;&gt;"",MID(original!AH456,1,50),"xxx")</f>
        <v>NT</v>
      </c>
      <c r="AI456" t="str">
        <f>IF(original!AI456&lt;&gt;"",MID(original!AI456,1,50),"xxx")</f>
        <v>U</v>
      </c>
      <c r="AJ456" t="str">
        <f>IF(original!AJ456&lt;&gt;"",MID(original!AJ456,1,50),"xxx")</f>
        <v>NT</v>
      </c>
      <c r="AK456" t="str">
        <f>IF(original!AK456&lt;&gt;"",MID(original!AK456,1,50),"xxx")</f>
        <v>U</v>
      </c>
      <c r="AL456" t="str">
        <f>IF(original!AL456&lt;&gt;"",MID(original!AL456,1,50),"xxx")</f>
        <v>NT</v>
      </c>
      <c r="AM456" t="str">
        <f>IF(original!AM456&lt;&gt;"",MID(original!AM456,1,50),"xxx")</f>
        <v>U</v>
      </c>
      <c r="AN456" t="str">
        <f>IF(original!AN456&lt;&gt;"",MID(original!AN456,1,50),"xxx")</f>
        <v>NT</v>
      </c>
      <c r="AO456" t="str">
        <f>IF(original!AO456&lt;&gt;"",MID(original!AO456,1,50),"xxx")</f>
        <v>U</v>
      </c>
      <c r="AP456" t="str">
        <f>IF(original!AP456&lt;&gt;"",MID(original!AP456,1,50),"xxx")</f>
        <v>xxx</v>
      </c>
      <c r="AQ456" t="str">
        <f>IF(original!AQ456&lt;&gt;"",MID(original!AQ456,1,50),"xxx")</f>
        <v>152492</v>
      </c>
      <c r="AR456" t="str">
        <f>IF(original!AR456&lt;&gt;"",MID(original!AR456,1,50),"xxx")</f>
        <v>delWT2/3</v>
      </c>
      <c r="AS456" t="str">
        <f>IF(original!AS456&lt;&gt;"",MID(original!AS456,1,50),"xxx")</f>
        <v>R</v>
      </c>
      <c r="AT456" t="str">
        <f>IF(original!AT456&lt;&gt;"",MID(original!AT456,1,50),"xxx")</f>
        <v>R</v>
      </c>
      <c r="AU456" t="str">
        <f>IF(original!AU456&lt;&gt;"",MID(original!AU456,1,50),"xxx")</f>
        <v>MUT1</v>
      </c>
      <c r="AV456" t="str">
        <f>IF(original!AV456&lt;&gt;"",MID(original!AV456,1,50),"xxx")</f>
        <v>Wildtype (Hain)</v>
      </c>
      <c r="AW456" t="str">
        <f>IF(original!AW456&lt;&gt;"",MID(original!AW456,1,50),"xxx")</f>
        <v>Rh</v>
      </c>
      <c r="AX456" t="str">
        <f>IF(original!AX456&lt;&gt;"",MID(original!AX456,1,50),"xxx")</f>
        <v>Hh</v>
      </c>
      <c r="AY456" t="str">
        <f>IF(original!AY456&lt;&gt;"",MID(original!AY456,1,50),"xxx")</f>
        <v>NT</v>
      </c>
      <c r="AZ456" t="str">
        <f>IF(original!AZ456&lt;&gt;"",MID(original!AZ456,1,50),"xxx")</f>
        <v>NT</v>
      </c>
      <c r="BA456" t="str">
        <f>IF(original!BA456&lt;&gt;"",MID(original!BA456,1,50),"xxx")</f>
        <v>NT</v>
      </c>
      <c r="BB456" t="str">
        <f>IF(original!BB456&lt;&gt;"",MID(original!BB456,1,50),"xxx")</f>
        <v>Wildtype</v>
      </c>
      <c r="BC456" t="str">
        <f>IF(original!BC456&lt;&gt;"",MID(original!BC456,1,50),"xxx")</f>
        <v>S</v>
      </c>
      <c r="BD456" t="str">
        <f>IF(original!BD456&lt;&gt;"",MID(original!BD456,1,50),"xxx")</f>
        <v>-</v>
      </c>
      <c r="BE456" t="str">
        <f>IF(original!BE456&lt;&gt;"",MID(original!BE456,1,50),"xxx")</f>
        <v>Wildtype</v>
      </c>
      <c r="BF456" t="str">
        <f>IF(original!BF456&lt;&gt;"",MID(original!BF456,1,50),"xxx")</f>
        <v>S</v>
      </c>
      <c r="BG456" t="str">
        <f>IF(original!BG456&lt;&gt;"",MID(original!BG456,1,50),"xxx")</f>
        <v>-</v>
      </c>
      <c r="BH456" t="str">
        <f>IF(original!BH456&lt;&gt;"",MID(original!BH456,1,50),"xxx")</f>
        <v xml:space="preserve">Wildtype </v>
      </c>
      <c r="BI456" t="str">
        <f>IF(original!BI456&lt;&gt;"",MID(original!BI456,1,50),"xxx")</f>
        <v>NT</v>
      </c>
      <c r="BJ456" t="str">
        <f>IF(original!BJ456&lt;&gt;"",MID(original!BJ456,1,50),"xxx")</f>
        <v>NT</v>
      </c>
      <c r="BK456" t="str">
        <f>IF(original!BK456&lt;&gt;"",MID(original!BK456,1,50),"xxx")</f>
        <v>S</v>
      </c>
      <c r="BL456" t="str">
        <f>IF(original!BL456&lt;&gt;"",MID(original!BL456,1,50),"xxx")</f>
        <v>-</v>
      </c>
      <c r="BM456" t="str">
        <f>IF(original!BM456&lt;&gt;"",MID(original!BM456,1,50),"xxx")</f>
        <v>NT</v>
      </c>
      <c r="BN456" t="str">
        <f>IF(original!BN456&lt;&gt;"",MID(original!BN456,1,50),"xxx")</f>
        <v>NT</v>
      </c>
      <c r="BO456" t="str">
        <f>IF(original!BO456&lt;&gt;"",MID(original!BO456,1,50),"xxx")</f>
        <v>U</v>
      </c>
    </row>
    <row r="457" spans="1:67" x14ac:dyDescent="0.35">
      <c r="A457" t="str">
        <f>IF(original!A457&lt;&gt;"",original!A457,"9")</f>
        <v>F</v>
      </c>
      <c r="B457" t="str">
        <f>IF(original!B457&lt;&gt;"",original!B457,"xxx")</f>
        <v>Yes</v>
      </c>
      <c r="C457" t="str">
        <f>IF(original!C457&lt;&gt;"",original!C457,"xxx")</f>
        <v>y1119126</v>
      </c>
      <c r="D457" t="str">
        <f>IF(original!D457&lt;&gt;"",MID(original!D457,1,50),"xxx")</f>
        <v>culture</v>
      </c>
      <c r="E457" t="str">
        <f>IF(original!E457&lt;&gt;"",MID(original!E457,1,50),"xxx")</f>
        <v>Yes</v>
      </c>
      <c r="F457" t="str">
        <f>IF(original!F457&lt;&gt;"",original!F457,"xxx")</f>
        <v>2014-01-020-00</v>
      </c>
      <c r="G457" t="str">
        <f>IF(original!G457&lt;&gt;"",CONCATENATE("x-", original!G457),"xxx")</f>
        <v>x-2014-01-020</v>
      </c>
      <c r="H457">
        <f>IF(original!H457&lt;&gt;"",original!H457,99)</f>
        <v>0</v>
      </c>
      <c r="I457" s="131">
        <f>IF((OR(original!I457="",original!I457="Unknown")),DATE(1900,1,1),original!I457)</f>
        <v>1</v>
      </c>
      <c r="J457" t="str">
        <f>IF(original!J457&lt;&gt;"",MID(original!J457,1,50),"xxx")</f>
        <v>Unknown</v>
      </c>
      <c r="K457" t="str">
        <f>IF(original!K457&lt;&gt;"",MID(original!K457,1,50),"xxx")</f>
        <v>xxx</v>
      </c>
      <c r="L457" t="str">
        <f>IF(original!L457&lt;&gt;"",MID(original!L457,1,50),"xxx")</f>
        <v>150912</v>
      </c>
      <c r="M457" t="str">
        <f>IF(original!M457&lt;&gt;"",MID(original!M457,1,50),"xxx")</f>
        <v>U U U U</v>
      </c>
      <c r="N457" t="str">
        <f>IF(original!N457&lt;&gt;"",MID(original!N457,1,50),"xxx")</f>
        <v>U U U U U U</v>
      </c>
      <c r="O457" t="str">
        <f>IF(original!O457&lt;&gt;"",MID(original!O457,1,50),"xxx")</f>
        <v>Hh R -</v>
      </c>
      <c r="P457" t="str">
        <f>IF(original!P457&lt;&gt;"",MID(original!P457,1,50),"xxx")</f>
        <v>- - U</v>
      </c>
      <c r="Q457" t="str">
        <f>IF(original!Q457&lt;&gt;"",MID(original!Q457,1,50),"xxx")</f>
        <v>xxx</v>
      </c>
      <c r="R457" t="str">
        <f>IF(original!R457&lt;&gt;"",MID(original!R457,1,50),"xxx")</f>
        <v>MTBc</v>
      </c>
      <c r="S457" t="str">
        <f>IF(original!S457&lt;&gt;"",MID(original!S457,1,50),"xxx")</f>
        <v>NT</v>
      </c>
      <c r="T457" t="str">
        <f>IF(original!T457&lt;&gt;"",MID(original!T457,1,50),"xxx")</f>
        <v>NT</v>
      </c>
      <c r="U457" t="str">
        <f>IF(original!U457&lt;&gt;"",MID(original!U457,1,50),"xxx")</f>
        <v>NT</v>
      </c>
      <c r="V457" t="str">
        <f>IF(original!V457&lt;&gt;"",MID(original!V457,1,50),"xxx")</f>
        <v>U</v>
      </c>
      <c r="W457" t="str">
        <f>IF(original!W457&lt;&gt;"",MID(original!W457,1,50),"xxx")</f>
        <v>NT</v>
      </c>
      <c r="X457" t="str">
        <f>IF(original!X457&lt;&gt;"",MID(original!X457,1,50),"xxx")</f>
        <v>U</v>
      </c>
      <c r="Y457" t="str">
        <f>IF(original!Y457&lt;&gt;"",MID(original!Y457,1,50),"xxx")</f>
        <v>NT</v>
      </c>
      <c r="Z457" t="str">
        <f>IF(original!Z457&lt;&gt;"",MID(original!Z457,1,50),"xxx")</f>
        <v>U</v>
      </c>
      <c r="AA457" t="str">
        <f>IF(original!AA457&lt;&gt;"",MID(original!AA457,1,50),"xxx")</f>
        <v>NT</v>
      </c>
      <c r="AB457" t="str">
        <f>IF(original!AB457&lt;&gt;"",MID(original!AB457,1,50),"xxx")</f>
        <v>U</v>
      </c>
      <c r="AC457" t="str">
        <f>IF(original!AC457&lt;&gt;"",MID(original!AC457,1,50),"xxx")</f>
        <v>NT</v>
      </c>
      <c r="AD457" t="str">
        <f>IF(original!AD457&lt;&gt;"",MID(original!AD457,1,50),"xxx")</f>
        <v>U</v>
      </c>
      <c r="AE457" t="str">
        <f>IF(original!AE457&lt;&gt;"",MID(original!AE457,1,50),"xxx")</f>
        <v>NT</v>
      </c>
      <c r="AF457" t="str">
        <f>IF(original!AF457&lt;&gt;"",MID(original!AF457,1,50),"xxx")</f>
        <v>NT</v>
      </c>
      <c r="AG457" t="str">
        <f>IF(original!AG457&lt;&gt;"",MID(original!AG457,1,50),"xxx")</f>
        <v>U</v>
      </c>
      <c r="AH457" t="str">
        <f>IF(original!AH457&lt;&gt;"",MID(original!AH457,1,50),"xxx")</f>
        <v>NT</v>
      </c>
      <c r="AI457" t="str">
        <f>IF(original!AI457&lt;&gt;"",MID(original!AI457,1,50),"xxx")</f>
        <v>U</v>
      </c>
      <c r="AJ457" t="str">
        <f>IF(original!AJ457&lt;&gt;"",MID(original!AJ457,1,50),"xxx")</f>
        <v>NT</v>
      </c>
      <c r="AK457" t="str">
        <f>IF(original!AK457&lt;&gt;"",MID(original!AK457,1,50),"xxx")</f>
        <v>U</v>
      </c>
      <c r="AL457" t="str">
        <f>IF(original!AL457&lt;&gt;"",MID(original!AL457,1,50),"xxx")</f>
        <v>NT</v>
      </c>
      <c r="AM457" t="str">
        <f>IF(original!AM457&lt;&gt;"",MID(original!AM457,1,50),"xxx")</f>
        <v>U</v>
      </c>
      <c r="AN457" t="str">
        <f>IF(original!AN457&lt;&gt;"",MID(original!AN457,1,50),"xxx")</f>
        <v>NT</v>
      </c>
      <c r="AO457" t="str">
        <f>IF(original!AO457&lt;&gt;"",MID(original!AO457,1,50),"xxx")</f>
        <v>U</v>
      </c>
      <c r="AP457" t="str">
        <f>IF(original!AP457&lt;&gt;"",MID(original!AP457,1,50),"xxx")</f>
        <v>xxx</v>
      </c>
      <c r="AQ457" t="str">
        <f>IF(original!AQ457&lt;&gt;"",MID(original!AQ457,1,50),"xxx")</f>
        <v>152493</v>
      </c>
      <c r="AR457" t="str">
        <f>IF(original!AR457&lt;&gt;"",MID(original!AR457,1,50),"xxx")</f>
        <v>MUT3</v>
      </c>
      <c r="AS457" t="str">
        <f>IF(original!AS457&lt;&gt;"",MID(original!AS457,1,50),"xxx")</f>
        <v>R</v>
      </c>
      <c r="AT457" t="str">
        <f>IF(original!AT457&lt;&gt;"",MID(original!AT457,1,50),"xxx")</f>
        <v>R</v>
      </c>
      <c r="AU457" t="str">
        <f>IF(original!AU457&lt;&gt;"",MID(original!AU457,1,50),"xxx")</f>
        <v>MUT1</v>
      </c>
      <c r="AV457" t="str">
        <f>IF(original!AV457&lt;&gt;"",MID(original!AV457,1,50),"xxx")</f>
        <v>Wildtype (Hain)</v>
      </c>
      <c r="AW457" t="str">
        <f>IF(original!AW457&lt;&gt;"",MID(original!AW457,1,50),"xxx")</f>
        <v>Rh</v>
      </c>
      <c r="AX457" t="str">
        <f>IF(original!AX457&lt;&gt;"",MID(original!AX457,1,50),"xxx")</f>
        <v>Hh</v>
      </c>
      <c r="AY457" t="str">
        <f>IF(original!AY457&lt;&gt;"",MID(original!AY457,1,50),"xxx")</f>
        <v>NT</v>
      </c>
      <c r="AZ457" t="str">
        <f>IF(original!AZ457&lt;&gt;"",MID(original!AZ457,1,50),"xxx")</f>
        <v>NT</v>
      </c>
      <c r="BA457" t="str">
        <f>IF(original!BA457&lt;&gt;"",MID(original!BA457,1,50),"xxx")</f>
        <v>NT</v>
      </c>
      <c r="BB457" t="str">
        <f>IF(original!BB457&lt;&gt;"",MID(original!BB457,1,50),"xxx")</f>
        <v>Wildtype</v>
      </c>
      <c r="BC457" t="str">
        <f>IF(original!BC457&lt;&gt;"",MID(original!BC457,1,50),"xxx")</f>
        <v>S</v>
      </c>
      <c r="BD457" t="str">
        <f>IF(original!BD457&lt;&gt;"",MID(original!BD457,1,50),"xxx")</f>
        <v>-</v>
      </c>
      <c r="BE457" t="str">
        <f>IF(original!BE457&lt;&gt;"",MID(original!BE457,1,50),"xxx")</f>
        <v>Wildtype</v>
      </c>
      <c r="BF457" t="str">
        <f>IF(original!BF457&lt;&gt;"",MID(original!BF457,1,50),"xxx")</f>
        <v>S</v>
      </c>
      <c r="BG457" t="str">
        <f>IF(original!BG457&lt;&gt;"",MID(original!BG457,1,50),"xxx")</f>
        <v>-</v>
      </c>
      <c r="BH457" t="str">
        <f>IF(original!BH457&lt;&gt;"",MID(original!BH457,1,50),"xxx")</f>
        <v xml:space="preserve">Wildtype </v>
      </c>
      <c r="BI457" t="str">
        <f>IF(original!BI457&lt;&gt;"",MID(original!BI457,1,50),"xxx")</f>
        <v>NT</v>
      </c>
      <c r="BJ457" t="str">
        <f>IF(original!BJ457&lt;&gt;"",MID(original!BJ457,1,50),"xxx")</f>
        <v>NT</v>
      </c>
      <c r="BK457" t="str">
        <f>IF(original!BK457&lt;&gt;"",MID(original!BK457,1,50),"xxx")</f>
        <v>S</v>
      </c>
      <c r="BL457" t="str">
        <f>IF(original!BL457&lt;&gt;"",MID(original!BL457,1,50),"xxx")</f>
        <v>-</v>
      </c>
      <c r="BM457" t="str">
        <f>IF(original!BM457&lt;&gt;"",MID(original!BM457,1,50),"xxx")</f>
        <v>NT</v>
      </c>
      <c r="BN457" t="str">
        <f>IF(original!BN457&lt;&gt;"",MID(original!BN457,1,50),"xxx")</f>
        <v>NT</v>
      </c>
      <c r="BO457" t="str">
        <f>IF(original!BO457&lt;&gt;"",MID(original!BO457,1,50),"xxx")</f>
        <v>U</v>
      </c>
    </row>
    <row r="458" spans="1:67" x14ac:dyDescent="0.35">
      <c r="A458" t="str">
        <f>IF(original!A458&lt;&gt;"",original!A458,"9")</f>
        <v>F</v>
      </c>
      <c r="B458" t="str">
        <f>IF(original!B458&lt;&gt;"",original!B458,"xxx")</f>
        <v>Yes</v>
      </c>
      <c r="C458" t="str">
        <f>IF(original!C458&lt;&gt;"",original!C458,"xxx")</f>
        <v>y1204143</v>
      </c>
      <c r="D458" t="str">
        <f>IF(original!D458&lt;&gt;"",MID(original!D458,1,50),"xxx")</f>
        <v>culture</v>
      </c>
      <c r="E458" t="str">
        <f>IF(original!E458&lt;&gt;"",MID(original!E458,1,50),"xxx")</f>
        <v>Yes</v>
      </c>
      <c r="F458" t="str">
        <f>IF(original!F458&lt;&gt;"",original!F458,"xxx")</f>
        <v>2014-01-021-00</v>
      </c>
      <c r="G458" t="str">
        <f>IF(original!G458&lt;&gt;"",CONCATENATE("x-", original!G458),"xxx")</f>
        <v>x-2014-01-021</v>
      </c>
      <c r="H458">
        <f>IF(original!H458&lt;&gt;"",original!H458,99)</f>
        <v>0</v>
      </c>
      <c r="I458" s="131">
        <f>IF((OR(original!I458="",original!I458="Unknown")),DATE(1900,1,1),original!I458)</f>
        <v>1</v>
      </c>
      <c r="J458" t="str">
        <f>IF(original!J458&lt;&gt;"",MID(original!J458,1,50),"xxx")</f>
        <v>Unknown</v>
      </c>
      <c r="K458" t="str">
        <f>IF(original!K458&lt;&gt;"",MID(original!K458,1,50),"xxx")</f>
        <v>xxx</v>
      </c>
      <c r="L458" t="str">
        <f>IF(original!L458&lt;&gt;"",MID(original!L458,1,50),"xxx")</f>
        <v>150913</v>
      </c>
      <c r="M458" t="str">
        <f>IF(original!M458&lt;&gt;"",MID(original!M458,1,50),"xxx")</f>
        <v>U U U U</v>
      </c>
      <c r="N458" t="str">
        <f>IF(original!N458&lt;&gt;"",MID(original!N458,1,50),"xxx")</f>
        <v>U U U U U U</v>
      </c>
      <c r="O458" t="str">
        <f>IF(original!O458&lt;&gt;"",MID(original!O458,1,50),"xxx")</f>
        <v>Hh R -</v>
      </c>
      <c r="P458" t="str">
        <f>IF(original!P458&lt;&gt;"",MID(original!P458,1,50),"xxx")</f>
        <v>- - U</v>
      </c>
      <c r="Q458" t="str">
        <f>IF(original!Q458&lt;&gt;"",MID(original!Q458,1,50),"xxx")</f>
        <v>xxx</v>
      </c>
      <c r="R458" t="str">
        <f>IF(original!R458&lt;&gt;"",MID(original!R458,1,50),"xxx")</f>
        <v>MTBc</v>
      </c>
      <c r="S458" t="str">
        <f>IF(original!S458&lt;&gt;"",MID(original!S458,1,50),"xxx")</f>
        <v>NT</v>
      </c>
      <c r="T458" t="str">
        <f>IF(original!T458&lt;&gt;"",MID(original!T458,1,50),"xxx")</f>
        <v>NT</v>
      </c>
      <c r="U458" t="str">
        <f>IF(original!U458&lt;&gt;"",MID(original!U458,1,50),"xxx")</f>
        <v>NT</v>
      </c>
      <c r="V458" t="str">
        <f>IF(original!V458&lt;&gt;"",MID(original!V458,1,50),"xxx")</f>
        <v>U</v>
      </c>
      <c r="W458" t="str">
        <f>IF(original!W458&lt;&gt;"",MID(original!W458,1,50),"xxx")</f>
        <v>NT</v>
      </c>
      <c r="X458" t="str">
        <f>IF(original!X458&lt;&gt;"",MID(original!X458,1,50),"xxx")</f>
        <v>U</v>
      </c>
      <c r="Y458" t="str">
        <f>IF(original!Y458&lt;&gt;"",MID(original!Y458,1,50),"xxx")</f>
        <v>NT</v>
      </c>
      <c r="Z458" t="str">
        <f>IF(original!Z458&lt;&gt;"",MID(original!Z458,1,50),"xxx")</f>
        <v>U</v>
      </c>
      <c r="AA458" t="str">
        <f>IF(original!AA458&lt;&gt;"",MID(original!AA458,1,50),"xxx")</f>
        <v>NT</v>
      </c>
      <c r="AB458" t="str">
        <f>IF(original!AB458&lt;&gt;"",MID(original!AB458,1,50),"xxx")</f>
        <v>U</v>
      </c>
      <c r="AC458" t="str">
        <f>IF(original!AC458&lt;&gt;"",MID(original!AC458,1,50),"xxx")</f>
        <v>NT</v>
      </c>
      <c r="AD458" t="str">
        <f>IF(original!AD458&lt;&gt;"",MID(original!AD458,1,50),"xxx")</f>
        <v>U</v>
      </c>
      <c r="AE458" t="str">
        <f>IF(original!AE458&lt;&gt;"",MID(original!AE458,1,50),"xxx")</f>
        <v>NT</v>
      </c>
      <c r="AF458" t="str">
        <f>IF(original!AF458&lt;&gt;"",MID(original!AF458,1,50),"xxx")</f>
        <v>NT</v>
      </c>
      <c r="AG458" t="str">
        <f>IF(original!AG458&lt;&gt;"",MID(original!AG458,1,50),"xxx")</f>
        <v>U</v>
      </c>
      <c r="AH458" t="str">
        <f>IF(original!AH458&lt;&gt;"",MID(original!AH458,1,50),"xxx")</f>
        <v>NT</v>
      </c>
      <c r="AI458" t="str">
        <f>IF(original!AI458&lt;&gt;"",MID(original!AI458,1,50),"xxx")</f>
        <v>U</v>
      </c>
      <c r="AJ458" t="str">
        <f>IF(original!AJ458&lt;&gt;"",MID(original!AJ458,1,50),"xxx")</f>
        <v>NT</v>
      </c>
      <c r="AK458" t="str">
        <f>IF(original!AK458&lt;&gt;"",MID(original!AK458,1,50),"xxx")</f>
        <v>U</v>
      </c>
      <c r="AL458" t="str">
        <f>IF(original!AL458&lt;&gt;"",MID(original!AL458,1,50),"xxx")</f>
        <v>NT</v>
      </c>
      <c r="AM458" t="str">
        <f>IF(original!AM458&lt;&gt;"",MID(original!AM458,1,50),"xxx")</f>
        <v>U</v>
      </c>
      <c r="AN458" t="str">
        <f>IF(original!AN458&lt;&gt;"",MID(original!AN458,1,50),"xxx")</f>
        <v>NT</v>
      </c>
      <c r="AO458" t="str">
        <f>IF(original!AO458&lt;&gt;"",MID(original!AO458,1,50),"xxx")</f>
        <v>U</v>
      </c>
      <c r="AP458" t="str">
        <f>IF(original!AP458&lt;&gt;"",MID(original!AP458,1,50),"xxx")</f>
        <v>xxx</v>
      </c>
      <c r="AQ458" t="str">
        <f>IF(original!AQ458&lt;&gt;"",MID(original!AQ458,1,50),"xxx")</f>
        <v>152494</v>
      </c>
      <c r="AR458" t="str">
        <f>IF(original!AR458&lt;&gt;"",MID(original!AR458,1,50),"xxx")</f>
        <v>MUT2A</v>
      </c>
      <c r="AS458" t="str">
        <f>IF(original!AS458&lt;&gt;"",MID(original!AS458,1,50),"xxx")</f>
        <v>R</v>
      </c>
      <c r="AT458" t="str">
        <f>IF(original!AT458&lt;&gt;"",MID(original!AT458,1,50),"xxx")</f>
        <v>R</v>
      </c>
      <c r="AU458" t="str">
        <f>IF(original!AU458&lt;&gt;"",MID(original!AU458,1,50),"xxx")</f>
        <v>MUT1</v>
      </c>
      <c r="AV458" t="str">
        <f>IF(original!AV458&lt;&gt;"",MID(original!AV458,1,50),"xxx")</f>
        <v>Wildtype (Hain)</v>
      </c>
      <c r="AW458" t="str">
        <f>IF(original!AW458&lt;&gt;"",MID(original!AW458,1,50),"xxx")</f>
        <v>Rh</v>
      </c>
      <c r="AX458" t="str">
        <f>IF(original!AX458&lt;&gt;"",MID(original!AX458,1,50),"xxx")</f>
        <v>Hh</v>
      </c>
      <c r="AY458" t="str">
        <f>IF(original!AY458&lt;&gt;"",MID(original!AY458,1,50),"xxx")</f>
        <v>NT</v>
      </c>
      <c r="AZ458" t="str">
        <f>IF(original!AZ458&lt;&gt;"",MID(original!AZ458,1,50),"xxx")</f>
        <v>NT</v>
      </c>
      <c r="BA458" t="str">
        <f>IF(original!BA458&lt;&gt;"",MID(original!BA458,1,50),"xxx")</f>
        <v>NT</v>
      </c>
      <c r="BB458" t="str">
        <f>IF(original!BB458&lt;&gt;"",MID(original!BB458,1,50),"xxx")</f>
        <v>Wildtype</v>
      </c>
      <c r="BC458" t="str">
        <f>IF(original!BC458&lt;&gt;"",MID(original!BC458,1,50),"xxx")</f>
        <v>S</v>
      </c>
      <c r="BD458" t="str">
        <f>IF(original!BD458&lt;&gt;"",MID(original!BD458,1,50),"xxx")</f>
        <v>-</v>
      </c>
      <c r="BE458" t="str">
        <f>IF(original!BE458&lt;&gt;"",MID(original!BE458,1,50),"xxx")</f>
        <v>Wildtype</v>
      </c>
      <c r="BF458" t="str">
        <f>IF(original!BF458&lt;&gt;"",MID(original!BF458,1,50),"xxx")</f>
        <v>S</v>
      </c>
      <c r="BG458" t="str">
        <f>IF(original!BG458&lt;&gt;"",MID(original!BG458,1,50),"xxx")</f>
        <v>-</v>
      </c>
      <c r="BH458" t="str">
        <f>IF(original!BH458&lt;&gt;"",MID(original!BH458,1,50),"xxx")</f>
        <v xml:space="preserve">Wildtype </v>
      </c>
      <c r="BI458" t="str">
        <f>IF(original!BI458&lt;&gt;"",MID(original!BI458,1,50),"xxx")</f>
        <v>NT</v>
      </c>
      <c r="BJ458" t="str">
        <f>IF(original!BJ458&lt;&gt;"",MID(original!BJ458,1,50),"xxx")</f>
        <v>NT</v>
      </c>
      <c r="BK458" t="str">
        <f>IF(original!BK458&lt;&gt;"",MID(original!BK458,1,50),"xxx")</f>
        <v>S</v>
      </c>
      <c r="BL458" t="str">
        <f>IF(original!BL458&lt;&gt;"",MID(original!BL458,1,50),"xxx")</f>
        <v>-</v>
      </c>
      <c r="BM458" t="str">
        <f>IF(original!BM458&lt;&gt;"",MID(original!BM458,1,50),"xxx")</f>
        <v>NT</v>
      </c>
      <c r="BN458" t="str">
        <f>IF(original!BN458&lt;&gt;"",MID(original!BN458,1,50),"xxx")</f>
        <v>NT</v>
      </c>
      <c r="BO458" t="str">
        <f>IF(original!BO458&lt;&gt;"",MID(original!BO458,1,50),"xxx")</f>
        <v>U</v>
      </c>
    </row>
    <row r="459" spans="1:67" x14ac:dyDescent="0.35">
      <c r="A459" t="str">
        <f>IF(original!A459&lt;&gt;"",original!A459,"9")</f>
        <v>F</v>
      </c>
      <c r="B459" t="str">
        <f>IF(original!B459&lt;&gt;"",original!B459,"xxx")</f>
        <v>Yes</v>
      </c>
      <c r="C459" t="str">
        <f>IF(original!C459&lt;&gt;"",original!C459,"xxx")</f>
        <v>z0107134</v>
      </c>
      <c r="D459" t="str">
        <f>IF(original!D459&lt;&gt;"",MID(original!D459,1,50),"xxx")</f>
        <v>sputum</v>
      </c>
      <c r="E459" t="str">
        <f>IF(original!E459&lt;&gt;"",MID(original!E459,1,50),"xxx")</f>
        <v>Yes</v>
      </c>
      <c r="F459" t="str">
        <f>IF(original!F459&lt;&gt;"",original!F459,"xxx")</f>
        <v>2015-01-001-00</v>
      </c>
      <c r="G459" t="str">
        <f>IF(original!G459&lt;&gt;"",CONCATENATE("x-", original!G459),"xxx")</f>
        <v>x-2015-01-001</v>
      </c>
      <c r="H459">
        <f>IF(original!H459&lt;&gt;"",original!H459,99)</f>
        <v>0</v>
      </c>
      <c r="I459" s="131">
        <f>IF((OR(original!I459="",original!I459="Unknown")),DATE(1900,1,1),original!I459)</f>
        <v>1</v>
      </c>
      <c r="J459" t="str">
        <f>IF(original!J459&lt;&gt;"",MID(original!J459,1,50),"xxx")</f>
        <v>Unknown</v>
      </c>
      <c r="K459" t="str">
        <f>IF(original!K459&lt;&gt;"",MID(original!K459,1,50),"xxx")</f>
        <v>151060</v>
      </c>
      <c r="L459" t="str">
        <f>IF(original!L459&lt;&gt;"",MID(original!L459,1,50),"xxx")</f>
        <v>xxx</v>
      </c>
      <c r="M459" t="str">
        <f>IF(original!M459&lt;&gt;"",MID(original!M459,1,50),"xxx")</f>
        <v>U U U U</v>
      </c>
      <c r="N459" t="str">
        <f>IF(original!N459&lt;&gt;"",MID(original!N459,1,50),"xxx")</f>
        <v>U U U U U U</v>
      </c>
      <c r="O459" t="str">
        <f>IF(original!O459&lt;&gt;"",MID(original!O459,1,50),"xxx")</f>
        <v>Hb R -</v>
      </c>
      <c r="P459" t="str">
        <f>IF(original!P459&lt;&gt;"",MID(original!P459,1,50),"xxx")</f>
        <v>- - U</v>
      </c>
      <c r="Q459" t="str">
        <f>IF(original!Q459&lt;&gt;"",MID(original!Q459,1,50),"xxx")</f>
        <v>xxx</v>
      </c>
      <c r="R459" t="str">
        <f>IF(original!R459&lt;&gt;"",MID(original!R459,1,50),"xxx")</f>
        <v>MTBc</v>
      </c>
      <c r="S459" t="str">
        <f>IF(original!S459&lt;&gt;"",MID(original!S459,1,50),"xxx")</f>
        <v>NT</v>
      </c>
      <c r="T459" t="str">
        <f>IF(original!T459&lt;&gt;"",MID(original!T459,1,50),"xxx")</f>
        <v>NT</v>
      </c>
      <c r="U459" t="str">
        <f>IF(original!U459&lt;&gt;"",MID(original!U459,1,50),"xxx")</f>
        <v>NT</v>
      </c>
      <c r="V459" t="str">
        <f>IF(original!V459&lt;&gt;"",MID(original!V459,1,50),"xxx")</f>
        <v>U</v>
      </c>
      <c r="W459" t="str">
        <f>IF(original!W459&lt;&gt;"",MID(original!W459,1,50),"xxx")</f>
        <v>NT</v>
      </c>
      <c r="X459" t="str">
        <f>IF(original!X459&lt;&gt;"",MID(original!X459,1,50),"xxx")</f>
        <v>U</v>
      </c>
      <c r="Y459" t="str">
        <f>IF(original!Y459&lt;&gt;"",MID(original!Y459,1,50),"xxx")</f>
        <v>NT</v>
      </c>
      <c r="Z459" t="str">
        <f>IF(original!Z459&lt;&gt;"",MID(original!Z459,1,50),"xxx")</f>
        <v>U</v>
      </c>
      <c r="AA459" t="str">
        <f>IF(original!AA459&lt;&gt;"",MID(original!AA459,1,50),"xxx")</f>
        <v>NT</v>
      </c>
      <c r="AB459" t="str">
        <f>IF(original!AB459&lt;&gt;"",MID(original!AB459,1,50),"xxx")</f>
        <v>U</v>
      </c>
      <c r="AC459" t="str">
        <f>IF(original!AC459&lt;&gt;"",MID(original!AC459,1,50),"xxx")</f>
        <v>NT</v>
      </c>
      <c r="AD459" t="str">
        <f>IF(original!AD459&lt;&gt;"",MID(original!AD459,1,50),"xxx")</f>
        <v>U</v>
      </c>
      <c r="AE459" t="str">
        <f>IF(original!AE459&lt;&gt;"",MID(original!AE459,1,50),"xxx")</f>
        <v>NT</v>
      </c>
      <c r="AF459" t="str">
        <f>IF(original!AF459&lt;&gt;"",MID(original!AF459,1,50),"xxx")</f>
        <v>NT</v>
      </c>
      <c r="AG459" t="str">
        <f>IF(original!AG459&lt;&gt;"",MID(original!AG459,1,50),"xxx")</f>
        <v>U</v>
      </c>
      <c r="AH459" t="str">
        <f>IF(original!AH459&lt;&gt;"",MID(original!AH459,1,50),"xxx")</f>
        <v>NT</v>
      </c>
      <c r="AI459" t="str">
        <f>IF(original!AI459&lt;&gt;"",MID(original!AI459,1,50),"xxx")</f>
        <v>U</v>
      </c>
      <c r="AJ459" t="str">
        <f>IF(original!AJ459&lt;&gt;"",MID(original!AJ459,1,50),"xxx")</f>
        <v>NT</v>
      </c>
      <c r="AK459" t="str">
        <f>IF(original!AK459&lt;&gt;"",MID(original!AK459,1,50),"xxx")</f>
        <v>U</v>
      </c>
      <c r="AL459" t="str">
        <f>IF(original!AL459&lt;&gt;"",MID(original!AL459,1,50),"xxx")</f>
        <v>NT</v>
      </c>
      <c r="AM459" t="str">
        <f>IF(original!AM459&lt;&gt;"",MID(original!AM459,1,50),"xxx")</f>
        <v>U</v>
      </c>
      <c r="AN459" t="str">
        <f>IF(original!AN459&lt;&gt;"",MID(original!AN459,1,50),"xxx")</f>
        <v>NT</v>
      </c>
      <c r="AO459" t="str">
        <f>IF(original!AO459&lt;&gt;"",MID(original!AO459,1,50),"xxx")</f>
        <v>U</v>
      </c>
      <c r="AP459" t="str">
        <f>IF(original!AP459&lt;&gt;"",MID(original!AP459,1,50),"xxx")</f>
        <v>xxx</v>
      </c>
      <c r="AQ459" t="str">
        <f>IF(original!AQ459&lt;&gt;"",MID(original!AQ459,1,50),"xxx")</f>
        <v>152478</v>
      </c>
      <c r="AR459" t="str">
        <f>IF(original!AR459&lt;&gt;"",MID(original!AR459,1,50),"xxx")</f>
        <v>delWT3/4</v>
      </c>
      <c r="AS459" t="str">
        <f>IF(original!AS459&lt;&gt;"",MID(original!AS459,1,50),"xxx")</f>
        <v>R</v>
      </c>
      <c r="AT459" t="str">
        <f>IF(original!AT459&lt;&gt;"",MID(original!AT459,1,50),"xxx")</f>
        <v>R</v>
      </c>
      <c r="AU459" t="str">
        <f>IF(original!AU459&lt;&gt;"",MID(original!AU459,1,50),"xxx")</f>
        <v>Wildtype (Hain)</v>
      </c>
      <c r="AV459" t="str">
        <f>IF(original!AV459&lt;&gt;"",MID(original!AV459,1,50),"xxx")</f>
        <v>MUT1</v>
      </c>
      <c r="AW459" t="str">
        <f>IF(original!AW459&lt;&gt;"",MID(original!AW459,1,50),"xxx")</f>
        <v>Rb</v>
      </c>
      <c r="AX459" t="str">
        <f>IF(original!AX459&lt;&gt;"",MID(original!AX459,1,50),"xxx")</f>
        <v>Hb</v>
      </c>
      <c r="AY459" t="str">
        <f>IF(original!AY459&lt;&gt;"",MID(original!AY459,1,50),"xxx")</f>
        <v>NT</v>
      </c>
      <c r="AZ459" t="str">
        <f>IF(original!AZ459&lt;&gt;"",MID(original!AZ459,1,50),"xxx")</f>
        <v>NT</v>
      </c>
      <c r="BA459" t="str">
        <f>IF(original!BA459&lt;&gt;"",MID(original!BA459,1,50),"xxx")</f>
        <v>NT</v>
      </c>
      <c r="BB459" t="str">
        <f>IF(original!BB459&lt;&gt;"",MID(original!BB459,1,50),"xxx")</f>
        <v>Wildtype</v>
      </c>
      <c r="BC459" t="str">
        <f>IF(original!BC459&lt;&gt;"",MID(original!BC459,1,50),"xxx")</f>
        <v>S</v>
      </c>
      <c r="BD459" t="str">
        <f>IF(original!BD459&lt;&gt;"",MID(original!BD459,1,50),"xxx")</f>
        <v>-</v>
      </c>
      <c r="BE459" t="str">
        <f>IF(original!BE459&lt;&gt;"",MID(original!BE459,1,50),"xxx")</f>
        <v>Wildtype</v>
      </c>
      <c r="BF459" t="str">
        <f>IF(original!BF459&lt;&gt;"",MID(original!BF459,1,50),"xxx")</f>
        <v>S</v>
      </c>
      <c r="BG459" t="str">
        <f>IF(original!BG459&lt;&gt;"",MID(original!BG459,1,50),"xxx")</f>
        <v>-</v>
      </c>
      <c r="BH459" t="str">
        <f>IF(original!BH459&lt;&gt;"",MID(original!BH459,1,50),"xxx")</f>
        <v xml:space="preserve">Wildtype </v>
      </c>
      <c r="BI459" t="str">
        <f>IF(original!BI459&lt;&gt;"",MID(original!BI459,1,50),"xxx")</f>
        <v>NT</v>
      </c>
      <c r="BJ459" t="str">
        <f>IF(original!BJ459&lt;&gt;"",MID(original!BJ459,1,50),"xxx")</f>
        <v>NT</v>
      </c>
      <c r="BK459" t="str">
        <f>IF(original!BK459&lt;&gt;"",MID(original!BK459,1,50),"xxx")</f>
        <v>S</v>
      </c>
      <c r="BL459" t="str">
        <f>IF(original!BL459&lt;&gt;"",MID(original!BL459,1,50),"xxx")</f>
        <v>-</v>
      </c>
      <c r="BM459" t="str">
        <f>IF(original!BM459&lt;&gt;"",MID(original!BM459,1,50),"xxx")</f>
        <v>NT</v>
      </c>
      <c r="BN459" t="str">
        <f>IF(original!BN459&lt;&gt;"",MID(original!BN459,1,50),"xxx")</f>
        <v>NT</v>
      </c>
      <c r="BO459" t="str">
        <f>IF(original!BO459&lt;&gt;"",MID(original!BO459,1,50),"xxx")</f>
        <v>U</v>
      </c>
    </row>
    <row r="460" spans="1:67" x14ac:dyDescent="0.35">
      <c r="A460" t="str">
        <f>IF(original!A460&lt;&gt;"",original!A460,"9")</f>
        <v>F</v>
      </c>
      <c r="B460" t="str">
        <f>IF(original!B460&lt;&gt;"",original!B460,"xxx")</f>
        <v>Yes</v>
      </c>
      <c r="C460" t="str">
        <f>IF(original!C460&lt;&gt;"",original!C460,"xxx")</f>
        <v>Z0126132</v>
      </c>
      <c r="D460" t="str">
        <f>IF(original!D460&lt;&gt;"",MID(original!D460,1,50),"xxx")</f>
        <v>colonies</v>
      </c>
      <c r="E460" t="str">
        <f>IF(original!E460&lt;&gt;"",MID(original!E460,1,50),"xxx")</f>
        <v>Yes</v>
      </c>
      <c r="F460" t="str">
        <f>IF(original!F460&lt;&gt;"",original!F460,"xxx")</f>
        <v>2015-01-002-00</v>
      </c>
      <c r="G460" t="str">
        <f>IF(original!G460&lt;&gt;"",CONCATENATE("x-", original!G460),"xxx")</f>
        <v>x-2015-01-002</v>
      </c>
      <c r="H460">
        <f>IF(original!H460&lt;&gt;"",original!H460,99)</f>
        <v>0</v>
      </c>
      <c r="I460" s="131">
        <f>IF((OR(original!I460="",original!I460="Unknown")),DATE(1900,1,1),original!I460)</f>
        <v>1</v>
      </c>
      <c r="J460" t="str">
        <f>IF(original!J460&lt;&gt;"",MID(original!J460,1,50),"xxx")</f>
        <v>Unknown</v>
      </c>
      <c r="K460" t="str">
        <f>IF(original!K460&lt;&gt;"",MID(original!K460,1,50),"xxx")</f>
        <v>xxx</v>
      </c>
      <c r="L460" t="str">
        <f>IF(original!L460&lt;&gt;"",MID(original!L460,1,50),"xxx")</f>
        <v>160100</v>
      </c>
      <c r="M460" t="str">
        <f>IF(original!M460&lt;&gt;"",MID(original!M460,1,50),"xxx")</f>
        <v>U U U U</v>
      </c>
      <c r="N460" t="str">
        <f>IF(original!N460&lt;&gt;"",MID(original!N460,1,50),"xxx")</f>
        <v>U U U U U U</v>
      </c>
      <c r="O460" t="str">
        <f>IF(original!O460&lt;&gt;"",MID(original!O460,1,50),"xxx")</f>
        <v>Hh R -</v>
      </c>
      <c r="P460" t="str">
        <f>IF(original!P460&lt;&gt;"",MID(original!P460,1,50),"xxx")</f>
        <v>- - U</v>
      </c>
      <c r="Q460" t="str">
        <f>IF(original!Q460&lt;&gt;"",MID(original!Q460,1,50),"xxx")</f>
        <v>xxx</v>
      </c>
      <c r="R460" t="str">
        <f>IF(original!R460&lt;&gt;"",MID(original!R460,1,50),"xxx")</f>
        <v>MTBc</v>
      </c>
      <c r="S460" t="str">
        <f>IF(original!S460&lt;&gt;"",MID(original!S460,1,50),"xxx")</f>
        <v>NT</v>
      </c>
      <c r="T460" t="str">
        <f>IF(original!T460&lt;&gt;"",MID(original!T460,1,50),"xxx")</f>
        <v>NT</v>
      </c>
      <c r="U460" t="str">
        <f>IF(original!U460&lt;&gt;"",MID(original!U460,1,50),"xxx")</f>
        <v>NT</v>
      </c>
      <c r="V460" t="str">
        <f>IF(original!V460&lt;&gt;"",MID(original!V460,1,50),"xxx")</f>
        <v>U</v>
      </c>
      <c r="W460" t="str">
        <f>IF(original!W460&lt;&gt;"",MID(original!W460,1,50),"xxx")</f>
        <v>NT</v>
      </c>
      <c r="X460" t="str">
        <f>IF(original!X460&lt;&gt;"",MID(original!X460,1,50),"xxx")</f>
        <v>U</v>
      </c>
      <c r="Y460" t="str">
        <f>IF(original!Y460&lt;&gt;"",MID(original!Y460,1,50),"xxx")</f>
        <v>NT</v>
      </c>
      <c r="Z460" t="str">
        <f>IF(original!Z460&lt;&gt;"",MID(original!Z460,1,50),"xxx")</f>
        <v>U</v>
      </c>
      <c r="AA460" t="str">
        <f>IF(original!AA460&lt;&gt;"",MID(original!AA460,1,50),"xxx")</f>
        <v>NT</v>
      </c>
      <c r="AB460" t="str">
        <f>IF(original!AB460&lt;&gt;"",MID(original!AB460,1,50),"xxx")</f>
        <v>U</v>
      </c>
      <c r="AC460" t="str">
        <f>IF(original!AC460&lt;&gt;"",MID(original!AC460,1,50),"xxx")</f>
        <v>NT</v>
      </c>
      <c r="AD460" t="str">
        <f>IF(original!AD460&lt;&gt;"",MID(original!AD460,1,50),"xxx")</f>
        <v>U</v>
      </c>
      <c r="AE460" t="str">
        <f>IF(original!AE460&lt;&gt;"",MID(original!AE460,1,50),"xxx")</f>
        <v>NT</v>
      </c>
      <c r="AF460" t="str">
        <f>IF(original!AF460&lt;&gt;"",MID(original!AF460,1,50),"xxx")</f>
        <v>NT</v>
      </c>
      <c r="AG460" t="str">
        <f>IF(original!AG460&lt;&gt;"",MID(original!AG460,1,50),"xxx")</f>
        <v>U</v>
      </c>
      <c r="AH460" t="str">
        <f>IF(original!AH460&lt;&gt;"",MID(original!AH460,1,50),"xxx")</f>
        <v>NT</v>
      </c>
      <c r="AI460" t="str">
        <f>IF(original!AI460&lt;&gt;"",MID(original!AI460,1,50),"xxx")</f>
        <v>U</v>
      </c>
      <c r="AJ460" t="str">
        <f>IF(original!AJ460&lt;&gt;"",MID(original!AJ460,1,50),"xxx")</f>
        <v>NT</v>
      </c>
      <c r="AK460" t="str">
        <f>IF(original!AK460&lt;&gt;"",MID(original!AK460,1,50),"xxx")</f>
        <v>U</v>
      </c>
      <c r="AL460" t="str">
        <f>IF(original!AL460&lt;&gt;"",MID(original!AL460,1,50),"xxx")</f>
        <v>NT</v>
      </c>
      <c r="AM460" t="str">
        <f>IF(original!AM460&lt;&gt;"",MID(original!AM460,1,50),"xxx")</f>
        <v>U</v>
      </c>
      <c r="AN460" t="str">
        <f>IF(original!AN460&lt;&gt;"",MID(original!AN460,1,50),"xxx")</f>
        <v>NT</v>
      </c>
      <c r="AO460" t="str">
        <f>IF(original!AO460&lt;&gt;"",MID(original!AO460,1,50),"xxx")</f>
        <v>U</v>
      </c>
      <c r="AP460" t="str">
        <f>IF(original!AP460&lt;&gt;"",MID(original!AP460,1,50),"xxx")</f>
        <v>xxx</v>
      </c>
      <c r="AQ460" t="str">
        <f>IF(original!AQ460&lt;&gt;"",MID(original!AQ460,1,50),"xxx")</f>
        <v>xxx</v>
      </c>
      <c r="AR460" t="str">
        <f>IF(original!AR460&lt;&gt;"",MID(original!AR460,1,50),"xxx")</f>
        <v>DELWT4</v>
      </c>
      <c r="AS460" t="str">
        <f>IF(original!AS460&lt;&gt;"",MID(original!AS460,1,50),"xxx")</f>
        <v>R</v>
      </c>
      <c r="AT460" t="str">
        <f>IF(original!AT460&lt;&gt;"",MID(original!AT460,1,50),"xxx")</f>
        <v>R</v>
      </c>
      <c r="AU460" t="str">
        <f>IF(original!AU460&lt;&gt;"",MID(original!AU460,1,50),"xxx")</f>
        <v>MUT1</v>
      </c>
      <c r="AV460" t="str">
        <f>IF(original!AV460&lt;&gt;"",MID(original!AV460,1,50),"xxx")</f>
        <v>Wildtype</v>
      </c>
      <c r="AW460" t="str">
        <f>IF(original!AW460&lt;&gt;"",MID(original!AW460,1,50),"xxx")</f>
        <v>Rh</v>
      </c>
      <c r="AX460" t="str">
        <f>IF(original!AX460&lt;&gt;"",MID(original!AX460,1,50),"xxx")</f>
        <v>Hh</v>
      </c>
      <c r="AY460" t="str">
        <f>IF(original!AY460&lt;&gt;"",MID(original!AY460,1,50),"xxx")</f>
        <v>NT</v>
      </c>
      <c r="AZ460" t="str">
        <f>IF(original!AZ460&lt;&gt;"",MID(original!AZ460,1,50),"xxx")</f>
        <v>NT</v>
      </c>
      <c r="BA460" t="str">
        <f>IF(original!BA460&lt;&gt;"",MID(original!BA460,1,50),"xxx")</f>
        <v>NT</v>
      </c>
      <c r="BB460" t="str">
        <f>IF(original!BB460&lt;&gt;"",MID(original!BB460,1,50),"xxx")</f>
        <v>Wildtype</v>
      </c>
      <c r="BC460" t="str">
        <f>IF(original!BC460&lt;&gt;"",MID(original!BC460,1,50),"xxx")</f>
        <v>S</v>
      </c>
      <c r="BD460" t="str">
        <f>IF(original!BD460&lt;&gt;"",MID(original!BD460,1,50),"xxx")</f>
        <v>-</v>
      </c>
      <c r="BE460" t="str">
        <f>IF(original!BE460&lt;&gt;"",MID(original!BE460,1,50),"xxx")</f>
        <v>Wildtype</v>
      </c>
      <c r="BF460" t="str">
        <f>IF(original!BF460&lt;&gt;"",MID(original!BF460,1,50),"xxx")</f>
        <v>S</v>
      </c>
      <c r="BG460" t="str">
        <f>IF(original!BG460&lt;&gt;"",MID(original!BG460,1,50),"xxx")</f>
        <v>-</v>
      </c>
      <c r="BH460" t="str">
        <f>IF(original!BH460&lt;&gt;"",MID(original!BH460,1,50),"xxx")</f>
        <v>Wildtype</v>
      </c>
      <c r="BI460" t="str">
        <f>IF(original!BI460&lt;&gt;"",MID(original!BI460,1,50),"xxx")</f>
        <v>Wildtype</v>
      </c>
      <c r="BJ460" t="str">
        <f>IF(original!BJ460&lt;&gt;"",MID(original!BJ460,1,50),"xxx")</f>
        <v>NT</v>
      </c>
      <c r="BK460" t="str">
        <f>IF(original!BK460&lt;&gt;"",MID(original!BK460,1,50),"xxx")</f>
        <v>S</v>
      </c>
      <c r="BL460" t="str">
        <f>IF(original!BL460&lt;&gt;"",MID(original!BL460,1,50),"xxx")</f>
        <v>-</v>
      </c>
      <c r="BM460" t="str">
        <f>IF(original!BM460&lt;&gt;"",MID(original!BM460,1,50),"xxx")</f>
        <v>NT</v>
      </c>
      <c r="BN460" t="str">
        <f>IF(original!BN460&lt;&gt;"",MID(original!BN460,1,50),"xxx")</f>
        <v>NT</v>
      </c>
      <c r="BO460" t="str">
        <f>IF(original!BO460&lt;&gt;"",MID(original!BO460,1,50),"xxx")</f>
        <v>U</v>
      </c>
    </row>
    <row r="461" spans="1:67" x14ac:dyDescent="0.35">
      <c r="A461" t="str">
        <f>IF(original!A461&lt;&gt;"",original!A461,"9")</f>
        <v>F</v>
      </c>
      <c r="B461" t="str">
        <f>IF(original!B461&lt;&gt;"",original!B461,"xxx")</f>
        <v>Yes</v>
      </c>
      <c r="C461" t="str">
        <f>IF(original!C461&lt;&gt;"",original!C461,"xxx")</f>
        <v>Z0205106</v>
      </c>
      <c r="D461" t="str">
        <f>IF(original!D461&lt;&gt;"",MID(original!D461,1,50),"xxx")</f>
        <v>colonies</v>
      </c>
      <c r="E461" t="str">
        <f>IF(original!E461&lt;&gt;"",MID(original!E461,1,50),"xxx")</f>
        <v>Yes</v>
      </c>
      <c r="F461" t="str">
        <f>IF(original!F461&lt;&gt;"",original!F461,"xxx")</f>
        <v>2015-01-003-00</v>
      </c>
      <c r="G461" t="str">
        <f>IF(original!G461&lt;&gt;"",CONCATENATE("x-", original!G461),"xxx")</f>
        <v>x-2015-01-003</v>
      </c>
      <c r="H461">
        <f>IF(original!H461&lt;&gt;"",original!H461,99)</f>
        <v>0</v>
      </c>
      <c r="I461" s="131">
        <f>IF((OR(original!I461="",original!I461="Unknown")),DATE(1900,1,1),original!I461)</f>
        <v>1</v>
      </c>
      <c r="J461" t="str">
        <f>IF(original!J461&lt;&gt;"",MID(original!J461,1,50),"xxx")</f>
        <v>Unknown</v>
      </c>
      <c r="K461" t="str">
        <f>IF(original!K461&lt;&gt;"",MID(original!K461,1,50),"xxx")</f>
        <v>xxx</v>
      </c>
      <c r="L461" t="str">
        <f>IF(original!L461&lt;&gt;"",MID(original!L461,1,50),"xxx")</f>
        <v>160101</v>
      </c>
      <c r="M461" t="str">
        <f>IF(original!M461&lt;&gt;"",MID(original!M461,1,50),"xxx")</f>
        <v>U U U U</v>
      </c>
      <c r="N461" t="str">
        <f>IF(original!N461&lt;&gt;"",MID(original!N461,1,50),"xxx")</f>
        <v>U U U U U U</v>
      </c>
      <c r="O461" t="str">
        <f>IF(original!O461&lt;&gt;"",MID(original!O461,1,50),"xxx")</f>
        <v>Hh R -</v>
      </c>
      <c r="P461" t="str">
        <f>IF(original!P461&lt;&gt;"",MID(original!P461,1,50),"xxx")</f>
        <v>- - U</v>
      </c>
      <c r="Q461" t="str">
        <f>IF(original!Q461&lt;&gt;"",MID(original!Q461,1,50),"xxx")</f>
        <v>xxx</v>
      </c>
      <c r="R461" t="str">
        <f>IF(original!R461&lt;&gt;"",MID(original!R461,1,50),"xxx")</f>
        <v>MTBc</v>
      </c>
      <c r="S461" t="str">
        <f>IF(original!S461&lt;&gt;"",MID(original!S461,1,50),"xxx")</f>
        <v>NT</v>
      </c>
      <c r="T461" t="str">
        <f>IF(original!T461&lt;&gt;"",MID(original!T461,1,50),"xxx")</f>
        <v>NT</v>
      </c>
      <c r="U461" t="str">
        <f>IF(original!U461&lt;&gt;"",MID(original!U461,1,50),"xxx")</f>
        <v>NT</v>
      </c>
      <c r="V461" t="str">
        <f>IF(original!V461&lt;&gt;"",MID(original!V461,1,50),"xxx")</f>
        <v>U</v>
      </c>
      <c r="W461" t="str">
        <f>IF(original!W461&lt;&gt;"",MID(original!W461,1,50),"xxx")</f>
        <v>NT</v>
      </c>
      <c r="X461" t="str">
        <f>IF(original!X461&lt;&gt;"",MID(original!X461,1,50),"xxx")</f>
        <v>U</v>
      </c>
      <c r="Y461" t="str">
        <f>IF(original!Y461&lt;&gt;"",MID(original!Y461,1,50),"xxx")</f>
        <v>NT</v>
      </c>
      <c r="Z461" t="str">
        <f>IF(original!Z461&lt;&gt;"",MID(original!Z461,1,50),"xxx")</f>
        <v>U</v>
      </c>
      <c r="AA461" t="str">
        <f>IF(original!AA461&lt;&gt;"",MID(original!AA461,1,50),"xxx")</f>
        <v>NT</v>
      </c>
      <c r="AB461" t="str">
        <f>IF(original!AB461&lt;&gt;"",MID(original!AB461,1,50),"xxx")</f>
        <v>U</v>
      </c>
      <c r="AC461" t="str">
        <f>IF(original!AC461&lt;&gt;"",MID(original!AC461,1,50),"xxx")</f>
        <v>NT</v>
      </c>
      <c r="AD461" t="str">
        <f>IF(original!AD461&lt;&gt;"",MID(original!AD461,1,50),"xxx")</f>
        <v>U</v>
      </c>
      <c r="AE461" t="str">
        <f>IF(original!AE461&lt;&gt;"",MID(original!AE461,1,50),"xxx")</f>
        <v>NT</v>
      </c>
      <c r="AF461" t="str">
        <f>IF(original!AF461&lt;&gt;"",MID(original!AF461,1,50),"xxx")</f>
        <v>NT</v>
      </c>
      <c r="AG461" t="str">
        <f>IF(original!AG461&lt;&gt;"",MID(original!AG461,1,50),"xxx")</f>
        <v>U</v>
      </c>
      <c r="AH461" t="str">
        <f>IF(original!AH461&lt;&gt;"",MID(original!AH461,1,50),"xxx")</f>
        <v>NT</v>
      </c>
      <c r="AI461" t="str">
        <f>IF(original!AI461&lt;&gt;"",MID(original!AI461,1,50),"xxx")</f>
        <v>U</v>
      </c>
      <c r="AJ461" t="str">
        <f>IF(original!AJ461&lt;&gt;"",MID(original!AJ461,1,50),"xxx")</f>
        <v>NT</v>
      </c>
      <c r="AK461" t="str">
        <f>IF(original!AK461&lt;&gt;"",MID(original!AK461,1,50),"xxx")</f>
        <v>U</v>
      </c>
      <c r="AL461" t="str">
        <f>IF(original!AL461&lt;&gt;"",MID(original!AL461,1,50),"xxx")</f>
        <v>NT</v>
      </c>
      <c r="AM461" t="str">
        <f>IF(original!AM461&lt;&gt;"",MID(original!AM461,1,50),"xxx")</f>
        <v>U</v>
      </c>
      <c r="AN461" t="str">
        <f>IF(original!AN461&lt;&gt;"",MID(original!AN461,1,50),"xxx")</f>
        <v>NT</v>
      </c>
      <c r="AO461" t="str">
        <f>IF(original!AO461&lt;&gt;"",MID(original!AO461,1,50),"xxx")</f>
        <v>U</v>
      </c>
      <c r="AP461" t="str">
        <f>IF(original!AP461&lt;&gt;"",MID(original!AP461,1,50),"xxx")</f>
        <v>xxx</v>
      </c>
      <c r="AQ461" t="str">
        <f>IF(original!AQ461&lt;&gt;"",MID(original!AQ461,1,50),"xxx")</f>
        <v>xxx</v>
      </c>
      <c r="AR461" t="str">
        <f>IF(original!AR461&lt;&gt;"",MID(original!AR461,1,50),"xxx")</f>
        <v>DELWT4</v>
      </c>
      <c r="AS461" t="str">
        <f>IF(original!AS461&lt;&gt;"",MID(original!AS461,1,50),"xxx")</f>
        <v>R</v>
      </c>
      <c r="AT461" t="str">
        <f>IF(original!AT461&lt;&gt;"",MID(original!AT461,1,50),"xxx")</f>
        <v>R</v>
      </c>
      <c r="AU461" t="str">
        <f>IF(original!AU461&lt;&gt;"",MID(original!AU461,1,50),"xxx")</f>
        <v>MUT1</v>
      </c>
      <c r="AV461" t="str">
        <f>IF(original!AV461&lt;&gt;"",MID(original!AV461,1,50),"xxx")</f>
        <v>Wildtype</v>
      </c>
      <c r="AW461" t="str">
        <f>IF(original!AW461&lt;&gt;"",MID(original!AW461,1,50),"xxx")</f>
        <v>Rh</v>
      </c>
      <c r="AX461" t="str">
        <f>IF(original!AX461&lt;&gt;"",MID(original!AX461,1,50),"xxx")</f>
        <v>Hh</v>
      </c>
      <c r="AY461" t="str">
        <f>IF(original!AY461&lt;&gt;"",MID(original!AY461,1,50),"xxx")</f>
        <v>NT</v>
      </c>
      <c r="AZ461" t="str">
        <f>IF(original!AZ461&lt;&gt;"",MID(original!AZ461,1,50),"xxx")</f>
        <v>NT</v>
      </c>
      <c r="BA461" t="str">
        <f>IF(original!BA461&lt;&gt;"",MID(original!BA461,1,50),"xxx")</f>
        <v>NT</v>
      </c>
      <c r="BB461" t="str">
        <f>IF(original!BB461&lt;&gt;"",MID(original!BB461,1,50),"xxx")</f>
        <v>12Gly</v>
      </c>
      <c r="BC461" t="str">
        <f>IF(original!BC461&lt;&gt;"",MID(original!BC461,1,50),"xxx")</f>
        <v>S</v>
      </c>
      <c r="BD461" t="str">
        <f>IF(original!BD461&lt;&gt;"",MID(original!BD461,1,50),"xxx")</f>
        <v>-</v>
      </c>
      <c r="BE461" t="str">
        <f>IF(original!BE461&lt;&gt;"",MID(original!BE461,1,50),"xxx")</f>
        <v>Wildtype</v>
      </c>
      <c r="BF461" t="str">
        <f>IF(original!BF461&lt;&gt;"",MID(original!BF461,1,50),"xxx")</f>
        <v>S</v>
      </c>
      <c r="BG461" t="str">
        <f>IF(original!BG461&lt;&gt;"",MID(original!BG461,1,50),"xxx")</f>
        <v>-</v>
      </c>
      <c r="BH461" t="str">
        <f>IF(original!BH461&lt;&gt;"",MID(original!BH461,1,50),"xxx")</f>
        <v>Wildtype</v>
      </c>
      <c r="BI461" t="str">
        <f>IF(original!BI461&lt;&gt;"",MID(original!BI461,1,50),"xxx")</f>
        <v>Wildtype</v>
      </c>
      <c r="BJ461" t="str">
        <f>IF(original!BJ461&lt;&gt;"",MID(original!BJ461,1,50),"xxx")</f>
        <v>NT</v>
      </c>
      <c r="BK461" t="str">
        <f>IF(original!BK461&lt;&gt;"",MID(original!BK461,1,50),"xxx")</f>
        <v>S</v>
      </c>
      <c r="BL461" t="str">
        <f>IF(original!BL461&lt;&gt;"",MID(original!BL461,1,50),"xxx")</f>
        <v>-</v>
      </c>
      <c r="BM461" t="str">
        <f>IF(original!BM461&lt;&gt;"",MID(original!BM461,1,50),"xxx")</f>
        <v>NT</v>
      </c>
      <c r="BN461" t="str">
        <f>IF(original!BN461&lt;&gt;"",MID(original!BN461,1,50),"xxx")</f>
        <v>NT</v>
      </c>
      <c r="BO461" t="str">
        <f>IF(original!BO461&lt;&gt;"",MID(original!BO461,1,50),"xxx")</f>
        <v>U</v>
      </c>
    </row>
    <row r="462" spans="1:67" x14ac:dyDescent="0.35">
      <c r="A462" t="str">
        <f>IF(original!A462&lt;&gt;"",original!A462,"9")</f>
        <v>F</v>
      </c>
      <c r="B462" t="str">
        <f>IF(original!B462&lt;&gt;"",original!B462,"xxx")</f>
        <v>Yes</v>
      </c>
      <c r="C462" t="str">
        <f>IF(original!C462&lt;&gt;"",original!C462,"xxx")</f>
        <v>y1215164</v>
      </c>
      <c r="D462" t="str">
        <f>IF(original!D462&lt;&gt;"",MID(original!D462,1,50),"xxx")</f>
        <v>sputum</v>
      </c>
      <c r="E462" t="str">
        <f>IF(original!E462&lt;&gt;"",MID(original!E462,1,50),"xxx")</f>
        <v>Yes</v>
      </c>
      <c r="F462" t="str">
        <f>IF(original!F462&lt;&gt;"",original!F462,"xxx")</f>
        <v>2015-01-004-00</v>
      </c>
      <c r="G462" t="str">
        <f>IF(original!G462&lt;&gt;"",CONCATENATE("x-", original!G462),"xxx")</f>
        <v>x-2015-01-004</v>
      </c>
      <c r="H462">
        <f>IF(original!H462&lt;&gt;"",original!H462,99)</f>
        <v>0</v>
      </c>
      <c r="I462" s="131">
        <f>IF((OR(original!I462="",original!I462="Unknown")),DATE(1900,1,1),original!I462)</f>
        <v>1</v>
      </c>
      <c r="J462" t="str">
        <f>IF(original!J462&lt;&gt;"",MID(original!J462,1,50),"xxx")</f>
        <v>Unknown</v>
      </c>
      <c r="K462" t="str">
        <f>IF(original!K462&lt;&gt;"",MID(original!K462,1,50),"xxx")</f>
        <v>151065</v>
      </c>
      <c r="L462" t="str">
        <f>IF(original!L462&lt;&gt;"",MID(original!L462,1,50),"xxx")</f>
        <v>xxx</v>
      </c>
      <c r="M462" t="str">
        <f>IF(original!M462&lt;&gt;"",MID(original!M462,1,50),"xxx")</f>
        <v>U U U U</v>
      </c>
      <c r="N462" t="str">
        <f>IF(original!N462&lt;&gt;"",MID(original!N462,1,50),"xxx")</f>
        <v>U U U U U U</v>
      </c>
      <c r="O462" t="str">
        <f>IF(original!O462&lt;&gt;"",MID(original!O462,1,50),"xxx")</f>
        <v>Hh R Z</v>
      </c>
      <c r="P462" t="str">
        <f>IF(original!P462&lt;&gt;"",MID(original!P462,1,50),"xxx")</f>
        <v>U U U</v>
      </c>
      <c r="Q462" t="str">
        <f>IF(original!Q462&lt;&gt;"",MID(original!Q462,1,50),"xxx")</f>
        <v>xxx</v>
      </c>
      <c r="R462" t="str">
        <f>IF(original!R462&lt;&gt;"",MID(original!R462,1,50),"xxx")</f>
        <v>MTBc</v>
      </c>
      <c r="S462" t="str">
        <f>IF(original!S462&lt;&gt;"",MID(original!S462,1,50),"xxx")</f>
        <v>NT</v>
      </c>
      <c r="T462" t="str">
        <f>IF(original!T462&lt;&gt;"",MID(original!T462,1,50),"xxx")</f>
        <v>NT</v>
      </c>
      <c r="U462" t="str">
        <f>IF(original!U462&lt;&gt;"",MID(original!U462,1,50),"xxx")</f>
        <v>NT</v>
      </c>
      <c r="V462" t="str">
        <f>IF(original!V462&lt;&gt;"",MID(original!V462,1,50),"xxx")</f>
        <v>U</v>
      </c>
      <c r="W462" t="str">
        <f>IF(original!W462&lt;&gt;"",MID(original!W462,1,50),"xxx")</f>
        <v>NT</v>
      </c>
      <c r="X462" t="str">
        <f>IF(original!X462&lt;&gt;"",MID(original!X462,1,50),"xxx")</f>
        <v>U</v>
      </c>
      <c r="Y462" t="str">
        <f>IF(original!Y462&lt;&gt;"",MID(original!Y462,1,50),"xxx")</f>
        <v>NT</v>
      </c>
      <c r="Z462" t="str">
        <f>IF(original!Z462&lt;&gt;"",MID(original!Z462,1,50),"xxx")</f>
        <v>U</v>
      </c>
      <c r="AA462" t="str">
        <f>IF(original!AA462&lt;&gt;"",MID(original!AA462,1,50),"xxx")</f>
        <v>NT</v>
      </c>
      <c r="AB462" t="str">
        <f>IF(original!AB462&lt;&gt;"",MID(original!AB462,1,50),"xxx")</f>
        <v>U</v>
      </c>
      <c r="AC462" t="str">
        <f>IF(original!AC462&lt;&gt;"",MID(original!AC462,1,50),"xxx")</f>
        <v>NT</v>
      </c>
      <c r="AD462" t="str">
        <f>IF(original!AD462&lt;&gt;"",MID(original!AD462,1,50),"xxx")</f>
        <v>U</v>
      </c>
      <c r="AE462" t="str">
        <f>IF(original!AE462&lt;&gt;"",MID(original!AE462,1,50),"xxx")</f>
        <v>NT</v>
      </c>
      <c r="AF462" t="str">
        <f>IF(original!AF462&lt;&gt;"",MID(original!AF462,1,50),"xxx")</f>
        <v>NT</v>
      </c>
      <c r="AG462" t="str">
        <f>IF(original!AG462&lt;&gt;"",MID(original!AG462,1,50),"xxx")</f>
        <v>U</v>
      </c>
      <c r="AH462" t="str">
        <f>IF(original!AH462&lt;&gt;"",MID(original!AH462,1,50),"xxx")</f>
        <v>NT</v>
      </c>
      <c r="AI462" t="str">
        <f>IF(original!AI462&lt;&gt;"",MID(original!AI462,1,50),"xxx")</f>
        <v>U</v>
      </c>
      <c r="AJ462" t="str">
        <f>IF(original!AJ462&lt;&gt;"",MID(original!AJ462,1,50),"xxx")</f>
        <v>NT</v>
      </c>
      <c r="AK462" t="str">
        <f>IF(original!AK462&lt;&gt;"",MID(original!AK462,1,50),"xxx")</f>
        <v>U</v>
      </c>
      <c r="AL462" t="str">
        <f>IF(original!AL462&lt;&gt;"",MID(original!AL462,1,50),"xxx")</f>
        <v>NT</v>
      </c>
      <c r="AM462" t="str">
        <f>IF(original!AM462&lt;&gt;"",MID(original!AM462,1,50),"xxx")</f>
        <v>U</v>
      </c>
      <c r="AN462" t="str">
        <f>IF(original!AN462&lt;&gt;"",MID(original!AN462,1,50),"xxx")</f>
        <v>NT</v>
      </c>
      <c r="AO462" t="str">
        <f>IF(original!AO462&lt;&gt;"",MID(original!AO462,1,50),"xxx")</f>
        <v>U</v>
      </c>
      <c r="AP462" t="str">
        <f>IF(original!AP462&lt;&gt;"",MID(original!AP462,1,50),"xxx")</f>
        <v>xxx</v>
      </c>
      <c r="AQ462" t="str">
        <f>IF(original!AQ462&lt;&gt;"",MID(original!AQ462,1,50),"xxx")</f>
        <v>152483</v>
      </c>
      <c r="AR462" t="str">
        <f>IF(original!AR462&lt;&gt;"",MID(original!AR462,1,50),"xxx")</f>
        <v>MUT3</v>
      </c>
      <c r="AS462" t="str">
        <f>IF(original!AS462&lt;&gt;"",MID(original!AS462,1,50),"xxx")</f>
        <v>R</v>
      </c>
      <c r="AT462" t="str">
        <f>IF(original!AT462&lt;&gt;"",MID(original!AT462,1,50),"xxx")</f>
        <v>R</v>
      </c>
      <c r="AU462" t="str">
        <f>IF(original!AU462&lt;&gt;"",MID(original!AU462,1,50),"xxx")</f>
        <v>MUT1</v>
      </c>
      <c r="AV462" t="str">
        <f>IF(original!AV462&lt;&gt;"",MID(original!AV462,1,50),"xxx")</f>
        <v>Wildtype (Hain)</v>
      </c>
      <c r="AW462" t="str">
        <f>IF(original!AW462&lt;&gt;"",MID(original!AW462,1,50),"xxx")</f>
        <v>Rh</v>
      </c>
      <c r="AX462" t="str">
        <f>IF(original!AX462&lt;&gt;"",MID(original!AX462,1,50),"xxx")</f>
        <v>Hh</v>
      </c>
      <c r="AY462" t="str">
        <f>IF(original!AY462&lt;&gt;"",MID(original!AY462,1,50),"xxx")</f>
        <v>NT</v>
      </c>
      <c r="AZ462" t="str">
        <f>IF(original!AZ462&lt;&gt;"",MID(original!AZ462,1,50),"xxx")</f>
        <v>NT</v>
      </c>
      <c r="BA462" t="str">
        <f>IF(original!BA462&lt;&gt;"",MID(original!BA462,1,50),"xxx")</f>
        <v>NT</v>
      </c>
      <c r="BB462" t="str">
        <f>IF(original!BB462&lt;&gt;"",MID(original!BB462,1,50),"xxx")</f>
        <v>Mix: WT + Pro159(CCG)</v>
      </c>
      <c r="BC462" t="str">
        <f>IF(original!BC462&lt;&gt;"",MID(original!BC462,1,50),"xxx")</f>
        <v>R</v>
      </c>
      <c r="BD462" t="str">
        <f>IF(original!BD462&lt;&gt;"",MID(original!BD462,1,50),"xxx")</f>
        <v>Z</v>
      </c>
      <c r="BE462" t="str">
        <f>IF(original!BE462&lt;&gt;"",MID(original!BE462,1,50),"xxx")</f>
        <v>invalid (no TUB)</v>
      </c>
      <c r="BF462" t="str">
        <f>IF(original!BF462&lt;&gt;"",MID(original!BF462,1,50),"xxx")</f>
        <v>Impossible</v>
      </c>
      <c r="BG462" t="str">
        <f>IF(original!BG462&lt;&gt;"",MID(original!BG462,1,50),"xxx")</f>
        <v>U</v>
      </c>
      <c r="BH462" t="str">
        <f>IF(original!BH462&lt;&gt;"",MID(original!BH462,1,50),"xxx")</f>
        <v>invalid (no TUB)</v>
      </c>
      <c r="BI462" t="str">
        <f>IF(original!BI462&lt;&gt;"",MID(original!BI462,1,50),"xxx")</f>
        <v>NT</v>
      </c>
      <c r="BJ462" t="str">
        <f>IF(original!BJ462&lt;&gt;"",MID(original!BJ462,1,50),"xxx")</f>
        <v>NT</v>
      </c>
      <c r="BK462" t="str">
        <f>IF(original!BK462&lt;&gt;"",MID(original!BK462,1,50),"xxx")</f>
        <v>Impossible</v>
      </c>
      <c r="BL462" t="str">
        <f>IF(original!BL462&lt;&gt;"",MID(original!BL462,1,50),"xxx")</f>
        <v>U</v>
      </c>
      <c r="BM462" t="str">
        <f>IF(original!BM462&lt;&gt;"",MID(original!BM462,1,50),"xxx")</f>
        <v>NT</v>
      </c>
      <c r="BN462" t="str">
        <f>IF(original!BN462&lt;&gt;"",MID(original!BN462,1,50),"xxx")</f>
        <v>NT</v>
      </c>
      <c r="BO462" t="str">
        <f>IF(original!BO462&lt;&gt;"",MID(original!BO462,1,50),"xxx")</f>
        <v>U</v>
      </c>
    </row>
    <row r="463" spans="1:67" x14ac:dyDescent="0.35">
      <c r="A463" t="str">
        <f>IF(original!A463&lt;&gt;"",original!A463,"9")</f>
        <v>F</v>
      </c>
      <c r="B463" t="str">
        <f>IF(original!B463&lt;&gt;"",original!B463,"xxx")</f>
        <v>Yes</v>
      </c>
      <c r="C463" t="str">
        <f>IF(original!C463&lt;&gt;"",original!C463,"xxx")</f>
        <v>z0205111</v>
      </c>
      <c r="D463" t="str">
        <f>IF(original!D463&lt;&gt;"",MID(original!D463,1,50),"xxx")</f>
        <v>sputum</v>
      </c>
      <c r="E463" t="str">
        <f>IF(original!E463&lt;&gt;"",MID(original!E463,1,50),"xxx")</f>
        <v>Yes</v>
      </c>
      <c r="F463" t="str">
        <f>IF(original!F463&lt;&gt;"",original!F463,"xxx")</f>
        <v>2015-01-005-00</v>
      </c>
      <c r="G463" t="str">
        <f>IF(original!G463&lt;&gt;"",CONCATENATE("x-", original!G463),"xxx")</f>
        <v>x-2015-01-005</v>
      </c>
      <c r="H463">
        <f>IF(original!H463&lt;&gt;"",original!H463,99)</f>
        <v>0</v>
      </c>
      <c r="I463" s="131">
        <f>IF((OR(original!I463="",original!I463="Unknown")),DATE(1900,1,1),original!I463)</f>
        <v>1</v>
      </c>
      <c r="J463" t="str">
        <f>IF(original!J463&lt;&gt;"",MID(original!J463,1,50),"xxx")</f>
        <v>Unknown</v>
      </c>
      <c r="K463" t="str">
        <f>IF(original!K463&lt;&gt;"",MID(original!K463,1,50),"xxx")</f>
        <v>151061</v>
      </c>
      <c r="L463" t="str">
        <f>IF(original!L463&lt;&gt;"",MID(original!L463,1,50),"xxx")</f>
        <v>xxx</v>
      </c>
      <c r="M463" t="str">
        <f>IF(original!M463&lt;&gt;"",MID(original!M463,1,50),"xxx")</f>
        <v>U U U U</v>
      </c>
      <c r="N463" t="str">
        <f>IF(original!N463&lt;&gt;"",MID(original!N463,1,50),"xxx")</f>
        <v>U U U U U U</v>
      </c>
      <c r="O463" t="str">
        <f>IF(original!O463&lt;&gt;"",MID(original!O463,1,50),"xxx")</f>
        <v>Hh R -</v>
      </c>
      <c r="P463" t="str">
        <f>IF(original!P463&lt;&gt;"",MID(original!P463,1,50),"xxx")</f>
        <v>- - U</v>
      </c>
      <c r="Q463" t="str">
        <f>IF(original!Q463&lt;&gt;"",MID(original!Q463,1,50),"xxx")</f>
        <v>xxx</v>
      </c>
      <c r="R463" t="str">
        <f>IF(original!R463&lt;&gt;"",MID(original!R463,1,50),"xxx")</f>
        <v>MTBc</v>
      </c>
      <c r="S463" t="str">
        <f>IF(original!S463&lt;&gt;"",MID(original!S463,1,50),"xxx")</f>
        <v>NT</v>
      </c>
      <c r="T463" t="str">
        <f>IF(original!T463&lt;&gt;"",MID(original!T463,1,50),"xxx")</f>
        <v>NT</v>
      </c>
      <c r="U463" t="str">
        <f>IF(original!U463&lt;&gt;"",MID(original!U463,1,50),"xxx")</f>
        <v>NT</v>
      </c>
      <c r="V463" t="str">
        <f>IF(original!V463&lt;&gt;"",MID(original!V463,1,50),"xxx")</f>
        <v>U</v>
      </c>
      <c r="W463" t="str">
        <f>IF(original!W463&lt;&gt;"",MID(original!W463,1,50),"xxx")</f>
        <v>NT</v>
      </c>
      <c r="X463" t="str">
        <f>IF(original!X463&lt;&gt;"",MID(original!X463,1,50),"xxx")</f>
        <v>U</v>
      </c>
      <c r="Y463" t="str">
        <f>IF(original!Y463&lt;&gt;"",MID(original!Y463,1,50),"xxx")</f>
        <v>NT</v>
      </c>
      <c r="Z463" t="str">
        <f>IF(original!Z463&lt;&gt;"",MID(original!Z463,1,50),"xxx")</f>
        <v>U</v>
      </c>
      <c r="AA463" t="str">
        <f>IF(original!AA463&lt;&gt;"",MID(original!AA463,1,50),"xxx")</f>
        <v>NT</v>
      </c>
      <c r="AB463" t="str">
        <f>IF(original!AB463&lt;&gt;"",MID(original!AB463,1,50),"xxx")</f>
        <v>U</v>
      </c>
      <c r="AC463" t="str">
        <f>IF(original!AC463&lt;&gt;"",MID(original!AC463,1,50),"xxx")</f>
        <v>NT</v>
      </c>
      <c r="AD463" t="str">
        <f>IF(original!AD463&lt;&gt;"",MID(original!AD463,1,50),"xxx")</f>
        <v>U</v>
      </c>
      <c r="AE463" t="str">
        <f>IF(original!AE463&lt;&gt;"",MID(original!AE463,1,50),"xxx")</f>
        <v>NT</v>
      </c>
      <c r="AF463" t="str">
        <f>IF(original!AF463&lt;&gt;"",MID(original!AF463,1,50),"xxx")</f>
        <v>NT</v>
      </c>
      <c r="AG463" t="str">
        <f>IF(original!AG463&lt;&gt;"",MID(original!AG463,1,50),"xxx")</f>
        <v>U</v>
      </c>
      <c r="AH463" t="str">
        <f>IF(original!AH463&lt;&gt;"",MID(original!AH463,1,50),"xxx")</f>
        <v>NT</v>
      </c>
      <c r="AI463" t="str">
        <f>IF(original!AI463&lt;&gt;"",MID(original!AI463,1,50),"xxx")</f>
        <v>U</v>
      </c>
      <c r="AJ463" t="str">
        <f>IF(original!AJ463&lt;&gt;"",MID(original!AJ463,1,50),"xxx")</f>
        <v>NT</v>
      </c>
      <c r="AK463" t="str">
        <f>IF(original!AK463&lt;&gt;"",MID(original!AK463,1,50),"xxx")</f>
        <v>U</v>
      </c>
      <c r="AL463" t="str">
        <f>IF(original!AL463&lt;&gt;"",MID(original!AL463,1,50),"xxx")</f>
        <v>NT</v>
      </c>
      <c r="AM463" t="str">
        <f>IF(original!AM463&lt;&gt;"",MID(original!AM463,1,50),"xxx")</f>
        <v>U</v>
      </c>
      <c r="AN463" t="str">
        <f>IF(original!AN463&lt;&gt;"",MID(original!AN463,1,50),"xxx")</f>
        <v>NT</v>
      </c>
      <c r="AO463" t="str">
        <f>IF(original!AO463&lt;&gt;"",MID(original!AO463,1,50),"xxx")</f>
        <v>U</v>
      </c>
      <c r="AP463" t="str">
        <f>IF(original!AP463&lt;&gt;"",MID(original!AP463,1,50),"xxx")</f>
        <v>xxx</v>
      </c>
      <c r="AQ463" t="str">
        <f>IF(original!AQ463&lt;&gt;"",MID(original!AQ463,1,50),"xxx")</f>
        <v>152479</v>
      </c>
      <c r="AR463" t="str">
        <f>IF(original!AR463&lt;&gt;"",MID(original!AR463,1,50),"xxx")</f>
        <v>MUT3</v>
      </c>
      <c r="AS463" t="str">
        <f>IF(original!AS463&lt;&gt;"",MID(original!AS463,1,50),"xxx")</f>
        <v>R</v>
      </c>
      <c r="AT463" t="str">
        <f>IF(original!AT463&lt;&gt;"",MID(original!AT463,1,50),"xxx")</f>
        <v>R</v>
      </c>
      <c r="AU463" t="str">
        <f>IF(original!AU463&lt;&gt;"",MID(original!AU463,1,50),"xxx")</f>
        <v>MUT1</v>
      </c>
      <c r="AV463" t="str">
        <f>IF(original!AV463&lt;&gt;"",MID(original!AV463,1,50),"xxx")</f>
        <v>Wildtype (Hain)</v>
      </c>
      <c r="AW463" t="str">
        <f>IF(original!AW463&lt;&gt;"",MID(original!AW463,1,50),"xxx")</f>
        <v>Rh</v>
      </c>
      <c r="AX463" t="str">
        <f>IF(original!AX463&lt;&gt;"",MID(original!AX463,1,50),"xxx")</f>
        <v>Hh</v>
      </c>
      <c r="AY463" t="str">
        <f>IF(original!AY463&lt;&gt;"",MID(original!AY463,1,50),"xxx")</f>
        <v>NT</v>
      </c>
      <c r="AZ463" t="str">
        <f>IF(original!AZ463&lt;&gt;"",MID(original!AZ463,1,50),"xxx")</f>
        <v>NT</v>
      </c>
      <c r="BA463" t="str">
        <f>IF(original!BA463&lt;&gt;"",MID(original!BA463,1,50),"xxx")</f>
        <v>NT</v>
      </c>
      <c r="BB463" t="str">
        <f>IF(original!BB463&lt;&gt;"",MID(original!BB463,1,50),"xxx")</f>
        <v>Wildtype</v>
      </c>
      <c r="BC463" t="str">
        <f>IF(original!BC463&lt;&gt;"",MID(original!BC463,1,50),"xxx")</f>
        <v>S</v>
      </c>
      <c r="BD463" t="str">
        <f>IF(original!BD463&lt;&gt;"",MID(original!BD463,1,50),"xxx")</f>
        <v>-</v>
      </c>
      <c r="BE463" t="str">
        <f>IF(original!BE463&lt;&gt;"",MID(original!BE463,1,50),"xxx")</f>
        <v>Wildtype</v>
      </c>
      <c r="BF463" t="str">
        <f>IF(original!BF463&lt;&gt;"",MID(original!BF463,1,50),"xxx")</f>
        <v>S</v>
      </c>
      <c r="BG463" t="str">
        <f>IF(original!BG463&lt;&gt;"",MID(original!BG463,1,50),"xxx")</f>
        <v>-</v>
      </c>
      <c r="BH463" t="str">
        <f>IF(original!BH463&lt;&gt;"",MID(original!BH463,1,50),"xxx")</f>
        <v xml:space="preserve">Wildtype </v>
      </c>
      <c r="BI463" t="str">
        <f>IF(original!BI463&lt;&gt;"",MID(original!BI463,1,50),"xxx")</f>
        <v>NT</v>
      </c>
      <c r="BJ463" t="str">
        <f>IF(original!BJ463&lt;&gt;"",MID(original!BJ463,1,50),"xxx")</f>
        <v>NT</v>
      </c>
      <c r="BK463" t="str">
        <f>IF(original!BK463&lt;&gt;"",MID(original!BK463,1,50),"xxx")</f>
        <v>S</v>
      </c>
      <c r="BL463" t="str">
        <f>IF(original!BL463&lt;&gt;"",MID(original!BL463,1,50),"xxx")</f>
        <v>-</v>
      </c>
      <c r="BM463" t="str">
        <f>IF(original!BM463&lt;&gt;"",MID(original!BM463,1,50),"xxx")</f>
        <v>NT</v>
      </c>
      <c r="BN463" t="str">
        <f>IF(original!BN463&lt;&gt;"",MID(original!BN463,1,50),"xxx")</f>
        <v>NT</v>
      </c>
      <c r="BO463" t="str">
        <f>IF(original!BO463&lt;&gt;"",MID(original!BO463,1,50),"xxx")</f>
        <v>U</v>
      </c>
    </row>
    <row r="464" spans="1:67" x14ac:dyDescent="0.35">
      <c r="A464" t="str">
        <f>IF(original!A464&lt;&gt;"",original!A464,"9")</f>
        <v>F</v>
      </c>
      <c r="B464" t="str">
        <f>IF(original!B464&lt;&gt;"",original!B464,"xxx")</f>
        <v>Yes</v>
      </c>
      <c r="C464" t="str">
        <f>IF(original!C464&lt;&gt;"",original!C464,"xxx")</f>
        <v>Z0217101</v>
      </c>
      <c r="D464" t="str">
        <f>IF(original!D464&lt;&gt;"",MID(original!D464,1,50),"xxx")</f>
        <v>colonies</v>
      </c>
      <c r="E464" t="str">
        <f>IF(original!E464&lt;&gt;"",MID(original!E464,1,50),"xxx")</f>
        <v>Yes</v>
      </c>
      <c r="F464" t="str">
        <f>IF(original!F464&lt;&gt;"",original!F464,"xxx")</f>
        <v>2015-01-006-00</v>
      </c>
      <c r="G464" t="str">
        <f>IF(original!G464&lt;&gt;"",CONCATENATE("x-", original!G464),"xxx")</f>
        <v>x-2015-01-006</v>
      </c>
      <c r="H464">
        <f>IF(original!H464&lt;&gt;"",original!H464,99)</f>
        <v>0</v>
      </c>
      <c r="I464" s="131">
        <f>IF((OR(original!I464="",original!I464="Unknown")),DATE(1900,1,1),original!I464)</f>
        <v>1</v>
      </c>
      <c r="J464" t="str">
        <f>IF(original!J464&lt;&gt;"",MID(original!J464,1,50),"xxx")</f>
        <v>Unknown</v>
      </c>
      <c r="K464" t="str">
        <f>IF(original!K464&lt;&gt;"",MID(original!K464,1,50),"xxx")</f>
        <v>xxx</v>
      </c>
      <c r="L464" t="str">
        <f>IF(original!L464&lt;&gt;"",MID(original!L464,1,50),"xxx")</f>
        <v>160102</v>
      </c>
      <c r="M464" t="str">
        <f>IF(original!M464&lt;&gt;"",MID(original!M464,1,50),"xxx")</f>
        <v>U U U U</v>
      </c>
      <c r="N464" t="str">
        <f>IF(original!N464&lt;&gt;"",MID(original!N464,1,50),"xxx")</f>
        <v>U U U U U U</v>
      </c>
      <c r="O464" t="str">
        <f>IF(original!O464&lt;&gt;"",MID(original!O464,1,50),"xxx")</f>
        <v>Hb R -</v>
      </c>
      <c r="P464" t="str">
        <f>IF(original!P464&lt;&gt;"",MID(original!P464,1,50),"xxx")</f>
        <v>- - U</v>
      </c>
      <c r="Q464" t="str">
        <f>IF(original!Q464&lt;&gt;"",MID(original!Q464,1,50),"xxx")</f>
        <v>xxx</v>
      </c>
      <c r="R464" t="str">
        <f>IF(original!R464&lt;&gt;"",MID(original!R464,1,50),"xxx")</f>
        <v>MTBc</v>
      </c>
      <c r="S464" t="str">
        <f>IF(original!S464&lt;&gt;"",MID(original!S464,1,50),"xxx")</f>
        <v>NT</v>
      </c>
      <c r="T464" t="str">
        <f>IF(original!T464&lt;&gt;"",MID(original!T464,1,50),"xxx")</f>
        <v>NT</v>
      </c>
      <c r="U464" t="str">
        <f>IF(original!U464&lt;&gt;"",MID(original!U464,1,50),"xxx")</f>
        <v>NT</v>
      </c>
      <c r="V464" t="str">
        <f>IF(original!V464&lt;&gt;"",MID(original!V464,1,50),"xxx")</f>
        <v>U</v>
      </c>
      <c r="W464" t="str">
        <f>IF(original!W464&lt;&gt;"",MID(original!W464,1,50),"xxx")</f>
        <v>NT</v>
      </c>
      <c r="X464" t="str">
        <f>IF(original!X464&lt;&gt;"",MID(original!X464,1,50),"xxx")</f>
        <v>U</v>
      </c>
      <c r="Y464" t="str">
        <f>IF(original!Y464&lt;&gt;"",MID(original!Y464,1,50),"xxx")</f>
        <v>NT</v>
      </c>
      <c r="Z464" t="str">
        <f>IF(original!Z464&lt;&gt;"",MID(original!Z464,1,50),"xxx")</f>
        <v>U</v>
      </c>
      <c r="AA464" t="str">
        <f>IF(original!AA464&lt;&gt;"",MID(original!AA464,1,50),"xxx")</f>
        <v>NT</v>
      </c>
      <c r="AB464" t="str">
        <f>IF(original!AB464&lt;&gt;"",MID(original!AB464,1,50),"xxx")</f>
        <v>U</v>
      </c>
      <c r="AC464" t="str">
        <f>IF(original!AC464&lt;&gt;"",MID(original!AC464,1,50),"xxx")</f>
        <v>NT</v>
      </c>
      <c r="AD464" t="str">
        <f>IF(original!AD464&lt;&gt;"",MID(original!AD464,1,50),"xxx")</f>
        <v>U</v>
      </c>
      <c r="AE464" t="str">
        <f>IF(original!AE464&lt;&gt;"",MID(original!AE464,1,50),"xxx")</f>
        <v>NT</v>
      </c>
      <c r="AF464" t="str">
        <f>IF(original!AF464&lt;&gt;"",MID(original!AF464,1,50),"xxx")</f>
        <v>NT</v>
      </c>
      <c r="AG464" t="str">
        <f>IF(original!AG464&lt;&gt;"",MID(original!AG464,1,50),"xxx")</f>
        <v>U</v>
      </c>
      <c r="AH464" t="str">
        <f>IF(original!AH464&lt;&gt;"",MID(original!AH464,1,50),"xxx")</f>
        <v>NT</v>
      </c>
      <c r="AI464" t="str">
        <f>IF(original!AI464&lt;&gt;"",MID(original!AI464,1,50),"xxx")</f>
        <v>U</v>
      </c>
      <c r="AJ464" t="str">
        <f>IF(original!AJ464&lt;&gt;"",MID(original!AJ464,1,50),"xxx")</f>
        <v>NT</v>
      </c>
      <c r="AK464" t="str">
        <f>IF(original!AK464&lt;&gt;"",MID(original!AK464,1,50),"xxx")</f>
        <v>U</v>
      </c>
      <c r="AL464" t="str">
        <f>IF(original!AL464&lt;&gt;"",MID(original!AL464,1,50),"xxx")</f>
        <v>NT</v>
      </c>
      <c r="AM464" t="str">
        <f>IF(original!AM464&lt;&gt;"",MID(original!AM464,1,50),"xxx")</f>
        <v>U</v>
      </c>
      <c r="AN464" t="str">
        <f>IF(original!AN464&lt;&gt;"",MID(original!AN464,1,50),"xxx")</f>
        <v>NT</v>
      </c>
      <c r="AO464" t="str">
        <f>IF(original!AO464&lt;&gt;"",MID(original!AO464,1,50),"xxx")</f>
        <v>U</v>
      </c>
      <c r="AP464" t="str">
        <f>IF(original!AP464&lt;&gt;"",MID(original!AP464,1,50),"xxx")</f>
        <v>xxx</v>
      </c>
      <c r="AQ464" t="str">
        <f>IF(original!AQ464&lt;&gt;"",MID(original!AQ464,1,50),"xxx")</f>
        <v>xxx</v>
      </c>
      <c r="AR464" t="str">
        <f>IF(original!AR464&lt;&gt;"",MID(original!AR464,1,50),"xxx")</f>
        <v>MUT3</v>
      </c>
      <c r="AS464" t="str">
        <f>IF(original!AS464&lt;&gt;"",MID(original!AS464,1,50),"xxx")</f>
        <v>R</v>
      </c>
      <c r="AT464" t="str">
        <f>IF(original!AT464&lt;&gt;"",MID(original!AT464,1,50),"xxx")</f>
        <v>R</v>
      </c>
      <c r="AU464" t="str">
        <f>IF(original!AU464&lt;&gt;"",MID(original!AU464,1,50),"xxx")</f>
        <v>-</v>
      </c>
      <c r="AV464" t="str">
        <f>IF(original!AV464&lt;&gt;"",MID(original!AV464,1,50),"xxx")</f>
        <v>MUT3A</v>
      </c>
      <c r="AW464" t="str">
        <f>IF(original!AW464&lt;&gt;"",MID(original!AW464,1,50),"xxx")</f>
        <v>Rb</v>
      </c>
      <c r="AX464" t="str">
        <f>IF(original!AX464&lt;&gt;"",MID(original!AX464,1,50),"xxx")</f>
        <v>Hb</v>
      </c>
      <c r="AY464" t="str">
        <f>IF(original!AY464&lt;&gt;"",MID(original!AY464,1,50),"xxx")</f>
        <v>NT</v>
      </c>
      <c r="AZ464" t="str">
        <f>IF(original!AZ464&lt;&gt;"",MID(original!AZ464,1,50),"xxx")</f>
        <v>NT</v>
      </c>
      <c r="BA464" t="str">
        <f>IF(original!BA464&lt;&gt;"",MID(original!BA464,1,50),"xxx")</f>
        <v>NT</v>
      </c>
      <c r="BB464" t="str">
        <f>IF(original!BB464&lt;&gt;"",MID(original!BB464,1,50),"xxx")</f>
        <v>Wildtype</v>
      </c>
      <c r="BC464" t="str">
        <f>IF(original!BC464&lt;&gt;"",MID(original!BC464,1,50),"xxx")</f>
        <v>S</v>
      </c>
      <c r="BD464" t="str">
        <f>IF(original!BD464&lt;&gt;"",MID(original!BD464,1,50),"xxx")</f>
        <v>-</v>
      </c>
      <c r="BE464" t="str">
        <f>IF(original!BE464&lt;&gt;"",MID(original!BE464,1,50),"xxx")</f>
        <v>Wildtype</v>
      </c>
      <c r="BF464" t="str">
        <f>IF(original!BF464&lt;&gt;"",MID(original!BF464,1,50),"xxx")</f>
        <v>S</v>
      </c>
      <c r="BG464" t="str">
        <f>IF(original!BG464&lt;&gt;"",MID(original!BG464,1,50),"xxx")</f>
        <v>-</v>
      </c>
      <c r="BH464" t="str">
        <f>IF(original!BH464&lt;&gt;"",MID(original!BH464,1,50),"xxx")</f>
        <v>Wildtype</v>
      </c>
      <c r="BI464" t="str">
        <f>IF(original!BI464&lt;&gt;"",MID(original!BI464,1,50),"xxx")</f>
        <v>Wildtype</v>
      </c>
      <c r="BJ464" t="str">
        <f>IF(original!BJ464&lt;&gt;"",MID(original!BJ464,1,50),"xxx")</f>
        <v>NT</v>
      </c>
      <c r="BK464" t="str">
        <f>IF(original!BK464&lt;&gt;"",MID(original!BK464,1,50),"xxx")</f>
        <v>S</v>
      </c>
      <c r="BL464" t="str">
        <f>IF(original!BL464&lt;&gt;"",MID(original!BL464,1,50),"xxx")</f>
        <v>-</v>
      </c>
      <c r="BM464" t="str">
        <f>IF(original!BM464&lt;&gt;"",MID(original!BM464,1,50),"xxx")</f>
        <v>NT</v>
      </c>
      <c r="BN464" t="str">
        <f>IF(original!BN464&lt;&gt;"",MID(original!BN464,1,50),"xxx")</f>
        <v>NT</v>
      </c>
      <c r="BO464" t="str">
        <f>IF(original!BO464&lt;&gt;"",MID(original!BO464,1,50),"xxx")</f>
        <v>U</v>
      </c>
    </row>
    <row r="465" spans="1:67" x14ac:dyDescent="0.35">
      <c r="A465" t="str">
        <f>IF(original!A465&lt;&gt;"",original!A465,"9")</f>
        <v>F</v>
      </c>
      <c r="B465" t="str">
        <f>IF(original!B465&lt;&gt;"",original!B465,"xxx")</f>
        <v>Yes</v>
      </c>
      <c r="C465" t="str">
        <f>IF(original!C465&lt;&gt;"",original!C465,"xxx")</f>
        <v>z0302083</v>
      </c>
      <c r="D465" t="str">
        <f>IF(original!D465&lt;&gt;"",MID(original!D465,1,50),"xxx")</f>
        <v>sputum</v>
      </c>
      <c r="E465" t="str">
        <f>IF(original!E465&lt;&gt;"",MID(original!E465,1,50),"xxx")</f>
        <v>Yes</v>
      </c>
      <c r="F465" t="str">
        <f>IF(original!F465&lt;&gt;"",original!F465,"xxx")</f>
        <v>2015-01-007-00</v>
      </c>
      <c r="G465" t="str">
        <f>IF(original!G465&lt;&gt;"",CONCATENATE("x-", original!G465),"xxx")</f>
        <v>x-2015-01-007</v>
      </c>
      <c r="H465">
        <f>IF(original!H465&lt;&gt;"",original!H465,99)</f>
        <v>0</v>
      </c>
      <c r="I465" s="131">
        <f>IF((OR(original!I465="",original!I465="Unknown")),DATE(1900,1,1),original!I465)</f>
        <v>1</v>
      </c>
      <c r="J465" t="str">
        <f>IF(original!J465&lt;&gt;"",MID(original!J465,1,50),"xxx")</f>
        <v>Unknown</v>
      </c>
      <c r="K465" t="str">
        <f>IF(original!K465&lt;&gt;"",MID(original!K465,1,50),"xxx")</f>
        <v>151063</v>
      </c>
      <c r="L465" t="str">
        <f>IF(original!L465&lt;&gt;"",MID(original!L465,1,50),"xxx")</f>
        <v>xxx</v>
      </c>
      <c r="M465" t="str">
        <f>IF(original!M465&lt;&gt;"",MID(original!M465,1,50),"xxx")</f>
        <v>U U U U</v>
      </c>
      <c r="N465" t="str">
        <f>IF(original!N465&lt;&gt;"",MID(original!N465,1,50),"xxx")</f>
        <v>U U U U U U</v>
      </c>
      <c r="O465" t="str">
        <f>IF(original!O465&lt;&gt;"",MID(original!O465,1,50),"xxx")</f>
        <v>Hh R Z</v>
      </c>
      <c r="P465" t="str">
        <f>IF(original!P465&lt;&gt;"",MID(original!P465,1,50),"xxx")</f>
        <v>U U U</v>
      </c>
      <c r="Q465" t="str">
        <f>IF(original!Q465&lt;&gt;"",MID(original!Q465,1,50),"xxx")</f>
        <v>xxx</v>
      </c>
      <c r="R465" t="str">
        <f>IF(original!R465&lt;&gt;"",MID(original!R465,1,50),"xxx")</f>
        <v>MTBc</v>
      </c>
      <c r="S465" t="str">
        <f>IF(original!S465&lt;&gt;"",MID(original!S465,1,50),"xxx")</f>
        <v>NT</v>
      </c>
      <c r="T465" t="str">
        <f>IF(original!T465&lt;&gt;"",MID(original!T465,1,50),"xxx")</f>
        <v>NT</v>
      </c>
      <c r="U465" t="str">
        <f>IF(original!U465&lt;&gt;"",MID(original!U465,1,50),"xxx")</f>
        <v>NT</v>
      </c>
      <c r="V465" t="str">
        <f>IF(original!V465&lt;&gt;"",MID(original!V465,1,50),"xxx")</f>
        <v>U</v>
      </c>
      <c r="W465" t="str">
        <f>IF(original!W465&lt;&gt;"",MID(original!W465,1,50),"xxx")</f>
        <v>NT</v>
      </c>
      <c r="X465" t="str">
        <f>IF(original!X465&lt;&gt;"",MID(original!X465,1,50),"xxx")</f>
        <v>U</v>
      </c>
      <c r="Y465" t="str">
        <f>IF(original!Y465&lt;&gt;"",MID(original!Y465,1,50),"xxx")</f>
        <v>NT</v>
      </c>
      <c r="Z465" t="str">
        <f>IF(original!Z465&lt;&gt;"",MID(original!Z465,1,50),"xxx")</f>
        <v>U</v>
      </c>
      <c r="AA465" t="str">
        <f>IF(original!AA465&lt;&gt;"",MID(original!AA465,1,50),"xxx")</f>
        <v>NT</v>
      </c>
      <c r="AB465" t="str">
        <f>IF(original!AB465&lt;&gt;"",MID(original!AB465,1,50),"xxx")</f>
        <v>U</v>
      </c>
      <c r="AC465" t="str">
        <f>IF(original!AC465&lt;&gt;"",MID(original!AC465,1,50),"xxx")</f>
        <v>NT</v>
      </c>
      <c r="AD465" t="str">
        <f>IF(original!AD465&lt;&gt;"",MID(original!AD465,1,50),"xxx")</f>
        <v>U</v>
      </c>
      <c r="AE465" t="str">
        <f>IF(original!AE465&lt;&gt;"",MID(original!AE465,1,50),"xxx")</f>
        <v>NT</v>
      </c>
      <c r="AF465" t="str">
        <f>IF(original!AF465&lt;&gt;"",MID(original!AF465,1,50),"xxx")</f>
        <v>NT</v>
      </c>
      <c r="AG465" t="str">
        <f>IF(original!AG465&lt;&gt;"",MID(original!AG465,1,50),"xxx")</f>
        <v>U</v>
      </c>
      <c r="AH465" t="str">
        <f>IF(original!AH465&lt;&gt;"",MID(original!AH465,1,50),"xxx")</f>
        <v>NT</v>
      </c>
      <c r="AI465" t="str">
        <f>IF(original!AI465&lt;&gt;"",MID(original!AI465,1,50),"xxx")</f>
        <v>U</v>
      </c>
      <c r="AJ465" t="str">
        <f>IF(original!AJ465&lt;&gt;"",MID(original!AJ465,1,50),"xxx")</f>
        <v>NT</v>
      </c>
      <c r="AK465" t="str">
        <f>IF(original!AK465&lt;&gt;"",MID(original!AK465,1,50),"xxx")</f>
        <v>U</v>
      </c>
      <c r="AL465" t="str">
        <f>IF(original!AL465&lt;&gt;"",MID(original!AL465,1,50),"xxx")</f>
        <v>NT</v>
      </c>
      <c r="AM465" t="str">
        <f>IF(original!AM465&lt;&gt;"",MID(original!AM465,1,50),"xxx")</f>
        <v>U</v>
      </c>
      <c r="AN465" t="str">
        <f>IF(original!AN465&lt;&gt;"",MID(original!AN465,1,50),"xxx")</f>
        <v>NT</v>
      </c>
      <c r="AO465" t="str">
        <f>IF(original!AO465&lt;&gt;"",MID(original!AO465,1,50),"xxx")</f>
        <v>U</v>
      </c>
      <c r="AP465" t="str">
        <f>IF(original!AP465&lt;&gt;"",MID(original!AP465,1,50),"xxx")</f>
        <v>xxx</v>
      </c>
      <c r="AQ465" t="str">
        <f>IF(original!AQ465&lt;&gt;"",MID(original!AQ465,1,50),"xxx")</f>
        <v>152481</v>
      </c>
      <c r="AR465" t="str">
        <f>IF(original!AR465&lt;&gt;"",MID(original!AR465,1,50),"xxx")</f>
        <v>MUT2A</v>
      </c>
      <c r="AS465" t="str">
        <f>IF(original!AS465&lt;&gt;"",MID(original!AS465,1,50),"xxx")</f>
        <v>R</v>
      </c>
      <c r="AT465" t="str">
        <f>IF(original!AT465&lt;&gt;"",MID(original!AT465,1,50),"xxx")</f>
        <v>R</v>
      </c>
      <c r="AU465" t="str">
        <f>IF(original!AU465&lt;&gt;"",MID(original!AU465,1,50),"xxx")</f>
        <v>MUT1</v>
      </c>
      <c r="AV465" t="str">
        <f>IF(original!AV465&lt;&gt;"",MID(original!AV465,1,50),"xxx")</f>
        <v>Wildtype (Hain)</v>
      </c>
      <c r="AW465" t="str">
        <f>IF(original!AW465&lt;&gt;"",MID(original!AW465,1,50),"xxx")</f>
        <v>Rh</v>
      </c>
      <c r="AX465" t="str">
        <f>IF(original!AX465&lt;&gt;"",MID(original!AX465,1,50),"xxx")</f>
        <v>Hh</v>
      </c>
      <c r="AY465" t="str">
        <f>IF(original!AY465&lt;&gt;"",MID(original!AY465,1,50),"xxx")</f>
        <v>NT</v>
      </c>
      <c r="AZ465" t="str">
        <f>IF(original!AZ465&lt;&gt;"",MID(original!AZ465,1,50),"xxx")</f>
        <v>NT</v>
      </c>
      <c r="BA465" t="str">
        <f>IF(original!BA465&lt;&gt;"",MID(original!BA465,1,50),"xxx")</f>
        <v>NT</v>
      </c>
      <c r="BB465" t="str">
        <f>IF(original!BB465&lt;&gt;"",MID(original!BB465,1,50),"xxx")</f>
        <v>Mix: WT + Leu223(CTC)</v>
      </c>
      <c r="BC465" t="str">
        <f>IF(original!BC465&lt;&gt;"",MID(original!BC465,1,50),"xxx")</f>
        <v>R</v>
      </c>
      <c r="BD465" t="str">
        <f>IF(original!BD465&lt;&gt;"",MID(original!BD465,1,50),"xxx")</f>
        <v>Z</v>
      </c>
      <c r="BE465" t="str">
        <f>IF(original!BE465&lt;&gt;"",MID(original!BE465,1,50),"xxx")</f>
        <v>invalid (no TUB)</v>
      </c>
      <c r="BF465" t="str">
        <f>IF(original!BF465&lt;&gt;"",MID(original!BF465,1,50),"xxx")</f>
        <v>Impossible</v>
      </c>
      <c r="BG465" t="str">
        <f>IF(original!BG465&lt;&gt;"",MID(original!BG465,1,50),"xxx")</f>
        <v>U</v>
      </c>
      <c r="BH465" t="str">
        <f>IF(original!BH465&lt;&gt;"",MID(original!BH465,1,50),"xxx")</f>
        <v>invalid (no TUB)</v>
      </c>
      <c r="BI465" t="str">
        <f>IF(original!BI465&lt;&gt;"",MID(original!BI465,1,50),"xxx")</f>
        <v>NT</v>
      </c>
      <c r="BJ465" t="str">
        <f>IF(original!BJ465&lt;&gt;"",MID(original!BJ465,1,50),"xxx")</f>
        <v>NT</v>
      </c>
      <c r="BK465" t="str">
        <f>IF(original!BK465&lt;&gt;"",MID(original!BK465,1,50),"xxx")</f>
        <v>Impossible</v>
      </c>
      <c r="BL465" t="str">
        <f>IF(original!BL465&lt;&gt;"",MID(original!BL465,1,50),"xxx")</f>
        <v>U</v>
      </c>
      <c r="BM465" t="str">
        <f>IF(original!BM465&lt;&gt;"",MID(original!BM465,1,50),"xxx")</f>
        <v>NT</v>
      </c>
      <c r="BN465" t="str">
        <f>IF(original!BN465&lt;&gt;"",MID(original!BN465,1,50),"xxx")</f>
        <v>NT</v>
      </c>
      <c r="BO465" t="str">
        <f>IF(original!BO465&lt;&gt;"",MID(original!BO465,1,50),"xxx")</f>
        <v>U</v>
      </c>
    </row>
    <row r="466" spans="1:67" x14ac:dyDescent="0.35">
      <c r="A466" t="str">
        <f>IF(original!A466&lt;&gt;"",original!A466,"9")</f>
        <v>F</v>
      </c>
      <c r="B466" t="str">
        <f>IF(original!B466&lt;&gt;"",original!B466,"xxx")</f>
        <v>Yes</v>
      </c>
      <c r="C466" t="str">
        <f>IF(original!C466&lt;&gt;"",original!C466,"xxx")</f>
        <v>z0303097</v>
      </c>
      <c r="D466" t="str">
        <f>IF(original!D466&lt;&gt;"",MID(original!D466,1,50),"xxx")</f>
        <v>sputum</v>
      </c>
      <c r="E466" t="str">
        <f>IF(original!E466&lt;&gt;"",MID(original!E466,1,50),"xxx")</f>
        <v>Yes</v>
      </c>
      <c r="F466" t="str">
        <f>IF(original!F466&lt;&gt;"",original!F466,"xxx")</f>
        <v>2015-01-009-00</v>
      </c>
      <c r="G466" t="str">
        <f>IF(original!G466&lt;&gt;"",CONCATENATE("x-", original!G466),"xxx")</f>
        <v>x-2015-01-009</v>
      </c>
      <c r="H466">
        <f>IF(original!H466&lt;&gt;"",original!H466,99)</f>
        <v>0</v>
      </c>
      <c r="I466" s="131">
        <f>IF((OR(original!I466="",original!I466="Unknown")),DATE(1900,1,1),original!I466)</f>
        <v>1</v>
      </c>
      <c r="J466" t="str">
        <f>IF(original!J466&lt;&gt;"",MID(original!J466,1,50),"xxx")</f>
        <v>Unknown</v>
      </c>
      <c r="K466" t="str">
        <f>IF(original!K466&lt;&gt;"",MID(original!K466,1,50),"xxx")</f>
        <v>151064</v>
      </c>
      <c r="L466" t="str">
        <f>IF(original!L466&lt;&gt;"",MID(original!L466,1,50),"xxx")</f>
        <v>xxx</v>
      </c>
      <c r="M466" t="str">
        <f>IF(original!M466&lt;&gt;"",MID(original!M466,1,50),"xxx")</f>
        <v>U U U U</v>
      </c>
      <c r="N466" t="str">
        <f>IF(original!N466&lt;&gt;"",MID(original!N466,1,50),"xxx")</f>
        <v>U U U U U U</v>
      </c>
      <c r="O466" t="str">
        <f>IF(original!O466&lt;&gt;"",MID(original!O466,1,50),"xxx")</f>
        <v>Hh R U</v>
      </c>
      <c r="P466" t="str">
        <f>IF(original!P466&lt;&gt;"",MID(original!P466,1,50),"xxx")</f>
        <v>U U U</v>
      </c>
      <c r="Q466" t="str">
        <f>IF(original!Q466&lt;&gt;"",MID(original!Q466,1,50),"xxx")</f>
        <v>xxx</v>
      </c>
      <c r="R466" t="str">
        <f>IF(original!R466&lt;&gt;"",MID(original!R466,1,50),"xxx")</f>
        <v>MTBc</v>
      </c>
      <c r="S466" t="str">
        <f>IF(original!S466&lt;&gt;"",MID(original!S466,1,50),"xxx")</f>
        <v>NT</v>
      </c>
      <c r="T466" t="str">
        <f>IF(original!T466&lt;&gt;"",MID(original!T466,1,50),"xxx")</f>
        <v>NT</v>
      </c>
      <c r="U466" t="str">
        <f>IF(original!U466&lt;&gt;"",MID(original!U466,1,50),"xxx")</f>
        <v>NT</v>
      </c>
      <c r="V466" t="str">
        <f>IF(original!V466&lt;&gt;"",MID(original!V466,1,50),"xxx")</f>
        <v>U</v>
      </c>
      <c r="W466" t="str">
        <f>IF(original!W466&lt;&gt;"",MID(original!W466,1,50),"xxx")</f>
        <v>NT</v>
      </c>
      <c r="X466" t="str">
        <f>IF(original!X466&lt;&gt;"",MID(original!X466,1,50),"xxx")</f>
        <v>U</v>
      </c>
      <c r="Y466" t="str">
        <f>IF(original!Y466&lt;&gt;"",MID(original!Y466,1,50),"xxx")</f>
        <v>NT</v>
      </c>
      <c r="Z466" t="str">
        <f>IF(original!Z466&lt;&gt;"",MID(original!Z466,1,50),"xxx")</f>
        <v>U</v>
      </c>
      <c r="AA466" t="str">
        <f>IF(original!AA466&lt;&gt;"",MID(original!AA466,1,50),"xxx")</f>
        <v>NT</v>
      </c>
      <c r="AB466" t="str">
        <f>IF(original!AB466&lt;&gt;"",MID(original!AB466,1,50),"xxx")</f>
        <v>U</v>
      </c>
      <c r="AC466" t="str">
        <f>IF(original!AC466&lt;&gt;"",MID(original!AC466,1,50),"xxx")</f>
        <v>NT</v>
      </c>
      <c r="AD466" t="str">
        <f>IF(original!AD466&lt;&gt;"",MID(original!AD466,1,50),"xxx")</f>
        <v>U</v>
      </c>
      <c r="AE466" t="str">
        <f>IF(original!AE466&lt;&gt;"",MID(original!AE466,1,50),"xxx")</f>
        <v>NT</v>
      </c>
      <c r="AF466" t="str">
        <f>IF(original!AF466&lt;&gt;"",MID(original!AF466,1,50),"xxx")</f>
        <v>NT</v>
      </c>
      <c r="AG466" t="str">
        <f>IF(original!AG466&lt;&gt;"",MID(original!AG466,1,50),"xxx")</f>
        <v>U</v>
      </c>
      <c r="AH466" t="str">
        <f>IF(original!AH466&lt;&gt;"",MID(original!AH466,1,50),"xxx")</f>
        <v>NT</v>
      </c>
      <c r="AI466" t="str">
        <f>IF(original!AI466&lt;&gt;"",MID(original!AI466,1,50),"xxx")</f>
        <v>U</v>
      </c>
      <c r="AJ466" t="str">
        <f>IF(original!AJ466&lt;&gt;"",MID(original!AJ466,1,50),"xxx")</f>
        <v>NT</v>
      </c>
      <c r="AK466" t="str">
        <f>IF(original!AK466&lt;&gt;"",MID(original!AK466,1,50),"xxx")</f>
        <v>U</v>
      </c>
      <c r="AL466" t="str">
        <f>IF(original!AL466&lt;&gt;"",MID(original!AL466,1,50),"xxx")</f>
        <v>NT</v>
      </c>
      <c r="AM466" t="str">
        <f>IF(original!AM466&lt;&gt;"",MID(original!AM466,1,50),"xxx")</f>
        <v>U</v>
      </c>
      <c r="AN466" t="str">
        <f>IF(original!AN466&lt;&gt;"",MID(original!AN466,1,50),"xxx")</f>
        <v>NT</v>
      </c>
      <c r="AO466" t="str">
        <f>IF(original!AO466&lt;&gt;"",MID(original!AO466,1,50),"xxx")</f>
        <v>U</v>
      </c>
      <c r="AP466" t="str">
        <f>IF(original!AP466&lt;&gt;"",MID(original!AP466,1,50),"xxx")</f>
        <v>xxx</v>
      </c>
      <c r="AQ466" t="str">
        <f>IF(original!AQ466&lt;&gt;"",MID(original!AQ466,1,50),"xxx")</f>
        <v>152482</v>
      </c>
      <c r="AR466" t="str">
        <f>IF(original!AR466&lt;&gt;"",MID(original!AR466,1,50),"xxx")</f>
        <v>delWT3/4/7</v>
      </c>
      <c r="AS466" t="str">
        <f>IF(original!AS466&lt;&gt;"",MID(original!AS466,1,50),"xxx")</f>
        <v>R</v>
      </c>
      <c r="AT466" t="str">
        <f>IF(original!AT466&lt;&gt;"",MID(original!AT466,1,50),"xxx")</f>
        <v>R</v>
      </c>
      <c r="AU466" t="str">
        <f>IF(original!AU466&lt;&gt;"",MID(original!AU466,1,50),"xxx")</f>
        <v>MUT1</v>
      </c>
      <c r="AV466" t="str">
        <f>IF(original!AV466&lt;&gt;"",MID(original!AV466,1,50),"xxx")</f>
        <v>Wildtype (Hain)</v>
      </c>
      <c r="AW466" t="str">
        <f>IF(original!AW466&lt;&gt;"",MID(original!AW466,1,50),"xxx")</f>
        <v>Rh</v>
      </c>
      <c r="AX466" t="str">
        <f>IF(original!AX466&lt;&gt;"",MID(original!AX466,1,50),"xxx")</f>
        <v>Hh</v>
      </c>
      <c r="AY466" t="str">
        <f>IF(original!AY466&lt;&gt;"",MID(original!AY466,1,50),"xxx")</f>
        <v>NT</v>
      </c>
      <c r="AZ466" t="str">
        <f>IF(original!AZ466&lt;&gt;"",MID(original!AZ466,1,50),"xxx")</f>
        <v>NT</v>
      </c>
      <c r="BA466" t="str">
        <f>IF(original!BA466&lt;&gt;"",MID(original!BA466,1,50),"xxx")</f>
        <v>NT</v>
      </c>
      <c r="BB466" t="str">
        <f>IF(original!BB466&lt;&gt;"",MID(original!BB466,1,50),"xxx")</f>
        <v xml:space="preserve"> PCR negatief</v>
      </c>
      <c r="BC466" t="str">
        <f>IF(original!BC466&lt;&gt;"",MID(original!BC466,1,50),"xxx")</f>
        <v>Impossible</v>
      </c>
      <c r="BD466" t="str">
        <f>IF(original!BD466&lt;&gt;"",MID(original!BD466,1,50),"xxx")</f>
        <v>U</v>
      </c>
      <c r="BE466" t="str">
        <f>IF(original!BE466&lt;&gt;"",MID(original!BE466,1,50),"xxx")</f>
        <v>invalid (no TUB)</v>
      </c>
      <c r="BF466" t="str">
        <f>IF(original!BF466&lt;&gt;"",MID(original!BF466,1,50),"xxx")</f>
        <v>Impossible</v>
      </c>
      <c r="BG466" t="str">
        <f>IF(original!BG466&lt;&gt;"",MID(original!BG466,1,50),"xxx")</f>
        <v>U</v>
      </c>
      <c r="BH466" t="str">
        <f>IF(original!BH466&lt;&gt;"",MID(original!BH466,1,50),"xxx")</f>
        <v>invalid (no TUB)</v>
      </c>
      <c r="BI466" t="str">
        <f>IF(original!BI466&lt;&gt;"",MID(original!BI466,1,50),"xxx")</f>
        <v>NT</v>
      </c>
      <c r="BJ466" t="str">
        <f>IF(original!BJ466&lt;&gt;"",MID(original!BJ466,1,50),"xxx")</f>
        <v>NT</v>
      </c>
      <c r="BK466" t="str">
        <f>IF(original!BK466&lt;&gt;"",MID(original!BK466,1,50),"xxx")</f>
        <v>Impossible</v>
      </c>
      <c r="BL466" t="str">
        <f>IF(original!BL466&lt;&gt;"",MID(original!BL466,1,50),"xxx")</f>
        <v>U</v>
      </c>
      <c r="BM466" t="str">
        <f>IF(original!BM466&lt;&gt;"",MID(original!BM466,1,50),"xxx")</f>
        <v>NT</v>
      </c>
      <c r="BN466" t="str">
        <f>IF(original!BN466&lt;&gt;"",MID(original!BN466,1,50),"xxx")</f>
        <v>NT</v>
      </c>
      <c r="BO466" t="str">
        <f>IF(original!BO466&lt;&gt;"",MID(original!BO466,1,50),"xxx")</f>
        <v>U</v>
      </c>
    </row>
    <row r="467" spans="1:67" x14ac:dyDescent="0.35">
      <c r="A467" t="str">
        <f>IF(original!A467&lt;&gt;"",original!A467,"9")</f>
        <v>F</v>
      </c>
      <c r="B467" t="str">
        <f>IF(original!B467&lt;&gt;"",original!B467,"xxx")</f>
        <v>Yes</v>
      </c>
      <c r="C467" t="str">
        <f>IF(original!C467&lt;&gt;"",original!C467,"xxx")</f>
        <v>Z0309091</v>
      </c>
      <c r="D467" t="str">
        <f>IF(original!D467&lt;&gt;"",MID(original!D467,1,50),"xxx")</f>
        <v>colonies</v>
      </c>
      <c r="E467" t="str">
        <f>IF(original!E467&lt;&gt;"",MID(original!E467,1,50),"xxx")</f>
        <v>Yes</v>
      </c>
      <c r="F467" t="str">
        <f>IF(original!F467&lt;&gt;"",original!F467,"xxx")</f>
        <v>2015-01-010-00</v>
      </c>
      <c r="G467" t="str">
        <f>IF(original!G467&lt;&gt;"",CONCATENATE("x-", original!G467),"xxx")</f>
        <v>x-2015-01-010</v>
      </c>
      <c r="H467">
        <f>IF(original!H467&lt;&gt;"",original!H467,99)</f>
        <v>0</v>
      </c>
      <c r="I467" s="131">
        <f>IF((OR(original!I467="",original!I467="Unknown")),DATE(1900,1,1),original!I467)</f>
        <v>1</v>
      </c>
      <c r="J467" t="str">
        <f>IF(original!J467&lt;&gt;"",MID(original!J467,1,50),"xxx")</f>
        <v>Unknown</v>
      </c>
      <c r="K467" t="str">
        <f>IF(original!K467&lt;&gt;"",MID(original!K467,1,50),"xxx")</f>
        <v>xxx</v>
      </c>
      <c r="L467" t="str">
        <f>IF(original!L467&lt;&gt;"",MID(original!L467,1,50),"xxx")</f>
        <v>160103</v>
      </c>
      <c r="M467" t="str">
        <f>IF(original!M467&lt;&gt;"",MID(original!M467,1,50),"xxx")</f>
        <v>U U U U</v>
      </c>
      <c r="N467" t="str">
        <f>IF(original!N467&lt;&gt;"",MID(original!N467,1,50),"xxx")</f>
        <v>U U U U U U</v>
      </c>
      <c r="O467" t="str">
        <f>IF(original!O467&lt;&gt;"",MID(original!O467,1,50),"xxx")</f>
        <v>Hh R -</v>
      </c>
      <c r="P467" t="str">
        <f>IF(original!P467&lt;&gt;"",MID(original!P467,1,50),"xxx")</f>
        <v>- - U</v>
      </c>
      <c r="Q467" t="str">
        <f>IF(original!Q467&lt;&gt;"",MID(original!Q467,1,50),"xxx")</f>
        <v>xxx</v>
      </c>
      <c r="R467" t="str">
        <f>IF(original!R467&lt;&gt;"",MID(original!R467,1,50),"xxx")</f>
        <v>MTBc</v>
      </c>
      <c r="S467" t="str">
        <f>IF(original!S467&lt;&gt;"",MID(original!S467,1,50),"xxx")</f>
        <v>NT</v>
      </c>
      <c r="T467" t="str">
        <f>IF(original!T467&lt;&gt;"",MID(original!T467,1,50),"xxx")</f>
        <v>NT</v>
      </c>
      <c r="U467" t="str">
        <f>IF(original!U467&lt;&gt;"",MID(original!U467,1,50),"xxx")</f>
        <v>NT</v>
      </c>
      <c r="V467" t="str">
        <f>IF(original!V467&lt;&gt;"",MID(original!V467,1,50),"xxx")</f>
        <v>U</v>
      </c>
      <c r="W467" t="str">
        <f>IF(original!W467&lt;&gt;"",MID(original!W467,1,50),"xxx")</f>
        <v>NT</v>
      </c>
      <c r="X467" t="str">
        <f>IF(original!X467&lt;&gt;"",MID(original!X467,1,50),"xxx")</f>
        <v>U</v>
      </c>
      <c r="Y467" t="str">
        <f>IF(original!Y467&lt;&gt;"",MID(original!Y467,1,50),"xxx")</f>
        <v>NT</v>
      </c>
      <c r="Z467" t="str">
        <f>IF(original!Z467&lt;&gt;"",MID(original!Z467,1,50),"xxx")</f>
        <v>U</v>
      </c>
      <c r="AA467" t="str">
        <f>IF(original!AA467&lt;&gt;"",MID(original!AA467,1,50),"xxx")</f>
        <v>NT</v>
      </c>
      <c r="AB467" t="str">
        <f>IF(original!AB467&lt;&gt;"",MID(original!AB467,1,50),"xxx")</f>
        <v>U</v>
      </c>
      <c r="AC467" t="str">
        <f>IF(original!AC467&lt;&gt;"",MID(original!AC467,1,50),"xxx")</f>
        <v>NT</v>
      </c>
      <c r="AD467" t="str">
        <f>IF(original!AD467&lt;&gt;"",MID(original!AD467,1,50),"xxx")</f>
        <v>U</v>
      </c>
      <c r="AE467" t="str">
        <f>IF(original!AE467&lt;&gt;"",MID(original!AE467,1,50),"xxx")</f>
        <v>NT</v>
      </c>
      <c r="AF467" t="str">
        <f>IF(original!AF467&lt;&gt;"",MID(original!AF467,1,50),"xxx")</f>
        <v>NT</v>
      </c>
      <c r="AG467" t="str">
        <f>IF(original!AG467&lt;&gt;"",MID(original!AG467,1,50),"xxx")</f>
        <v>U</v>
      </c>
      <c r="AH467" t="str">
        <f>IF(original!AH467&lt;&gt;"",MID(original!AH467,1,50),"xxx")</f>
        <v>NT</v>
      </c>
      <c r="AI467" t="str">
        <f>IF(original!AI467&lt;&gt;"",MID(original!AI467,1,50),"xxx")</f>
        <v>U</v>
      </c>
      <c r="AJ467" t="str">
        <f>IF(original!AJ467&lt;&gt;"",MID(original!AJ467,1,50),"xxx")</f>
        <v>NT</v>
      </c>
      <c r="AK467" t="str">
        <f>IF(original!AK467&lt;&gt;"",MID(original!AK467,1,50),"xxx")</f>
        <v>U</v>
      </c>
      <c r="AL467" t="str">
        <f>IF(original!AL467&lt;&gt;"",MID(original!AL467,1,50),"xxx")</f>
        <v>NT</v>
      </c>
      <c r="AM467" t="str">
        <f>IF(original!AM467&lt;&gt;"",MID(original!AM467,1,50),"xxx")</f>
        <v>U</v>
      </c>
      <c r="AN467" t="str">
        <f>IF(original!AN467&lt;&gt;"",MID(original!AN467,1,50),"xxx")</f>
        <v>NT</v>
      </c>
      <c r="AO467" t="str">
        <f>IF(original!AO467&lt;&gt;"",MID(original!AO467,1,50),"xxx")</f>
        <v>U</v>
      </c>
      <c r="AP467" t="str">
        <f>IF(original!AP467&lt;&gt;"",MID(original!AP467,1,50),"xxx")</f>
        <v>xxx</v>
      </c>
      <c r="AQ467" t="str">
        <f>IF(original!AQ467&lt;&gt;"",MID(original!AQ467,1,50),"xxx")</f>
        <v>xxx</v>
      </c>
      <c r="AR467" t="str">
        <f>IF(original!AR467&lt;&gt;"",MID(original!AR467,1,50),"xxx")</f>
        <v>MUT1</v>
      </c>
      <c r="AS467" t="str">
        <f>IF(original!AS467&lt;&gt;"",MID(original!AS467,1,50),"xxx")</f>
        <v>R</v>
      </c>
      <c r="AT467" t="str">
        <f>IF(original!AT467&lt;&gt;"",MID(original!AT467,1,50),"xxx")</f>
        <v>R</v>
      </c>
      <c r="AU467" t="str">
        <f>IF(original!AU467&lt;&gt;"",MID(original!AU467,1,50),"xxx")</f>
        <v>DEL WT</v>
      </c>
      <c r="AV467" t="str">
        <f>IF(original!AV467&lt;&gt;"",MID(original!AV467,1,50),"xxx")</f>
        <v>Wildtype</v>
      </c>
      <c r="AW467" t="str">
        <f>IF(original!AW467&lt;&gt;"",MID(original!AW467,1,50),"xxx")</f>
        <v>Rh</v>
      </c>
      <c r="AX467" t="str">
        <f>IF(original!AX467&lt;&gt;"",MID(original!AX467,1,50),"xxx")</f>
        <v>Hh</v>
      </c>
      <c r="AY467" t="str">
        <f>IF(original!AY467&lt;&gt;"",MID(original!AY467,1,50),"xxx")</f>
        <v>NT</v>
      </c>
      <c r="AZ467" t="str">
        <f>IF(original!AZ467&lt;&gt;"",MID(original!AZ467,1,50),"xxx")</f>
        <v>NT</v>
      </c>
      <c r="BA467" t="str">
        <f>IF(original!BA467&lt;&gt;"",MID(original!BA467,1,50),"xxx")</f>
        <v>NT</v>
      </c>
      <c r="BB467" t="str">
        <f>IF(original!BB467&lt;&gt;"",MID(original!BB467,1,50),"xxx")</f>
        <v>Wildtype</v>
      </c>
      <c r="BC467" t="str">
        <f>IF(original!BC467&lt;&gt;"",MID(original!BC467,1,50),"xxx")</f>
        <v>S</v>
      </c>
      <c r="BD467" t="str">
        <f>IF(original!BD467&lt;&gt;"",MID(original!BD467,1,50),"xxx")</f>
        <v>-</v>
      </c>
      <c r="BE467" t="str">
        <f>IF(original!BE467&lt;&gt;"",MID(original!BE467,1,50),"xxx")</f>
        <v>Wildtype</v>
      </c>
      <c r="BF467" t="str">
        <f>IF(original!BF467&lt;&gt;"",MID(original!BF467,1,50),"xxx")</f>
        <v>S</v>
      </c>
      <c r="BG467" t="str">
        <f>IF(original!BG467&lt;&gt;"",MID(original!BG467,1,50),"xxx")</f>
        <v>-</v>
      </c>
      <c r="BH467" t="str">
        <f>IF(original!BH467&lt;&gt;"",MID(original!BH467,1,50),"xxx")</f>
        <v>Wildtype</v>
      </c>
      <c r="BI467" t="str">
        <f>IF(original!BI467&lt;&gt;"",MID(original!BI467,1,50),"xxx")</f>
        <v>Wildtype</v>
      </c>
      <c r="BJ467" t="str">
        <f>IF(original!BJ467&lt;&gt;"",MID(original!BJ467,1,50),"xxx")</f>
        <v>NT</v>
      </c>
      <c r="BK467" t="str">
        <f>IF(original!BK467&lt;&gt;"",MID(original!BK467,1,50),"xxx")</f>
        <v>S</v>
      </c>
      <c r="BL467" t="str">
        <f>IF(original!BL467&lt;&gt;"",MID(original!BL467,1,50),"xxx")</f>
        <v>-</v>
      </c>
      <c r="BM467" t="str">
        <f>IF(original!BM467&lt;&gt;"",MID(original!BM467,1,50),"xxx")</f>
        <v>NT</v>
      </c>
      <c r="BN467" t="str">
        <f>IF(original!BN467&lt;&gt;"",MID(original!BN467,1,50),"xxx")</f>
        <v>NT</v>
      </c>
      <c r="BO467" t="str">
        <f>IF(original!BO467&lt;&gt;"",MID(original!BO467,1,50),"xxx")</f>
        <v>U</v>
      </c>
    </row>
    <row r="468" spans="1:67" x14ac:dyDescent="0.35">
      <c r="A468" t="str">
        <f>IF(original!A468&lt;&gt;"",original!A468,"9")</f>
        <v>F</v>
      </c>
      <c r="B468" t="str">
        <f>IF(original!B468&lt;&gt;"",original!B468,"xxx")</f>
        <v>Yes</v>
      </c>
      <c r="C468" t="str">
        <f>IF(original!C468&lt;&gt;"",original!C468,"xxx")</f>
        <v>Z0709134</v>
      </c>
      <c r="D468" t="str">
        <f>IF(original!D468&lt;&gt;"",MID(original!D468,1,50),"xxx")</f>
        <v>colonies</v>
      </c>
      <c r="E468" t="str">
        <f>IF(original!E468&lt;&gt;"",MID(original!E468,1,50),"xxx")</f>
        <v>Yes</v>
      </c>
      <c r="F468" t="str">
        <f>IF(original!F468&lt;&gt;"",original!F468,"xxx")</f>
        <v>2015-01-021-00</v>
      </c>
      <c r="G468" t="str">
        <f>IF(original!G468&lt;&gt;"",CONCATENATE("x-", original!G468),"xxx")</f>
        <v>x-2015-01-021</v>
      </c>
      <c r="H468">
        <f>IF(original!H468&lt;&gt;"",original!H468,99)</f>
        <v>0</v>
      </c>
      <c r="I468" s="131">
        <f>IF((OR(original!I468="",original!I468="Unknown")),DATE(1900,1,1),original!I468)</f>
        <v>1</v>
      </c>
      <c r="J468" t="str">
        <f>IF(original!J468&lt;&gt;"",MID(original!J468,1,50),"xxx")</f>
        <v>Unknown</v>
      </c>
      <c r="K468" t="str">
        <f>IF(original!K468&lt;&gt;"",MID(original!K468,1,50),"xxx")</f>
        <v>xxx</v>
      </c>
      <c r="L468" t="str">
        <f>IF(original!L468&lt;&gt;"",MID(original!L468,1,50),"xxx")</f>
        <v>160094</v>
      </c>
      <c r="M468" t="str">
        <f>IF(original!M468&lt;&gt;"",MID(original!M468,1,50),"xxx")</f>
        <v>U U U U</v>
      </c>
      <c r="N468" t="str">
        <f>IF(original!N468&lt;&gt;"",MID(original!N468,1,50),"xxx")</f>
        <v>U U U U U U</v>
      </c>
      <c r="O468" t="str">
        <f>IF(original!O468&lt;&gt;"",MID(original!O468,1,50),"xxx")</f>
        <v>Hh R -</v>
      </c>
      <c r="P468" t="str">
        <f>IF(original!P468&lt;&gt;"",MID(original!P468,1,50),"xxx")</f>
        <v>- - U</v>
      </c>
      <c r="Q468" t="str">
        <f>IF(original!Q468&lt;&gt;"",MID(original!Q468,1,50),"xxx")</f>
        <v>xxx</v>
      </c>
      <c r="R468" t="str">
        <f>IF(original!R468&lt;&gt;"",MID(original!R468,1,50),"xxx")</f>
        <v>MTBc</v>
      </c>
      <c r="S468" t="str">
        <f>IF(original!S468&lt;&gt;"",MID(original!S468,1,50),"xxx")</f>
        <v>NT</v>
      </c>
      <c r="T468" t="str">
        <f>IF(original!T468&lt;&gt;"",MID(original!T468,1,50),"xxx")</f>
        <v>NT</v>
      </c>
      <c r="U468" t="str">
        <f>IF(original!U468&lt;&gt;"",MID(original!U468,1,50),"xxx")</f>
        <v>NT</v>
      </c>
      <c r="V468" t="str">
        <f>IF(original!V468&lt;&gt;"",MID(original!V468,1,50),"xxx")</f>
        <v>U</v>
      </c>
      <c r="W468" t="str">
        <f>IF(original!W468&lt;&gt;"",MID(original!W468,1,50),"xxx")</f>
        <v>NT</v>
      </c>
      <c r="X468" t="str">
        <f>IF(original!X468&lt;&gt;"",MID(original!X468,1,50),"xxx")</f>
        <v>U</v>
      </c>
      <c r="Y468" t="str">
        <f>IF(original!Y468&lt;&gt;"",MID(original!Y468,1,50),"xxx")</f>
        <v>NT</v>
      </c>
      <c r="Z468" t="str">
        <f>IF(original!Z468&lt;&gt;"",MID(original!Z468,1,50),"xxx")</f>
        <v>U</v>
      </c>
      <c r="AA468" t="str">
        <f>IF(original!AA468&lt;&gt;"",MID(original!AA468,1,50),"xxx")</f>
        <v>NT</v>
      </c>
      <c r="AB468" t="str">
        <f>IF(original!AB468&lt;&gt;"",MID(original!AB468,1,50),"xxx")</f>
        <v>U</v>
      </c>
      <c r="AC468" t="str">
        <f>IF(original!AC468&lt;&gt;"",MID(original!AC468,1,50),"xxx")</f>
        <v>NT</v>
      </c>
      <c r="AD468" t="str">
        <f>IF(original!AD468&lt;&gt;"",MID(original!AD468,1,50),"xxx")</f>
        <v>U</v>
      </c>
      <c r="AE468" t="str">
        <f>IF(original!AE468&lt;&gt;"",MID(original!AE468,1,50),"xxx")</f>
        <v>NT</v>
      </c>
      <c r="AF468" t="str">
        <f>IF(original!AF468&lt;&gt;"",MID(original!AF468,1,50),"xxx")</f>
        <v>NT</v>
      </c>
      <c r="AG468" t="str">
        <f>IF(original!AG468&lt;&gt;"",MID(original!AG468,1,50),"xxx")</f>
        <v>U</v>
      </c>
      <c r="AH468" t="str">
        <f>IF(original!AH468&lt;&gt;"",MID(original!AH468,1,50),"xxx")</f>
        <v>NT</v>
      </c>
      <c r="AI468" t="str">
        <f>IF(original!AI468&lt;&gt;"",MID(original!AI468,1,50),"xxx")</f>
        <v>U</v>
      </c>
      <c r="AJ468" t="str">
        <f>IF(original!AJ468&lt;&gt;"",MID(original!AJ468,1,50),"xxx")</f>
        <v>NT</v>
      </c>
      <c r="AK468" t="str">
        <f>IF(original!AK468&lt;&gt;"",MID(original!AK468,1,50),"xxx")</f>
        <v>U</v>
      </c>
      <c r="AL468" t="str">
        <f>IF(original!AL468&lt;&gt;"",MID(original!AL468,1,50),"xxx")</f>
        <v>NT</v>
      </c>
      <c r="AM468" t="str">
        <f>IF(original!AM468&lt;&gt;"",MID(original!AM468,1,50),"xxx")</f>
        <v>U</v>
      </c>
      <c r="AN468" t="str">
        <f>IF(original!AN468&lt;&gt;"",MID(original!AN468,1,50),"xxx")</f>
        <v>NT</v>
      </c>
      <c r="AO468" t="str">
        <f>IF(original!AO468&lt;&gt;"",MID(original!AO468,1,50),"xxx")</f>
        <v>U</v>
      </c>
      <c r="AP468" t="str">
        <f>IF(original!AP468&lt;&gt;"",MID(original!AP468,1,50),"xxx")</f>
        <v>xxx</v>
      </c>
      <c r="AQ468" t="str">
        <f>IF(original!AQ468&lt;&gt;"",MID(original!AQ468,1,50),"xxx")</f>
        <v>xxx</v>
      </c>
      <c r="AR468" t="str">
        <f>IF(original!AR468&lt;&gt;"",MID(original!AR468,1,50),"xxx")</f>
        <v>DELWT3</v>
      </c>
      <c r="AS468" t="str">
        <f>IF(original!AS468&lt;&gt;"",MID(original!AS468,1,50),"xxx")</f>
        <v>R</v>
      </c>
      <c r="AT468" t="str">
        <f>IF(original!AT468&lt;&gt;"",MID(original!AT468,1,50),"xxx")</f>
        <v>R</v>
      </c>
      <c r="AU468" t="str">
        <f>IF(original!AU468&lt;&gt;"",MID(original!AU468,1,50),"xxx")</f>
        <v>MUT1</v>
      </c>
      <c r="AV468" t="str">
        <f>IF(original!AV468&lt;&gt;"",MID(original!AV468,1,50),"xxx")</f>
        <v>Wildtype</v>
      </c>
      <c r="AW468" t="str">
        <f>IF(original!AW468&lt;&gt;"",MID(original!AW468,1,50),"xxx")</f>
        <v>Rh</v>
      </c>
      <c r="AX468" t="str">
        <f>IF(original!AX468&lt;&gt;"",MID(original!AX468,1,50),"xxx")</f>
        <v>Hh</v>
      </c>
      <c r="AY468" t="str">
        <f>IF(original!AY468&lt;&gt;"",MID(original!AY468,1,50),"xxx")</f>
        <v>NT</v>
      </c>
      <c r="AZ468" t="str">
        <f>IF(original!AZ468&lt;&gt;"",MID(original!AZ468,1,50),"xxx")</f>
        <v>NT</v>
      </c>
      <c r="BA468" t="str">
        <f>IF(original!BA468&lt;&gt;"",MID(original!BA468,1,50),"xxx")</f>
        <v>NT</v>
      </c>
      <c r="BB468" t="str">
        <f>IF(original!BB468&lt;&gt;"",MID(original!BB468,1,50),"xxx")</f>
        <v>wildtype</v>
      </c>
      <c r="BC468" t="str">
        <f>IF(original!BC468&lt;&gt;"",MID(original!BC468,1,50),"xxx")</f>
        <v>S</v>
      </c>
      <c r="BD468" t="str">
        <f>IF(original!BD468&lt;&gt;"",MID(original!BD468,1,50),"xxx")</f>
        <v>-</v>
      </c>
      <c r="BE468" t="str">
        <f>IF(original!BE468&lt;&gt;"",MID(original!BE468,1,50),"xxx")</f>
        <v>Wildtype</v>
      </c>
      <c r="BF468" t="str">
        <f>IF(original!BF468&lt;&gt;"",MID(original!BF468,1,50),"xxx")</f>
        <v>S</v>
      </c>
      <c r="BG468" t="str">
        <f>IF(original!BG468&lt;&gt;"",MID(original!BG468,1,50),"xxx")</f>
        <v>-</v>
      </c>
      <c r="BH468" t="str">
        <f>IF(original!BH468&lt;&gt;"",MID(original!BH468,1,50),"xxx")</f>
        <v>Wildtype</v>
      </c>
      <c r="BI468" t="str">
        <f>IF(original!BI468&lt;&gt;"",MID(original!BI468,1,50),"xxx")</f>
        <v>Wildtype</v>
      </c>
      <c r="BJ468" t="str">
        <f>IF(original!BJ468&lt;&gt;"",MID(original!BJ468,1,50),"xxx")</f>
        <v>NT</v>
      </c>
      <c r="BK468" t="str">
        <f>IF(original!BK468&lt;&gt;"",MID(original!BK468,1,50),"xxx")</f>
        <v>S</v>
      </c>
      <c r="BL468" t="str">
        <f>IF(original!BL468&lt;&gt;"",MID(original!BL468,1,50),"xxx")</f>
        <v>-</v>
      </c>
      <c r="BM468" t="str">
        <f>IF(original!BM468&lt;&gt;"",MID(original!BM468,1,50),"xxx")</f>
        <v>NT</v>
      </c>
      <c r="BN468" t="str">
        <f>IF(original!BN468&lt;&gt;"",MID(original!BN468,1,50),"xxx")</f>
        <v>NT</v>
      </c>
      <c r="BO468" t="str">
        <f>IF(original!BO468&lt;&gt;"",MID(original!BO468,1,50),"xxx")</f>
        <v>U</v>
      </c>
    </row>
    <row r="469" spans="1:67" x14ac:dyDescent="0.35">
      <c r="A469" t="str">
        <f>IF(original!A469&lt;&gt;"",original!A469,"9")</f>
        <v>F</v>
      </c>
      <c r="B469" t="str">
        <f>IF(original!B469&lt;&gt;"",original!B469,"xxx")</f>
        <v>No</v>
      </c>
      <c r="C469" t="str">
        <f>IF(original!C469&lt;&gt;"",original!C469,"xxx")</f>
        <v>z0223111</v>
      </c>
      <c r="D469" t="str">
        <f>IF(original!D469&lt;&gt;"",MID(original!D469,1,50),"xxx")</f>
        <v>sputum</v>
      </c>
      <c r="E469" t="str">
        <f>IF(original!E469&lt;&gt;"",MID(original!E469,1,50),"xxx")</f>
        <v>Yes</v>
      </c>
      <c r="F469" t="str">
        <f>IF(original!F469&lt;&gt;"",original!F469,"xxx")</f>
        <v>xxx</v>
      </c>
      <c r="G469" t="str">
        <f>IF(original!G469&lt;&gt;"",CONCATENATE("x-", original!G469),"xxx")</f>
        <v>xxx</v>
      </c>
      <c r="H469" t="str">
        <f>IF(original!H469&lt;&gt;"",original!H469,99)</f>
        <v>Unknown</v>
      </c>
      <c r="I469" s="131">
        <f>IF((OR(original!I469="",original!I469="Unknown")),DATE(1900,1,1),original!I469)</f>
        <v>1</v>
      </c>
      <c r="J469" t="str">
        <f>IF(original!J469&lt;&gt;"",MID(original!J469,1,50),"xxx")</f>
        <v>Unknown</v>
      </c>
      <c r="K469" t="str">
        <f>IF(original!K469&lt;&gt;"",MID(original!K469,1,50),"xxx")</f>
        <v>151062</v>
      </c>
      <c r="L469" t="str">
        <f>IF(original!L469&lt;&gt;"",MID(original!L469,1,50),"xxx")</f>
        <v>xxx</v>
      </c>
      <c r="M469" t="str">
        <f>IF(original!M469&lt;&gt;"",MID(original!M469,1,50),"xxx")</f>
        <v>U U U U</v>
      </c>
      <c r="N469" t="str">
        <f>IF(original!N469&lt;&gt;"",MID(original!N469,1,50),"xxx")</f>
        <v>U U U U U U</v>
      </c>
      <c r="O469" t="str">
        <f>IF(original!O469&lt;&gt;"",MID(original!O469,1,50),"xxx")</f>
        <v>Hh R -</v>
      </c>
      <c r="P469" t="str">
        <f>IF(original!P469&lt;&gt;"",MID(original!P469,1,50),"xxx")</f>
        <v>- - U</v>
      </c>
      <c r="Q469" t="str">
        <f>IF(original!Q469&lt;&gt;"",MID(original!Q469,1,50),"xxx")</f>
        <v>xxx</v>
      </c>
      <c r="R469" t="str">
        <f>IF(original!R469&lt;&gt;"",MID(original!R469,1,50),"xxx")</f>
        <v>MTBc</v>
      </c>
      <c r="S469" t="str">
        <f>IF(original!S469&lt;&gt;"",MID(original!S469,1,50),"xxx")</f>
        <v>NT</v>
      </c>
      <c r="T469" t="str">
        <f>IF(original!T469&lt;&gt;"",MID(original!T469,1,50),"xxx")</f>
        <v>NT</v>
      </c>
      <c r="U469" t="str">
        <f>IF(original!U469&lt;&gt;"",MID(original!U469,1,50),"xxx")</f>
        <v>NT</v>
      </c>
      <c r="V469" t="str">
        <f>IF(original!V469&lt;&gt;"",MID(original!V469,1,50),"xxx")</f>
        <v>U</v>
      </c>
      <c r="W469" t="str">
        <f>IF(original!W469&lt;&gt;"",MID(original!W469,1,50),"xxx")</f>
        <v>NT</v>
      </c>
      <c r="X469" t="str">
        <f>IF(original!X469&lt;&gt;"",MID(original!X469,1,50),"xxx")</f>
        <v>U</v>
      </c>
      <c r="Y469" t="str">
        <f>IF(original!Y469&lt;&gt;"",MID(original!Y469,1,50),"xxx")</f>
        <v>NT</v>
      </c>
      <c r="Z469" t="str">
        <f>IF(original!Z469&lt;&gt;"",MID(original!Z469,1,50),"xxx")</f>
        <v>U</v>
      </c>
      <c r="AA469" t="str">
        <f>IF(original!AA469&lt;&gt;"",MID(original!AA469,1,50),"xxx")</f>
        <v>NT</v>
      </c>
      <c r="AB469" t="str">
        <f>IF(original!AB469&lt;&gt;"",MID(original!AB469,1,50),"xxx")</f>
        <v>U</v>
      </c>
      <c r="AC469" t="str">
        <f>IF(original!AC469&lt;&gt;"",MID(original!AC469,1,50),"xxx")</f>
        <v>NT</v>
      </c>
      <c r="AD469" t="str">
        <f>IF(original!AD469&lt;&gt;"",MID(original!AD469,1,50),"xxx")</f>
        <v>U</v>
      </c>
      <c r="AE469" t="str">
        <f>IF(original!AE469&lt;&gt;"",MID(original!AE469,1,50),"xxx")</f>
        <v>NT</v>
      </c>
      <c r="AF469" t="str">
        <f>IF(original!AF469&lt;&gt;"",MID(original!AF469,1,50),"xxx")</f>
        <v>NT</v>
      </c>
      <c r="AG469" t="str">
        <f>IF(original!AG469&lt;&gt;"",MID(original!AG469,1,50),"xxx")</f>
        <v>U</v>
      </c>
      <c r="AH469" t="str">
        <f>IF(original!AH469&lt;&gt;"",MID(original!AH469,1,50),"xxx")</f>
        <v>NT</v>
      </c>
      <c r="AI469" t="str">
        <f>IF(original!AI469&lt;&gt;"",MID(original!AI469,1,50),"xxx")</f>
        <v>U</v>
      </c>
      <c r="AJ469" t="str">
        <f>IF(original!AJ469&lt;&gt;"",MID(original!AJ469,1,50),"xxx")</f>
        <v>NT</v>
      </c>
      <c r="AK469" t="str">
        <f>IF(original!AK469&lt;&gt;"",MID(original!AK469,1,50),"xxx")</f>
        <v>U</v>
      </c>
      <c r="AL469" t="str">
        <f>IF(original!AL469&lt;&gt;"",MID(original!AL469,1,50),"xxx")</f>
        <v>NT</v>
      </c>
      <c r="AM469" t="str">
        <f>IF(original!AM469&lt;&gt;"",MID(original!AM469,1,50),"xxx")</f>
        <v>U</v>
      </c>
      <c r="AN469" t="str">
        <f>IF(original!AN469&lt;&gt;"",MID(original!AN469,1,50),"xxx")</f>
        <v>NT</v>
      </c>
      <c r="AO469" t="str">
        <f>IF(original!AO469&lt;&gt;"",MID(original!AO469,1,50),"xxx")</f>
        <v>U</v>
      </c>
      <c r="AP469" t="str">
        <f>IF(original!AP469&lt;&gt;"",MID(original!AP469,1,50),"xxx")</f>
        <v>xxx</v>
      </c>
      <c r="AQ469" t="str">
        <f>IF(original!AQ469&lt;&gt;"",MID(original!AQ469,1,50),"xxx")</f>
        <v>152480</v>
      </c>
      <c r="AR469" t="str">
        <f>IF(original!AR469&lt;&gt;"",MID(original!AR469,1,50),"xxx")</f>
        <v>delWT3/4</v>
      </c>
      <c r="AS469" t="str">
        <f>IF(original!AS469&lt;&gt;"",MID(original!AS469,1,50),"xxx")</f>
        <v>R</v>
      </c>
      <c r="AT469" t="str">
        <f>IF(original!AT469&lt;&gt;"",MID(original!AT469,1,50),"xxx")</f>
        <v>R</v>
      </c>
      <c r="AU469" t="str">
        <f>IF(original!AU469&lt;&gt;"",MID(original!AU469,1,50),"xxx")</f>
        <v>MUT1</v>
      </c>
      <c r="AV469" t="str">
        <f>IF(original!AV469&lt;&gt;"",MID(original!AV469,1,50),"xxx")</f>
        <v>MUT1</v>
      </c>
      <c r="AW469" t="str">
        <f>IF(original!AW469&lt;&gt;"",MID(original!AW469,1,50),"xxx")</f>
        <v>Rh</v>
      </c>
      <c r="AX469" t="str">
        <f>IF(original!AX469&lt;&gt;"",MID(original!AX469,1,50),"xxx")</f>
        <v>Hh</v>
      </c>
      <c r="AY469" t="str">
        <f>IF(original!AY469&lt;&gt;"",MID(original!AY469,1,50),"xxx")</f>
        <v>NT</v>
      </c>
      <c r="AZ469" t="str">
        <f>IF(original!AZ469&lt;&gt;"",MID(original!AZ469,1,50),"xxx")</f>
        <v>NT</v>
      </c>
      <c r="BA469" t="str">
        <f>IF(original!BA469&lt;&gt;"",MID(original!BA469,1,50),"xxx")</f>
        <v>NT</v>
      </c>
      <c r="BB469" t="str">
        <f>IF(original!BB469&lt;&gt;"",MID(original!BB469,1,50),"xxx")</f>
        <v>wildtype</v>
      </c>
      <c r="BC469" t="str">
        <f>IF(original!BC469&lt;&gt;"",MID(original!BC469,1,50),"xxx")</f>
        <v>S</v>
      </c>
      <c r="BD469" t="str">
        <f>IF(original!BD469&lt;&gt;"",MID(original!BD469,1,50),"xxx")</f>
        <v>-</v>
      </c>
      <c r="BE469" t="str">
        <f>IF(original!BE469&lt;&gt;"",MID(original!BE469,1,50),"xxx")</f>
        <v>Wildtype</v>
      </c>
      <c r="BF469" t="str">
        <f>IF(original!BF469&lt;&gt;"",MID(original!BF469,1,50),"xxx")</f>
        <v>S</v>
      </c>
      <c r="BG469" t="str">
        <f>IF(original!BG469&lt;&gt;"",MID(original!BG469,1,50),"xxx")</f>
        <v>-</v>
      </c>
      <c r="BH469" t="str">
        <f>IF(original!BH469&lt;&gt;"",MID(original!BH469,1,50),"xxx")</f>
        <v xml:space="preserve">Wildtype </v>
      </c>
      <c r="BI469" t="str">
        <f>IF(original!BI469&lt;&gt;"",MID(original!BI469,1,50),"xxx")</f>
        <v>NT</v>
      </c>
      <c r="BJ469" t="str">
        <f>IF(original!BJ469&lt;&gt;"",MID(original!BJ469,1,50),"xxx")</f>
        <v>NT</v>
      </c>
      <c r="BK469" t="str">
        <f>IF(original!BK469&lt;&gt;"",MID(original!BK469,1,50),"xxx")</f>
        <v>S</v>
      </c>
      <c r="BL469" t="str">
        <f>IF(original!BL469&lt;&gt;"",MID(original!BL469,1,50),"xxx")</f>
        <v>-</v>
      </c>
      <c r="BM469" t="str">
        <f>IF(original!BM469&lt;&gt;"",MID(original!BM469,1,50),"xxx")</f>
        <v>NT</v>
      </c>
      <c r="BN469" t="str">
        <f>IF(original!BN469&lt;&gt;"",MID(original!BN469,1,50),"xxx")</f>
        <v>NT</v>
      </c>
      <c r="BO469" t="str">
        <f>IF(original!BO469&lt;&gt;"",MID(original!BO469,1,50),"xxx")</f>
        <v>U</v>
      </c>
    </row>
    <row r="470" spans="1:67" x14ac:dyDescent="0.35">
      <c r="A470" t="str">
        <f>IF(original!A470&lt;&gt;"",original!A470,"9")</f>
        <v>F</v>
      </c>
      <c r="B470" t="str">
        <f>IF(original!B470&lt;&gt;"",original!B470,"xxx")</f>
        <v>No</v>
      </c>
      <c r="C470" t="str">
        <f>IF(original!C470&lt;&gt;"",original!C470,"xxx")</f>
        <v>y1215161</v>
      </c>
      <c r="D470" t="str">
        <f>IF(original!D470&lt;&gt;"",MID(original!D470,1,50),"xxx")</f>
        <v>sputum</v>
      </c>
      <c r="E470" t="str">
        <f>IF(original!E470&lt;&gt;"",MID(original!E470,1,50),"xxx")</f>
        <v>Yes</v>
      </c>
      <c r="F470" t="str">
        <f>IF(original!F470&lt;&gt;"",original!F470,"xxx")</f>
        <v>xxx</v>
      </c>
      <c r="G470" t="str">
        <f>IF(original!G470&lt;&gt;"",CONCATENATE("x-", original!G470),"xxx")</f>
        <v>xxx</v>
      </c>
      <c r="H470" t="str">
        <f>IF(original!H470&lt;&gt;"",original!H470,99)</f>
        <v>Unknown</v>
      </c>
      <c r="I470" s="131">
        <f>IF((OR(original!I470="",original!I470="Unknown")),DATE(1900,1,1),original!I470)</f>
        <v>1</v>
      </c>
      <c r="J470" t="str">
        <f>IF(original!J470&lt;&gt;"",MID(original!J470,1,50),"xxx")</f>
        <v>Unknown</v>
      </c>
      <c r="K470" t="str">
        <f>IF(original!K470&lt;&gt;"",MID(original!K470,1,50),"xxx")</f>
        <v>151066</v>
      </c>
      <c r="L470" t="str">
        <f>IF(original!L470&lt;&gt;"",MID(original!L470,1,50),"xxx")</f>
        <v>xxx</v>
      </c>
      <c r="M470" t="str">
        <f>IF(original!M470&lt;&gt;"",MID(original!M470,1,50),"xxx")</f>
        <v>U U U U</v>
      </c>
      <c r="N470" t="str">
        <f>IF(original!N470&lt;&gt;"",MID(original!N470,1,50),"xxx")</f>
        <v>U U U U U U</v>
      </c>
      <c r="O470" t="str">
        <f>IF(original!O470&lt;&gt;"",MID(original!O470,1,50),"xxx")</f>
        <v>- R -</v>
      </c>
      <c r="P470" t="str">
        <f>IF(original!P470&lt;&gt;"",MID(original!P470,1,50),"xxx")</f>
        <v>- - U</v>
      </c>
      <c r="Q470" t="str">
        <f>IF(original!Q470&lt;&gt;"",MID(original!Q470,1,50),"xxx")</f>
        <v>xxx</v>
      </c>
      <c r="R470" t="str">
        <f>IF(original!R470&lt;&gt;"",MID(original!R470,1,50),"xxx")</f>
        <v>MTBc</v>
      </c>
      <c r="S470" t="str">
        <f>IF(original!S470&lt;&gt;"",MID(original!S470,1,50),"xxx")</f>
        <v>NT</v>
      </c>
      <c r="T470" t="str">
        <f>IF(original!T470&lt;&gt;"",MID(original!T470,1,50),"xxx")</f>
        <v>NT</v>
      </c>
      <c r="U470" t="str">
        <f>IF(original!U470&lt;&gt;"",MID(original!U470,1,50),"xxx")</f>
        <v>NT</v>
      </c>
      <c r="V470" t="str">
        <f>IF(original!V470&lt;&gt;"",MID(original!V470,1,50),"xxx")</f>
        <v>U</v>
      </c>
      <c r="W470" t="str">
        <f>IF(original!W470&lt;&gt;"",MID(original!W470,1,50),"xxx")</f>
        <v>NT</v>
      </c>
      <c r="X470" t="str">
        <f>IF(original!X470&lt;&gt;"",MID(original!X470,1,50),"xxx")</f>
        <v>U</v>
      </c>
      <c r="Y470" t="str">
        <f>IF(original!Y470&lt;&gt;"",MID(original!Y470,1,50),"xxx")</f>
        <v>NT</v>
      </c>
      <c r="Z470" t="str">
        <f>IF(original!Z470&lt;&gt;"",MID(original!Z470,1,50),"xxx")</f>
        <v>U</v>
      </c>
      <c r="AA470" t="str">
        <f>IF(original!AA470&lt;&gt;"",MID(original!AA470,1,50),"xxx")</f>
        <v>NT</v>
      </c>
      <c r="AB470" t="str">
        <f>IF(original!AB470&lt;&gt;"",MID(original!AB470,1,50),"xxx")</f>
        <v>U</v>
      </c>
      <c r="AC470" t="str">
        <f>IF(original!AC470&lt;&gt;"",MID(original!AC470,1,50),"xxx")</f>
        <v>NT</v>
      </c>
      <c r="AD470" t="str">
        <f>IF(original!AD470&lt;&gt;"",MID(original!AD470,1,50),"xxx")</f>
        <v>U</v>
      </c>
      <c r="AE470" t="str">
        <f>IF(original!AE470&lt;&gt;"",MID(original!AE470,1,50),"xxx")</f>
        <v>NT</v>
      </c>
      <c r="AF470" t="str">
        <f>IF(original!AF470&lt;&gt;"",MID(original!AF470,1,50),"xxx")</f>
        <v>NT</v>
      </c>
      <c r="AG470" t="str">
        <f>IF(original!AG470&lt;&gt;"",MID(original!AG470,1,50),"xxx")</f>
        <v>U</v>
      </c>
      <c r="AH470" t="str">
        <f>IF(original!AH470&lt;&gt;"",MID(original!AH470,1,50),"xxx")</f>
        <v>NT</v>
      </c>
      <c r="AI470" t="str">
        <f>IF(original!AI470&lt;&gt;"",MID(original!AI470,1,50),"xxx")</f>
        <v>U</v>
      </c>
      <c r="AJ470" t="str">
        <f>IF(original!AJ470&lt;&gt;"",MID(original!AJ470,1,50),"xxx")</f>
        <v>NT</v>
      </c>
      <c r="AK470" t="str">
        <f>IF(original!AK470&lt;&gt;"",MID(original!AK470,1,50),"xxx")</f>
        <v>U</v>
      </c>
      <c r="AL470" t="str">
        <f>IF(original!AL470&lt;&gt;"",MID(original!AL470,1,50),"xxx")</f>
        <v>NT</v>
      </c>
      <c r="AM470" t="str">
        <f>IF(original!AM470&lt;&gt;"",MID(original!AM470,1,50),"xxx")</f>
        <v>U</v>
      </c>
      <c r="AN470" t="str">
        <f>IF(original!AN470&lt;&gt;"",MID(original!AN470,1,50),"xxx")</f>
        <v>NT</v>
      </c>
      <c r="AO470" t="str">
        <f>IF(original!AO470&lt;&gt;"",MID(original!AO470,1,50),"xxx")</f>
        <v>U</v>
      </c>
      <c r="AP470" t="str">
        <f>IF(original!AP470&lt;&gt;"",MID(original!AP470,1,50),"xxx")</f>
        <v>xxx</v>
      </c>
      <c r="AQ470" t="str">
        <f>IF(original!AQ470&lt;&gt;"",MID(original!AQ470,1,50),"xxx")</f>
        <v>152484</v>
      </c>
      <c r="AR470" t="str">
        <f>IF(original!AR470&lt;&gt;"",MID(original!AR470,1,50),"xxx")</f>
        <v>MUT3</v>
      </c>
      <c r="AS470" t="str">
        <f>IF(original!AS470&lt;&gt;"",MID(original!AS470,1,50),"xxx")</f>
        <v>R</v>
      </c>
      <c r="AT470" t="str">
        <f>IF(original!AT470&lt;&gt;"",MID(original!AT470,1,50),"xxx")</f>
        <v>R</v>
      </c>
      <c r="AU470" t="str">
        <f>IF(original!AU470&lt;&gt;"",MID(original!AU470,1,50),"xxx")</f>
        <v>Wildtype (Hain)</v>
      </c>
      <c r="AV470" t="str">
        <f>IF(original!AV470&lt;&gt;"",MID(original!AV470,1,50),"xxx")</f>
        <v>Wildtype (Hain)</v>
      </c>
      <c r="AW470" t="str">
        <f>IF(original!AW470&lt;&gt;"",MID(original!AW470,1,50),"xxx")</f>
        <v>S</v>
      </c>
      <c r="AX470" t="str">
        <f>IF(original!AX470&lt;&gt;"",MID(original!AX470,1,50),"xxx")</f>
        <v>-</v>
      </c>
      <c r="AY470" t="str">
        <f>IF(original!AY470&lt;&gt;"",MID(original!AY470,1,50),"xxx")</f>
        <v>NT</v>
      </c>
      <c r="AZ470" t="str">
        <f>IF(original!AZ470&lt;&gt;"",MID(original!AZ470,1,50),"xxx")</f>
        <v>NT</v>
      </c>
      <c r="BA470" t="str">
        <f>IF(original!BA470&lt;&gt;"",MID(original!BA470,1,50),"xxx")</f>
        <v>NT</v>
      </c>
      <c r="BB470" t="str">
        <f>IF(original!BB470&lt;&gt;"",MID(original!BB470,1,50),"xxx")</f>
        <v>wildtype</v>
      </c>
      <c r="BC470" t="str">
        <f>IF(original!BC470&lt;&gt;"",MID(original!BC470,1,50),"xxx")</f>
        <v>S</v>
      </c>
      <c r="BD470" t="str">
        <f>IF(original!BD470&lt;&gt;"",MID(original!BD470,1,50),"xxx")</f>
        <v>-</v>
      </c>
      <c r="BE470" t="str">
        <f>IF(original!BE470&lt;&gt;"",MID(original!BE470,1,50),"xxx")</f>
        <v>Wildtype</v>
      </c>
      <c r="BF470" t="str">
        <f>IF(original!BF470&lt;&gt;"",MID(original!BF470,1,50),"xxx")</f>
        <v>S</v>
      </c>
      <c r="BG470" t="str">
        <f>IF(original!BG470&lt;&gt;"",MID(original!BG470,1,50),"xxx")</f>
        <v>-</v>
      </c>
      <c r="BH470" t="str">
        <f>IF(original!BH470&lt;&gt;"",MID(original!BH470,1,50),"xxx")</f>
        <v xml:space="preserve">Wildtype </v>
      </c>
      <c r="BI470" t="str">
        <f>IF(original!BI470&lt;&gt;"",MID(original!BI470,1,50),"xxx")</f>
        <v>NT</v>
      </c>
      <c r="BJ470" t="str">
        <f>IF(original!BJ470&lt;&gt;"",MID(original!BJ470,1,50),"xxx")</f>
        <v>NT</v>
      </c>
      <c r="BK470" t="str">
        <f>IF(original!BK470&lt;&gt;"",MID(original!BK470,1,50),"xxx")</f>
        <v>S</v>
      </c>
      <c r="BL470" t="str">
        <f>IF(original!BL470&lt;&gt;"",MID(original!BL470,1,50),"xxx")</f>
        <v>-</v>
      </c>
      <c r="BM470" t="str">
        <f>IF(original!BM470&lt;&gt;"",MID(original!BM470,1,50),"xxx")</f>
        <v>NT</v>
      </c>
      <c r="BN470" t="str">
        <f>IF(original!BN470&lt;&gt;"",MID(original!BN470,1,50),"xxx")</f>
        <v>NT</v>
      </c>
      <c r="BO470" t="str">
        <f>IF(original!BO470&lt;&gt;"",MID(original!BO470,1,50),"xxx")</f>
        <v>U</v>
      </c>
    </row>
    <row r="471" spans="1:67" x14ac:dyDescent="0.35">
      <c r="A471" t="str">
        <f>IF(original!A471&lt;&gt;"",original!A471,"9")</f>
        <v>G</v>
      </c>
      <c r="B471" t="str">
        <f>IF(original!B471&lt;&gt;"",original!B471,"xxx")</f>
        <v>Yes</v>
      </c>
      <c r="C471" t="str">
        <f>IF(original!C471&lt;&gt;"",original!C471,"xxx")</f>
        <v>014_1597</v>
      </c>
      <c r="D471" t="str">
        <f>IF(original!D471&lt;&gt;"",MID(original!D471,1,50),"xxx")</f>
        <v>colonies</v>
      </c>
      <c r="E471" t="str">
        <f>IF(original!E471&lt;&gt;"",MID(original!E471,1,50),"xxx")</f>
        <v>Yes</v>
      </c>
      <c r="F471" t="str">
        <f>IF(original!F471&lt;&gt;"",original!F471,"xxx")</f>
        <v>2013-02-004-09</v>
      </c>
      <c r="G471" t="str">
        <f>IF(original!G471&lt;&gt;"",CONCATENATE("x-", original!G471),"xxx")</f>
        <v>x-2013-02-004</v>
      </c>
      <c r="H471">
        <f>IF(original!H471&lt;&gt;"",original!H471,99)</f>
        <v>9</v>
      </c>
      <c r="I471" s="131">
        <f>IF((OR(original!I471="",original!I471="Unknown")),DATE(1900,1,1),original!I471)</f>
        <v>1</v>
      </c>
      <c r="J471" t="str">
        <f>IF(original!J471&lt;&gt;"",MID(original!J471,1,50),"xxx")</f>
        <v>Unknown</v>
      </c>
      <c r="K471" t="str">
        <f>IF(original!K471&lt;&gt;"",MID(original!K471,1,50),"xxx")</f>
        <v>xxx</v>
      </c>
      <c r="L471" t="str">
        <f>IF(original!L471&lt;&gt;"",MID(original!L471,1,50),"xxx")</f>
        <v>150623</v>
      </c>
      <c r="M471" t="str">
        <f>IF(original!M471&lt;&gt;"",MID(original!M471,1,50),"xxx")</f>
        <v>U U U U</v>
      </c>
      <c r="N471" t="str">
        <f>IF(original!N471&lt;&gt;"",MID(original!N471,1,50),"xxx")</f>
        <v>U U U U U U</v>
      </c>
      <c r="O471" t="str">
        <f>IF(original!O471&lt;&gt;"",MID(original!O471,1,50),"xxx")</f>
        <v>Hh R Z</v>
      </c>
      <c r="P471" t="str">
        <f>IF(original!P471&lt;&gt;"",MID(original!P471,1,50),"xxx")</f>
        <v>- - U</v>
      </c>
      <c r="Q471" t="str">
        <f>IF(original!Q471&lt;&gt;"",MID(original!Q471,1,50),"xxx")</f>
        <v>xxx</v>
      </c>
      <c r="R471" t="str">
        <f>IF(original!R471&lt;&gt;"",MID(original!R471,1,50),"xxx")</f>
        <v>MTBc</v>
      </c>
      <c r="S471" t="str">
        <f>IF(original!S471&lt;&gt;"",MID(original!S471,1,50),"xxx")</f>
        <v>NT</v>
      </c>
      <c r="T471" t="str">
        <f>IF(original!T471&lt;&gt;"",MID(original!T471,1,50),"xxx")</f>
        <v>NT</v>
      </c>
      <c r="U471" t="str">
        <f>IF(original!U471&lt;&gt;"",MID(original!U471,1,50),"xxx")</f>
        <v>NT</v>
      </c>
      <c r="V471" t="str">
        <f>IF(original!V471&lt;&gt;"",MID(original!V471,1,50),"xxx")</f>
        <v>U</v>
      </c>
      <c r="W471" t="str">
        <f>IF(original!W471&lt;&gt;"",MID(original!W471,1,50),"xxx")</f>
        <v>NT</v>
      </c>
      <c r="X471" t="str">
        <f>IF(original!X471&lt;&gt;"",MID(original!X471,1,50),"xxx")</f>
        <v>U</v>
      </c>
      <c r="Y471" t="str">
        <f>IF(original!Y471&lt;&gt;"",MID(original!Y471,1,50),"xxx")</f>
        <v>NT</v>
      </c>
      <c r="Z471" t="str">
        <f>IF(original!Z471&lt;&gt;"",MID(original!Z471,1,50),"xxx")</f>
        <v>U</v>
      </c>
      <c r="AA471" t="str">
        <f>IF(original!AA471&lt;&gt;"",MID(original!AA471,1,50),"xxx")</f>
        <v>NT</v>
      </c>
      <c r="AB471" t="str">
        <f>IF(original!AB471&lt;&gt;"",MID(original!AB471,1,50),"xxx")</f>
        <v>U</v>
      </c>
      <c r="AC471" t="str">
        <f>IF(original!AC471&lt;&gt;"",MID(original!AC471,1,50),"xxx")</f>
        <v>NT</v>
      </c>
      <c r="AD471" t="str">
        <f>IF(original!AD471&lt;&gt;"",MID(original!AD471,1,50),"xxx")</f>
        <v>U</v>
      </c>
      <c r="AE471" t="str">
        <f>IF(original!AE471&lt;&gt;"",MID(original!AE471,1,50),"xxx")</f>
        <v>NT</v>
      </c>
      <c r="AF471" t="str">
        <f>IF(original!AF471&lt;&gt;"",MID(original!AF471,1,50),"xxx")</f>
        <v>NT</v>
      </c>
      <c r="AG471" t="str">
        <f>IF(original!AG471&lt;&gt;"",MID(original!AG471,1,50),"xxx")</f>
        <v>U</v>
      </c>
      <c r="AH471" t="str">
        <f>IF(original!AH471&lt;&gt;"",MID(original!AH471,1,50),"xxx")</f>
        <v>NT</v>
      </c>
      <c r="AI471" t="str">
        <f>IF(original!AI471&lt;&gt;"",MID(original!AI471,1,50),"xxx")</f>
        <v>U</v>
      </c>
      <c r="AJ471" t="str">
        <f>IF(original!AJ471&lt;&gt;"",MID(original!AJ471,1,50),"xxx")</f>
        <v>NT</v>
      </c>
      <c r="AK471" t="str">
        <f>IF(original!AK471&lt;&gt;"",MID(original!AK471,1,50),"xxx")</f>
        <v>U</v>
      </c>
      <c r="AL471" t="str">
        <f>IF(original!AL471&lt;&gt;"",MID(original!AL471,1,50),"xxx")</f>
        <v>NT</v>
      </c>
      <c r="AM471" t="str">
        <f>IF(original!AM471&lt;&gt;"",MID(original!AM471,1,50),"xxx")</f>
        <v>U</v>
      </c>
      <c r="AN471" t="str">
        <f>IF(original!AN471&lt;&gt;"",MID(original!AN471,1,50),"xxx")</f>
        <v>NT</v>
      </c>
      <c r="AO471" t="str">
        <f>IF(original!AO471&lt;&gt;"",MID(original!AO471,1,50),"xxx")</f>
        <v>U</v>
      </c>
      <c r="AP471" t="str">
        <f>IF(original!AP471&lt;&gt;"",MID(original!AP471,1,50),"xxx")</f>
        <v>xxx</v>
      </c>
      <c r="AQ471" t="str">
        <f>IF(original!AQ471&lt;&gt;"",MID(original!AQ471,1,50),"xxx")</f>
        <v>xxx</v>
      </c>
      <c r="AR471" t="str">
        <f>IF(original!AR471&lt;&gt;"",MID(original!AR471,1,50),"xxx")</f>
        <v>531Leu</v>
      </c>
      <c r="AS471" t="str">
        <f>IF(original!AS471&lt;&gt;"",MID(original!AS471,1,50),"xxx")</f>
        <v>R</v>
      </c>
      <c r="AT471" t="str">
        <f>IF(original!AT471&lt;&gt;"",MID(original!AT471,1,50),"xxx")</f>
        <v>R</v>
      </c>
      <c r="AU471" t="str">
        <f>IF(original!AU471&lt;&gt;"",MID(original!AU471,1,50),"xxx")</f>
        <v>échec PCR/MUT1</v>
      </c>
      <c r="AV471" t="str">
        <f>IF(original!AV471&lt;&gt;"",MID(original!AV471,1,50),"xxx")</f>
        <v>échec PCR/Wildtype(Hain)</v>
      </c>
      <c r="AW471" t="str">
        <f>IF(original!AW471&lt;&gt;"",MID(original!AW471,1,50),"xxx")</f>
        <v>Rh</v>
      </c>
      <c r="AX471" t="str">
        <f>IF(original!AX471&lt;&gt;"",MID(original!AX471,1,50),"xxx")</f>
        <v>Hh</v>
      </c>
      <c r="AY471" t="str">
        <f>IF(original!AY471&lt;&gt;"",MID(original!AY471,1,50),"xxx")</f>
        <v>NT</v>
      </c>
      <c r="AZ471" t="str">
        <f>IF(original!AZ471&lt;&gt;"",MID(original!AZ471,1,50),"xxx")</f>
        <v>NT</v>
      </c>
      <c r="BA471" t="str">
        <f>IF(original!BA471&lt;&gt;"",MID(original!BA471,1,50),"xxx")</f>
        <v>NT</v>
      </c>
      <c r="BB471" t="str">
        <f>IF(original!BB471&lt;&gt;"",MID(original!BB471,1,50),"xxx")</f>
        <v>12Ala</v>
      </c>
      <c r="BC471" t="str">
        <f>IF(original!BC471&lt;&gt;"",MID(original!BC471,1,50),"xxx")</f>
        <v>R</v>
      </c>
      <c r="BD471" t="str">
        <f>IF(original!BD471&lt;&gt;"",MID(original!BD471,1,50),"xxx")</f>
        <v>Z</v>
      </c>
      <c r="BE471" t="str">
        <f>IF(original!BE471&lt;&gt;"",MID(original!BE471,1,50),"xxx")</f>
        <v>Wildtype</v>
      </c>
      <c r="BF471" t="str">
        <f>IF(original!BF471&lt;&gt;"",MID(original!BF471,1,50),"xxx")</f>
        <v>S</v>
      </c>
      <c r="BG471" t="str">
        <f>IF(original!BG471&lt;&gt;"",MID(original!BG471,1,50),"xxx")</f>
        <v>-</v>
      </c>
      <c r="BH471" t="str">
        <f>IF(original!BH471&lt;&gt;"",MID(original!BH471,1,50),"xxx")</f>
        <v>Wildtype</v>
      </c>
      <c r="BI471" t="str">
        <f>IF(original!BI471&lt;&gt;"",MID(original!BI471,1,50),"xxx")</f>
        <v>NT</v>
      </c>
      <c r="BJ471" t="str">
        <f>IF(original!BJ471&lt;&gt;"",MID(original!BJ471,1,50),"xxx")</f>
        <v>NT</v>
      </c>
      <c r="BK471" t="str">
        <f>IF(original!BK471&lt;&gt;"",MID(original!BK471,1,50),"xxx")</f>
        <v>S</v>
      </c>
      <c r="BL471" t="str">
        <f>IF(original!BL471&lt;&gt;"",MID(original!BL471,1,50),"xxx")</f>
        <v>-</v>
      </c>
      <c r="BM471" t="str">
        <f>IF(original!BM471&lt;&gt;"",MID(original!BM471,1,50),"xxx")</f>
        <v>NT</v>
      </c>
      <c r="BN471" t="str">
        <f>IF(original!BN471&lt;&gt;"",MID(original!BN471,1,50),"xxx")</f>
        <v>NT</v>
      </c>
      <c r="BO471" t="str">
        <f>IF(original!BO471&lt;&gt;"",MID(original!BO471,1,50),"xxx")</f>
        <v>U</v>
      </c>
    </row>
    <row r="472" spans="1:67" x14ac:dyDescent="0.35">
      <c r="A472" t="str">
        <f>IF(original!A472&lt;&gt;"",original!A472,"9")</f>
        <v>G</v>
      </c>
      <c r="B472" t="str">
        <f>IF(original!B472&lt;&gt;"",original!B472,"xxx")</f>
        <v>Yes</v>
      </c>
      <c r="C472" t="str">
        <f>IF(original!C472&lt;&gt;"",original!C472,"xxx")</f>
        <v>Unknown</v>
      </c>
      <c r="D472" t="str">
        <f>IF(original!D472&lt;&gt;"",MID(original!D472,1,50),"xxx")</f>
        <v>sputum</v>
      </c>
      <c r="E472" t="str">
        <f>IF(original!E472&lt;&gt;"",MID(original!E472,1,50),"xxx")</f>
        <v>Yes</v>
      </c>
      <c r="F472" t="str">
        <f>IF(original!F472&lt;&gt;"",original!F472,"xxx")</f>
        <v>2013-02-004-15</v>
      </c>
      <c r="G472" t="str">
        <f>IF(original!G472&lt;&gt;"",CONCATENATE("x-", original!G472),"xxx")</f>
        <v>x-2013-02-004</v>
      </c>
      <c r="H472">
        <f>IF(original!H472&lt;&gt;"",original!H472,99)</f>
        <v>15</v>
      </c>
      <c r="I472" s="131">
        <f>IF((OR(original!I472="",original!I472="Unknown")),DATE(1900,1,1),original!I472)</f>
        <v>1</v>
      </c>
      <c r="J472" t="str">
        <f>IF(original!J472&lt;&gt;"",MID(original!J472,1,50),"xxx")</f>
        <v>Unknown</v>
      </c>
      <c r="K472" t="str">
        <f>IF(original!K472&lt;&gt;"",MID(original!K472,1,50),"xxx")</f>
        <v>150565</v>
      </c>
      <c r="L472" t="str">
        <f>IF(original!L472&lt;&gt;"",MID(original!L472,1,50),"xxx")</f>
        <v>xxx</v>
      </c>
      <c r="M472" t="str">
        <f>IF(original!M472&lt;&gt;"",MID(original!M472,1,50),"xxx")</f>
        <v>U U U U</v>
      </c>
      <c r="N472" t="str">
        <f>IF(original!N472&lt;&gt;"",MID(original!N472,1,50),"xxx")</f>
        <v>U U U U U U</v>
      </c>
      <c r="O472" t="str">
        <f>IF(original!O472&lt;&gt;"",MID(original!O472,1,50),"xxx")</f>
        <v>U - U</v>
      </c>
      <c r="P472" t="str">
        <f>IF(original!P472&lt;&gt;"",MID(original!P472,1,50),"xxx")</f>
        <v>U - U</v>
      </c>
      <c r="Q472" t="str">
        <f>IF(original!Q472&lt;&gt;"",MID(original!Q472,1,50),"xxx")</f>
        <v>xxx</v>
      </c>
      <c r="R472" t="str">
        <f>IF(original!R472&lt;&gt;"",MID(original!R472,1,50),"xxx")</f>
        <v>MTBc</v>
      </c>
      <c r="S472" t="str">
        <f>IF(original!S472&lt;&gt;"",MID(original!S472,1,50),"xxx")</f>
        <v>NT</v>
      </c>
      <c r="T472" t="str">
        <f>IF(original!T472&lt;&gt;"",MID(original!T472,1,50),"xxx")</f>
        <v>NT</v>
      </c>
      <c r="U472" t="str">
        <f>IF(original!U472&lt;&gt;"",MID(original!U472,1,50),"xxx")</f>
        <v>NT</v>
      </c>
      <c r="V472" t="str">
        <f>IF(original!V472&lt;&gt;"",MID(original!V472,1,50),"xxx")</f>
        <v>U</v>
      </c>
      <c r="W472" t="str">
        <f>IF(original!W472&lt;&gt;"",MID(original!W472,1,50),"xxx")</f>
        <v>NT</v>
      </c>
      <c r="X472" t="str">
        <f>IF(original!X472&lt;&gt;"",MID(original!X472,1,50),"xxx")</f>
        <v>U</v>
      </c>
      <c r="Y472" t="str">
        <f>IF(original!Y472&lt;&gt;"",MID(original!Y472,1,50),"xxx")</f>
        <v>NT</v>
      </c>
      <c r="Z472" t="str">
        <f>IF(original!Z472&lt;&gt;"",MID(original!Z472,1,50),"xxx")</f>
        <v>U</v>
      </c>
      <c r="AA472" t="str">
        <f>IF(original!AA472&lt;&gt;"",MID(original!AA472,1,50),"xxx")</f>
        <v>NT</v>
      </c>
      <c r="AB472" t="str">
        <f>IF(original!AB472&lt;&gt;"",MID(original!AB472,1,50),"xxx")</f>
        <v>U</v>
      </c>
      <c r="AC472" t="str">
        <f>IF(original!AC472&lt;&gt;"",MID(original!AC472,1,50),"xxx")</f>
        <v>NT</v>
      </c>
      <c r="AD472" t="str">
        <f>IF(original!AD472&lt;&gt;"",MID(original!AD472,1,50),"xxx")</f>
        <v>U</v>
      </c>
      <c r="AE472" t="str">
        <f>IF(original!AE472&lt;&gt;"",MID(original!AE472,1,50),"xxx")</f>
        <v>NT</v>
      </c>
      <c r="AF472" t="str">
        <f>IF(original!AF472&lt;&gt;"",MID(original!AF472,1,50),"xxx")</f>
        <v>NT</v>
      </c>
      <c r="AG472" t="str">
        <f>IF(original!AG472&lt;&gt;"",MID(original!AG472,1,50),"xxx")</f>
        <v>U</v>
      </c>
      <c r="AH472" t="str">
        <f>IF(original!AH472&lt;&gt;"",MID(original!AH472,1,50),"xxx")</f>
        <v>NT</v>
      </c>
      <c r="AI472" t="str">
        <f>IF(original!AI472&lt;&gt;"",MID(original!AI472,1,50),"xxx")</f>
        <v>U</v>
      </c>
      <c r="AJ472" t="str">
        <f>IF(original!AJ472&lt;&gt;"",MID(original!AJ472,1,50),"xxx")</f>
        <v>NT</v>
      </c>
      <c r="AK472" t="str">
        <f>IF(original!AK472&lt;&gt;"",MID(original!AK472,1,50),"xxx")</f>
        <v>U</v>
      </c>
      <c r="AL472" t="str">
        <f>IF(original!AL472&lt;&gt;"",MID(original!AL472,1,50),"xxx")</f>
        <v>NT</v>
      </c>
      <c r="AM472" t="str">
        <f>IF(original!AM472&lt;&gt;"",MID(original!AM472,1,50),"xxx")</f>
        <v>U</v>
      </c>
      <c r="AN472" t="str">
        <f>IF(original!AN472&lt;&gt;"",MID(original!AN472,1,50),"xxx")</f>
        <v>NT</v>
      </c>
      <c r="AO472" t="str">
        <f>IF(original!AO472&lt;&gt;"",MID(original!AO472,1,50),"xxx")</f>
        <v>U</v>
      </c>
      <c r="AP472" t="str">
        <f>IF(original!AP472&lt;&gt;"",MID(original!AP472,1,50),"xxx")</f>
        <v>20150050</v>
      </c>
      <c r="AQ472" t="str">
        <f>IF(original!AQ472&lt;&gt;"",MID(original!AQ472,1,50),"xxx")</f>
        <v>xxx</v>
      </c>
      <c r="AR472" t="str">
        <f>IF(original!AR472&lt;&gt;"",MID(original!AR472,1,50),"xxx")</f>
        <v>Wildtype</v>
      </c>
      <c r="AS472" t="str">
        <f>IF(original!AS472&lt;&gt;"",MID(original!AS472,1,50),"xxx")</f>
        <v>S</v>
      </c>
      <c r="AT472" t="str">
        <f>IF(original!AT472&lt;&gt;"",MID(original!AT472,1,50),"xxx")</f>
        <v>-</v>
      </c>
      <c r="AU472" t="str">
        <f>IF(original!AU472&lt;&gt;"",MID(original!AU472,1,50),"xxx")</f>
        <v>invalid (no TUB)</v>
      </c>
      <c r="AV472" t="str">
        <f>IF(original!AV472&lt;&gt;"",MID(original!AV472,1,50),"xxx")</f>
        <v>invalid (noTUB)</v>
      </c>
      <c r="AW472" t="str">
        <f>IF(original!AW472&lt;&gt;"",MID(original!AW472,1,50),"xxx")</f>
        <v>Impossible</v>
      </c>
      <c r="AX472" t="str">
        <f>IF(original!AX472&lt;&gt;"",MID(original!AX472,1,50),"xxx")</f>
        <v>U</v>
      </c>
      <c r="AY472" t="str">
        <f>IF(original!AY472&lt;&gt;"",MID(original!AY472,1,50),"xxx")</f>
        <v>NT</v>
      </c>
      <c r="AZ472" t="str">
        <f>IF(original!AZ472&lt;&gt;"",MID(original!AZ472,1,50),"xxx")</f>
        <v>NT</v>
      </c>
      <c r="BA472" t="str">
        <f>IF(original!BA472&lt;&gt;"",MID(original!BA472,1,50),"xxx")</f>
        <v>NT</v>
      </c>
      <c r="BB472" t="str">
        <f>IF(original!BB472&lt;&gt;"",MID(original!BB472,1,50),"xxx")</f>
        <v>échec PCR</v>
      </c>
      <c r="BC472" t="str">
        <f>IF(original!BC472&lt;&gt;"",MID(original!BC472,1,50),"xxx")</f>
        <v>impossible</v>
      </c>
      <c r="BD472" t="str">
        <f>IF(original!BD472&lt;&gt;"",MID(original!BD472,1,50),"xxx")</f>
        <v>U</v>
      </c>
      <c r="BE472" t="str">
        <f>IF(original!BE472&lt;&gt;"",MID(original!BE472,1,50),"xxx")</f>
        <v>échec PCR</v>
      </c>
      <c r="BF472" t="str">
        <f>IF(original!BF472&lt;&gt;"",MID(original!BF472,1,50),"xxx")</f>
        <v>Impossible</v>
      </c>
      <c r="BG472" t="str">
        <f>IF(original!BG472&lt;&gt;"",MID(original!BG472,1,50),"xxx")</f>
        <v>U</v>
      </c>
      <c r="BH472" t="str">
        <f>IF(original!BH472&lt;&gt;"",MID(original!BH472,1,50),"xxx")</f>
        <v>Wildtype</v>
      </c>
      <c r="BI472" t="str">
        <f>IF(original!BI472&lt;&gt;"",MID(original!BI472,1,50),"xxx")</f>
        <v>NT</v>
      </c>
      <c r="BJ472" t="str">
        <f>IF(original!BJ472&lt;&gt;"",MID(original!BJ472,1,50),"xxx")</f>
        <v>NT</v>
      </c>
      <c r="BK472" t="str">
        <f>IF(original!BK472&lt;&gt;"",MID(original!BK472,1,50),"xxx")</f>
        <v>S</v>
      </c>
      <c r="BL472" t="str">
        <f>IF(original!BL472&lt;&gt;"",MID(original!BL472,1,50),"xxx")</f>
        <v>-</v>
      </c>
      <c r="BM472" t="str">
        <f>IF(original!BM472&lt;&gt;"",MID(original!BM472,1,50),"xxx")</f>
        <v>NT</v>
      </c>
      <c r="BN472" t="str">
        <f>IF(original!BN472&lt;&gt;"",MID(original!BN472,1,50),"xxx")</f>
        <v>NT</v>
      </c>
      <c r="BO472" t="str">
        <f>IF(original!BO472&lt;&gt;"",MID(original!BO472,1,50),"xxx")</f>
        <v>U</v>
      </c>
    </row>
    <row r="473" spans="1:67" x14ac:dyDescent="0.35">
      <c r="A473" t="str">
        <f>IF(original!A473&lt;&gt;"",original!A473,"9")</f>
        <v>G</v>
      </c>
      <c r="B473" t="str">
        <f>IF(original!B473&lt;&gt;"",original!B473,"xxx")</f>
        <v>Yes</v>
      </c>
      <c r="C473" t="str">
        <f>IF(original!C473&lt;&gt;"",original!C473,"xxx")</f>
        <v>013_2061</v>
      </c>
      <c r="D473" t="str">
        <f>IF(original!D473&lt;&gt;"",MID(original!D473,1,50),"xxx")</f>
        <v>colonies</v>
      </c>
      <c r="E473" t="str">
        <f>IF(original!E473&lt;&gt;"",MID(original!E473,1,50),"xxx")</f>
        <v>No</v>
      </c>
      <c r="F473" t="str">
        <f>IF(original!F473&lt;&gt;"",original!F473,"xxx")</f>
        <v>2013-04-002-00</v>
      </c>
      <c r="G473" t="str">
        <f>IF(original!G473&lt;&gt;"",CONCATENATE("x-", original!G473),"xxx")</f>
        <v>x-2013-04-002</v>
      </c>
      <c r="H473">
        <f>IF(original!H473&lt;&gt;"",original!H473,99)</f>
        <v>0</v>
      </c>
      <c r="I473" s="131">
        <f>IF((OR(original!I473="",original!I473="Unknown")),DATE(1900,1,1),original!I473)</f>
        <v>41569</v>
      </c>
      <c r="J473" t="str">
        <f>IF(original!J473&lt;&gt;"",MID(original!J473,1,50),"xxx")</f>
        <v>E2</v>
      </c>
      <c r="K473" t="str">
        <f>IF(original!K473&lt;&gt;"",MID(original!K473,1,50),"xxx")</f>
        <v>NA</v>
      </c>
      <c r="L473" t="str">
        <f>IF(original!L473&lt;&gt;"",MID(original!L473,1,50),"xxx")</f>
        <v>xxx</v>
      </c>
      <c r="M473" t="str">
        <f>IF(original!M473&lt;&gt;"",MID(original!M473,1,50),"xxx")</f>
        <v>U U U U</v>
      </c>
      <c r="N473" t="str">
        <f>IF(original!N473&lt;&gt;"",MID(original!N473,1,50),"xxx")</f>
        <v>U U U U U U</v>
      </c>
      <c r="O473" t="str">
        <f>IF(original!O473&lt;&gt;"",MID(original!O473,1,50),"xxx")</f>
        <v>U U U</v>
      </c>
      <c r="P473" t="str">
        <f>IF(original!P473&lt;&gt;"",MID(original!P473,1,50),"xxx")</f>
        <v>U U U</v>
      </c>
      <c r="Q473" t="str">
        <f>IF(original!Q473&lt;&gt;"",MID(original!Q473,1,50),"xxx")</f>
        <v>xxx</v>
      </c>
      <c r="R473" t="str">
        <f>IF(original!R473&lt;&gt;"",MID(original!R473,1,50),"xxx")</f>
        <v>No reçu</v>
      </c>
      <c r="S473" t="str">
        <f>IF(original!S473&lt;&gt;"",MID(original!S473,1,50),"xxx")</f>
        <v>NT</v>
      </c>
      <c r="T473" t="str">
        <f>IF(original!T473&lt;&gt;"",MID(original!T473,1,50),"xxx")</f>
        <v>NT</v>
      </c>
      <c r="U473" t="str">
        <f>IF(original!U473&lt;&gt;"",MID(original!U473,1,50),"xxx")</f>
        <v>NT</v>
      </c>
      <c r="V473" t="str">
        <f>IF(original!V473&lt;&gt;"",MID(original!V473,1,50),"xxx")</f>
        <v>U</v>
      </c>
      <c r="W473" t="str">
        <f>IF(original!W473&lt;&gt;"",MID(original!W473,1,50),"xxx")</f>
        <v>NT</v>
      </c>
      <c r="X473" t="str">
        <f>IF(original!X473&lt;&gt;"",MID(original!X473,1,50),"xxx")</f>
        <v>U</v>
      </c>
      <c r="Y473" t="str">
        <f>IF(original!Y473&lt;&gt;"",MID(original!Y473,1,50),"xxx")</f>
        <v>NT</v>
      </c>
      <c r="Z473" t="str">
        <f>IF(original!Z473&lt;&gt;"",MID(original!Z473,1,50),"xxx")</f>
        <v>U</v>
      </c>
      <c r="AA473" t="str">
        <f>IF(original!AA473&lt;&gt;"",MID(original!AA473,1,50),"xxx")</f>
        <v>NT</v>
      </c>
      <c r="AB473" t="str">
        <f>IF(original!AB473&lt;&gt;"",MID(original!AB473,1,50),"xxx")</f>
        <v>U</v>
      </c>
      <c r="AC473" t="str">
        <f>IF(original!AC473&lt;&gt;"",MID(original!AC473,1,50),"xxx")</f>
        <v>NT</v>
      </c>
      <c r="AD473" t="str">
        <f>IF(original!AD473&lt;&gt;"",MID(original!AD473,1,50),"xxx")</f>
        <v>U</v>
      </c>
      <c r="AE473" t="str">
        <f>IF(original!AE473&lt;&gt;"",MID(original!AE473,1,50),"xxx")</f>
        <v>NT</v>
      </c>
      <c r="AF473" t="str">
        <f>IF(original!AF473&lt;&gt;"",MID(original!AF473,1,50),"xxx")</f>
        <v>NT</v>
      </c>
      <c r="AG473" t="str">
        <f>IF(original!AG473&lt;&gt;"",MID(original!AG473,1,50),"xxx")</f>
        <v>U</v>
      </c>
      <c r="AH473" t="str">
        <f>IF(original!AH473&lt;&gt;"",MID(original!AH473,1,50),"xxx")</f>
        <v>NT</v>
      </c>
      <c r="AI473" t="str">
        <f>IF(original!AI473&lt;&gt;"",MID(original!AI473,1,50),"xxx")</f>
        <v>U</v>
      </c>
      <c r="AJ473" t="str">
        <f>IF(original!AJ473&lt;&gt;"",MID(original!AJ473,1,50),"xxx")</f>
        <v>NT</v>
      </c>
      <c r="AK473" t="str">
        <f>IF(original!AK473&lt;&gt;"",MID(original!AK473,1,50),"xxx")</f>
        <v>U</v>
      </c>
      <c r="AL473" t="str">
        <f>IF(original!AL473&lt;&gt;"",MID(original!AL473,1,50),"xxx")</f>
        <v>NT</v>
      </c>
      <c r="AM473" t="str">
        <f>IF(original!AM473&lt;&gt;"",MID(original!AM473,1,50),"xxx")</f>
        <v>U</v>
      </c>
      <c r="AN473" t="str">
        <f>IF(original!AN473&lt;&gt;"",MID(original!AN473,1,50),"xxx")</f>
        <v>NT</v>
      </c>
      <c r="AO473" t="str">
        <f>IF(original!AO473&lt;&gt;"",MID(original!AO473,1,50),"xxx")</f>
        <v>U</v>
      </c>
      <c r="AP473" t="str">
        <f>IF(original!AP473&lt;&gt;"",MID(original!AP473,1,50),"xxx")</f>
        <v>xxx</v>
      </c>
      <c r="AQ473" t="str">
        <f>IF(original!AQ473&lt;&gt;"",MID(original!AQ473,1,50),"xxx")</f>
        <v>xxx</v>
      </c>
      <c r="AR473" t="str">
        <f>IF(original!AR473&lt;&gt;"",MID(original!AR473,1,50),"xxx")</f>
        <v>NT</v>
      </c>
      <c r="AS473" t="str">
        <f>IF(original!AS473&lt;&gt;"",MID(original!AS473,1,50),"xxx")</f>
        <v>NT</v>
      </c>
      <c r="AT473" t="str">
        <f>IF(original!AT473&lt;&gt;"",MID(original!AT473,1,50),"xxx")</f>
        <v>U</v>
      </c>
      <c r="AU473" t="str">
        <f>IF(original!AU473&lt;&gt;"",MID(original!AU473,1,50),"xxx")</f>
        <v>NT</v>
      </c>
      <c r="AV473" t="str">
        <f>IF(original!AV473&lt;&gt;"",MID(original!AV473,1,50),"xxx")</f>
        <v>NT</v>
      </c>
      <c r="AW473" t="str">
        <f>IF(original!AW473&lt;&gt;"",MID(original!AW473,1,50),"xxx")</f>
        <v>NT</v>
      </c>
      <c r="AX473" t="str">
        <f>IF(original!AX473&lt;&gt;"",MID(original!AX473,1,50),"xxx")</f>
        <v>U</v>
      </c>
      <c r="AY473" t="str">
        <f>IF(original!AY473&lt;&gt;"",MID(original!AY473,1,50),"xxx")</f>
        <v>NT</v>
      </c>
      <c r="AZ473" t="str">
        <f>IF(original!AZ473&lt;&gt;"",MID(original!AZ473,1,50),"xxx")</f>
        <v>NT</v>
      </c>
      <c r="BA473" t="str">
        <f>IF(original!BA473&lt;&gt;"",MID(original!BA473,1,50),"xxx")</f>
        <v>NT</v>
      </c>
      <c r="BB473" t="str">
        <f>IF(original!BB473&lt;&gt;"",MID(original!BB473,1,50),"xxx")</f>
        <v>impossible</v>
      </c>
      <c r="BC473" t="str">
        <f>IF(original!BC473&lt;&gt;"",MID(original!BC473,1,50),"xxx")</f>
        <v>impossible</v>
      </c>
      <c r="BD473" t="str">
        <f>IF(original!BD473&lt;&gt;"",MID(original!BD473,1,50),"xxx")</f>
        <v>U</v>
      </c>
      <c r="BE473" t="str">
        <f>IF(original!BE473&lt;&gt;"",MID(original!BE473,1,50),"xxx")</f>
        <v>NT</v>
      </c>
      <c r="BF473" t="str">
        <f>IF(original!BF473&lt;&gt;"",MID(original!BF473,1,50),"xxx")</f>
        <v>NT</v>
      </c>
      <c r="BG473" t="str">
        <f>IF(original!BG473&lt;&gt;"",MID(original!BG473,1,50),"xxx")</f>
        <v>U</v>
      </c>
      <c r="BH473" t="str">
        <f>IF(original!BH473&lt;&gt;"",MID(original!BH473,1,50),"xxx")</f>
        <v>NT</v>
      </c>
      <c r="BI473" t="str">
        <f>IF(original!BI473&lt;&gt;"",MID(original!BI473,1,50),"xxx")</f>
        <v>NT</v>
      </c>
      <c r="BJ473" t="str">
        <f>IF(original!BJ473&lt;&gt;"",MID(original!BJ473,1,50),"xxx")</f>
        <v>NT</v>
      </c>
      <c r="BK473" t="str">
        <f>IF(original!BK473&lt;&gt;"",MID(original!BK473,1,50),"xxx")</f>
        <v>NT</v>
      </c>
      <c r="BL473" t="str">
        <f>IF(original!BL473&lt;&gt;"",MID(original!BL473,1,50),"xxx")</f>
        <v>U</v>
      </c>
      <c r="BM473" t="str">
        <f>IF(original!BM473&lt;&gt;"",MID(original!BM473,1,50),"xxx")</f>
        <v>NT</v>
      </c>
      <c r="BN473" t="str">
        <f>IF(original!BN473&lt;&gt;"",MID(original!BN473,1,50),"xxx")</f>
        <v>NT</v>
      </c>
      <c r="BO473" t="str">
        <f>IF(original!BO473&lt;&gt;"",MID(original!BO473,1,50),"xxx")</f>
        <v>U</v>
      </c>
    </row>
    <row r="474" spans="1:67" x14ac:dyDescent="0.35">
      <c r="A474" t="str">
        <f>IF(original!A474&lt;&gt;"",original!A474,"9")</f>
        <v>G</v>
      </c>
      <c r="B474" t="str">
        <f>IF(original!B474&lt;&gt;"",original!B474,"xxx")</f>
        <v>Yes</v>
      </c>
      <c r="C474">
        <f>IF(original!C474&lt;&gt;"",original!C474,"xxx")</f>
        <v>2221</v>
      </c>
      <c r="D474" t="str">
        <f>IF(original!D474&lt;&gt;"",MID(original!D474,1,50),"xxx")</f>
        <v>colonies</v>
      </c>
      <c r="E474" t="str">
        <f>IF(original!E474&lt;&gt;"",MID(original!E474,1,50),"xxx")</f>
        <v>Yes</v>
      </c>
      <c r="F474" t="str">
        <f>IF(original!F474&lt;&gt;"",original!F474,"xxx")</f>
        <v xml:space="preserve">2013-05-001-00 </v>
      </c>
      <c r="G474" t="str">
        <f>IF(original!G474&lt;&gt;"",CONCATENATE("x-", original!G474),"xxx")</f>
        <v>x-2013-05-001</v>
      </c>
      <c r="H474">
        <f>IF(original!H474&lt;&gt;"",original!H474,99)</f>
        <v>0</v>
      </c>
      <c r="I474" s="131">
        <f>IF((OR(original!I474="",original!I474="Unknown")),DATE(1900,1,1),original!I474)</f>
        <v>1</v>
      </c>
      <c r="J474" t="str">
        <f>IF(original!J474&lt;&gt;"",MID(original!J474,1,50),"xxx")</f>
        <v>Unknown</v>
      </c>
      <c r="K474" t="str">
        <f>IF(original!K474&lt;&gt;"",MID(original!K474,1,50),"xxx")</f>
        <v>xxx</v>
      </c>
      <c r="L474" t="str">
        <f>IF(original!L474&lt;&gt;"",MID(original!L474,1,50),"xxx")</f>
        <v>142718</v>
      </c>
      <c r="M474" t="str">
        <f>IF(original!M474&lt;&gt;"",MID(original!M474,1,50),"xxx")</f>
        <v>U U U U</v>
      </c>
      <c r="N474" t="str">
        <f>IF(original!N474&lt;&gt;"",MID(original!N474,1,50),"xxx")</f>
        <v>U U U U U U</v>
      </c>
      <c r="O474" t="str">
        <f>IF(original!O474&lt;&gt;"",MID(original!O474,1,50),"xxx")</f>
        <v>Hh R Z</v>
      </c>
      <c r="P474" t="str">
        <f>IF(original!P474&lt;&gt;"",MID(original!P474,1,50),"xxx")</f>
        <v>- - U</v>
      </c>
      <c r="Q474" t="str">
        <f>IF(original!Q474&lt;&gt;"",MID(original!Q474,1,50),"xxx")</f>
        <v>xxx</v>
      </c>
      <c r="R474" t="str">
        <f>IF(original!R474&lt;&gt;"",MID(original!R474,1,50),"xxx")</f>
        <v>MTBc</v>
      </c>
      <c r="S474" t="str">
        <f>IF(original!S474&lt;&gt;"",MID(original!S474,1,50),"xxx")</f>
        <v>NT</v>
      </c>
      <c r="T474" t="str">
        <f>IF(original!T474&lt;&gt;"",MID(original!T474,1,50),"xxx")</f>
        <v>NT</v>
      </c>
      <c r="U474" t="str">
        <f>IF(original!U474&lt;&gt;"",MID(original!U474,1,50),"xxx")</f>
        <v>NT</v>
      </c>
      <c r="V474" t="str">
        <f>IF(original!V474&lt;&gt;"",MID(original!V474,1,50),"xxx")</f>
        <v>U</v>
      </c>
      <c r="W474" t="str">
        <f>IF(original!W474&lt;&gt;"",MID(original!W474,1,50),"xxx")</f>
        <v>NT</v>
      </c>
      <c r="X474" t="str">
        <f>IF(original!X474&lt;&gt;"",MID(original!X474,1,50),"xxx")</f>
        <v>U</v>
      </c>
      <c r="Y474" t="str">
        <f>IF(original!Y474&lt;&gt;"",MID(original!Y474,1,50),"xxx")</f>
        <v>NT</v>
      </c>
      <c r="Z474" t="str">
        <f>IF(original!Z474&lt;&gt;"",MID(original!Z474,1,50),"xxx")</f>
        <v>U</v>
      </c>
      <c r="AA474" t="str">
        <f>IF(original!AA474&lt;&gt;"",MID(original!AA474,1,50),"xxx")</f>
        <v>NT</v>
      </c>
      <c r="AB474" t="str">
        <f>IF(original!AB474&lt;&gt;"",MID(original!AB474,1,50),"xxx")</f>
        <v>U</v>
      </c>
      <c r="AC474" t="str">
        <f>IF(original!AC474&lt;&gt;"",MID(original!AC474,1,50),"xxx")</f>
        <v>NT</v>
      </c>
      <c r="AD474" t="str">
        <f>IF(original!AD474&lt;&gt;"",MID(original!AD474,1,50),"xxx")</f>
        <v>U</v>
      </c>
      <c r="AE474" t="str">
        <f>IF(original!AE474&lt;&gt;"",MID(original!AE474,1,50),"xxx")</f>
        <v>NT</v>
      </c>
      <c r="AF474" t="str">
        <f>IF(original!AF474&lt;&gt;"",MID(original!AF474,1,50),"xxx")</f>
        <v>NT</v>
      </c>
      <c r="AG474" t="str">
        <f>IF(original!AG474&lt;&gt;"",MID(original!AG474,1,50),"xxx")</f>
        <v>U</v>
      </c>
      <c r="AH474" t="str">
        <f>IF(original!AH474&lt;&gt;"",MID(original!AH474,1,50),"xxx")</f>
        <v>NT</v>
      </c>
      <c r="AI474" t="str">
        <f>IF(original!AI474&lt;&gt;"",MID(original!AI474,1,50),"xxx")</f>
        <v>U</v>
      </c>
      <c r="AJ474" t="str">
        <f>IF(original!AJ474&lt;&gt;"",MID(original!AJ474,1,50),"xxx")</f>
        <v>NT</v>
      </c>
      <c r="AK474" t="str">
        <f>IF(original!AK474&lt;&gt;"",MID(original!AK474,1,50),"xxx")</f>
        <v>U</v>
      </c>
      <c r="AL474" t="str">
        <f>IF(original!AL474&lt;&gt;"",MID(original!AL474,1,50),"xxx")</f>
        <v>NT</v>
      </c>
      <c r="AM474" t="str">
        <f>IF(original!AM474&lt;&gt;"",MID(original!AM474,1,50),"xxx")</f>
        <v>U</v>
      </c>
      <c r="AN474" t="str">
        <f>IF(original!AN474&lt;&gt;"",MID(original!AN474,1,50),"xxx")</f>
        <v>NT</v>
      </c>
      <c r="AO474" t="str">
        <f>IF(original!AO474&lt;&gt;"",MID(original!AO474,1,50),"xxx")</f>
        <v>U</v>
      </c>
      <c r="AP474" t="str">
        <f>IF(original!AP474&lt;&gt;"",MID(original!AP474,1,50),"xxx")</f>
        <v>20140198</v>
      </c>
      <c r="AQ474" t="str">
        <f>IF(original!AQ474&lt;&gt;"",MID(original!AQ474,1,50),"xxx")</f>
        <v>xxx</v>
      </c>
      <c r="AR474" t="str">
        <f>IF(original!AR474&lt;&gt;"",MID(original!AR474,1,50),"xxx")</f>
        <v xml:space="preserve">échec PCR/MTB found (p 152254)                    </v>
      </c>
      <c r="AS474" t="str">
        <f>IF(original!AS474&lt;&gt;"",MID(original!AS474,1,50),"xxx")</f>
        <v>R</v>
      </c>
      <c r="AT474" t="str">
        <f>IF(original!AT474&lt;&gt;"",MID(original!AT474,1,50),"xxx")</f>
        <v>R</v>
      </c>
      <c r="AU474" t="str">
        <f>IF(original!AU474&lt;&gt;"",MID(original!AU474,1,50),"xxx")</f>
        <v>315Thr</v>
      </c>
      <c r="AV474" t="str">
        <f>IF(original!AV474&lt;&gt;"",MID(original!AV474,1,50),"xxx")</f>
        <v>G -17 T</v>
      </c>
      <c r="AW474" t="str">
        <f>IF(original!AW474&lt;&gt;"",MID(original!AW474,1,50),"xxx")</f>
        <v>Rh</v>
      </c>
      <c r="AX474" t="str">
        <f>IF(original!AX474&lt;&gt;"",MID(original!AX474,1,50),"xxx")</f>
        <v>Hh</v>
      </c>
      <c r="AY474" t="str">
        <f>IF(original!AY474&lt;&gt;"",MID(original!AY474,1,50),"xxx")</f>
        <v>NT</v>
      </c>
      <c r="AZ474" t="str">
        <f>IF(original!AZ474&lt;&gt;"",MID(original!AZ474,1,50),"xxx")</f>
        <v>NT</v>
      </c>
      <c r="BA474" t="str">
        <f>IF(original!BA474&lt;&gt;"",MID(original!BA474,1,50),"xxx")</f>
        <v>NT</v>
      </c>
      <c r="BB474" t="str">
        <f>IF(original!BB474&lt;&gt;"",MID(original!BB474,1,50),"xxx")</f>
        <v xml:space="preserve">échec PCR/MTB found (p 152254)                    </v>
      </c>
      <c r="BC474" t="str">
        <f>IF(original!BC474&lt;&gt;"",MID(original!BC474,1,50),"xxx")</f>
        <v>R</v>
      </c>
      <c r="BD474" t="str">
        <f>IF(original!BD474&lt;&gt;"",MID(original!BD474,1,50),"xxx")</f>
        <v>Z</v>
      </c>
      <c r="BE474" t="str">
        <f>IF(original!BE474&lt;&gt;"",MID(original!BE474,1,50),"xxx")</f>
        <v xml:space="preserve">échec PCR/MTB found (p 152254)                    </v>
      </c>
      <c r="BF474" t="str">
        <f>IF(original!BF474&lt;&gt;"",MID(original!BF474,1,50),"xxx")</f>
        <v>S</v>
      </c>
      <c r="BG474" t="str">
        <f>IF(original!BG474&lt;&gt;"",MID(original!BG474,1,50),"xxx")</f>
        <v>-</v>
      </c>
      <c r="BH474" t="str">
        <f>IF(original!BH474&lt;&gt;"",MID(original!BH474,1,50),"xxx")</f>
        <v xml:space="preserve">échec PCR/MTB found (p 152254)                    </v>
      </c>
      <c r="BI474" t="str">
        <f>IF(original!BI474&lt;&gt;"",MID(original!BI474,1,50),"xxx")</f>
        <v xml:space="preserve">échec PCR/MTB found (p 152254)                    </v>
      </c>
      <c r="BJ474" t="str">
        <f>IF(original!BJ474&lt;&gt;"",MID(original!BJ474,1,50),"xxx")</f>
        <v>NT</v>
      </c>
      <c r="BK474" t="str">
        <f>IF(original!BK474&lt;&gt;"",MID(original!BK474,1,50),"xxx")</f>
        <v>S</v>
      </c>
      <c r="BL474" t="str">
        <f>IF(original!BL474&lt;&gt;"",MID(original!BL474,1,50),"xxx")</f>
        <v>-</v>
      </c>
      <c r="BM474" t="str">
        <f>IF(original!BM474&lt;&gt;"",MID(original!BM474,1,50),"xxx")</f>
        <v>NT</v>
      </c>
      <c r="BN474" t="str">
        <f>IF(original!BN474&lt;&gt;"",MID(original!BN474,1,50),"xxx")</f>
        <v>NT</v>
      </c>
      <c r="BO474" t="str">
        <f>IF(original!BO474&lt;&gt;"",MID(original!BO474,1,50),"xxx")</f>
        <v>U</v>
      </c>
    </row>
    <row r="475" spans="1:67" x14ac:dyDescent="0.35">
      <c r="A475" t="str">
        <f>IF(original!A475&lt;&gt;"",original!A475,"9")</f>
        <v>G</v>
      </c>
      <c r="B475" t="str">
        <f>IF(original!B475&lt;&gt;"",original!B475,"xxx")</f>
        <v>Yes</v>
      </c>
      <c r="C475">
        <f>IF(original!C475&lt;&gt;"",original!C475,"xxx")</f>
        <v>2664</v>
      </c>
      <c r="D475" t="str">
        <f>IF(original!D475&lt;&gt;"",MID(original!D475,1,50),"xxx")</f>
        <v>colonies</v>
      </c>
      <c r="E475" t="str">
        <f>IF(original!E475&lt;&gt;"",MID(original!E475,1,50),"xxx")</f>
        <v>Yes</v>
      </c>
      <c r="F475" t="str">
        <f>IF(original!F475&lt;&gt;"",original!F475,"xxx")</f>
        <v>2013-05-001-01</v>
      </c>
      <c r="G475" t="str">
        <f>IF(original!G475&lt;&gt;"",CONCATENATE("x-", original!G475),"xxx")</f>
        <v>x-2013-05-001</v>
      </c>
      <c r="H475">
        <f>IF(original!H475&lt;&gt;"",original!H475,99)</f>
        <v>1</v>
      </c>
      <c r="I475" s="131">
        <f>IF((OR(original!I475="",original!I475="Unknown")),DATE(1900,1,1),original!I475)</f>
        <v>1</v>
      </c>
      <c r="J475" t="str">
        <f>IF(original!J475&lt;&gt;"",MID(original!J475,1,50),"xxx")</f>
        <v>Unknown</v>
      </c>
      <c r="K475" t="str">
        <f>IF(original!K475&lt;&gt;"",MID(original!K475,1,50),"xxx")</f>
        <v>xxx</v>
      </c>
      <c r="L475" t="str">
        <f>IF(original!L475&lt;&gt;"",MID(original!L475,1,50),"xxx")</f>
        <v>142719</v>
      </c>
      <c r="M475" t="str">
        <f>IF(original!M475&lt;&gt;"",MID(original!M475,1,50),"xxx")</f>
        <v>U U U U</v>
      </c>
      <c r="N475" t="str">
        <f>IF(original!N475&lt;&gt;"",MID(original!N475,1,50),"xxx")</f>
        <v>U U U U U U</v>
      </c>
      <c r="O475" t="str">
        <f>IF(original!O475&lt;&gt;"",MID(original!O475,1,50),"xxx")</f>
        <v>Hh R Z</v>
      </c>
      <c r="P475" t="str">
        <f>IF(original!P475&lt;&gt;"",MID(original!P475,1,50),"xxx")</f>
        <v>- - U</v>
      </c>
      <c r="Q475" t="str">
        <f>IF(original!Q475&lt;&gt;"",MID(original!Q475,1,50),"xxx")</f>
        <v>xxx</v>
      </c>
      <c r="R475" t="str">
        <f>IF(original!R475&lt;&gt;"",MID(original!R475,1,50),"xxx")</f>
        <v>MTBc</v>
      </c>
      <c r="S475" t="str">
        <f>IF(original!S475&lt;&gt;"",MID(original!S475,1,50),"xxx")</f>
        <v>NT</v>
      </c>
      <c r="T475" t="str">
        <f>IF(original!T475&lt;&gt;"",MID(original!T475,1,50),"xxx")</f>
        <v>NT</v>
      </c>
      <c r="U475" t="str">
        <f>IF(original!U475&lt;&gt;"",MID(original!U475,1,50),"xxx")</f>
        <v>NT</v>
      </c>
      <c r="V475" t="str">
        <f>IF(original!V475&lt;&gt;"",MID(original!V475,1,50),"xxx")</f>
        <v>U</v>
      </c>
      <c r="W475" t="str">
        <f>IF(original!W475&lt;&gt;"",MID(original!W475,1,50),"xxx")</f>
        <v>NT</v>
      </c>
      <c r="X475" t="str">
        <f>IF(original!X475&lt;&gt;"",MID(original!X475,1,50),"xxx")</f>
        <v>U</v>
      </c>
      <c r="Y475" t="str">
        <f>IF(original!Y475&lt;&gt;"",MID(original!Y475,1,50),"xxx")</f>
        <v>NT</v>
      </c>
      <c r="Z475" t="str">
        <f>IF(original!Z475&lt;&gt;"",MID(original!Z475,1,50),"xxx")</f>
        <v>U</v>
      </c>
      <c r="AA475" t="str">
        <f>IF(original!AA475&lt;&gt;"",MID(original!AA475,1,50),"xxx")</f>
        <v>NT</v>
      </c>
      <c r="AB475" t="str">
        <f>IF(original!AB475&lt;&gt;"",MID(original!AB475,1,50),"xxx")</f>
        <v>U</v>
      </c>
      <c r="AC475" t="str">
        <f>IF(original!AC475&lt;&gt;"",MID(original!AC475,1,50),"xxx")</f>
        <v>NT</v>
      </c>
      <c r="AD475" t="str">
        <f>IF(original!AD475&lt;&gt;"",MID(original!AD475,1,50),"xxx")</f>
        <v>U</v>
      </c>
      <c r="AE475" t="str">
        <f>IF(original!AE475&lt;&gt;"",MID(original!AE475,1,50),"xxx")</f>
        <v>NT</v>
      </c>
      <c r="AF475" t="str">
        <f>IF(original!AF475&lt;&gt;"",MID(original!AF475,1,50),"xxx")</f>
        <v>NT</v>
      </c>
      <c r="AG475" t="str">
        <f>IF(original!AG475&lt;&gt;"",MID(original!AG475,1,50),"xxx")</f>
        <v>U</v>
      </c>
      <c r="AH475" t="str">
        <f>IF(original!AH475&lt;&gt;"",MID(original!AH475,1,50),"xxx")</f>
        <v>NT</v>
      </c>
      <c r="AI475" t="str">
        <f>IF(original!AI475&lt;&gt;"",MID(original!AI475,1,50),"xxx")</f>
        <v>U</v>
      </c>
      <c r="AJ475" t="str">
        <f>IF(original!AJ475&lt;&gt;"",MID(original!AJ475,1,50),"xxx")</f>
        <v>NT</v>
      </c>
      <c r="AK475" t="str">
        <f>IF(original!AK475&lt;&gt;"",MID(original!AK475,1,50),"xxx")</f>
        <v>U</v>
      </c>
      <c r="AL475" t="str">
        <f>IF(original!AL475&lt;&gt;"",MID(original!AL475,1,50),"xxx")</f>
        <v>NT</v>
      </c>
      <c r="AM475" t="str">
        <f>IF(original!AM475&lt;&gt;"",MID(original!AM475,1,50),"xxx")</f>
        <v>U</v>
      </c>
      <c r="AN475" t="str">
        <f>IF(original!AN475&lt;&gt;"",MID(original!AN475,1,50),"xxx")</f>
        <v>NT</v>
      </c>
      <c r="AO475" t="str">
        <f>IF(original!AO475&lt;&gt;"",MID(original!AO475,1,50),"xxx")</f>
        <v>U</v>
      </c>
      <c r="AP475" t="str">
        <f>IF(original!AP475&lt;&gt;"",MID(original!AP475,1,50),"xxx")</f>
        <v>20140198</v>
      </c>
      <c r="AQ475" t="str">
        <f>IF(original!AQ475&lt;&gt;"",MID(original!AQ475,1,50),"xxx")</f>
        <v>xxx</v>
      </c>
      <c r="AR475" t="str">
        <f>IF(original!AR475&lt;&gt;"",MID(original!AR475,1,50),"xxx")</f>
        <v>531Leu</v>
      </c>
      <c r="AS475" t="str">
        <f>IF(original!AS475&lt;&gt;"",MID(original!AS475,1,50),"xxx")</f>
        <v>R</v>
      </c>
      <c r="AT475" t="str">
        <f>IF(original!AT475&lt;&gt;"",MID(original!AT475,1,50),"xxx")</f>
        <v>R</v>
      </c>
      <c r="AU475" t="str">
        <f>IF(original!AU475&lt;&gt;"",MID(original!AU475,1,50),"xxx")</f>
        <v>315Thr</v>
      </c>
      <c r="AV475" t="str">
        <f>IF(original!AV475&lt;&gt;"",MID(original!AV475,1,50),"xxx")</f>
        <v>G -17 T</v>
      </c>
      <c r="AW475" t="str">
        <f>IF(original!AW475&lt;&gt;"",MID(original!AW475,1,50),"xxx")</f>
        <v>Rh</v>
      </c>
      <c r="AX475" t="str">
        <f>IF(original!AX475&lt;&gt;"",MID(original!AX475,1,50),"xxx")</f>
        <v>Hh</v>
      </c>
      <c r="AY475" t="str">
        <f>IF(original!AY475&lt;&gt;"",MID(original!AY475,1,50),"xxx")</f>
        <v>NT</v>
      </c>
      <c r="AZ475" t="str">
        <f>IF(original!AZ475&lt;&gt;"",MID(original!AZ475,1,50),"xxx")</f>
        <v>NT</v>
      </c>
      <c r="BA475" t="str">
        <f>IF(original!BA475&lt;&gt;"",MID(original!BA475,1,50),"xxx")</f>
        <v>NT</v>
      </c>
      <c r="BB475" t="str">
        <f>IF(original!BB475&lt;&gt;"",MID(original!BB475,1,50),"xxx")</f>
        <v>82Arg</v>
      </c>
      <c r="BC475" t="str">
        <f>IF(original!BC475&lt;&gt;"",MID(original!BC475,1,50),"xxx")</f>
        <v>R</v>
      </c>
      <c r="BD475" t="str">
        <f>IF(original!BD475&lt;&gt;"",MID(original!BD475,1,50),"xxx")</f>
        <v>Z</v>
      </c>
      <c r="BE475" t="str">
        <f>IF(original!BE475&lt;&gt;"",MID(original!BE475,1,50),"xxx")</f>
        <v>64Leu</v>
      </c>
      <c r="BF475" t="str">
        <f>IF(original!BF475&lt;&gt;"",MID(original!BF475,1,50),"xxx")</f>
        <v>S</v>
      </c>
      <c r="BG475" t="str">
        <f>IF(original!BG475&lt;&gt;"",MID(original!BG475,1,50),"xxx")</f>
        <v>-</v>
      </c>
      <c r="BH475" t="str">
        <f>IF(original!BH475&lt;&gt;"",MID(original!BH475,1,50),"xxx")</f>
        <v>Wildtype</v>
      </c>
      <c r="BI475" t="str">
        <f>IF(original!BI475&lt;&gt;"",MID(original!BI475,1,50),"xxx")</f>
        <v>S</v>
      </c>
      <c r="BJ475" t="str">
        <f>IF(original!BJ475&lt;&gt;"",MID(original!BJ475,1,50),"xxx")</f>
        <v>NT</v>
      </c>
      <c r="BK475" t="str">
        <f>IF(original!BK475&lt;&gt;"",MID(original!BK475,1,50),"xxx")</f>
        <v>S</v>
      </c>
      <c r="BL475" t="str">
        <f>IF(original!BL475&lt;&gt;"",MID(original!BL475,1,50),"xxx")</f>
        <v>-</v>
      </c>
      <c r="BM475" t="str">
        <f>IF(original!BM475&lt;&gt;"",MID(original!BM475,1,50),"xxx")</f>
        <v>NT</v>
      </c>
      <c r="BN475" t="str">
        <f>IF(original!BN475&lt;&gt;"",MID(original!BN475,1,50),"xxx")</f>
        <v>NT</v>
      </c>
      <c r="BO475" t="str">
        <f>IF(original!BO475&lt;&gt;"",MID(original!BO475,1,50),"xxx")</f>
        <v>U</v>
      </c>
    </row>
    <row r="476" spans="1:67" x14ac:dyDescent="0.35">
      <c r="A476" t="str">
        <f>IF(original!A476&lt;&gt;"",original!A476,"9")</f>
        <v>G</v>
      </c>
      <c r="B476" t="str">
        <f>IF(original!B476&lt;&gt;"",original!B476,"xxx")</f>
        <v>Yes</v>
      </c>
      <c r="C476">
        <f>IF(original!C476&lt;&gt;"",original!C476,"xxx")</f>
        <v>2184</v>
      </c>
      <c r="D476" t="str">
        <f>IF(original!D476&lt;&gt;"",MID(original!D476,1,50),"xxx")</f>
        <v>colonies</v>
      </c>
      <c r="E476" t="str">
        <f>IF(original!E476&lt;&gt;"",MID(original!E476,1,50),"xxx")</f>
        <v>Yes</v>
      </c>
      <c r="F476" t="str">
        <f>IF(original!F476&lt;&gt;"",original!F476,"xxx")</f>
        <v>2013-05-007-00</v>
      </c>
      <c r="G476" t="str">
        <f>IF(original!G476&lt;&gt;"",CONCATENATE("x-", original!G476),"xxx")</f>
        <v>x-2013-05-007</v>
      </c>
      <c r="H476">
        <f>IF(original!H476&lt;&gt;"",original!H476,99)</f>
        <v>0</v>
      </c>
      <c r="I476" s="131">
        <f>IF((OR(original!I476="",original!I476="Unknown")),DATE(1900,1,1),original!I476)</f>
        <v>1</v>
      </c>
      <c r="J476" t="str">
        <f>IF(original!J476&lt;&gt;"",MID(original!J476,1,50),"xxx")</f>
        <v>Unknown</v>
      </c>
      <c r="K476" t="str">
        <f>IF(original!K476&lt;&gt;"",MID(original!K476,1,50),"xxx")</f>
        <v>xxx</v>
      </c>
      <c r="L476" t="str">
        <f>IF(original!L476&lt;&gt;"",MID(original!L476,1,50),"xxx")</f>
        <v>142751</v>
      </c>
      <c r="M476" t="str">
        <f>IF(original!M476&lt;&gt;"",MID(original!M476,1,50),"xxx")</f>
        <v>U U U U</v>
      </c>
      <c r="N476" t="str">
        <f>IF(original!N476&lt;&gt;"",MID(original!N476,1,50),"xxx")</f>
        <v>U U U U U U</v>
      </c>
      <c r="O476" t="str">
        <f>IF(original!O476&lt;&gt;"",MID(original!O476,1,50),"xxx")</f>
        <v>U U U</v>
      </c>
      <c r="P476" t="str">
        <f>IF(original!P476&lt;&gt;"",MID(original!P476,1,50),"xxx")</f>
        <v>U U U</v>
      </c>
      <c r="Q476" t="str">
        <f>IF(original!Q476&lt;&gt;"",MID(original!Q476,1,50),"xxx")</f>
        <v>xxx</v>
      </c>
      <c r="R476" t="str">
        <f>IF(original!R476&lt;&gt;"",MID(original!R476,1,50),"xxx")</f>
        <v>MTBc négatif ( PCR)</v>
      </c>
      <c r="S476" t="str">
        <f>IF(original!S476&lt;&gt;"",MID(original!S476,1,50),"xxx")</f>
        <v>NT</v>
      </c>
      <c r="T476" t="str">
        <f>IF(original!T476&lt;&gt;"",MID(original!T476,1,50),"xxx")</f>
        <v>NT</v>
      </c>
      <c r="U476" t="str">
        <f>IF(original!U476&lt;&gt;"",MID(original!U476,1,50),"xxx")</f>
        <v>NT</v>
      </c>
      <c r="V476" t="str">
        <f>IF(original!V476&lt;&gt;"",MID(original!V476,1,50),"xxx")</f>
        <v>U</v>
      </c>
      <c r="W476" t="str">
        <f>IF(original!W476&lt;&gt;"",MID(original!W476,1,50),"xxx")</f>
        <v>NT</v>
      </c>
      <c r="X476" t="str">
        <f>IF(original!X476&lt;&gt;"",MID(original!X476,1,50),"xxx")</f>
        <v>U</v>
      </c>
      <c r="Y476" t="str">
        <f>IF(original!Y476&lt;&gt;"",MID(original!Y476,1,50),"xxx")</f>
        <v>NT</v>
      </c>
      <c r="Z476" t="str">
        <f>IF(original!Z476&lt;&gt;"",MID(original!Z476,1,50),"xxx")</f>
        <v>U</v>
      </c>
      <c r="AA476" t="str">
        <f>IF(original!AA476&lt;&gt;"",MID(original!AA476,1,50),"xxx")</f>
        <v>NT</v>
      </c>
      <c r="AB476" t="str">
        <f>IF(original!AB476&lt;&gt;"",MID(original!AB476,1,50),"xxx")</f>
        <v>U</v>
      </c>
      <c r="AC476" t="str">
        <f>IF(original!AC476&lt;&gt;"",MID(original!AC476,1,50),"xxx")</f>
        <v>NT</v>
      </c>
      <c r="AD476" t="str">
        <f>IF(original!AD476&lt;&gt;"",MID(original!AD476,1,50),"xxx")</f>
        <v>U</v>
      </c>
      <c r="AE476" t="str">
        <f>IF(original!AE476&lt;&gt;"",MID(original!AE476,1,50),"xxx")</f>
        <v>NT</v>
      </c>
      <c r="AF476" t="str">
        <f>IF(original!AF476&lt;&gt;"",MID(original!AF476,1,50),"xxx")</f>
        <v>NT</v>
      </c>
      <c r="AG476" t="str">
        <f>IF(original!AG476&lt;&gt;"",MID(original!AG476,1,50),"xxx")</f>
        <v>U</v>
      </c>
      <c r="AH476" t="str">
        <f>IF(original!AH476&lt;&gt;"",MID(original!AH476,1,50),"xxx")</f>
        <v>NT</v>
      </c>
      <c r="AI476" t="str">
        <f>IF(original!AI476&lt;&gt;"",MID(original!AI476,1,50),"xxx")</f>
        <v>U</v>
      </c>
      <c r="AJ476" t="str">
        <f>IF(original!AJ476&lt;&gt;"",MID(original!AJ476,1,50),"xxx")</f>
        <v>NT</v>
      </c>
      <c r="AK476" t="str">
        <f>IF(original!AK476&lt;&gt;"",MID(original!AK476,1,50),"xxx")</f>
        <v>U</v>
      </c>
      <c r="AL476" t="str">
        <f>IF(original!AL476&lt;&gt;"",MID(original!AL476,1,50),"xxx")</f>
        <v>NT</v>
      </c>
      <c r="AM476" t="str">
        <f>IF(original!AM476&lt;&gt;"",MID(original!AM476,1,50),"xxx")</f>
        <v>U</v>
      </c>
      <c r="AN476" t="str">
        <f>IF(original!AN476&lt;&gt;"",MID(original!AN476,1,50),"xxx")</f>
        <v>NT</v>
      </c>
      <c r="AO476" t="str">
        <f>IF(original!AO476&lt;&gt;"",MID(original!AO476,1,50),"xxx")</f>
        <v>U</v>
      </c>
      <c r="AP476" t="str">
        <f>IF(original!AP476&lt;&gt;"",MID(original!AP476,1,50),"xxx")</f>
        <v>20140198</v>
      </c>
      <c r="AQ476" t="str">
        <f>IF(original!AQ476&lt;&gt;"",MID(original!AQ476,1,50),"xxx")</f>
        <v>xxx</v>
      </c>
      <c r="AR476" t="str">
        <f>IF(original!AR476&lt;&gt;"",MID(original!AR476,1,50),"xxx")</f>
        <v>Impossible</v>
      </c>
      <c r="AS476" t="str">
        <f>IF(original!AS476&lt;&gt;"",MID(original!AS476,1,50),"xxx")</f>
        <v>Impossible</v>
      </c>
      <c r="AT476" t="str">
        <f>IF(original!AT476&lt;&gt;"",MID(original!AT476,1,50),"xxx")</f>
        <v>U</v>
      </c>
      <c r="AU476" t="str">
        <f>IF(original!AU476&lt;&gt;"",MID(original!AU476,1,50),"xxx")</f>
        <v>Impossible</v>
      </c>
      <c r="AV476" t="str">
        <f>IF(original!AV476&lt;&gt;"",MID(original!AV476,1,50),"xxx")</f>
        <v>Impossible</v>
      </c>
      <c r="AW476" t="str">
        <f>IF(original!AW476&lt;&gt;"",MID(original!AW476,1,50),"xxx")</f>
        <v>Impossible</v>
      </c>
      <c r="AX476" t="str">
        <f>IF(original!AX476&lt;&gt;"",MID(original!AX476,1,50),"xxx")</f>
        <v>U</v>
      </c>
      <c r="AY476" t="str">
        <f>IF(original!AY476&lt;&gt;"",MID(original!AY476,1,50),"xxx")</f>
        <v>NT</v>
      </c>
      <c r="AZ476" t="str">
        <f>IF(original!AZ476&lt;&gt;"",MID(original!AZ476,1,50),"xxx")</f>
        <v>NT</v>
      </c>
      <c r="BA476" t="str">
        <f>IF(original!BA476&lt;&gt;"",MID(original!BA476,1,50),"xxx")</f>
        <v>NT</v>
      </c>
      <c r="BB476" t="str">
        <f>IF(original!BB476&lt;&gt;"",MID(original!BB476,1,50),"xxx")</f>
        <v>échec PCR</v>
      </c>
      <c r="BC476" t="str">
        <f>IF(original!BC476&lt;&gt;"",MID(original!BC476,1,50),"xxx")</f>
        <v>Impossible</v>
      </c>
      <c r="BD476" t="str">
        <f>IF(original!BD476&lt;&gt;"",MID(original!BD476,1,50),"xxx")</f>
        <v>U</v>
      </c>
      <c r="BE476" t="str">
        <f>IF(original!BE476&lt;&gt;"",MID(original!BE476,1,50),"xxx")</f>
        <v>Impossible</v>
      </c>
      <c r="BF476" t="str">
        <f>IF(original!BF476&lt;&gt;"",MID(original!BF476,1,50),"xxx")</f>
        <v>Impossible</v>
      </c>
      <c r="BG476" t="str">
        <f>IF(original!BG476&lt;&gt;"",MID(original!BG476,1,50),"xxx")</f>
        <v>U</v>
      </c>
      <c r="BH476" t="str">
        <f>IF(original!BH476&lt;&gt;"",MID(original!BH476,1,50),"xxx")</f>
        <v>Impossible</v>
      </c>
      <c r="BI476" t="str">
        <f>IF(original!BI476&lt;&gt;"",MID(original!BI476,1,50),"xxx")</f>
        <v>Impossible</v>
      </c>
      <c r="BJ476" t="str">
        <f>IF(original!BJ476&lt;&gt;"",MID(original!BJ476,1,50),"xxx")</f>
        <v>Impossible</v>
      </c>
      <c r="BK476" t="str">
        <f>IF(original!BK476&lt;&gt;"",MID(original!BK476,1,50),"xxx")</f>
        <v>Impossible</v>
      </c>
      <c r="BL476" t="str">
        <f>IF(original!BL476&lt;&gt;"",MID(original!BL476,1,50),"xxx")</f>
        <v>U</v>
      </c>
      <c r="BM476" t="str">
        <f>IF(original!BM476&lt;&gt;"",MID(original!BM476,1,50),"xxx")</f>
        <v>Impossible</v>
      </c>
      <c r="BN476" t="str">
        <f>IF(original!BN476&lt;&gt;"",MID(original!BN476,1,50),"xxx")</f>
        <v>Impossible</v>
      </c>
      <c r="BO476" t="str">
        <f>IF(original!BO476&lt;&gt;"",MID(original!BO476,1,50),"xxx")</f>
        <v>U</v>
      </c>
    </row>
    <row r="477" spans="1:67" x14ac:dyDescent="0.35">
      <c r="A477" t="str">
        <f>IF(original!A477&lt;&gt;"",original!A477,"9")</f>
        <v>G</v>
      </c>
      <c r="B477" t="str">
        <f>IF(original!B477&lt;&gt;"",original!B477,"xxx")</f>
        <v>Yes</v>
      </c>
      <c r="C477" t="str">
        <f>IF(original!C477&lt;&gt;"",original!C477,"xxx")</f>
        <v>013_2184</v>
      </c>
      <c r="D477" t="str">
        <f>IF(original!D477&lt;&gt;"",MID(original!D477,1,50),"xxx")</f>
        <v>colonies</v>
      </c>
      <c r="E477" t="str">
        <f>IF(original!E477&lt;&gt;"",MID(original!E477,1,50),"xxx")</f>
        <v>No</v>
      </c>
      <c r="F477" t="str">
        <f>IF(original!F477&lt;&gt;"",original!F477,"xxx")</f>
        <v>2013-05-007-00</v>
      </c>
      <c r="G477" t="str">
        <f>IF(original!G477&lt;&gt;"",CONCATENATE("x-", original!G477),"xxx")</f>
        <v>x-2013-05-007</v>
      </c>
      <c r="H477">
        <f>IF(original!H477&lt;&gt;"",original!H477,99)</f>
        <v>0</v>
      </c>
      <c r="I477" s="131">
        <f>IF((OR(original!I477="",original!I477="Unknown")),DATE(1900,1,1),original!I477)</f>
        <v>40974</v>
      </c>
      <c r="J477" t="str">
        <f>IF(original!J477&lt;&gt;"",MID(original!J477,1,50),"xxx")</f>
        <v>E1</v>
      </c>
      <c r="K477" t="str">
        <f>IF(original!K477&lt;&gt;"",MID(original!K477,1,50),"xxx")</f>
        <v>NA</v>
      </c>
      <c r="L477" t="str">
        <f>IF(original!L477&lt;&gt;"",MID(original!L477,1,50),"xxx")</f>
        <v>140798</v>
      </c>
      <c r="M477" t="str">
        <f>IF(original!M477&lt;&gt;"",MID(original!M477,1,50),"xxx")</f>
        <v>H1 R E U</v>
      </c>
      <c r="N477" t="str">
        <f>IF(original!N477&lt;&gt;"",MID(original!N477,1,50),"xxx")</f>
        <v>S - - - - -</v>
      </c>
      <c r="O477" t="str">
        <f>IF(original!O477&lt;&gt;"",MID(original!O477,1,50),"xxx")</f>
        <v>U U Z</v>
      </c>
      <c r="P477" t="str">
        <f>IF(original!P477&lt;&gt;"",MID(original!P477,1,50),"xxx")</f>
        <v>U U U</v>
      </c>
      <c r="Q477" t="str">
        <f>IF(original!Q477&lt;&gt;"",MID(original!Q477,1,50),"xxx")</f>
        <v>D102L24</v>
      </c>
      <c r="R477" t="str">
        <f>IF(original!R477&lt;&gt;"",MID(original!R477,1,50),"xxx")</f>
        <v>MTBc</v>
      </c>
      <c r="S477" t="str">
        <f>IF(original!S477&lt;&gt;"",MID(original!S477,1,50),"xxx")</f>
        <v>R</v>
      </c>
      <c r="T477" t="str">
        <f>IF(original!T477&lt;&gt;"",MID(original!T477,1,50),"xxx")</f>
        <v>R</v>
      </c>
      <c r="U477" t="str">
        <f>IF(original!U477&lt;&gt;"",MID(original!U477,1,50),"xxx")</f>
        <v>S</v>
      </c>
      <c r="V477" t="str">
        <f>IF(original!V477&lt;&gt;"",MID(original!V477,1,50),"xxx")</f>
        <v>H1</v>
      </c>
      <c r="W477" t="str">
        <f>IF(original!W477&lt;&gt;"",MID(original!W477,1,50),"xxx")</f>
        <v>R</v>
      </c>
      <c r="X477" t="str">
        <f>IF(original!X477&lt;&gt;"",MID(original!X477,1,50),"xxx")</f>
        <v>R</v>
      </c>
      <c r="Y477" t="str">
        <f>IF(original!Y477&lt;&gt;"",MID(original!Y477,1,50),"xxx")</f>
        <v>R</v>
      </c>
      <c r="Z477" t="str">
        <f>IF(original!Z477&lt;&gt;"",MID(original!Z477,1,50),"xxx")</f>
        <v>E</v>
      </c>
      <c r="AA477" t="str">
        <f>IF(original!AA477&lt;&gt;"",MID(original!AA477,1,50),"xxx")</f>
        <v>NT</v>
      </c>
      <c r="AB477" t="str">
        <f>IF(original!AB477&lt;&gt;"",MID(original!AB477,1,50),"xxx")</f>
        <v>U</v>
      </c>
      <c r="AC477" t="str">
        <f>IF(original!AC477&lt;&gt;"",MID(original!AC477,1,50),"xxx")</f>
        <v>R</v>
      </c>
      <c r="AD477" t="str">
        <f>IF(original!AD477&lt;&gt;"",MID(original!AD477,1,50),"xxx")</f>
        <v>S</v>
      </c>
      <c r="AE477" t="str">
        <f>IF(original!AE477&lt;&gt;"",MID(original!AE477,1,50),"xxx")</f>
        <v>S</v>
      </c>
      <c r="AF477" t="str">
        <f>IF(original!AF477&lt;&gt;"",MID(original!AF477,1,50),"xxx")</f>
        <v>S</v>
      </c>
      <c r="AG477" t="str">
        <f>IF(original!AG477&lt;&gt;"",MID(original!AG477,1,50),"xxx")</f>
        <v>-</v>
      </c>
      <c r="AH477" t="str">
        <f>IF(original!AH477&lt;&gt;"",MID(original!AH477,1,50),"xxx")</f>
        <v>S</v>
      </c>
      <c r="AI477" t="str">
        <f>IF(original!AI477&lt;&gt;"",MID(original!AI477,1,50),"xxx")</f>
        <v>-</v>
      </c>
      <c r="AJ477" t="str">
        <f>IF(original!AJ477&lt;&gt;"",MID(original!AJ477,1,50),"xxx")</f>
        <v>S</v>
      </c>
      <c r="AK477" t="str">
        <f>IF(original!AK477&lt;&gt;"",MID(original!AK477,1,50),"xxx")</f>
        <v>-</v>
      </c>
      <c r="AL477" t="str">
        <f>IF(original!AL477&lt;&gt;"",MID(original!AL477,1,50),"xxx")</f>
        <v>S</v>
      </c>
      <c r="AM477" t="str">
        <f>IF(original!AM477&lt;&gt;"",MID(original!AM477,1,50),"xxx")</f>
        <v>-</v>
      </c>
      <c r="AN477" t="str">
        <f>IF(original!AN477&lt;&gt;"",MID(original!AN477,1,50),"xxx")</f>
        <v>S</v>
      </c>
      <c r="AO477" t="str">
        <f>IF(original!AO477&lt;&gt;"",MID(original!AO477,1,50),"xxx")</f>
        <v>-</v>
      </c>
      <c r="AP477" t="str">
        <f>IF(original!AP477&lt;&gt;"",MID(original!AP477,1,50),"xxx")</f>
        <v>20150030</v>
      </c>
      <c r="AQ477" t="str">
        <f>IF(original!AQ477&lt;&gt;"",MID(original!AQ477,1,50),"xxx")</f>
        <v>xxx</v>
      </c>
      <c r="AR477" t="str">
        <f>IF(original!AR477&lt;&gt;"",MID(original!AR477,1,50),"xxx")</f>
        <v>échec PCR</v>
      </c>
      <c r="AS477" t="str">
        <f>IF(original!AS477&lt;&gt;"",MID(original!AS477,1,50),"xxx")</f>
        <v>Impossible</v>
      </c>
      <c r="AT477" t="str">
        <f>IF(original!AT477&lt;&gt;"",MID(original!AT477,1,50),"xxx")</f>
        <v>U</v>
      </c>
      <c r="AU477" t="str">
        <f>IF(original!AU477&lt;&gt;"",MID(original!AU477,1,50),"xxx")</f>
        <v>échec PCR</v>
      </c>
      <c r="AV477" t="str">
        <f>IF(original!AV477&lt;&gt;"",MID(original!AV477,1,50),"xxx")</f>
        <v>échec PCR</v>
      </c>
      <c r="AW477" t="str">
        <f>IF(original!AW477&lt;&gt;"",MID(original!AW477,1,50),"xxx")</f>
        <v>échec PCR</v>
      </c>
      <c r="AX477" t="str">
        <f>IF(original!AX477&lt;&gt;"",MID(original!AX477,1,50),"xxx")</f>
        <v>U</v>
      </c>
      <c r="AY477" t="str">
        <f>IF(original!AY477&lt;&gt;"",MID(original!AY477,1,50),"xxx")</f>
        <v>NT</v>
      </c>
      <c r="AZ477" t="str">
        <f>IF(original!AZ477&lt;&gt;"",MID(original!AZ477,1,50),"xxx")</f>
        <v>NT</v>
      </c>
      <c r="BA477" t="str">
        <f>IF(original!BA477&lt;&gt;"",MID(original!BA477,1,50),"xxx")</f>
        <v>NT</v>
      </c>
      <c r="BB477" t="str">
        <f>IF(original!BB477&lt;&gt;"",MID(original!BB477,1,50),"xxx")</f>
        <v>Stop164</v>
      </c>
      <c r="BC477" t="str">
        <f>IF(original!BC477&lt;&gt;"",MID(original!BC477,1,50),"xxx")</f>
        <v>R</v>
      </c>
      <c r="BD477" t="str">
        <f>IF(original!BD477&lt;&gt;"",MID(original!BD477,1,50),"xxx")</f>
        <v>Z</v>
      </c>
      <c r="BE477" t="str">
        <f>IF(original!BE477&lt;&gt;"",MID(original!BE477,1,50),"xxx")</f>
        <v>échec PCR</v>
      </c>
      <c r="BF477" t="str">
        <f>IF(original!BF477&lt;&gt;"",MID(original!BF477,1,50),"xxx")</f>
        <v>échec PCR</v>
      </c>
      <c r="BG477" t="str">
        <f>IF(original!BG477&lt;&gt;"",MID(original!BG477,1,50),"xxx")</f>
        <v>U</v>
      </c>
      <c r="BH477" t="str">
        <f>IF(original!BH477&lt;&gt;"",MID(original!BH477,1,50),"xxx")</f>
        <v>échec PCR</v>
      </c>
      <c r="BI477" t="str">
        <f>IF(original!BI477&lt;&gt;"",MID(original!BI477,1,50),"xxx")</f>
        <v>échec PCR</v>
      </c>
      <c r="BJ477" t="str">
        <f>IF(original!BJ477&lt;&gt;"",MID(original!BJ477,1,50),"xxx")</f>
        <v>NT</v>
      </c>
      <c r="BK477" t="str">
        <f>IF(original!BK477&lt;&gt;"",MID(original!BK477,1,50),"xxx")</f>
        <v>échec PCR</v>
      </c>
      <c r="BL477" t="str">
        <f>IF(original!BL477&lt;&gt;"",MID(original!BL477,1,50),"xxx")</f>
        <v>U</v>
      </c>
      <c r="BM477" t="str">
        <f>IF(original!BM477&lt;&gt;"",MID(original!BM477,1,50),"xxx")</f>
        <v>NT</v>
      </c>
      <c r="BN477" t="str">
        <f>IF(original!BN477&lt;&gt;"",MID(original!BN477,1,50),"xxx")</f>
        <v>NT</v>
      </c>
      <c r="BO477" t="str">
        <f>IF(original!BO477&lt;&gt;"",MID(original!BO477,1,50),"xxx")</f>
        <v>U</v>
      </c>
    </row>
    <row r="478" spans="1:67" x14ac:dyDescent="0.35">
      <c r="A478" t="str">
        <f>IF(original!A478&lt;&gt;"",original!A478,"9")</f>
        <v>G</v>
      </c>
      <c r="B478" t="str">
        <f>IF(original!B478&lt;&gt;"",original!B478,"xxx")</f>
        <v>Yes</v>
      </c>
      <c r="C478">
        <f>IF(original!C478&lt;&gt;"",original!C478,"xxx")</f>
        <v>1887</v>
      </c>
      <c r="D478" t="str">
        <f>IF(original!D478&lt;&gt;"",MID(original!D478,1,50),"xxx")</f>
        <v>colonies</v>
      </c>
      <c r="E478" t="str">
        <f>IF(original!E478&lt;&gt;"",MID(original!E478,1,50),"xxx")</f>
        <v>Yes</v>
      </c>
      <c r="F478" t="str">
        <f>IF(original!F478&lt;&gt;"",original!F478,"xxx")</f>
        <v>2013-07-001-12</v>
      </c>
      <c r="G478" t="str">
        <f>IF(original!G478&lt;&gt;"",CONCATENATE("x-", original!G478),"xxx")</f>
        <v>x-2013-07-001</v>
      </c>
      <c r="H478">
        <f>IF(original!H478&lt;&gt;"",original!H478,99)</f>
        <v>12</v>
      </c>
      <c r="I478" s="131">
        <f>IF((OR(original!I478="",original!I478="Unknown")),DATE(1900,1,1),original!I478)</f>
        <v>1</v>
      </c>
      <c r="J478" t="str">
        <f>IF(original!J478&lt;&gt;"",MID(original!J478,1,50),"xxx")</f>
        <v>Unknown</v>
      </c>
      <c r="K478" t="str">
        <f>IF(original!K478&lt;&gt;"",MID(original!K478,1,50),"xxx")</f>
        <v>xxx</v>
      </c>
      <c r="L478" t="str">
        <f>IF(original!L478&lt;&gt;"",MID(original!L478,1,50),"xxx")</f>
        <v>142736</v>
      </c>
      <c r="M478" t="str">
        <f>IF(original!M478&lt;&gt;"",MID(original!M478,1,50),"xxx")</f>
        <v>U U U U</v>
      </c>
      <c r="N478" t="str">
        <f>IF(original!N478&lt;&gt;"",MID(original!N478,1,50),"xxx")</f>
        <v>U U U U U U</v>
      </c>
      <c r="O478" t="str">
        <f>IF(original!O478&lt;&gt;"",MID(original!O478,1,50),"xxx")</f>
        <v>Hh R Z</v>
      </c>
      <c r="P478" t="str">
        <f>IF(original!P478&lt;&gt;"",MID(original!P478,1,50),"xxx")</f>
        <v>FQh - -</v>
      </c>
      <c r="Q478" t="str">
        <f>IF(original!Q478&lt;&gt;"",MID(original!Q478,1,50),"xxx")</f>
        <v>xxx</v>
      </c>
      <c r="R478" t="str">
        <f>IF(original!R478&lt;&gt;"",MID(original!R478,1,50),"xxx")</f>
        <v>MTBc</v>
      </c>
      <c r="S478" t="str">
        <f>IF(original!S478&lt;&gt;"",MID(original!S478,1,50),"xxx")</f>
        <v>NT</v>
      </c>
      <c r="T478" t="str">
        <f>IF(original!T478&lt;&gt;"",MID(original!T478,1,50),"xxx")</f>
        <v>NT</v>
      </c>
      <c r="U478" t="str">
        <f>IF(original!U478&lt;&gt;"",MID(original!U478,1,50),"xxx")</f>
        <v>NT</v>
      </c>
      <c r="V478" t="str">
        <f>IF(original!V478&lt;&gt;"",MID(original!V478,1,50),"xxx")</f>
        <v>U</v>
      </c>
      <c r="W478" t="str">
        <f>IF(original!W478&lt;&gt;"",MID(original!W478,1,50),"xxx")</f>
        <v>NT</v>
      </c>
      <c r="X478" t="str">
        <f>IF(original!X478&lt;&gt;"",MID(original!X478,1,50),"xxx")</f>
        <v>U</v>
      </c>
      <c r="Y478" t="str">
        <f>IF(original!Y478&lt;&gt;"",MID(original!Y478,1,50),"xxx")</f>
        <v>NT</v>
      </c>
      <c r="Z478" t="str">
        <f>IF(original!Z478&lt;&gt;"",MID(original!Z478,1,50),"xxx")</f>
        <v>U</v>
      </c>
      <c r="AA478" t="str">
        <f>IF(original!AA478&lt;&gt;"",MID(original!AA478,1,50),"xxx")</f>
        <v>NT</v>
      </c>
      <c r="AB478" t="str">
        <f>IF(original!AB478&lt;&gt;"",MID(original!AB478,1,50),"xxx")</f>
        <v>U</v>
      </c>
      <c r="AC478" t="str">
        <f>IF(original!AC478&lt;&gt;"",MID(original!AC478,1,50),"xxx")</f>
        <v>NT</v>
      </c>
      <c r="AD478" t="str">
        <f>IF(original!AD478&lt;&gt;"",MID(original!AD478,1,50),"xxx")</f>
        <v>U</v>
      </c>
      <c r="AE478" t="str">
        <f>IF(original!AE478&lt;&gt;"",MID(original!AE478,1,50),"xxx")</f>
        <v>NT</v>
      </c>
      <c r="AF478" t="str">
        <f>IF(original!AF478&lt;&gt;"",MID(original!AF478,1,50),"xxx")</f>
        <v>NT</v>
      </c>
      <c r="AG478" t="str">
        <f>IF(original!AG478&lt;&gt;"",MID(original!AG478,1,50),"xxx")</f>
        <v>U</v>
      </c>
      <c r="AH478" t="str">
        <f>IF(original!AH478&lt;&gt;"",MID(original!AH478,1,50),"xxx")</f>
        <v>NT</v>
      </c>
      <c r="AI478" t="str">
        <f>IF(original!AI478&lt;&gt;"",MID(original!AI478,1,50),"xxx")</f>
        <v>U</v>
      </c>
      <c r="AJ478" t="str">
        <f>IF(original!AJ478&lt;&gt;"",MID(original!AJ478,1,50),"xxx")</f>
        <v>NT</v>
      </c>
      <c r="AK478" t="str">
        <f>IF(original!AK478&lt;&gt;"",MID(original!AK478,1,50),"xxx")</f>
        <v>U</v>
      </c>
      <c r="AL478" t="str">
        <f>IF(original!AL478&lt;&gt;"",MID(original!AL478,1,50),"xxx")</f>
        <v>NT</v>
      </c>
      <c r="AM478" t="str">
        <f>IF(original!AM478&lt;&gt;"",MID(original!AM478,1,50),"xxx")</f>
        <v>U</v>
      </c>
      <c r="AN478" t="str">
        <f>IF(original!AN478&lt;&gt;"",MID(original!AN478,1,50),"xxx")</f>
        <v>NT</v>
      </c>
      <c r="AO478" t="str">
        <f>IF(original!AO478&lt;&gt;"",MID(original!AO478,1,50),"xxx")</f>
        <v>U</v>
      </c>
      <c r="AP478" t="str">
        <f>IF(original!AP478&lt;&gt;"",MID(original!AP478,1,50),"xxx")</f>
        <v>20140198</v>
      </c>
      <c r="AQ478" t="str">
        <f>IF(original!AQ478&lt;&gt;"",MID(original!AQ478,1,50),"xxx")</f>
        <v>xxx</v>
      </c>
      <c r="AR478" t="str">
        <f>IF(original!AR478&lt;&gt;"",MID(original!AR478,1,50),"xxx")</f>
        <v>531Leu</v>
      </c>
      <c r="AS478" t="str">
        <f>IF(original!AS478&lt;&gt;"",MID(original!AS478,1,50),"xxx")</f>
        <v>R</v>
      </c>
      <c r="AT478" t="str">
        <f>IF(original!AT478&lt;&gt;"",MID(original!AT478,1,50),"xxx")</f>
        <v>R</v>
      </c>
      <c r="AU478" t="str">
        <f>IF(original!AU478&lt;&gt;"",MID(original!AU478,1,50),"xxx")</f>
        <v>315Thr</v>
      </c>
      <c r="AV478" t="str">
        <f>IF(original!AV478&lt;&gt;"",MID(original!AV478,1,50),"xxx")</f>
        <v>Wildtype</v>
      </c>
      <c r="AW478" t="str">
        <f>IF(original!AW478&lt;&gt;"",MID(original!AW478,1,50),"xxx")</f>
        <v>Rh</v>
      </c>
      <c r="AX478" t="str">
        <f>IF(original!AX478&lt;&gt;"",MID(original!AX478,1,50),"xxx")</f>
        <v>Hh</v>
      </c>
      <c r="AY478" t="str">
        <f>IF(original!AY478&lt;&gt;"",MID(original!AY478,1,50),"xxx")</f>
        <v>NT</v>
      </c>
      <c r="AZ478" t="str">
        <f>IF(original!AZ478&lt;&gt;"",MID(original!AZ478,1,50),"xxx")</f>
        <v>NT</v>
      </c>
      <c r="BA478" t="str">
        <f>IF(original!BA478&lt;&gt;"",MID(original!BA478,1,50),"xxx")</f>
        <v>NT</v>
      </c>
      <c r="BB478" t="str">
        <f>IF(original!BB478&lt;&gt;"",MID(original!BB478,1,50),"xxx")</f>
        <v>76Pro</v>
      </c>
      <c r="BC478" t="str">
        <f>IF(original!BC478&lt;&gt;"",MID(original!BC478,1,50),"xxx")</f>
        <v>R</v>
      </c>
      <c r="BD478" t="str">
        <f>IF(original!BD478&lt;&gt;"",MID(original!BD478,1,50),"xxx")</f>
        <v>Z</v>
      </c>
      <c r="BE478" t="str">
        <f>IF(original!BE478&lt;&gt;"",MID(original!BE478,1,50),"xxx")</f>
        <v>94Gly</v>
      </c>
      <c r="BF478" t="str">
        <f>IF(original!BF478&lt;&gt;"",MID(original!BF478,1,50),"xxx")</f>
        <v>R (haute)</v>
      </c>
      <c r="BG478" t="str">
        <f>IF(original!BG478&lt;&gt;"",MID(original!BG478,1,50),"xxx")</f>
        <v>FQh</v>
      </c>
      <c r="BH478" t="str">
        <f>IF(original!BH478&lt;&gt;"",MID(original!BH478,1,50),"xxx")</f>
        <v>Wildtype</v>
      </c>
      <c r="BI478" t="str">
        <f>IF(original!BI478&lt;&gt;"",MID(original!BI478,1,50),"xxx")</f>
        <v>S</v>
      </c>
      <c r="BJ478" t="str">
        <f>IF(original!BJ478&lt;&gt;"",MID(original!BJ478,1,50),"xxx")</f>
        <v>NT</v>
      </c>
      <c r="BK478" t="str">
        <f>IF(original!BK478&lt;&gt;"",MID(original!BK478,1,50),"xxx")</f>
        <v>S</v>
      </c>
      <c r="BL478" t="str">
        <f>IF(original!BL478&lt;&gt;"",MID(original!BL478,1,50),"xxx")</f>
        <v>-</v>
      </c>
      <c r="BM478" t="str">
        <f>IF(original!BM478&lt;&gt;"",MID(original!BM478,1,50),"xxx")</f>
        <v>wildtype</v>
      </c>
      <c r="BN478" t="str">
        <f>IF(original!BN478&lt;&gt;"",MID(original!BN478,1,50),"xxx")</f>
        <v>S</v>
      </c>
      <c r="BO478" t="str">
        <f>IF(original!BO478&lt;&gt;"",MID(original!BO478,1,50),"xxx")</f>
        <v>-</v>
      </c>
    </row>
    <row r="479" spans="1:67" x14ac:dyDescent="0.35">
      <c r="A479" t="str">
        <f>IF(original!A479&lt;&gt;"",original!A479,"9")</f>
        <v>G</v>
      </c>
      <c r="B479" t="str">
        <f>IF(original!B479&lt;&gt;"",original!B479,"xxx")</f>
        <v>Yes</v>
      </c>
      <c r="C479" t="str">
        <f>IF(original!C479&lt;&gt;"",original!C479,"xxx")</f>
        <v>Unknown</v>
      </c>
      <c r="D479" t="str">
        <f>IF(original!D479&lt;&gt;"",MID(original!D479,1,50),"xxx")</f>
        <v>sputum</v>
      </c>
      <c r="E479" t="str">
        <f>IF(original!E479&lt;&gt;"",MID(original!E479,1,50),"xxx")</f>
        <v>Yes</v>
      </c>
      <c r="F479" t="str">
        <f>IF(original!F479&lt;&gt;"",original!F479,"xxx")</f>
        <v>2013-11-002-13</v>
      </c>
      <c r="G479" t="str">
        <f>IF(original!G479&lt;&gt;"",CONCATENATE("x-", original!G479),"xxx")</f>
        <v>x-2013-11-002</v>
      </c>
      <c r="H479">
        <f>IF(original!H479&lt;&gt;"",original!H479,99)</f>
        <v>13</v>
      </c>
      <c r="I479" s="131">
        <f>IF((OR(original!I479="",original!I479="Unknown")),DATE(1900,1,1),original!I479)</f>
        <v>1</v>
      </c>
      <c r="J479" t="str">
        <f>IF(original!J479&lt;&gt;"",MID(original!J479,1,50),"xxx")</f>
        <v>Unknown</v>
      </c>
      <c r="K479" t="str">
        <f>IF(original!K479&lt;&gt;"",MID(original!K479,1,50),"xxx")</f>
        <v>142368</v>
      </c>
      <c r="L479" t="str">
        <f>IF(original!L479&lt;&gt;"",MID(original!L479,1,50),"xxx")</f>
        <v>xxx</v>
      </c>
      <c r="M479" t="str">
        <f>IF(original!M479&lt;&gt;"",MID(original!M479,1,50),"xxx")</f>
        <v>U U U U</v>
      </c>
      <c r="N479" t="str">
        <f>IF(original!N479&lt;&gt;"",MID(original!N479,1,50),"xxx")</f>
        <v>U U U U U U</v>
      </c>
      <c r="O479" t="str">
        <f>IF(original!O479&lt;&gt;"",MID(original!O479,1,50),"xxx")</f>
        <v>U U U</v>
      </c>
      <c r="P479" t="str">
        <f>IF(original!P479&lt;&gt;"",MID(original!P479,1,50),"xxx")</f>
        <v>U U U</v>
      </c>
      <c r="Q479" t="str">
        <f>IF(original!Q479&lt;&gt;"",MID(original!Q479,1,50),"xxx")</f>
        <v>xxx</v>
      </c>
      <c r="R479" t="str">
        <f>IF(original!R479&lt;&gt;"",MID(original!R479,1,50),"xxx")</f>
        <v>MTBc négatif ( PCR)</v>
      </c>
      <c r="S479" t="str">
        <f>IF(original!S479&lt;&gt;"",MID(original!S479,1,50),"xxx")</f>
        <v>NT</v>
      </c>
      <c r="T479" t="str">
        <f>IF(original!T479&lt;&gt;"",MID(original!T479,1,50),"xxx")</f>
        <v>NT</v>
      </c>
      <c r="U479" t="str">
        <f>IF(original!U479&lt;&gt;"",MID(original!U479,1,50),"xxx")</f>
        <v>NT</v>
      </c>
      <c r="V479" t="str">
        <f>IF(original!V479&lt;&gt;"",MID(original!V479,1,50),"xxx")</f>
        <v>U</v>
      </c>
      <c r="W479" t="str">
        <f>IF(original!W479&lt;&gt;"",MID(original!W479,1,50),"xxx")</f>
        <v>NT</v>
      </c>
      <c r="X479" t="str">
        <f>IF(original!X479&lt;&gt;"",MID(original!X479,1,50),"xxx")</f>
        <v>U</v>
      </c>
      <c r="Y479" t="str">
        <f>IF(original!Y479&lt;&gt;"",MID(original!Y479,1,50),"xxx")</f>
        <v>NT</v>
      </c>
      <c r="Z479" t="str">
        <f>IF(original!Z479&lt;&gt;"",MID(original!Z479,1,50),"xxx")</f>
        <v>U</v>
      </c>
      <c r="AA479" t="str">
        <f>IF(original!AA479&lt;&gt;"",MID(original!AA479,1,50),"xxx")</f>
        <v>NT</v>
      </c>
      <c r="AB479" t="str">
        <f>IF(original!AB479&lt;&gt;"",MID(original!AB479,1,50),"xxx")</f>
        <v>U</v>
      </c>
      <c r="AC479" t="str">
        <f>IF(original!AC479&lt;&gt;"",MID(original!AC479,1,50),"xxx")</f>
        <v>NT</v>
      </c>
      <c r="AD479" t="str">
        <f>IF(original!AD479&lt;&gt;"",MID(original!AD479,1,50),"xxx")</f>
        <v>U</v>
      </c>
      <c r="AE479" t="str">
        <f>IF(original!AE479&lt;&gt;"",MID(original!AE479,1,50),"xxx")</f>
        <v>NT</v>
      </c>
      <c r="AF479" t="str">
        <f>IF(original!AF479&lt;&gt;"",MID(original!AF479,1,50),"xxx")</f>
        <v>NT</v>
      </c>
      <c r="AG479" t="str">
        <f>IF(original!AG479&lt;&gt;"",MID(original!AG479,1,50),"xxx")</f>
        <v>U</v>
      </c>
      <c r="AH479" t="str">
        <f>IF(original!AH479&lt;&gt;"",MID(original!AH479,1,50),"xxx")</f>
        <v>NT</v>
      </c>
      <c r="AI479" t="str">
        <f>IF(original!AI479&lt;&gt;"",MID(original!AI479,1,50),"xxx")</f>
        <v>U</v>
      </c>
      <c r="AJ479" t="str">
        <f>IF(original!AJ479&lt;&gt;"",MID(original!AJ479,1,50),"xxx")</f>
        <v>NT</v>
      </c>
      <c r="AK479" t="str">
        <f>IF(original!AK479&lt;&gt;"",MID(original!AK479,1,50),"xxx")</f>
        <v>U</v>
      </c>
      <c r="AL479" t="str">
        <f>IF(original!AL479&lt;&gt;"",MID(original!AL479,1,50),"xxx")</f>
        <v>NT</v>
      </c>
      <c r="AM479" t="str">
        <f>IF(original!AM479&lt;&gt;"",MID(original!AM479,1,50),"xxx")</f>
        <v>U</v>
      </c>
      <c r="AN479" t="str">
        <f>IF(original!AN479&lt;&gt;"",MID(original!AN479,1,50),"xxx")</f>
        <v>NT</v>
      </c>
      <c r="AO479" t="str">
        <f>IF(original!AO479&lt;&gt;"",MID(original!AO479,1,50),"xxx")</f>
        <v>U</v>
      </c>
      <c r="AP479" t="str">
        <f>IF(original!AP479&lt;&gt;"",MID(original!AP479,1,50),"xxx")</f>
        <v>20140199</v>
      </c>
      <c r="AQ479" t="str">
        <f>IF(original!AQ479&lt;&gt;"",MID(original!AQ479,1,50),"xxx")</f>
        <v>xxx</v>
      </c>
      <c r="AR479" t="str">
        <f>IF(original!AR479&lt;&gt;"",MID(original!AR479,1,50),"xxx")</f>
        <v>Impossible</v>
      </c>
      <c r="AS479" t="str">
        <f>IF(original!AS479&lt;&gt;"",MID(original!AS479,1,50),"xxx")</f>
        <v>Impossible</v>
      </c>
      <c r="AT479" t="str">
        <f>IF(original!AT479&lt;&gt;"",MID(original!AT479,1,50),"xxx")</f>
        <v>U</v>
      </c>
      <c r="AU479" t="str">
        <f>IF(original!AU479&lt;&gt;"",MID(original!AU479,1,50),"xxx")</f>
        <v>Impossible</v>
      </c>
      <c r="AV479" t="str">
        <f>IF(original!AV479&lt;&gt;"",MID(original!AV479,1,50),"xxx")</f>
        <v>Impossible</v>
      </c>
      <c r="AW479" t="str">
        <f>IF(original!AW479&lt;&gt;"",MID(original!AW479,1,50),"xxx")</f>
        <v>Impossible</v>
      </c>
      <c r="AX479" t="str">
        <f>IF(original!AX479&lt;&gt;"",MID(original!AX479,1,50),"xxx")</f>
        <v>U</v>
      </c>
      <c r="AY479" t="str">
        <f>IF(original!AY479&lt;&gt;"",MID(original!AY479,1,50),"xxx")</f>
        <v>NT</v>
      </c>
      <c r="AZ479" t="str">
        <f>IF(original!AZ479&lt;&gt;"",MID(original!AZ479,1,50),"xxx")</f>
        <v>NT</v>
      </c>
      <c r="BA479" t="str">
        <f>IF(original!BA479&lt;&gt;"",MID(original!BA479,1,50),"xxx")</f>
        <v>NT</v>
      </c>
      <c r="BB479" t="str">
        <f>IF(original!BB479&lt;&gt;"",MID(original!BB479,1,50),"xxx")</f>
        <v>Impossible</v>
      </c>
      <c r="BC479" t="str">
        <f>IF(original!BC479&lt;&gt;"",MID(original!BC479,1,50),"xxx")</f>
        <v>Impossible</v>
      </c>
      <c r="BD479" t="str">
        <f>IF(original!BD479&lt;&gt;"",MID(original!BD479,1,50),"xxx")</f>
        <v>U</v>
      </c>
      <c r="BE479" t="str">
        <f>IF(original!BE479&lt;&gt;"",MID(original!BE479,1,50),"xxx")</f>
        <v>Impossible</v>
      </c>
      <c r="BF479" t="str">
        <f>IF(original!BF479&lt;&gt;"",MID(original!BF479,1,50),"xxx")</f>
        <v>Impossible</v>
      </c>
      <c r="BG479" t="str">
        <f>IF(original!BG479&lt;&gt;"",MID(original!BG479,1,50),"xxx")</f>
        <v>U</v>
      </c>
      <c r="BH479" t="str">
        <f>IF(original!BH479&lt;&gt;"",MID(original!BH479,1,50),"xxx")</f>
        <v>Impossible</v>
      </c>
      <c r="BI479" t="str">
        <f>IF(original!BI479&lt;&gt;"",MID(original!BI479,1,50),"xxx")</f>
        <v>Impossible</v>
      </c>
      <c r="BJ479" t="str">
        <f>IF(original!BJ479&lt;&gt;"",MID(original!BJ479,1,50),"xxx")</f>
        <v>NT</v>
      </c>
      <c r="BK479" t="str">
        <f>IF(original!BK479&lt;&gt;"",MID(original!BK479,1,50),"xxx")</f>
        <v>Impossible</v>
      </c>
      <c r="BL479" t="str">
        <f>IF(original!BL479&lt;&gt;"",MID(original!BL479,1,50),"xxx")</f>
        <v>U</v>
      </c>
      <c r="BM479" t="str">
        <f>IF(original!BM479&lt;&gt;"",MID(original!BM479,1,50),"xxx")</f>
        <v>NT</v>
      </c>
      <c r="BN479" t="str">
        <f>IF(original!BN479&lt;&gt;"",MID(original!BN479,1,50),"xxx")</f>
        <v>NT</v>
      </c>
      <c r="BO479" t="str">
        <f>IF(original!BO479&lt;&gt;"",MID(original!BO479,1,50),"xxx")</f>
        <v>U</v>
      </c>
    </row>
    <row r="480" spans="1:67" x14ac:dyDescent="0.35">
      <c r="A480" t="str">
        <f>IF(original!A480&lt;&gt;"",original!A480,"9")</f>
        <v>G</v>
      </c>
      <c r="B480" t="str">
        <f>IF(original!B480&lt;&gt;"",original!B480,"xxx")</f>
        <v>Yes</v>
      </c>
      <c r="C480" t="str">
        <f>IF(original!C480&lt;&gt;"",original!C480,"xxx")</f>
        <v>Unknown</v>
      </c>
      <c r="D480" t="str">
        <f>IF(original!D480&lt;&gt;"",MID(original!D480,1,50),"xxx")</f>
        <v>sputum</v>
      </c>
      <c r="E480" t="str">
        <f>IF(original!E480&lt;&gt;"",MID(original!E480,1,50),"xxx")</f>
        <v>Yes</v>
      </c>
      <c r="F480" t="str">
        <f>IF(original!F480&lt;&gt;"",original!F480,"xxx")</f>
        <v>2013-11-013-15</v>
      </c>
      <c r="G480" t="str">
        <f>IF(original!G480&lt;&gt;"",CONCATENATE("x-", original!G480),"xxx")</f>
        <v>x-2013-11-013</v>
      </c>
      <c r="H480">
        <f>IF(original!H480&lt;&gt;"",original!H480,99)</f>
        <v>15</v>
      </c>
      <c r="I480" s="131">
        <f>IF((OR(original!I480="",original!I480="Unknown")),DATE(1900,1,1),original!I480)</f>
        <v>1</v>
      </c>
      <c r="J480" t="str">
        <f>IF(original!J480&lt;&gt;"",MID(original!J480,1,50),"xxx")</f>
        <v>Unknown</v>
      </c>
      <c r="K480" t="str">
        <f>IF(original!K480&lt;&gt;"",MID(original!K480,1,50),"xxx")</f>
        <v>152078</v>
      </c>
      <c r="L480" t="str">
        <f>IF(original!L480&lt;&gt;"",MID(original!L480,1,50),"xxx")</f>
        <v>xxx</v>
      </c>
      <c r="M480" t="str">
        <f>IF(original!M480&lt;&gt;"",MID(original!M480,1,50),"xxx")</f>
        <v>U U U U</v>
      </c>
      <c r="N480" t="str">
        <f>IF(original!N480&lt;&gt;"",MID(original!N480,1,50),"xxx")</f>
        <v>U U U U U U</v>
      </c>
      <c r="O480" t="str">
        <f>IF(original!O480&lt;&gt;"",MID(original!O480,1,50),"xxx")</f>
        <v>Hh R U</v>
      </c>
      <c r="P480" t="str">
        <f>IF(original!P480&lt;&gt;"",MID(original!P480,1,50),"xxx")</f>
        <v>FQh - U</v>
      </c>
      <c r="Q480" t="str">
        <f>IF(original!Q480&lt;&gt;"",MID(original!Q480,1,50),"xxx")</f>
        <v>xxx</v>
      </c>
      <c r="R480" t="str">
        <f>IF(original!R480&lt;&gt;"",MID(original!R480,1,50),"xxx")</f>
        <v>MTBc</v>
      </c>
      <c r="S480" t="str">
        <f>IF(original!S480&lt;&gt;"",MID(original!S480,1,50),"xxx")</f>
        <v>NT</v>
      </c>
      <c r="T480" t="str">
        <f>IF(original!T480&lt;&gt;"",MID(original!T480,1,50),"xxx")</f>
        <v>NT</v>
      </c>
      <c r="U480" t="str">
        <f>IF(original!U480&lt;&gt;"",MID(original!U480,1,50),"xxx")</f>
        <v>NT</v>
      </c>
      <c r="V480" t="str">
        <f>IF(original!V480&lt;&gt;"",MID(original!V480,1,50),"xxx")</f>
        <v>U</v>
      </c>
      <c r="W480" t="str">
        <f>IF(original!W480&lt;&gt;"",MID(original!W480,1,50),"xxx")</f>
        <v>NT</v>
      </c>
      <c r="X480" t="str">
        <f>IF(original!X480&lt;&gt;"",MID(original!X480,1,50),"xxx")</f>
        <v>U</v>
      </c>
      <c r="Y480" t="str">
        <f>IF(original!Y480&lt;&gt;"",MID(original!Y480,1,50),"xxx")</f>
        <v>NT</v>
      </c>
      <c r="Z480" t="str">
        <f>IF(original!Z480&lt;&gt;"",MID(original!Z480,1,50),"xxx")</f>
        <v>U</v>
      </c>
      <c r="AA480" t="str">
        <f>IF(original!AA480&lt;&gt;"",MID(original!AA480,1,50),"xxx")</f>
        <v>NT</v>
      </c>
      <c r="AB480" t="str">
        <f>IF(original!AB480&lt;&gt;"",MID(original!AB480,1,50),"xxx")</f>
        <v>U</v>
      </c>
      <c r="AC480" t="str">
        <f>IF(original!AC480&lt;&gt;"",MID(original!AC480,1,50),"xxx")</f>
        <v>NT</v>
      </c>
      <c r="AD480" t="str">
        <f>IF(original!AD480&lt;&gt;"",MID(original!AD480,1,50),"xxx")</f>
        <v>U</v>
      </c>
      <c r="AE480" t="str">
        <f>IF(original!AE480&lt;&gt;"",MID(original!AE480,1,50),"xxx")</f>
        <v>NT</v>
      </c>
      <c r="AF480" t="str">
        <f>IF(original!AF480&lt;&gt;"",MID(original!AF480,1,50),"xxx")</f>
        <v>NT</v>
      </c>
      <c r="AG480" t="str">
        <f>IF(original!AG480&lt;&gt;"",MID(original!AG480,1,50),"xxx")</f>
        <v>U</v>
      </c>
      <c r="AH480" t="str">
        <f>IF(original!AH480&lt;&gt;"",MID(original!AH480,1,50),"xxx")</f>
        <v>NT</v>
      </c>
      <c r="AI480" t="str">
        <f>IF(original!AI480&lt;&gt;"",MID(original!AI480,1,50),"xxx")</f>
        <v>U</v>
      </c>
      <c r="AJ480" t="str">
        <f>IF(original!AJ480&lt;&gt;"",MID(original!AJ480,1,50),"xxx")</f>
        <v>NT</v>
      </c>
      <c r="AK480" t="str">
        <f>IF(original!AK480&lt;&gt;"",MID(original!AK480,1,50),"xxx")</f>
        <v>U</v>
      </c>
      <c r="AL480" t="str">
        <f>IF(original!AL480&lt;&gt;"",MID(original!AL480,1,50),"xxx")</f>
        <v>NT</v>
      </c>
      <c r="AM480" t="str">
        <f>IF(original!AM480&lt;&gt;"",MID(original!AM480,1,50),"xxx")</f>
        <v>U</v>
      </c>
      <c r="AN480" t="str">
        <f>IF(original!AN480&lt;&gt;"",MID(original!AN480,1,50),"xxx")</f>
        <v>NT</v>
      </c>
      <c r="AO480" t="str">
        <f>IF(original!AO480&lt;&gt;"",MID(original!AO480,1,50),"xxx")</f>
        <v>U</v>
      </c>
      <c r="AP480" t="str">
        <f>IF(original!AP480&lt;&gt;"",MID(original!AP480,1,50),"xxx")</f>
        <v>20150200</v>
      </c>
      <c r="AQ480" t="str">
        <f>IF(original!AQ480&lt;&gt;"",MID(original!AQ480,1,50),"xxx")</f>
        <v>xxx</v>
      </c>
      <c r="AR480" t="str">
        <f>IF(original!AR480&lt;&gt;"",MID(original!AR480,1,50),"xxx")</f>
        <v>MUT1</v>
      </c>
      <c r="AS480" t="str">
        <f>IF(original!AS480&lt;&gt;"",MID(original!AS480,1,50),"xxx")</f>
        <v>R</v>
      </c>
      <c r="AT480" t="str">
        <f>IF(original!AT480&lt;&gt;"",MID(original!AT480,1,50),"xxx")</f>
        <v>R</v>
      </c>
      <c r="AU480" t="str">
        <f>IF(original!AU480&lt;&gt;"",MID(original!AU480,1,50),"xxx")</f>
        <v>MUT1</v>
      </c>
      <c r="AV480" t="str">
        <f>IF(original!AV480&lt;&gt;"",MID(original!AV480,1,50),"xxx")</f>
        <v>Wildtype</v>
      </c>
      <c r="AW480" t="str">
        <f>IF(original!AW480&lt;&gt;"",MID(original!AW480,1,50),"xxx")</f>
        <v>Rh</v>
      </c>
      <c r="AX480" t="str">
        <f>IF(original!AX480&lt;&gt;"",MID(original!AX480,1,50),"xxx")</f>
        <v>Hh</v>
      </c>
      <c r="AY480" t="str">
        <f>IF(original!AY480&lt;&gt;"",MID(original!AY480,1,50),"xxx")</f>
        <v>NT</v>
      </c>
      <c r="AZ480" t="str">
        <f>IF(original!AZ480&lt;&gt;"",MID(original!AZ480,1,50),"xxx")</f>
        <v>NT</v>
      </c>
      <c r="BA480" t="str">
        <f>IF(original!BA480&lt;&gt;"",MID(original!BA480,1,50),"xxx")</f>
        <v>NT</v>
      </c>
      <c r="BB480" t="str">
        <f>IF(original!BB480&lt;&gt;"",MID(original!BB480,1,50),"xxx")</f>
        <v>échec PCR</v>
      </c>
      <c r="BC480" t="str">
        <f>IF(original!BC480&lt;&gt;"",MID(original!BC480,1,50),"xxx")</f>
        <v>impossible</v>
      </c>
      <c r="BD480" t="str">
        <f>IF(original!BD480&lt;&gt;"",MID(original!BD480,1,50),"xxx")</f>
        <v>U</v>
      </c>
      <c r="BE480" t="str">
        <f>IF(original!BE480&lt;&gt;"",MID(original!BE480,1,50),"xxx")</f>
        <v>MUT1(90Val), MUT3B (94Asn)</v>
      </c>
      <c r="BF480" t="str">
        <f>IF(original!BF480&lt;&gt;"",MID(original!BF480,1,50),"xxx")</f>
        <v>R (haute)</v>
      </c>
      <c r="BG480" t="str">
        <f>IF(original!BG480&lt;&gt;"",MID(original!BG480,1,50),"xxx")</f>
        <v>FQh</v>
      </c>
      <c r="BH480" t="str">
        <f>IF(original!BH480&lt;&gt;"",MID(original!BH480,1,50),"xxx")</f>
        <v>Wildtype</v>
      </c>
      <c r="BI480" t="str">
        <f>IF(original!BI480&lt;&gt;"",MID(original!BI480,1,50),"xxx")</f>
        <v>NT</v>
      </c>
      <c r="BJ480" t="str">
        <f>IF(original!BJ480&lt;&gt;"",MID(original!BJ480,1,50),"xxx")</f>
        <v>NT</v>
      </c>
      <c r="BK480" t="str">
        <f>IF(original!BK480&lt;&gt;"",MID(original!BK480,1,50),"xxx")</f>
        <v>S</v>
      </c>
      <c r="BL480" t="str">
        <f>IF(original!BL480&lt;&gt;"",MID(original!BL480,1,50),"xxx")</f>
        <v>-</v>
      </c>
      <c r="BM480" t="str">
        <f>IF(original!BM480&lt;&gt;"",MID(original!BM480,1,50),"xxx")</f>
        <v>NT</v>
      </c>
      <c r="BN480" t="str">
        <f>IF(original!BN480&lt;&gt;"",MID(original!BN480,1,50),"xxx")</f>
        <v>NT</v>
      </c>
      <c r="BO480" t="str">
        <f>IF(original!BO480&lt;&gt;"",MID(original!BO480,1,50),"xxx")</f>
        <v>U</v>
      </c>
    </row>
    <row r="481" spans="1:67" x14ac:dyDescent="0.35">
      <c r="A481" t="str">
        <f>IF(original!A481&lt;&gt;"",original!A481,"9")</f>
        <v>G</v>
      </c>
      <c r="B481" t="str">
        <f>IF(original!B481&lt;&gt;"",original!B481,"xxx")</f>
        <v>Yes</v>
      </c>
      <c r="C481" t="str">
        <f>IF(original!C481&lt;&gt;"",original!C481,"xxx")</f>
        <v>Unknown</v>
      </c>
      <c r="D481" t="str">
        <f>IF(original!D481&lt;&gt;"",MID(original!D481,1,50),"xxx")</f>
        <v>sputum</v>
      </c>
      <c r="E481" t="str">
        <f>IF(original!E481&lt;&gt;"",MID(original!E481,1,50),"xxx")</f>
        <v>Yes</v>
      </c>
      <c r="F481" t="str">
        <f>IF(original!F481&lt;&gt;"",original!F481,"xxx")</f>
        <v>2013-11-021-21</v>
      </c>
      <c r="G481" t="str">
        <f>IF(original!G481&lt;&gt;"",CONCATENATE("x-", original!G481),"xxx")</f>
        <v>x-2013-11-021</v>
      </c>
      <c r="H481">
        <f>IF(original!H481&lt;&gt;"",original!H481,99)</f>
        <v>21</v>
      </c>
      <c r="I481" s="131">
        <f>IF((OR(original!I481="",original!I481="Unknown")),DATE(1900,1,1),original!I481)</f>
        <v>1</v>
      </c>
      <c r="J481" t="str">
        <f>IF(original!J481&lt;&gt;"",MID(original!J481,1,50),"xxx")</f>
        <v>Unknown</v>
      </c>
      <c r="K481" t="str">
        <f>IF(original!K481&lt;&gt;"",MID(original!K481,1,50),"xxx")</f>
        <v>152079</v>
      </c>
      <c r="L481" t="str">
        <f>IF(original!L481&lt;&gt;"",MID(original!L481,1,50),"xxx")</f>
        <v>xxx</v>
      </c>
      <c r="M481" t="str">
        <f>IF(original!M481&lt;&gt;"",MID(original!M481,1,50),"xxx")</f>
        <v>U U U U</v>
      </c>
      <c r="N481" t="str">
        <f>IF(original!N481&lt;&gt;"",MID(original!N481,1,50),"xxx")</f>
        <v>U U U U U U</v>
      </c>
      <c r="O481" t="str">
        <f>IF(original!O481&lt;&gt;"",MID(original!O481,1,50),"xxx")</f>
        <v>Hh R U</v>
      </c>
      <c r="P481" t="str">
        <f>IF(original!P481&lt;&gt;"",MID(original!P481,1,50),"xxx")</f>
        <v>FQh Inj U</v>
      </c>
      <c r="Q481" t="str">
        <f>IF(original!Q481&lt;&gt;"",MID(original!Q481,1,50),"xxx")</f>
        <v>xxx</v>
      </c>
      <c r="R481" t="str">
        <f>IF(original!R481&lt;&gt;"",MID(original!R481,1,50),"xxx")</f>
        <v>MTBc</v>
      </c>
      <c r="S481" t="str">
        <f>IF(original!S481&lt;&gt;"",MID(original!S481,1,50),"xxx")</f>
        <v>NT</v>
      </c>
      <c r="T481" t="str">
        <f>IF(original!T481&lt;&gt;"",MID(original!T481,1,50),"xxx")</f>
        <v>NT</v>
      </c>
      <c r="U481" t="str">
        <f>IF(original!U481&lt;&gt;"",MID(original!U481,1,50),"xxx")</f>
        <v>NT</v>
      </c>
      <c r="V481" t="str">
        <f>IF(original!V481&lt;&gt;"",MID(original!V481,1,50),"xxx")</f>
        <v>U</v>
      </c>
      <c r="W481" t="str">
        <f>IF(original!W481&lt;&gt;"",MID(original!W481,1,50),"xxx")</f>
        <v>NT</v>
      </c>
      <c r="X481" t="str">
        <f>IF(original!X481&lt;&gt;"",MID(original!X481,1,50),"xxx")</f>
        <v>U</v>
      </c>
      <c r="Y481" t="str">
        <f>IF(original!Y481&lt;&gt;"",MID(original!Y481,1,50),"xxx")</f>
        <v>NT</v>
      </c>
      <c r="Z481" t="str">
        <f>IF(original!Z481&lt;&gt;"",MID(original!Z481,1,50),"xxx")</f>
        <v>U</v>
      </c>
      <c r="AA481" t="str">
        <f>IF(original!AA481&lt;&gt;"",MID(original!AA481,1,50),"xxx")</f>
        <v>NT</v>
      </c>
      <c r="AB481" t="str">
        <f>IF(original!AB481&lt;&gt;"",MID(original!AB481,1,50),"xxx")</f>
        <v>U</v>
      </c>
      <c r="AC481" t="str">
        <f>IF(original!AC481&lt;&gt;"",MID(original!AC481,1,50),"xxx")</f>
        <v>NT</v>
      </c>
      <c r="AD481" t="str">
        <f>IF(original!AD481&lt;&gt;"",MID(original!AD481,1,50),"xxx")</f>
        <v>U</v>
      </c>
      <c r="AE481" t="str">
        <f>IF(original!AE481&lt;&gt;"",MID(original!AE481,1,50),"xxx")</f>
        <v>NT</v>
      </c>
      <c r="AF481" t="str">
        <f>IF(original!AF481&lt;&gt;"",MID(original!AF481,1,50),"xxx")</f>
        <v>NT</v>
      </c>
      <c r="AG481" t="str">
        <f>IF(original!AG481&lt;&gt;"",MID(original!AG481,1,50),"xxx")</f>
        <v>U</v>
      </c>
      <c r="AH481" t="str">
        <f>IF(original!AH481&lt;&gt;"",MID(original!AH481,1,50),"xxx")</f>
        <v>NT</v>
      </c>
      <c r="AI481" t="str">
        <f>IF(original!AI481&lt;&gt;"",MID(original!AI481,1,50),"xxx")</f>
        <v>U</v>
      </c>
      <c r="AJ481" t="str">
        <f>IF(original!AJ481&lt;&gt;"",MID(original!AJ481,1,50),"xxx")</f>
        <v>NT</v>
      </c>
      <c r="AK481" t="str">
        <f>IF(original!AK481&lt;&gt;"",MID(original!AK481,1,50),"xxx")</f>
        <v>U</v>
      </c>
      <c r="AL481" t="str">
        <f>IF(original!AL481&lt;&gt;"",MID(original!AL481,1,50),"xxx")</f>
        <v>NT</v>
      </c>
      <c r="AM481" t="str">
        <f>IF(original!AM481&lt;&gt;"",MID(original!AM481,1,50),"xxx")</f>
        <v>U</v>
      </c>
      <c r="AN481" t="str">
        <f>IF(original!AN481&lt;&gt;"",MID(original!AN481,1,50),"xxx")</f>
        <v>NT</v>
      </c>
      <c r="AO481" t="str">
        <f>IF(original!AO481&lt;&gt;"",MID(original!AO481,1,50),"xxx")</f>
        <v>U</v>
      </c>
      <c r="AP481" t="str">
        <f>IF(original!AP481&lt;&gt;"",MID(original!AP481,1,50),"xxx")</f>
        <v>20150200</v>
      </c>
      <c r="AQ481" t="str">
        <f>IF(original!AQ481&lt;&gt;"",MID(original!AQ481,1,50),"xxx")</f>
        <v>xxx</v>
      </c>
      <c r="AR481" t="str">
        <f>IF(original!AR481&lt;&gt;"",MID(original!AR481,1,50),"xxx")</f>
        <v>MUT1</v>
      </c>
      <c r="AS481" t="str">
        <f>IF(original!AS481&lt;&gt;"",MID(original!AS481,1,50),"xxx")</f>
        <v>R</v>
      </c>
      <c r="AT481" t="str">
        <f>IF(original!AT481&lt;&gt;"",MID(original!AT481,1,50),"xxx")</f>
        <v>R</v>
      </c>
      <c r="AU481" t="str">
        <f>IF(original!AU481&lt;&gt;"",MID(original!AU481,1,50),"xxx")</f>
        <v>MUT1</v>
      </c>
      <c r="AV481" t="str">
        <f>IF(original!AV481&lt;&gt;"",MID(original!AV481,1,50),"xxx")</f>
        <v>Wildtype</v>
      </c>
      <c r="AW481" t="str">
        <f>IF(original!AW481&lt;&gt;"",MID(original!AW481,1,50),"xxx")</f>
        <v>Rh</v>
      </c>
      <c r="AX481" t="str">
        <f>IF(original!AX481&lt;&gt;"",MID(original!AX481,1,50),"xxx")</f>
        <v>Hh</v>
      </c>
      <c r="AY481" t="str">
        <f>IF(original!AY481&lt;&gt;"",MID(original!AY481,1,50),"xxx")</f>
        <v>NT</v>
      </c>
      <c r="AZ481" t="str">
        <f>IF(original!AZ481&lt;&gt;"",MID(original!AZ481,1,50),"xxx")</f>
        <v>NT</v>
      </c>
      <c r="BA481" t="str">
        <f>IF(original!BA481&lt;&gt;"",MID(original!BA481,1,50),"xxx")</f>
        <v>NT</v>
      </c>
      <c r="BB481" t="str">
        <f>IF(original!BB481&lt;&gt;"",MID(original!BB481,1,50),"xxx")</f>
        <v>échec PCR</v>
      </c>
      <c r="BC481" t="str">
        <f>IF(original!BC481&lt;&gt;"",MID(original!BC481,1,50),"xxx")</f>
        <v>impossible</v>
      </c>
      <c r="BD481" t="str">
        <f>IF(original!BD481&lt;&gt;"",MID(original!BD481,1,50),"xxx")</f>
        <v>U</v>
      </c>
      <c r="BE481" t="str">
        <f>IF(original!BE481&lt;&gt;"",MID(original!BE481,1,50),"xxx")</f>
        <v xml:space="preserve"> MUT1(90Val), MUT3C (94Gly)</v>
      </c>
      <c r="BF481" t="str">
        <f>IF(original!BF481&lt;&gt;"",MID(original!BF481,1,50),"xxx")</f>
        <v>R (haute)</v>
      </c>
      <c r="BG481" t="str">
        <f>IF(original!BG481&lt;&gt;"",MID(original!BG481,1,50),"xxx")</f>
        <v>FQh</v>
      </c>
      <c r="BH481" t="str">
        <f>IF(original!BH481&lt;&gt;"",MID(original!BH481,1,50),"xxx")</f>
        <v>MUT1</v>
      </c>
      <c r="BI481" t="str">
        <f>IF(original!BI481&lt;&gt;"",MID(original!BI481,1,50),"xxx")</f>
        <v>NT</v>
      </c>
      <c r="BJ481" t="str">
        <f>IF(original!BJ481&lt;&gt;"",MID(original!BJ481,1,50),"xxx")</f>
        <v>NT</v>
      </c>
      <c r="BK481" t="str">
        <f>IF(original!BK481&lt;&gt;"",MID(original!BK481,1,50),"xxx")</f>
        <v>R</v>
      </c>
      <c r="BL481" t="str">
        <f>IF(original!BL481&lt;&gt;"",MID(original!BL481,1,50),"xxx")</f>
        <v>Inj</v>
      </c>
      <c r="BM481" t="str">
        <f>IF(original!BM481&lt;&gt;"",MID(original!BM481,1,50),"xxx")</f>
        <v>NT</v>
      </c>
      <c r="BN481" t="str">
        <f>IF(original!BN481&lt;&gt;"",MID(original!BN481,1,50),"xxx")</f>
        <v>NT</v>
      </c>
      <c r="BO481" t="str">
        <f>IF(original!BO481&lt;&gt;"",MID(original!BO481,1,50),"xxx")</f>
        <v>U</v>
      </c>
    </row>
    <row r="482" spans="1:67" x14ac:dyDescent="0.35">
      <c r="A482" t="str">
        <f>IF(original!A482&lt;&gt;"",original!A482,"9")</f>
        <v>G</v>
      </c>
      <c r="B482" t="str">
        <f>IF(original!B482&lt;&gt;"",original!B482,"xxx")</f>
        <v>Yes</v>
      </c>
      <c r="C482" t="str">
        <f>IF(original!C482&lt;&gt;"",original!C482,"xxx")</f>
        <v>013_2671</v>
      </c>
      <c r="D482" t="str">
        <f>IF(original!D482&lt;&gt;"",MID(original!D482,1,50),"xxx")</f>
        <v>colonies</v>
      </c>
      <c r="E482" t="str">
        <f>IF(original!E482&lt;&gt;"",MID(original!E482,1,50),"xxx")</f>
        <v>No</v>
      </c>
      <c r="F482" t="str">
        <f>IF(original!F482&lt;&gt;"",original!F482,"xxx")</f>
        <v>2013-13-002-00</v>
      </c>
      <c r="G482" t="str">
        <f>IF(original!G482&lt;&gt;"",CONCATENATE("x-", original!G482),"xxx")</f>
        <v>x-2013-13-002</v>
      </c>
      <c r="H482">
        <f>IF(original!H482&lt;&gt;"",original!H482,99)</f>
        <v>0</v>
      </c>
      <c r="I482" s="131">
        <f>IF((OR(original!I482="",original!I482="Unknown")),DATE(1900,1,1),original!I482)</f>
        <v>1</v>
      </c>
      <c r="J482" t="str">
        <f>IF(original!J482&lt;&gt;"",MID(original!J482,1,50),"xxx")</f>
        <v>Unknown</v>
      </c>
      <c r="K482" t="str">
        <f>IF(original!K482&lt;&gt;"",MID(original!K482,1,50),"xxx")</f>
        <v>NA</v>
      </c>
      <c r="L482" t="str">
        <f>IF(original!L482&lt;&gt;"",MID(original!L482,1,50),"xxx")</f>
        <v>140809</v>
      </c>
      <c r="M482" t="str">
        <f>IF(original!M482&lt;&gt;"",MID(original!M482,1,50),"xxx")</f>
        <v>H1 R - U</v>
      </c>
      <c r="N482" t="str">
        <f>IF(original!N482&lt;&gt;"",MID(original!N482,1,50),"xxx")</f>
        <v>S - - - - -</v>
      </c>
      <c r="O482" t="str">
        <f>IF(original!O482&lt;&gt;"",MID(original!O482,1,50),"xxx")</f>
        <v>U U Z</v>
      </c>
      <c r="P482" t="str">
        <f>IF(original!P482&lt;&gt;"",MID(original!P482,1,50),"xxx")</f>
        <v>U U U</v>
      </c>
      <c r="Q482" t="str">
        <f>IF(original!Q482&lt;&gt;"",MID(original!Q482,1,50),"xxx")</f>
        <v>D101R23</v>
      </c>
      <c r="R482" t="str">
        <f>IF(original!R482&lt;&gt;"",MID(original!R482,1,50),"xxx")</f>
        <v>MTBc</v>
      </c>
      <c r="S482" t="str">
        <f>IF(original!S482&lt;&gt;"",MID(original!S482,1,50),"xxx")</f>
        <v>R</v>
      </c>
      <c r="T482" t="str">
        <f>IF(original!T482&lt;&gt;"",MID(original!T482,1,50),"xxx")</f>
        <v>R</v>
      </c>
      <c r="U482" t="str">
        <f>IF(original!U482&lt;&gt;"",MID(original!U482,1,50),"xxx")</f>
        <v>S</v>
      </c>
      <c r="V482" t="str">
        <f>IF(original!V482&lt;&gt;"",MID(original!V482,1,50),"xxx")</f>
        <v>H1</v>
      </c>
      <c r="W482" t="str">
        <f>IF(original!W482&lt;&gt;"",MID(original!W482,1,50),"xxx")</f>
        <v>R</v>
      </c>
      <c r="X482" t="str">
        <f>IF(original!X482&lt;&gt;"",MID(original!X482,1,50),"xxx")</f>
        <v>R</v>
      </c>
      <c r="Y482" t="str">
        <f>IF(original!Y482&lt;&gt;"",MID(original!Y482,1,50),"xxx")</f>
        <v>S</v>
      </c>
      <c r="Z482" t="str">
        <f>IF(original!Z482&lt;&gt;"",MID(original!Z482,1,50),"xxx")</f>
        <v>-</v>
      </c>
      <c r="AA482" t="str">
        <f>IF(original!AA482&lt;&gt;"",MID(original!AA482,1,50),"xxx")</f>
        <v>NT</v>
      </c>
      <c r="AB482" t="str">
        <f>IF(original!AB482&lt;&gt;"",MID(original!AB482,1,50),"xxx")</f>
        <v>U</v>
      </c>
      <c r="AC482" t="str">
        <f>IF(original!AC482&lt;&gt;"",MID(original!AC482,1,50),"xxx")</f>
        <v>R</v>
      </c>
      <c r="AD482" t="str">
        <f>IF(original!AD482&lt;&gt;"",MID(original!AD482,1,50),"xxx")</f>
        <v>S</v>
      </c>
      <c r="AE482" t="str">
        <f>IF(original!AE482&lt;&gt;"",MID(original!AE482,1,50),"xxx")</f>
        <v>S</v>
      </c>
      <c r="AF482" t="str">
        <f>IF(original!AF482&lt;&gt;"",MID(original!AF482,1,50),"xxx")</f>
        <v>S</v>
      </c>
      <c r="AG482" t="str">
        <f>IF(original!AG482&lt;&gt;"",MID(original!AG482,1,50),"xxx")</f>
        <v>-</v>
      </c>
      <c r="AH482" t="str">
        <f>IF(original!AH482&lt;&gt;"",MID(original!AH482,1,50),"xxx")</f>
        <v>S</v>
      </c>
      <c r="AI482" t="str">
        <f>IF(original!AI482&lt;&gt;"",MID(original!AI482,1,50),"xxx")</f>
        <v>-</v>
      </c>
      <c r="AJ482" t="str">
        <f>IF(original!AJ482&lt;&gt;"",MID(original!AJ482,1,50),"xxx")</f>
        <v>S</v>
      </c>
      <c r="AK482" t="str">
        <f>IF(original!AK482&lt;&gt;"",MID(original!AK482,1,50),"xxx")</f>
        <v>-</v>
      </c>
      <c r="AL482" t="str">
        <f>IF(original!AL482&lt;&gt;"",MID(original!AL482,1,50),"xxx")</f>
        <v>S</v>
      </c>
      <c r="AM482" t="str">
        <f>IF(original!AM482&lt;&gt;"",MID(original!AM482,1,50),"xxx")</f>
        <v>-</v>
      </c>
      <c r="AN482" t="str">
        <f>IF(original!AN482&lt;&gt;"",MID(original!AN482,1,50),"xxx")</f>
        <v>S</v>
      </c>
      <c r="AO482" t="str">
        <f>IF(original!AO482&lt;&gt;"",MID(original!AO482,1,50),"xxx")</f>
        <v>-</v>
      </c>
      <c r="AP482" t="str">
        <f>IF(original!AP482&lt;&gt;"",MID(original!AP482,1,50),"xxx")</f>
        <v>20150030</v>
      </c>
      <c r="AQ482" t="str">
        <f>IF(original!AQ482&lt;&gt;"",MID(original!AQ482,1,50),"xxx")</f>
        <v>xxx</v>
      </c>
      <c r="AR482" t="str">
        <f>IF(original!AR482&lt;&gt;"",MID(original!AR482,1,50),"xxx")</f>
        <v>NT</v>
      </c>
      <c r="AS482" t="str">
        <f>IF(original!AS482&lt;&gt;"",MID(original!AS482,1,50),"xxx")</f>
        <v>NT</v>
      </c>
      <c r="AT482" t="str">
        <f>IF(original!AT482&lt;&gt;"",MID(original!AT482,1,50),"xxx")</f>
        <v>U</v>
      </c>
      <c r="AU482" t="str">
        <f>IF(original!AU482&lt;&gt;"",MID(original!AU482,1,50),"xxx")</f>
        <v>NT</v>
      </c>
      <c r="AV482" t="str">
        <f>IF(original!AV482&lt;&gt;"",MID(original!AV482,1,50),"xxx")</f>
        <v>NT</v>
      </c>
      <c r="AW482" t="str">
        <f>IF(original!AW482&lt;&gt;"",MID(original!AW482,1,50),"xxx")</f>
        <v>NT</v>
      </c>
      <c r="AX482" t="str">
        <f>IF(original!AX482&lt;&gt;"",MID(original!AX482,1,50),"xxx")</f>
        <v>U</v>
      </c>
      <c r="AY482" t="str">
        <f>IF(original!AY482&lt;&gt;"",MID(original!AY482,1,50),"xxx")</f>
        <v>NT</v>
      </c>
      <c r="AZ482" t="str">
        <f>IF(original!AZ482&lt;&gt;"",MID(original!AZ482,1,50),"xxx")</f>
        <v>NT</v>
      </c>
      <c r="BA482" t="str">
        <f>IF(original!BA482&lt;&gt;"",MID(original!BA482,1,50),"xxx")</f>
        <v>NT</v>
      </c>
      <c r="BB482" t="str">
        <f>IF(original!BB482&lt;&gt;"",MID(original!BB482,1,50),"xxx")</f>
        <v>Deletion in codon 8 &amp; 9 (AACGA),  Insertion Tranpo</v>
      </c>
      <c r="BC482" t="str">
        <f>IF(original!BC482&lt;&gt;"",MID(original!BC482,1,50),"xxx")</f>
        <v>R</v>
      </c>
      <c r="BD482" t="str">
        <f>IF(original!BD482&lt;&gt;"",MID(original!BD482,1,50),"xxx")</f>
        <v>Z</v>
      </c>
      <c r="BE482" t="str">
        <f>IF(original!BE482&lt;&gt;"",MID(original!BE482,1,50),"xxx")</f>
        <v>NT</v>
      </c>
      <c r="BF482" t="str">
        <f>IF(original!BF482&lt;&gt;"",MID(original!BF482,1,50),"xxx")</f>
        <v>NT</v>
      </c>
      <c r="BG482" t="str">
        <f>IF(original!BG482&lt;&gt;"",MID(original!BG482,1,50),"xxx")</f>
        <v>U</v>
      </c>
      <c r="BH482" t="str">
        <f>IF(original!BH482&lt;&gt;"",MID(original!BH482,1,50),"xxx")</f>
        <v>NT</v>
      </c>
      <c r="BI482" t="str">
        <f>IF(original!BI482&lt;&gt;"",MID(original!BI482,1,50),"xxx")</f>
        <v>NT</v>
      </c>
      <c r="BJ482" t="str">
        <f>IF(original!BJ482&lt;&gt;"",MID(original!BJ482,1,50),"xxx")</f>
        <v>NT</v>
      </c>
      <c r="BK482" t="str">
        <f>IF(original!BK482&lt;&gt;"",MID(original!BK482,1,50),"xxx")</f>
        <v>NT</v>
      </c>
      <c r="BL482" t="str">
        <f>IF(original!BL482&lt;&gt;"",MID(original!BL482,1,50),"xxx")</f>
        <v>U</v>
      </c>
      <c r="BM482" t="str">
        <f>IF(original!BM482&lt;&gt;"",MID(original!BM482,1,50),"xxx")</f>
        <v>NT</v>
      </c>
      <c r="BN482" t="str">
        <f>IF(original!BN482&lt;&gt;"",MID(original!BN482,1,50),"xxx")</f>
        <v>NT</v>
      </c>
      <c r="BO482" t="str">
        <f>IF(original!BO482&lt;&gt;"",MID(original!BO482,1,50),"xxx")</f>
        <v>U</v>
      </c>
    </row>
    <row r="483" spans="1:67" x14ac:dyDescent="0.35">
      <c r="A483" t="str">
        <f>IF(original!A483&lt;&gt;"",original!A483,"9")</f>
        <v>G</v>
      </c>
      <c r="B483" t="str">
        <f>IF(original!B483&lt;&gt;"",original!B483,"xxx")</f>
        <v>Yes</v>
      </c>
      <c r="C483" t="str">
        <f>IF(original!C483&lt;&gt;"",original!C483,"xxx")</f>
        <v>013_2238</v>
      </c>
      <c r="D483" t="str">
        <f>IF(original!D483&lt;&gt;"",MID(original!D483,1,50),"xxx")</f>
        <v>colonies</v>
      </c>
      <c r="E483" t="str">
        <f>IF(original!E483&lt;&gt;"",MID(original!E483,1,50),"xxx")</f>
        <v>No</v>
      </c>
      <c r="F483" t="str">
        <f>IF(original!F483&lt;&gt;"",original!F483,"xxx")</f>
        <v>2013-13-005-00</v>
      </c>
      <c r="G483" t="str">
        <f>IF(original!G483&lt;&gt;"",CONCATENATE("x-", original!G483),"xxx")</f>
        <v>x-2013-13-005</v>
      </c>
      <c r="H483">
        <f>IF(original!H483&lt;&gt;"",original!H483,99)</f>
        <v>0</v>
      </c>
      <c r="I483" s="131">
        <f>IF((OR(original!I483="",original!I483="Unknown")),DATE(1900,1,1),original!I483)</f>
        <v>1</v>
      </c>
      <c r="J483" t="str">
        <f>IF(original!J483&lt;&gt;"",MID(original!J483,1,50),"xxx")</f>
        <v>Unknown</v>
      </c>
      <c r="K483" t="str">
        <f>IF(original!K483&lt;&gt;"",MID(original!K483,1,50),"xxx")</f>
        <v>NA</v>
      </c>
      <c r="L483" t="str">
        <f>IF(original!L483&lt;&gt;"",MID(original!L483,1,50),"xxx")</f>
        <v>140819</v>
      </c>
      <c r="M483" t="str">
        <f>IF(original!M483&lt;&gt;"",MID(original!M483,1,50),"xxx")</f>
        <v>H1 R E U</v>
      </c>
      <c r="N483" t="str">
        <f>IF(original!N483&lt;&gt;"",MID(original!N483,1,50),"xxx")</f>
        <v>S - - - - -</v>
      </c>
      <c r="O483" t="str">
        <f>IF(original!O483&lt;&gt;"",MID(original!O483,1,50),"xxx")</f>
        <v>U U Z</v>
      </c>
      <c r="P483" t="str">
        <f>IF(original!P483&lt;&gt;"",MID(original!P483,1,50),"xxx")</f>
        <v>U U U</v>
      </c>
      <c r="Q483" t="str">
        <f>IF(original!Q483&lt;&gt;"",MID(original!Q483,1,50),"xxx")</f>
        <v>D102A1</v>
      </c>
      <c r="R483" t="str">
        <f>IF(original!R483&lt;&gt;"",MID(original!R483,1,50),"xxx")</f>
        <v>MTBc</v>
      </c>
      <c r="S483" t="str">
        <f>IF(original!S483&lt;&gt;"",MID(original!S483,1,50),"xxx")</f>
        <v>R</v>
      </c>
      <c r="T483" t="str">
        <f>IF(original!T483&lt;&gt;"",MID(original!T483,1,50),"xxx")</f>
        <v>R</v>
      </c>
      <c r="U483" t="str">
        <f>IF(original!U483&lt;&gt;"",MID(original!U483,1,50),"xxx")</f>
        <v>S</v>
      </c>
      <c r="V483" t="str">
        <f>IF(original!V483&lt;&gt;"",MID(original!V483,1,50),"xxx")</f>
        <v>H1</v>
      </c>
      <c r="W483" t="str">
        <f>IF(original!W483&lt;&gt;"",MID(original!W483,1,50),"xxx")</f>
        <v>R</v>
      </c>
      <c r="X483" t="str">
        <f>IF(original!X483&lt;&gt;"",MID(original!X483,1,50),"xxx")</f>
        <v>R</v>
      </c>
      <c r="Y483" t="str">
        <f>IF(original!Y483&lt;&gt;"",MID(original!Y483,1,50),"xxx")</f>
        <v>R</v>
      </c>
      <c r="Z483" t="str">
        <f>IF(original!Z483&lt;&gt;"",MID(original!Z483,1,50),"xxx")</f>
        <v>E</v>
      </c>
      <c r="AA483" t="str">
        <f>IF(original!AA483&lt;&gt;"",MID(original!AA483,1,50),"xxx")</f>
        <v>NT</v>
      </c>
      <c r="AB483" t="str">
        <f>IF(original!AB483&lt;&gt;"",MID(original!AB483,1,50),"xxx")</f>
        <v>U</v>
      </c>
      <c r="AC483" t="str">
        <f>IF(original!AC483&lt;&gt;"",MID(original!AC483,1,50),"xxx")</f>
        <v>R</v>
      </c>
      <c r="AD483" t="str">
        <f>IF(original!AD483&lt;&gt;"",MID(original!AD483,1,50),"xxx")</f>
        <v>S</v>
      </c>
      <c r="AE483" t="str">
        <f>IF(original!AE483&lt;&gt;"",MID(original!AE483,1,50),"xxx")</f>
        <v>S</v>
      </c>
      <c r="AF483" t="str">
        <f>IF(original!AF483&lt;&gt;"",MID(original!AF483,1,50),"xxx")</f>
        <v>S</v>
      </c>
      <c r="AG483" t="str">
        <f>IF(original!AG483&lt;&gt;"",MID(original!AG483,1,50),"xxx")</f>
        <v>-</v>
      </c>
      <c r="AH483" t="str">
        <f>IF(original!AH483&lt;&gt;"",MID(original!AH483,1,50),"xxx")</f>
        <v>S</v>
      </c>
      <c r="AI483" t="str">
        <f>IF(original!AI483&lt;&gt;"",MID(original!AI483,1,50),"xxx")</f>
        <v>-</v>
      </c>
      <c r="AJ483" t="str">
        <f>IF(original!AJ483&lt;&gt;"",MID(original!AJ483,1,50),"xxx")</f>
        <v>S</v>
      </c>
      <c r="AK483" t="str">
        <f>IF(original!AK483&lt;&gt;"",MID(original!AK483,1,50),"xxx")</f>
        <v>-</v>
      </c>
      <c r="AL483" t="str">
        <f>IF(original!AL483&lt;&gt;"",MID(original!AL483,1,50),"xxx")</f>
        <v>S</v>
      </c>
      <c r="AM483" t="str">
        <f>IF(original!AM483&lt;&gt;"",MID(original!AM483,1,50),"xxx")</f>
        <v>-</v>
      </c>
      <c r="AN483" t="str">
        <f>IF(original!AN483&lt;&gt;"",MID(original!AN483,1,50),"xxx")</f>
        <v>S</v>
      </c>
      <c r="AO483" t="str">
        <f>IF(original!AO483&lt;&gt;"",MID(original!AO483,1,50),"xxx")</f>
        <v>-</v>
      </c>
      <c r="AP483" t="str">
        <f>IF(original!AP483&lt;&gt;"",MID(original!AP483,1,50),"xxx")</f>
        <v>20150030</v>
      </c>
      <c r="AQ483" t="str">
        <f>IF(original!AQ483&lt;&gt;"",MID(original!AQ483,1,50),"xxx")</f>
        <v>xxx</v>
      </c>
      <c r="AR483" t="str">
        <f>IF(original!AR483&lt;&gt;"",MID(original!AR483,1,50),"xxx")</f>
        <v>NT</v>
      </c>
      <c r="AS483" t="str">
        <f>IF(original!AS483&lt;&gt;"",MID(original!AS483,1,50),"xxx")</f>
        <v>NT</v>
      </c>
      <c r="AT483" t="str">
        <f>IF(original!AT483&lt;&gt;"",MID(original!AT483,1,50),"xxx")</f>
        <v>U</v>
      </c>
      <c r="AU483" t="str">
        <f>IF(original!AU483&lt;&gt;"",MID(original!AU483,1,50),"xxx")</f>
        <v>NT</v>
      </c>
      <c r="AV483" t="str">
        <f>IF(original!AV483&lt;&gt;"",MID(original!AV483,1,50),"xxx")</f>
        <v>NT</v>
      </c>
      <c r="AW483" t="str">
        <f>IF(original!AW483&lt;&gt;"",MID(original!AW483,1,50),"xxx")</f>
        <v>NT</v>
      </c>
      <c r="AX483" t="str">
        <f>IF(original!AX483&lt;&gt;"",MID(original!AX483,1,50),"xxx")</f>
        <v>U</v>
      </c>
      <c r="AY483" t="str">
        <f>IF(original!AY483&lt;&gt;"",MID(original!AY483,1,50),"xxx")</f>
        <v>NT</v>
      </c>
      <c r="AZ483" t="str">
        <f>IF(original!AZ483&lt;&gt;"",MID(original!AZ483,1,50),"xxx")</f>
        <v>NT</v>
      </c>
      <c r="BA483" t="str">
        <f>IF(original!BA483&lt;&gt;"",MID(original!BA483,1,50),"xxx")</f>
        <v>NT</v>
      </c>
      <c r="BB483" t="str">
        <f>IF(original!BB483&lt;&gt;"",MID(original!BB483,1,50),"xxx")</f>
        <v>14Gly, A-11G</v>
      </c>
      <c r="BC483" t="str">
        <f>IF(original!BC483&lt;&gt;"",MID(original!BC483,1,50),"xxx")</f>
        <v>R</v>
      </c>
      <c r="BD483" t="str">
        <f>IF(original!BD483&lt;&gt;"",MID(original!BD483,1,50),"xxx")</f>
        <v>Z</v>
      </c>
      <c r="BE483" t="str">
        <f>IF(original!BE483&lt;&gt;"",MID(original!BE483,1,50),"xxx")</f>
        <v>NT</v>
      </c>
      <c r="BF483" t="str">
        <f>IF(original!BF483&lt;&gt;"",MID(original!BF483,1,50),"xxx")</f>
        <v>NT</v>
      </c>
      <c r="BG483" t="str">
        <f>IF(original!BG483&lt;&gt;"",MID(original!BG483,1,50),"xxx")</f>
        <v>U</v>
      </c>
      <c r="BH483" t="str">
        <f>IF(original!BH483&lt;&gt;"",MID(original!BH483,1,50),"xxx")</f>
        <v>NT</v>
      </c>
      <c r="BI483" t="str">
        <f>IF(original!BI483&lt;&gt;"",MID(original!BI483,1,50),"xxx")</f>
        <v>NT</v>
      </c>
      <c r="BJ483" t="str">
        <f>IF(original!BJ483&lt;&gt;"",MID(original!BJ483,1,50),"xxx")</f>
        <v>NT</v>
      </c>
      <c r="BK483" t="str">
        <f>IF(original!BK483&lt;&gt;"",MID(original!BK483,1,50),"xxx")</f>
        <v>NT</v>
      </c>
      <c r="BL483" t="str">
        <f>IF(original!BL483&lt;&gt;"",MID(original!BL483,1,50),"xxx")</f>
        <v>U</v>
      </c>
      <c r="BM483" t="str">
        <f>IF(original!BM483&lt;&gt;"",MID(original!BM483,1,50),"xxx")</f>
        <v>NT</v>
      </c>
      <c r="BN483" t="str">
        <f>IF(original!BN483&lt;&gt;"",MID(original!BN483,1,50),"xxx")</f>
        <v>NT</v>
      </c>
      <c r="BO483" t="str">
        <f>IF(original!BO483&lt;&gt;"",MID(original!BO483,1,50),"xxx")</f>
        <v>U</v>
      </c>
    </row>
    <row r="484" spans="1:67" x14ac:dyDescent="0.35">
      <c r="A484" t="str">
        <f>IF(original!A484&lt;&gt;"",original!A484,"9")</f>
        <v>G</v>
      </c>
      <c r="B484" t="str">
        <f>IF(original!B484&lt;&gt;"",original!B484,"xxx")</f>
        <v>Yes</v>
      </c>
      <c r="C484" t="str">
        <f>IF(original!C484&lt;&gt;"",original!C484,"xxx")</f>
        <v>013_2307</v>
      </c>
      <c r="D484" t="str">
        <f>IF(original!D484&lt;&gt;"",MID(original!D484,1,50),"xxx")</f>
        <v>colonies</v>
      </c>
      <c r="E484" t="str">
        <f>IF(original!E484&lt;&gt;"",MID(original!E484,1,50),"xxx")</f>
        <v>No</v>
      </c>
      <c r="F484" t="str">
        <f>IF(original!F484&lt;&gt;"",original!F484,"xxx")</f>
        <v>2013-13-006-00</v>
      </c>
      <c r="G484" t="str">
        <f>IF(original!G484&lt;&gt;"",CONCATENATE("x-", original!G484),"xxx")</f>
        <v>x-2013-13-006</v>
      </c>
      <c r="H484">
        <f>IF(original!H484&lt;&gt;"",original!H484,99)</f>
        <v>0</v>
      </c>
      <c r="I484" s="131">
        <f>IF((OR(original!I484="",original!I484="Unknown")),DATE(1900,1,1),original!I484)</f>
        <v>1</v>
      </c>
      <c r="J484" t="str">
        <f>IF(original!J484&lt;&gt;"",MID(original!J484,1,50),"xxx")</f>
        <v>R2</v>
      </c>
      <c r="K484" t="str">
        <f>IF(original!K484&lt;&gt;"",MID(original!K484,1,50),"xxx")</f>
        <v>NA</v>
      </c>
      <c r="L484" t="str">
        <f>IF(original!L484&lt;&gt;"",MID(original!L484,1,50),"xxx")</f>
        <v>140805</v>
      </c>
      <c r="M484" t="str">
        <f>IF(original!M484&lt;&gt;"",MID(original!M484,1,50),"xxx")</f>
        <v>H1 R - U</v>
      </c>
      <c r="N484" t="str">
        <f>IF(original!N484&lt;&gt;"",MID(original!N484,1,50),"xxx")</f>
        <v>S - - - - -</v>
      </c>
      <c r="O484" t="str">
        <f>IF(original!O484&lt;&gt;"",MID(original!O484,1,50),"xxx")</f>
        <v>U U -</v>
      </c>
      <c r="P484" t="str">
        <f>IF(original!P484&lt;&gt;"",MID(original!P484,1,50),"xxx")</f>
        <v>U U U</v>
      </c>
      <c r="Q484" t="str">
        <f>IF(original!Q484&lt;&gt;"",MID(original!Q484,1,50),"xxx")</f>
        <v>D101R21</v>
      </c>
      <c r="R484" t="str">
        <f>IF(original!R484&lt;&gt;"",MID(original!R484,1,50),"xxx")</f>
        <v>MTBc</v>
      </c>
      <c r="S484" t="str">
        <f>IF(original!S484&lt;&gt;"",MID(original!S484,1,50),"xxx")</f>
        <v>R</v>
      </c>
      <c r="T484" t="str">
        <f>IF(original!T484&lt;&gt;"",MID(original!T484,1,50),"xxx")</f>
        <v>R</v>
      </c>
      <c r="U484" t="str">
        <f>IF(original!U484&lt;&gt;"",MID(original!U484,1,50),"xxx")</f>
        <v>S</v>
      </c>
      <c r="V484" t="str">
        <f>IF(original!V484&lt;&gt;"",MID(original!V484,1,50),"xxx")</f>
        <v>H1</v>
      </c>
      <c r="W484" t="str">
        <f>IF(original!W484&lt;&gt;"",MID(original!W484,1,50),"xxx")</f>
        <v>R</v>
      </c>
      <c r="X484" t="str">
        <f>IF(original!X484&lt;&gt;"",MID(original!X484,1,50),"xxx")</f>
        <v>R</v>
      </c>
      <c r="Y484" t="str">
        <f>IF(original!Y484&lt;&gt;"",MID(original!Y484,1,50),"xxx")</f>
        <v>S</v>
      </c>
      <c r="Z484" t="str">
        <f>IF(original!Z484&lt;&gt;"",MID(original!Z484,1,50),"xxx")</f>
        <v>-</v>
      </c>
      <c r="AA484" t="str">
        <f>IF(original!AA484&lt;&gt;"",MID(original!AA484,1,50),"xxx")</f>
        <v>NT</v>
      </c>
      <c r="AB484" t="str">
        <f>IF(original!AB484&lt;&gt;"",MID(original!AB484,1,50),"xxx")</f>
        <v>U</v>
      </c>
      <c r="AC484" t="str">
        <f>IF(original!AC484&lt;&gt;"",MID(original!AC484,1,50),"xxx")</f>
        <v>R</v>
      </c>
      <c r="AD484" t="str">
        <f>IF(original!AD484&lt;&gt;"",MID(original!AD484,1,50),"xxx")</f>
        <v>S</v>
      </c>
      <c r="AE484" t="str">
        <f>IF(original!AE484&lt;&gt;"",MID(original!AE484,1,50),"xxx")</f>
        <v>S</v>
      </c>
      <c r="AF484" t="str">
        <f>IF(original!AF484&lt;&gt;"",MID(original!AF484,1,50),"xxx")</f>
        <v>S</v>
      </c>
      <c r="AG484" t="str">
        <f>IF(original!AG484&lt;&gt;"",MID(original!AG484,1,50),"xxx")</f>
        <v>-</v>
      </c>
      <c r="AH484" t="str">
        <f>IF(original!AH484&lt;&gt;"",MID(original!AH484,1,50),"xxx")</f>
        <v>S</v>
      </c>
      <c r="AI484" t="str">
        <f>IF(original!AI484&lt;&gt;"",MID(original!AI484,1,50),"xxx")</f>
        <v>-</v>
      </c>
      <c r="AJ484" t="str">
        <f>IF(original!AJ484&lt;&gt;"",MID(original!AJ484,1,50),"xxx")</f>
        <v>S</v>
      </c>
      <c r="AK484" t="str">
        <f>IF(original!AK484&lt;&gt;"",MID(original!AK484,1,50),"xxx")</f>
        <v>-</v>
      </c>
      <c r="AL484" t="str">
        <f>IF(original!AL484&lt;&gt;"",MID(original!AL484,1,50),"xxx")</f>
        <v>S</v>
      </c>
      <c r="AM484" t="str">
        <f>IF(original!AM484&lt;&gt;"",MID(original!AM484,1,50),"xxx")</f>
        <v>-</v>
      </c>
      <c r="AN484" t="str">
        <f>IF(original!AN484&lt;&gt;"",MID(original!AN484,1,50),"xxx")</f>
        <v>S</v>
      </c>
      <c r="AO484" t="str">
        <f>IF(original!AO484&lt;&gt;"",MID(original!AO484,1,50),"xxx")</f>
        <v>-</v>
      </c>
      <c r="AP484" t="str">
        <f>IF(original!AP484&lt;&gt;"",MID(original!AP484,1,50),"xxx")</f>
        <v>20150030</v>
      </c>
      <c r="AQ484" t="str">
        <f>IF(original!AQ484&lt;&gt;"",MID(original!AQ484,1,50),"xxx")</f>
        <v>xxx</v>
      </c>
      <c r="AR484" t="str">
        <f>IF(original!AR484&lt;&gt;"",MID(original!AR484,1,50),"xxx")</f>
        <v>NT</v>
      </c>
      <c r="AS484" t="str">
        <f>IF(original!AS484&lt;&gt;"",MID(original!AS484,1,50),"xxx")</f>
        <v>NT</v>
      </c>
      <c r="AT484" t="str">
        <f>IF(original!AT484&lt;&gt;"",MID(original!AT484,1,50),"xxx")</f>
        <v>U</v>
      </c>
      <c r="AU484" t="str">
        <f>IF(original!AU484&lt;&gt;"",MID(original!AU484,1,50),"xxx")</f>
        <v>NT</v>
      </c>
      <c r="AV484" t="str">
        <f>IF(original!AV484&lt;&gt;"",MID(original!AV484,1,50),"xxx")</f>
        <v>NT</v>
      </c>
      <c r="AW484" t="str">
        <f>IF(original!AW484&lt;&gt;"",MID(original!AW484,1,50),"xxx")</f>
        <v>NT</v>
      </c>
      <c r="AX484" t="str">
        <f>IF(original!AX484&lt;&gt;"",MID(original!AX484,1,50),"xxx")</f>
        <v>U</v>
      </c>
      <c r="AY484" t="str">
        <f>IF(original!AY484&lt;&gt;"",MID(original!AY484,1,50),"xxx")</f>
        <v>NT</v>
      </c>
      <c r="AZ484" t="str">
        <f>IF(original!AZ484&lt;&gt;"",MID(original!AZ484,1,50),"xxx")</f>
        <v>NT</v>
      </c>
      <c r="BA484" t="str">
        <f>IF(original!BA484&lt;&gt;"",MID(original!BA484,1,50),"xxx")</f>
        <v>NT</v>
      </c>
      <c r="BB484" t="str">
        <f>IF(original!BB484&lt;&gt;"",MID(original!BB484,1,50),"xxx")</f>
        <v>Wildtype</v>
      </c>
      <c r="BC484" t="str">
        <f>IF(original!BC484&lt;&gt;"",MID(original!BC484,1,50),"xxx")</f>
        <v>S</v>
      </c>
      <c r="BD484" t="str">
        <f>IF(original!BD484&lt;&gt;"",MID(original!BD484,1,50),"xxx")</f>
        <v>-</v>
      </c>
      <c r="BE484" t="str">
        <f>IF(original!BE484&lt;&gt;"",MID(original!BE484,1,50),"xxx")</f>
        <v>NT</v>
      </c>
      <c r="BF484" t="str">
        <f>IF(original!BF484&lt;&gt;"",MID(original!BF484,1,50),"xxx")</f>
        <v>NT</v>
      </c>
      <c r="BG484" t="str">
        <f>IF(original!BG484&lt;&gt;"",MID(original!BG484,1,50),"xxx")</f>
        <v>U</v>
      </c>
      <c r="BH484" t="str">
        <f>IF(original!BH484&lt;&gt;"",MID(original!BH484,1,50),"xxx")</f>
        <v>NT</v>
      </c>
      <c r="BI484" t="str">
        <f>IF(original!BI484&lt;&gt;"",MID(original!BI484,1,50),"xxx")</f>
        <v>NT</v>
      </c>
      <c r="BJ484" t="str">
        <f>IF(original!BJ484&lt;&gt;"",MID(original!BJ484,1,50),"xxx")</f>
        <v>NT</v>
      </c>
      <c r="BK484" t="str">
        <f>IF(original!BK484&lt;&gt;"",MID(original!BK484,1,50),"xxx")</f>
        <v>NT</v>
      </c>
      <c r="BL484" t="str">
        <f>IF(original!BL484&lt;&gt;"",MID(original!BL484,1,50),"xxx")</f>
        <v>U</v>
      </c>
      <c r="BM484" t="str">
        <f>IF(original!BM484&lt;&gt;"",MID(original!BM484,1,50),"xxx")</f>
        <v>NT</v>
      </c>
      <c r="BN484" t="str">
        <f>IF(original!BN484&lt;&gt;"",MID(original!BN484,1,50),"xxx")</f>
        <v>NT</v>
      </c>
      <c r="BO484" t="str">
        <f>IF(original!BO484&lt;&gt;"",MID(original!BO484,1,50),"xxx")</f>
        <v>U</v>
      </c>
    </row>
    <row r="485" spans="1:67" x14ac:dyDescent="0.35">
      <c r="A485" t="str">
        <f>IF(original!A485&lt;&gt;"",original!A485,"9")</f>
        <v>G</v>
      </c>
      <c r="B485" t="str">
        <f>IF(original!B485&lt;&gt;"",original!B485,"xxx")</f>
        <v>Yes</v>
      </c>
      <c r="C485" t="str">
        <f>IF(original!C485&lt;&gt;"",original!C485,"xxx")</f>
        <v>014_1984</v>
      </c>
      <c r="D485" t="str">
        <f>IF(original!D485&lt;&gt;"",MID(original!D485,1,50),"xxx")</f>
        <v>colonies</v>
      </c>
      <c r="E485" t="str">
        <f>IF(original!E485&lt;&gt;"",MID(original!E485,1,50),"xxx")</f>
        <v>Yes</v>
      </c>
      <c r="F485" t="str">
        <f>IF(original!F485&lt;&gt;"",original!F485,"xxx")</f>
        <v>2013-16-011-02</v>
      </c>
      <c r="G485" t="str">
        <f>IF(original!G485&lt;&gt;"",CONCATENATE("x-", original!G485),"xxx")</f>
        <v>x-2013-16-011</v>
      </c>
      <c r="H485">
        <f>IF(original!H485&lt;&gt;"",original!H485,99)</f>
        <v>2</v>
      </c>
      <c r="I485" s="131">
        <f>IF((OR(original!I485="",original!I485="Unknown")),DATE(1900,1,1),original!I485)</f>
        <v>1</v>
      </c>
      <c r="J485" t="str">
        <f>IF(original!J485&lt;&gt;"",MID(original!J485,1,50),"xxx")</f>
        <v>Unknown</v>
      </c>
      <c r="K485" t="str">
        <f>IF(original!K485&lt;&gt;"",MID(original!K485,1,50),"xxx")</f>
        <v>xxx</v>
      </c>
      <c r="L485" t="str">
        <f>IF(original!L485&lt;&gt;"",MID(original!L485,1,50),"xxx")</f>
        <v>150624</v>
      </c>
      <c r="M485" t="str">
        <f>IF(original!M485&lt;&gt;"",MID(original!M485,1,50),"xxx")</f>
        <v>U U U U</v>
      </c>
      <c r="N485" t="str">
        <f>IF(original!N485&lt;&gt;"",MID(original!N485,1,50),"xxx")</f>
        <v>U U U U U U</v>
      </c>
      <c r="O485" t="str">
        <f>IF(original!O485&lt;&gt;"",MID(original!O485,1,50),"xxx")</f>
        <v>Hh R -</v>
      </c>
      <c r="P485" t="str">
        <f>IF(original!P485&lt;&gt;"",MID(original!P485,1,50),"xxx")</f>
        <v>- - U</v>
      </c>
      <c r="Q485" t="str">
        <f>IF(original!Q485&lt;&gt;"",MID(original!Q485,1,50),"xxx")</f>
        <v>xxx</v>
      </c>
      <c r="R485" t="str">
        <f>IF(original!R485&lt;&gt;"",MID(original!R485,1,50),"xxx")</f>
        <v>MTBc</v>
      </c>
      <c r="S485" t="str">
        <f>IF(original!S485&lt;&gt;"",MID(original!S485,1,50),"xxx")</f>
        <v>NT</v>
      </c>
      <c r="T485" t="str">
        <f>IF(original!T485&lt;&gt;"",MID(original!T485,1,50),"xxx")</f>
        <v>NT</v>
      </c>
      <c r="U485" t="str">
        <f>IF(original!U485&lt;&gt;"",MID(original!U485,1,50),"xxx")</f>
        <v>NT</v>
      </c>
      <c r="V485" t="str">
        <f>IF(original!V485&lt;&gt;"",MID(original!V485,1,50),"xxx")</f>
        <v>U</v>
      </c>
      <c r="W485" t="str">
        <f>IF(original!W485&lt;&gt;"",MID(original!W485,1,50),"xxx")</f>
        <v>NT</v>
      </c>
      <c r="X485" t="str">
        <f>IF(original!X485&lt;&gt;"",MID(original!X485,1,50),"xxx")</f>
        <v>U</v>
      </c>
      <c r="Y485" t="str">
        <f>IF(original!Y485&lt;&gt;"",MID(original!Y485,1,50),"xxx")</f>
        <v>NT</v>
      </c>
      <c r="Z485" t="str">
        <f>IF(original!Z485&lt;&gt;"",MID(original!Z485,1,50),"xxx")</f>
        <v>U</v>
      </c>
      <c r="AA485" t="str">
        <f>IF(original!AA485&lt;&gt;"",MID(original!AA485,1,50),"xxx")</f>
        <v>NT</v>
      </c>
      <c r="AB485" t="str">
        <f>IF(original!AB485&lt;&gt;"",MID(original!AB485,1,50),"xxx")</f>
        <v>U</v>
      </c>
      <c r="AC485" t="str">
        <f>IF(original!AC485&lt;&gt;"",MID(original!AC485,1,50),"xxx")</f>
        <v>NT</v>
      </c>
      <c r="AD485" t="str">
        <f>IF(original!AD485&lt;&gt;"",MID(original!AD485,1,50),"xxx")</f>
        <v>U</v>
      </c>
      <c r="AE485" t="str">
        <f>IF(original!AE485&lt;&gt;"",MID(original!AE485,1,50),"xxx")</f>
        <v>NT</v>
      </c>
      <c r="AF485" t="str">
        <f>IF(original!AF485&lt;&gt;"",MID(original!AF485,1,50),"xxx")</f>
        <v>NT</v>
      </c>
      <c r="AG485" t="str">
        <f>IF(original!AG485&lt;&gt;"",MID(original!AG485,1,50),"xxx")</f>
        <v>U</v>
      </c>
      <c r="AH485" t="str">
        <f>IF(original!AH485&lt;&gt;"",MID(original!AH485,1,50),"xxx")</f>
        <v>NT</v>
      </c>
      <c r="AI485" t="str">
        <f>IF(original!AI485&lt;&gt;"",MID(original!AI485,1,50),"xxx")</f>
        <v>U</v>
      </c>
      <c r="AJ485" t="str">
        <f>IF(original!AJ485&lt;&gt;"",MID(original!AJ485,1,50),"xxx")</f>
        <v>NT</v>
      </c>
      <c r="AK485" t="str">
        <f>IF(original!AK485&lt;&gt;"",MID(original!AK485,1,50),"xxx")</f>
        <v>U</v>
      </c>
      <c r="AL485" t="str">
        <f>IF(original!AL485&lt;&gt;"",MID(original!AL485,1,50),"xxx")</f>
        <v>NT</v>
      </c>
      <c r="AM485" t="str">
        <f>IF(original!AM485&lt;&gt;"",MID(original!AM485,1,50),"xxx")</f>
        <v>U</v>
      </c>
      <c r="AN485" t="str">
        <f>IF(original!AN485&lt;&gt;"",MID(original!AN485,1,50),"xxx")</f>
        <v>NT</v>
      </c>
      <c r="AO485" t="str">
        <f>IF(original!AO485&lt;&gt;"",MID(original!AO485,1,50),"xxx")</f>
        <v>U</v>
      </c>
      <c r="AP485" t="str">
        <f>IF(original!AP485&lt;&gt;"",MID(original!AP485,1,50),"xxx")</f>
        <v>xxx</v>
      </c>
      <c r="AQ485" t="str">
        <f>IF(original!AQ485&lt;&gt;"",MID(original!AQ485,1,50),"xxx")</f>
        <v>xxx</v>
      </c>
      <c r="AR485" t="str">
        <f>IF(original!AR485&lt;&gt;"",MID(original!AR485,1,50),"xxx")</f>
        <v>delWT7</v>
      </c>
      <c r="AS485" t="str">
        <f>IF(original!AS485&lt;&gt;"",MID(original!AS485,1,50),"xxx")</f>
        <v>R</v>
      </c>
      <c r="AT485" t="str">
        <f>IF(original!AT485&lt;&gt;"",MID(original!AT485,1,50),"xxx")</f>
        <v>R</v>
      </c>
      <c r="AU485" t="str">
        <f>IF(original!AU485&lt;&gt;"",MID(original!AU485,1,50),"xxx")</f>
        <v>MUT1</v>
      </c>
      <c r="AV485" t="str">
        <f>IF(original!AV485&lt;&gt;"",MID(original!AV485,1,50),"xxx")</f>
        <v>Wildtype(Hain)</v>
      </c>
      <c r="AW485" t="str">
        <f>IF(original!AW485&lt;&gt;"",MID(original!AW485,1,50),"xxx")</f>
        <v>Rh</v>
      </c>
      <c r="AX485" t="str">
        <f>IF(original!AX485&lt;&gt;"",MID(original!AX485,1,50),"xxx")</f>
        <v>Hh</v>
      </c>
      <c r="AY485" t="str">
        <f>IF(original!AY485&lt;&gt;"",MID(original!AY485,1,50),"xxx")</f>
        <v>NT</v>
      </c>
      <c r="AZ485" t="str">
        <f>IF(original!AZ485&lt;&gt;"",MID(original!AZ485,1,50),"xxx")</f>
        <v>NT</v>
      </c>
      <c r="BA485" t="str">
        <f>IF(original!BA485&lt;&gt;"",MID(original!BA485,1,50),"xxx")</f>
        <v>NT</v>
      </c>
      <c r="BB485" t="str">
        <f>IF(original!BB485&lt;&gt;"",MID(original!BB485,1,50),"xxx")</f>
        <v>wildtype</v>
      </c>
      <c r="BC485" t="str">
        <f>IF(original!BC485&lt;&gt;"",MID(original!BC485,1,50),"xxx")</f>
        <v>S</v>
      </c>
      <c r="BD485" t="str">
        <f>IF(original!BD485&lt;&gt;"",MID(original!BD485,1,50),"xxx")</f>
        <v>-</v>
      </c>
      <c r="BE485" t="str">
        <f>IF(original!BE485&lt;&gt;"",MID(original!BE485,1,50),"xxx")</f>
        <v>Wildtype</v>
      </c>
      <c r="BF485" t="str">
        <f>IF(original!BF485&lt;&gt;"",MID(original!BF485,1,50),"xxx")</f>
        <v>S</v>
      </c>
      <c r="BG485" t="str">
        <f>IF(original!BG485&lt;&gt;"",MID(original!BG485,1,50),"xxx")</f>
        <v>-</v>
      </c>
      <c r="BH485" t="str">
        <f>IF(original!BH485&lt;&gt;"",MID(original!BH485,1,50),"xxx")</f>
        <v>Wildtype</v>
      </c>
      <c r="BI485" t="str">
        <f>IF(original!BI485&lt;&gt;"",MID(original!BI485,1,50),"xxx")</f>
        <v>NT</v>
      </c>
      <c r="BJ485" t="str">
        <f>IF(original!BJ485&lt;&gt;"",MID(original!BJ485,1,50),"xxx")</f>
        <v>NT</v>
      </c>
      <c r="BK485" t="str">
        <f>IF(original!BK485&lt;&gt;"",MID(original!BK485,1,50),"xxx")</f>
        <v>S</v>
      </c>
      <c r="BL485" t="str">
        <f>IF(original!BL485&lt;&gt;"",MID(original!BL485,1,50),"xxx")</f>
        <v>-</v>
      </c>
      <c r="BM485" t="str">
        <f>IF(original!BM485&lt;&gt;"",MID(original!BM485,1,50),"xxx")</f>
        <v>NT</v>
      </c>
      <c r="BN485" t="str">
        <f>IF(original!BN485&lt;&gt;"",MID(original!BN485,1,50),"xxx")</f>
        <v>NT</v>
      </c>
      <c r="BO485" t="str">
        <f>IF(original!BO485&lt;&gt;"",MID(original!BO485,1,50),"xxx")</f>
        <v>U</v>
      </c>
    </row>
    <row r="486" spans="1:67" x14ac:dyDescent="0.35">
      <c r="A486" t="str">
        <f>IF(original!A486&lt;&gt;"",original!A486,"9")</f>
        <v>G</v>
      </c>
      <c r="B486" t="str">
        <f>IF(original!B486&lt;&gt;"",original!B486,"xxx")</f>
        <v>Yes</v>
      </c>
      <c r="C486" t="str">
        <f>IF(original!C486&lt;&gt;"",original!C486,"xxx")</f>
        <v>014_2349</v>
      </c>
      <c r="D486" t="str">
        <f>IF(original!D486&lt;&gt;"",MID(original!D486,1,50),"xxx")</f>
        <v>colonies</v>
      </c>
      <c r="E486" t="str">
        <f>IF(original!E486&lt;&gt;"",MID(original!E486,1,50),"xxx")</f>
        <v>Yes</v>
      </c>
      <c r="F486" t="str">
        <f>IF(original!F486&lt;&gt;"",original!F486,"xxx")</f>
        <v>2013-16-013-00</v>
      </c>
      <c r="G486" t="str">
        <f>IF(original!G486&lt;&gt;"",CONCATENATE("x-", original!G486),"xxx")</f>
        <v>x-2013-16-013</v>
      </c>
      <c r="H486">
        <f>IF(original!H486&lt;&gt;"",original!H486,99)</f>
        <v>0</v>
      </c>
      <c r="I486" s="131">
        <f>IF((OR(original!I486="",original!I486="Unknown")),DATE(1900,1,1),original!I486)</f>
        <v>1</v>
      </c>
      <c r="J486" t="str">
        <f>IF(original!J486&lt;&gt;"",MID(original!J486,1,50),"xxx")</f>
        <v>Unknown</v>
      </c>
      <c r="K486" t="str">
        <f>IF(original!K486&lt;&gt;"",MID(original!K486,1,50),"xxx")</f>
        <v>xxx</v>
      </c>
      <c r="L486" t="str">
        <f>IF(original!L486&lt;&gt;"",MID(original!L486,1,50),"xxx")</f>
        <v>150641</v>
      </c>
      <c r="M486" t="str">
        <f>IF(original!M486&lt;&gt;"",MID(original!M486,1,50),"xxx")</f>
        <v>U U U U</v>
      </c>
      <c r="N486" t="str">
        <f>IF(original!N486&lt;&gt;"",MID(original!N486,1,50),"xxx")</f>
        <v>U U U U U U</v>
      </c>
      <c r="O486" t="str">
        <f>IF(original!O486&lt;&gt;"",MID(original!O486,1,50),"xxx")</f>
        <v>- R U</v>
      </c>
      <c r="P486" t="str">
        <f>IF(original!P486&lt;&gt;"",MID(original!P486,1,50),"xxx")</f>
        <v>- - U</v>
      </c>
      <c r="Q486" t="str">
        <f>IF(original!Q486&lt;&gt;"",MID(original!Q486,1,50),"xxx")</f>
        <v>xxx</v>
      </c>
      <c r="R486" t="str">
        <f>IF(original!R486&lt;&gt;"",MID(original!R486,1,50),"xxx")</f>
        <v>MTBc</v>
      </c>
      <c r="S486" t="str">
        <f>IF(original!S486&lt;&gt;"",MID(original!S486,1,50),"xxx")</f>
        <v>NT</v>
      </c>
      <c r="T486" t="str">
        <f>IF(original!T486&lt;&gt;"",MID(original!T486,1,50),"xxx")</f>
        <v>NT</v>
      </c>
      <c r="U486" t="str">
        <f>IF(original!U486&lt;&gt;"",MID(original!U486,1,50),"xxx")</f>
        <v>NT</v>
      </c>
      <c r="V486" t="str">
        <f>IF(original!V486&lt;&gt;"",MID(original!V486,1,50),"xxx")</f>
        <v>U</v>
      </c>
      <c r="W486" t="str">
        <f>IF(original!W486&lt;&gt;"",MID(original!W486,1,50),"xxx")</f>
        <v>NT</v>
      </c>
      <c r="X486" t="str">
        <f>IF(original!X486&lt;&gt;"",MID(original!X486,1,50),"xxx")</f>
        <v>U</v>
      </c>
      <c r="Y486" t="str">
        <f>IF(original!Y486&lt;&gt;"",MID(original!Y486,1,50),"xxx")</f>
        <v>NT</v>
      </c>
      <c r="Z486" t="str">
        <f>IF(original!Z486&lt;&gt;"",MID(original!Z486,1,50),"xxx")</f>
        <v>U</v>
      </c>
      <c r="AA486" t="str">
        <f>IF(original!AA486&lt;&gt;"",MID(original!AA486,1,50),"xxx")</f>
        <v>NT</v>
      </c>
      <c r="AB486" t="str">
        <f>IF(original!AB486&lt;&gt;"",MID(original!AB486,1,50),"xxx")</f>
        <v>U</v>
      </c>
      <c r="AC486" t="str">
        <f>IF(original!AC486&lt;&gt;"",MID(original!AC486,1,50),"xxx")</f>
        <v>NT</v>
      </c>
      <c r="AD486" t="str">
        <f>IF(original!AD486&lt;&gt;"",MID(original!AD486,1,50),"xxx")</f>
        <v>U</v>
      </c>
      <c r="AE486" t="str">
        <f>IF(original!AE486&lt;&gt;"",MID(original!AE486,1,50),"xxx")</f>
        <v>NT</v>
      </c>
      <c r="AF486" t="str">
        <f>IF(original!AF486&lt;&gt;"",MID(original!AF486,1,50),"xxx")</f>
        <v>NT</v>
      </c>
      <c r="AG486" t="str">
        <f>IF(original!AG486&lt;&gt;"",MID(original!AG486,1,50),"xxx")</f>
        <v>U</v>
      </c>
      <c r="AH486" t="str">
        <f>IF(original!AH486&lt;&gt;"",MID(original!AH486,1,50),"xxx")</f>
        <v>NT</v>
      </c>
      <c r="AI486" t="str">
        <f>IF(original!AI486&lt;&gt;"",MID(original!AI486,1,50),"xxx")</f>
        <v>U</v>
      </c>
      <c r="AJ486" t="str">
        <f>IF(original!AJ486&lt;&gt;"",MID(original!AJ486,1,50),"xxx")</f>
        <v>NT</v>
      </c>
      <c r="AK486" t="str">
        <f>IF(original!AK486&lt;&gt;"",MID(original!AK486,1,50),"xxx")</f>
        <v>U</v>
      </c>
      <c r="AL486" t="str">
        <f>IF(original!AL486&lt;&gt;"",MID(original!AL486,1,50),"xxx")</f>
        <v>NT</v>
      </c>
      <c r="AM486" t="str">
        <f>IF(original!AM486&lt;&gt;"",MID(original!AM486,1,50),"xxx")</f>
        <v>U</v>
      </c>
      <c r="AN486" t="str">
        <f>IF(original!AN486&lt;&gt;"",MID(original!AN486,1,50),"xxx")</f>
        <v>NT</v>
      </c>
      <c r="AO486" t="str">
        <f>IF(original!AO486&lt;&gt;"",MID(original!AO486,1,50),"xxx")</f>
        <v>U</v>
      </c>
      <c r="AP486" t="str">
        <f>IF(original!AP486&lt;&gt;"",MID(original!AP486,1,50),"xxx")</f>
        <v>xxx</v>
      </c>
      <c r="AQ486" t="str">
        <f>IF(original!AQ486&lt;&gt;"",MID(original!AQ486,1,50),"xxx")</f>
        <v>xxx</v>
      </c>
      <c r="AR486" t="str">
        <f>IF(original!AR486&lt;&gt;"",MID(original!AR486,1,50),"xxx")</f>
        <v>delWT3/4</v>
      </c>
      <c r="AS486" t="str">
        <f>IF(original!AS486&lt;&gt;"",MID(original!AS486,1,50),"xxx")</f>
        <v>R</v>
      </c>
      <c r="AT486" t="str">
        <f>IF(original!AT486&lt;&gt;"",MID(original!AT486,1,50),"xxx")</f>
        <v>R</v>
      </c>
      <c r="AU486" t="str">
        <f>IF(original!AU486&lt;&gt;"",MID(original!AU486,1,50),"xxx")</f>
        <v>Wildtype</v>
      </c>
      <c r="AV486" t="str">
        <f>IF(original!AV486&lt;&gt;"",MID(original!AV486,1,50),"xxx")</f>
        <v>Wildtype(Hain)</v>
      </c>
      <c r="AW486" t="str">
        <f>IF(original!AW486&lt;&gt;"",MID(original!AW486,1,50),"xxx")</f>
        <v>S</v>
      </c>
      <c r="AX486" t="str">
        <f>IF(original!AX486&lt;&gt;"",MID(original!AX486,1,50),"xxx")</f>
        <v>-</v>
      </c>
      <c r="AY486" t="str">
        <f>IF(original!AY486&lt;&gt;"",MID(original!AY486,1,50),"xxx")</f>
        <v>NT</v>
      </c>
      <c r="AZ486" t="str">
        <f>IF(original!AZ486&lt;&gt;"",MID(original!AZ486,1,50),"xxx")</f>
        <v>NT</v>
      </c>
      <c r="BA486" t="str">
        <f>IF(original!BA486&lt;&gt;"",MID(original!BA486,1,50),"xxx")</f>
        <v>NT</v>
      </c>
      <c r="BB486" t="str">
        <f>IF(original!BB486&lt;&gt;"",MID(original!BB486,1,50),"xxx")</f>
        <v>échec PCR</v>
      </c>
      <c r="BC486" t="str">
        <f>IF(original!BC486&lt;&gt;"",MID(original!BC486,1,50),"xxx")</f>
        <v>Impossible</v>
      </c>
      <c r="BD486" t="str">
        <f>IF(original!BD486&lt;&gt;"",MID(original!BD486,1,50),"xxx")</f>
        <v>U</v>
      </c>
      <c r="BE486" t="str">
        <f>IF(original!BE486&lt;&gt;"",MID(original!BE486,1,50),"xxx")</f>
        <v>Wildtype</v>
      </c>
      <c r="BF486" t="str">
        <f>IF(original!BF486&lt;&gt;"",MID(original!BF486,1,50),"xxx")</f>
        <v>S</v>
      </c>
      <c r="BG486" t="str">
        <f>IF(original!BG486&lt;&gt;"",MID(original!BG486,1,50),"xxx")</f>
        <v>-</v>
      </c>
      <c r="BH486" t="str">
        <f>IF(original!BH486&lt;&gt;"",MID(original!BH486,1,50),"xxx")</f>
        <v>Wildtype</v>
      </c>
      <c r="BI486" t="str">
        <f>IF(original!BI486&lt;&gt;"",MID(original!BI486,1,50),"xxx")</f>
        <v>NT</v>
      </c>
      <c r="BJ486" t="str">
        <f>IF(original!BJ486&lt;&gt;"",MID(original!BJ486,1,50),"xxx")</f>
        <v>NT</v>
      </c>
      <c r="BK486" t="str">
        <f>IF(original!BK486&lt;&gt;"",MID(original!BK486,1,50),"xxx")</f>
        <v>S</v>
      </c>
      <c r="BL486" t="str">
        <f>IF(original!BL486&lt;&gt;"",MID(original!BL486,1,50),"xxx")</f>
        <v>-</v>
      </c>
      <c r="BM486" t="str">
        <f>IF(original!BM486&lt;&gt;"",MID(original!BM486,1,50),"xxx")</f>
        <v>NT</v>
      </c>
      <c r="BN486" t="str">
        <f>IF(original!BN486&lt;&gt;"",MID(original!BN486,1,50),"xxx")</f>
        <v>NT</v>
      </c>
      <c r="BO486" t="str">
        <f>IF(original!BO486&lt;&gt;"",MID(original!BO486,1,50),"xxx")</f>
        <v>U</v>
      </c>
    </row>
    <row r="487" spans="1:67" x14ac:dyDescent="0.35">
      <c r="A487" t="str">
        <f>IF(original!A487&lt;&gt;"",original!A487,"9")</f>
        <v>G</v>
      </c>
      <c r="B487" t="str">
        <f>IF(original!B487&lt;&gt;"",original!B487,"xxx")</f>
        <v>Yes</v>
      </c>
      <c r="C487" t="str">
        <f>IF(original!C487&lt;&gt;"",original!C487,"xxx")</f>
        <v>013_2221</v>
      </c>
      <c r="D487" t="str">
        <f>IF(original!D487&lt;&gt;"",MID(original!D487,1,50),"xxx")</f>
        <v>colonies</v>
      </c>
      <c r="E487" t="str">
        <f>IF(original!E487&lt;&gt;"",MID(original!E487,1,50),"xxx")</f>
        <v>No</v>
      </c>
      <c r="F487" t="str">
        <f>IF(original!F487&lt;&gt;"",original!F487,"xxx")</f>
        <v>2013-23-001-00</v>
      </c>
      <c r="G487" t="str">
        <f>IF(original!G487&lt;&gt;"",CONCATENATE("x-", original!G487),"xxx")</f>
        <v>x-2013-23-001</v>
      </c>
      <c r="H487">
        <f>IF(original!H487&lt;&gt;"",original!H487,99)</f>
        <v>0</v>
      </c>
      <c r="I487" s="131">
        <f>IF((OR(original!I487="",original!I487="Unknown")),DATE(1900,1,1),original!I487)</f>
        <v>1</v>
      </c>
      <c r="J487" t="str">
        <f>IF(original!J487&lt;&gt;"",MID(original!J487,1,50),"xxx")</f>
        <v>R2</v>
      </c>
      <c r="K487" t="str">
        <f>IF(original!K487&lt;&gt;"",MID(original!K487,1,50),"xxx")</f>
        <v>NA</v>
      </c>
      <c r="L487" t="str">
        <f>IF(original!L487&lt;&gt;"",MID(original!L487,1,50),"xxx")</f>
        <v>140800</v>
      </c>
      <c r="M487" t="str">
        <f>IF(original!M487&lt;&gt;"",MID(original!M487,1,50),"xxx")</f>
        <v>U U U U</v>
      </c>
      <c r="N487" t="str">
        <f>IF(original!N487&lt;&gt;"",MID(original!N487,1,50),"xxx")</f>
        <v>U U U U U U</v>
      </c>
      <c r="O487" t="str">
        <f>IF(original!O487&lt;&gt;"",MID(original!O487,1,50),"xxx")</f>
        <v>U U Z</v>
      </c>
      <c r="P487" t="str">
        <f>IF(original!P487&lt;&gt;"",MID(original!P487,1,50),"xxx")</f>
        <v>U U U</v>
      </c>
      <c r="Q487" t="str">
        <f>IF(original!Q487&lt;&gt;"",MID(original!Q487,1,50),"xxx")</f>
        <v>xxx</v>
      </c>
      <c r="R487" t="str">
        <f>IF(original!R487&lt;&gt;"",MID(original!R487,1,50),"xxx")</f>
        <v>MTBc négatif ( PCR)</v>
      </c>
      <c r="S487" t="str">
        <f>IF(original!S487&lt;&gt;"",MID(original!S487,1,50),"xxx")</f>
        <v>NT</v>
      </c>
      <c r="T487" t="str">
        <f>IF(original!T487&lt;&gt;"",MID(original!T487,1,50),"xxx")</f>
        <v>NT</v>
      </c>
      <c r="U487" t="str">
        <f>IF(original!U487&lt;&gt;"",MID(original!U487,1,50),"xxx")</f>
        <v>NT</v>
      </c>
      <c r="V487" t="str">
        <f>IF(original!V487&lt;&gt;"",MID(original!V487,1,50),"xxx")</f>
        <v>U</v>
      </c>
      <c r="W487" t="str">
        <f>IF(original!W487&lt;&gt;"",MID(original!W487,1,50),"xxx")</f>
        <v>NT</v>
      </c>
      <c r="X487" t="str">
        <f>IF(original!X487&lt;&gt;"",MID(original!X487,1,50),"xxx")</f>
        <v>U</v>
      </c>
      <c r="Y487" t="str">
        <f>IF(original!Y487&lt;&gt;"",MID(original!Y487,1,50),"xxx")</f>
        <v>NT</v>
      </c>
      <c r="Z487" t="str">
        <f>IF(original!Z487&lt;&gt;"",MID(original!Z487,1,50),"xxx")</f>
        <v>U</v>
      </c>
      <c r="AA487" t="str">
        <f>IF(original!AA487&lt;&gt;"",MID(original!AA487,1,50),"xxx")</f>
        <v>NT</v>
      </c>
      <c r="AB487" t="str">
        <f>IF(original!AB487&lt;&gt;"",MID(original!AB487,1,50),"xxx")</f>
        <v>U</v>
      </c>
      <c r="AC487" t="str">
        <f>IF(original!AC487&lt;&gt;"",MID(original!AC487,1,50),"xxx")</f>
        <v>NT</v>
      </c>
      <c r="AD487" t="str">
        <f>IF(original!AD487&lt;&gt;"",MID(original!AD487,1,50),"xxx")</f>
        <v>U</v>
      </c>
      <c r="AE487" t="str">
        <f>IF(original!AE487&lt;&gt;"",MID(original!AE487,1,50),"xxx")</f>
        <v>NT</v>
      </c>
      <c r="AF487" t="str">
        <f>IF(original!AF487&lt;&gt;"",MID(original!AF487,1,50),"xxx")</f>
        <v>NT</v>
      </c>
      <c r="AG487" t="str">
        <f>IF(original!AG487&lt;&gt;"",MID(original!AG487,1,50),"xxx")</f>
        <v>U</v>
      </c>
      <c r="AH487" t="str">
        <f>IF(original!AH487&lt;&gt;"",MID(original!AH487,1,50),"xxx")</f>
        <v>NT</v>
      </c>
      <c r="AI487" t="str">
        <f>IF(original!AI487&lt;&gt;"",MID(original!AI487,1,50),"xxx")</f>
        <v>U</v>
      </c>
      <c r="AJ487" t="str">
        <f>IF(original!AJ487&lt;&gt;"",MID(original!AJ487,1,50),"xxx")</f>
        <v>NT</v>
      </c>
      <c r="AK487" t="str">
        <f>IF(original!AK487&lt;&gt;"",MID(original!AK487,1,50),"xxx")</f>
        <v>U</v>
      </c>
      <c r="AL487" t="str">
        <f>IF(original!AL487&lt;&gt;"",MID(original!AL487,1,50),"xxx")</f>
        <v>NT</v>
      </c>
      <c r="AM487" t="str">
        <f>IF(original!AM487&lt;&gt;"",MID(original!AM487,1,50),"xxx")</f>
        <v>U</v>
      </c>
      <c r="AN487" t="str">
        <f>IF(original!AN487&lt;&gt;"",MID(original!AN487,1,50),"xxx")</f>
        <v>NT</v>
      </c>
      <c r="AO487" t="str">
        <f>IF(original!AO487&lt;&gt;"",MID(original!AO487,1,50),"xxx")</f>
        <v>U</v>
      </c>
      <c r="AP487" t="str">
        <f>IF(original!AP487&lt;&gt;"",MID(original!AP487,1,50),"xxx")</f>
        <v>xxx</v>
      </c>
      <c r="AQ487" t="str">
        <f>IF(original!AQ487&lt;&gt;"",MID(original!AQ487,1,50),"xxx")</f>
        <v>xxx</v>
      </c>
      <c r="AR487" t="str">
        <f>IF(original!AR487&lt;&gt;"",MID(original!AR487,1,50),"xxx")</f>
        <v>Impossible</v>
      </c>
      <c r="AS487" t="str">
        <f>IF(original!AS487&lt;&gt;"",MID(original!AS487,1,50),"xxx")</f>
        <v>Impossible</v>
      </c>
      <c r="AT487" t="str">
        <f>IF(original!AT487&lt;&gt;"",MID(original!AT487,1,50),"xxx")</f>
        <v>U</v>
      </c>
      <c r="AU487" t="str">
        <f>IF(original!AU487&lt;&gt;"",MID(original!AU487,1,50),"xxx")</f>
        <v>Impossible</v>
      </c>
      <c r="AV487" t="str">
        <f>IF(original!AV487&lt;&gt;"",MID(original!AV487,1,50),"xxx")</f>
        <v>Impossible</v>
      </c>
      <c r="AW487" t="str">
        <f>IF(original!AW487&lt;&gt;"",MID(original!AW487,1,50),"xxx")</f>
        <v>Impossible</v>
      </c>
      <c r="AX487" t="str">
        <f>IF(original!AX487&lt;&gt;"",MID(original!AX487,1,50),"xxx")</f>
        <v>U</v>
      </c>
      <c r="AY487" t="str">
        <f>IF(original!AY487&lt;&gt;"",MID(original!AY487,1,50),"xxx")</f>
        <v>NT</v>
      </c>
      <c r="AZ487" t="str">
        <f>IF(original!AZ487&lt;&gt;"",MID(original!AZ487,1,50),"xxx")</f>
        <v>NT</v>
      </c>
      <c r="BA487" t="str">
        <f>IF(original!BA487&lt;&gt;"",MID(original!BA487,1,50),"xxx")</f>
        <v>NT</v>
      </c>
      <c r="BB487" t="str">
        <f>IF(original!BB487&lt;&gt;"",MID(original!BB487,1,50),"xxx")</f>
        <v>82Arg</v>
      </c>
      <c r="BC487" t="str">
        <f>IF(original!BC487&lt;&gt;"",MID(original!BC487,1,50),"xxx")</f>
        <v>R</v>
      </c>
      <c r="BD487" t="str">
        <f>IF(original!BD487&lt;&gt;"",MID(original!BD487,1,50),"xxx")</f>
        <v>Z</v>
      </c>
      <c r="BE487" t="str">
        <f>IF(original!BE487&lt;&gt;"",MID(original!BE487,1,50),"xxx")</f>
        <v>Impossible</v>
      </c>
      <c r="BF487" t="str">
        <f>IF(original!BF487&lt;&gt;"",MID(original!BF487,1,50),"xxx")</f>
        <v>Impossible</v>
      </c>
      <c r="BG487" t="str">
        <f>IF(original!BG487&lt;&gt;"",MID(original!BG487,1,50),"xxx")</f>
        <v>U</v>
      </c>
      <c r="BH487" t="str">
        <f>IF(original!BH487&lt;&gt;"",MID(original!BH487,1,50),"xxx")</f>
        <v>Impossible</v>
      </c>
      <c r="BI487" t="str">
        <f>IF(original!BI487&lt;&gt;"",MID(original!BI487,1,50),"xxx")</f>
        <v>NT</v>
      </c>
      <c r="BJ487" t="str">
        <f>IF(original!BJ487&lt;&gt;"",MID(original!BJ487,1,50),"xxx")</f>
        <v>NT</v>
      </c>
      <c r="BK487" t="str">
        <f>IF(original!BK487&lt;&gt;"",MID(original!BK487,1,50),"xxx")</f>
        <v>Impossible</v>
      </c>
      <c r="BL487" t="str">
        <f>IF(original!BL487&lt;&gt;"",MID(original!BL487,1,50),"xxx")</f>
        <v>U</v>
      </c>
      <c r="BM487" t="str">
        <f>IF(original!BM487&lt;&gt;"",MID(original!BM487,1,50),"xxx")</f>
        <v>NT</v>
      </c>
      <c r="BN487" t="str">
        <f>IF(original!BN487&lt;&gt;"",MID(original!BN487,1,50),"xxx")</f>
        <v>NT</v>
      </c>
      <c r="BO487" t="str">
        <f>IF(original!BO487&lt;&gt;"",MID(original!BO487,1,50),"xxx")</f>
        <v>U</v>
      </c>
    </row>
    <row r="488" spans="1:67" x14ac:dyDescent="0.35">
      <c r="A488" t="str">
        <f>IF(original!A488&lt;&gt;"",original!A488,"9")</f>
        <v>G</v>
      </c>
      <c r="B488" t="str">
        <f>IF(original!B488&lt;&gt;"",original!B488,"xxx")</f>
        <v>Yes</v>
      </c>
      <c r="C488" t="str">
        <f>IF(original!C488&lt;&gt;"",original!C488,"xxx")</f>
        <v>Unknown</v>
      </c>
      <c r="D488" t="str">
        <f>IF(original!D488&lt;&gt;"",MID(original!D488,1,50),"xxx")</f>
        <v>sputum</v>
      </c>
      <c r="E488" t="str">
        <f>IF(original!E488&lt;&gt;"",MID(original!E488,1,50),"xxx")</f>
        <v>Yes</v>
      </c>
      <c r="F488" t="str">
        <f>IF(original!F488&lt;&gt;"",original!F488,"xxx")</f>
        <v>2013-23-002-10</v>
      </c>
      <c r="G488" t="str">
        <f>IF(original!G488&lt;&gt;"",CONCATENATE("x-", original!G488),"xxx")</f>
        <v>x-2013-23-002</v>
      </c>
      <c r="H488">
        <f>IF(original!H488&lt;&gt;"",original!H488,99)</f>
        <v>10</v>
      </c>
      <c r="I488" s="131">
        <f>IF((OR(original!I488="",original!I488="Unknown")),DATE(1900,1,1),original!I488)</f>
        <v>1</v>
      </c>
      <c r="J488" t="str">
        <f>IF(original!J488&lt;&gt;"",MID(original!J488,1,50),"xxx")</f>
        <v>Unknown</v>
      </c>
      <c r="K488" t="str">
        <f>IF(original!K488&lt;&gt;"",MID(original!K488,1,50),"xxx")</f>
        <v>142373</v>
      </c>
      <c r="L488" t="str">
        <f>IF(original!L488&lt;&gt;"",MID(original!L488,1,50),"xxx")</f>
        <v>xxx</v>
      </c>
      <c r="M488" t="str">
        <f>IF(original!M488&lt;&gt;"",MID(original!M488,1,50),"xxx")</f>
        <v>U U U U</v>
      </c>
      <c r="N488" t="str">
        <f>IF(original!N488&lt;&gt;"",MID(original!N488,1,50),"xxx")</f>
        <v>U U U U U U</v>
      </c>
      <c r="O488" t="str">
        <f>IF(original!O488&lt;&gt;"",MID(original!O488,1,50),"xxx")</f>
        <v>Hh R -</v>
      </c>
      <c r="P488" t="str">
        <f>IF(original!P488&lt;&gt;"",MID(original!P488,1,50),"xxx")</f>
        <v>- - -</v>
      </c>
      <c r="Q488" t="str">
        <f>IF(original!Q488&lt;&gt;"",MID(original!Q488,1,50),"xxx")</f>
        <v>xxx</v>
      </c>
      <c r="R488" t="str">
        <f>IF(original!R488&lt;&gt;"",MID(original!R488,1,50),"xxx")</f>
        <v>MTBc</v>
      </c>
      <c r="S488" t="str">
        <f>IF(original!S488&lt;&gt;"",MID(original!S488,1,50),"xxx")</f>
        <v>NT</v>
      </c>
      <c r="T488" t="str">
        <f>IF(original!T488&lt;&gt;"",MID(original!T488,1,50),"xxx")</f>
        <v>NT</v>
      </c>
      <c r="U488" t="str">
        <f>IF(original!U488&lt;&gt;"",MID(original!U488,1,50),"xxx")</f>
        <v>NT</v>
      </c>
      <c r="V488" t="str">
        <f>IF(original!V488&lt;&gt;"",MID(original!V488,1,50),"xxx")</f>
        <v>U</v>
      </c>
      <c r="W488" t="str">
        <f>IF(original!W488&lt;&gt;"",MID(original!W488,1,50),"xxx")</f>
        <v>NT</v>
      </c>
      <c r="X488" t="str">
        <f>IF(original!X488&lt;&gt;"",MID(original!X488,1,50),"xxx")</f>
        <v>U</v>
      </c>
      <c r="Y488" t="str">
        <f>IF(original!Y488&lt;&gt;"",MID(original!Y488,1,50),"xxx")</f>
        <v>NT</v>
      </c>
      <c r="Z488" t="str">
        <f>IF(original!Z488&lt;&gt;"",MID(original!Z488,1,50),"xxx")</f>
        <v>U</v>
      </c>
      <c r="AA488" t="str">
        <f>IF(original!AA488&lt;&gt;"",MID(original!AA488,1,50),"xxx")</f>
        <v>NT</v>
      </c>
      <c r="AB488" t="str">
        <f>IF(original!AB488&lt;&gt;"",MID(original!AB488,1,50),"xxx")</f>
        <v>U</v>
      </c>
      <c r="AC488" t="str">
        <f>IF(original!AC488&lt;&gt;"",MID(original!AC488,1,50),"xxx")</f>
        <v>NT</v>
      </c>
      <c r="AD488" t="str">
        <f>IF(original!AD488&lt;&gt;"",MID(original!AD488,1,50),"xxx")</f>
        <v>U</v>
      </c>
      <c r="AE488" t="str">
        <f>IF(original!AE488&lt;&gt;"",MID(original!AE488,1,50),"xxx")</f>
        <v>NT</v>
      </c>
      <c r="AF488" t="str">
        <f>IF(original!AF488&lt;&gt;"",MID(original!AF488,1,50),"xxx")</f>
        <v>NT</v>
      </c>
      <c r="AG488" t="str">
        <f>IF(original!AG488&lt;&gt;"",MID(original!AG488,1,50),"xxx")</f>
        <v>U</v>
      </c>
      <c r="AH488" t="str">
        <f>IF(original!AH488&lt;&gt;"",MID(original!AH488,1,50),"xxx")</f>
        <v>NT</v>
      </c>
      <c r="AI488" t="str">
        <f>IF(original!AI488&lt;&gt;"",MID(original!AI488,1,50),"xxx")</f>
        <v>U</v>
      </c>
      <c r="AJ488" t="str">
        <f>IF(original!AJ488&lt;&gt;"",MID(original!AJ488,1,50),"xxx")</f>
        <v>NT</v>
      </c>
      <c r="AK488" t="str">
        <f>IF(original!AK488&lt;&gt;"",MID(original!AK488,1,50),"xxx")</f>
        <v>U</v>
      </c>
      <c r="AL488" t="str">
        <f>IF(original!AL488&lt;&gt;"",MID(original!AL488,1,50),"xxx")</f>
        <v>NT</v>
      </c>
      <c r="AM488" t="str">
        <f>IF(original!AM488&lt;&gt;"",MID(original!AM488,1,50),"xxx")</f>
        <v>U</v>
      </c>
      <c r="AN488" t="str">
        <f>IF(original!AN488&lt;&gt;"",MID(original!AN488,1,50),"xxx")</f>
        <v>NT</v>
      </c>
      <c r="AO488" t="str">
        <f>IF(original!AO488&lt;&gt;"",MID(original!AO488,1,50),"xxx")</f>
        <v>U</v>
      </c>
      <c r="AP488" t="str">
        <f>IF(original!AP488&lt;&gt;"",MID(original!AP488,1,50),"xxx")</f>
        <v>20140199</v>
      </c>
      <c r="AQ488" t="str">
        <f>IF(original!AQ488&lt;&gt;"",MID(original!AQ488,1,50),"xxx")</f>
        <v>xxx</v>
      </c>
      <c r="AR488" t="str">
        <f>IF(original!AR488&lt;&gt;"",MID(original!AR488,1,50),"xxx")</f>
        <v>531Leu</v>
      </c>
      <c r="AS488" t="str">
        <f>IF(original!AS488&lt;&gt;"",MID(original!AS488,1,50),"xxx")</f>
        <v>R</v>
      </c>
      <c r="AT488" t="str">
        <f>IF(original!AT488&lt;&gt;"",MID(original!AT488,1,50),"xxx")</f>
        <v>R</v>
      </c>
      <c r="AU488" t="str">
        <f>IF(original!AU488&lt;&gt;"",MID(original!AU488,1,50),"xxx")</f>
        <v xml:space="preserve">MUT1 </v>
      </c>
      <c r="AV488" t="str">
        <f>IF(original!AV488&lt;&gt;"",MID(original!AV488,1,50),"xxx")</f>
        <v xml:space="preserve">Wildtype </v>
      </c>
      <c r="AW488" t="str">
        <f>IF(original!AW488&lt;&gt;"",MID(original!AW488,1,50),"xxx")</f>
        <v>Rh</v>
      </c>
      <c r="AX488" t="str">
        <f>IF(original!AX488&lt;&gt;"",MID(original!AX488,1,50),"xxx")</f>
        <v>Hh</v>
      </c>
      <c r="AY488" t="str">
        <f>IF(original!AY488&lt;&gt;"",MID(original!AY488,1,50),"xxx")</f>
        <v>NT</v>
      </c>
      <c r="AZ488" t="str">
        <f>IF(original!AZ488&lt;&gt;"",MID(original!AZ488,1,50),"xxx")</f>
        <v>NT</v>
      </c>
      <c r="BA488" t="str">
        <f>IF(original!BA488&lt;&gt;"",MID(original!BA488,1,50),"xxx")</f>
        <v>NT</v>
      </c>
      <c r="BB488" t="str">
        <f>IF(original!BB488&lt;&gt;"",MID(original!BB488,1,50),"xxx")</f>
        <v>Wildtype</v>
      </c>
      <c r="BC488" t="str">
        <f>IF(original!BC488&lt;&gt;"",MID(original!BC488,1,50),"xxx")</f>
        <v>S</v>
      </c>
      <c r="BD488" t="str">
        <f>IF(original!BD488&lt;&gt;"",MID(original!BD488,1,50),"xxx")</f>
        <v>-</v>
      </c>
      <c r="BE488" t="str">
        <f>IF(original!BE488&lt;&gt;"",MID(original!BE488,1,50),"xxx")</f>
        <v>Wildtype</v>
      </c>
      <c r="BF488" t="str">
        <f>IF(original!BF488&lt;&gt;"",MID(original!BF488,1,50),"xxx")</f>
        <v>S</v>
      </c>
      <c r="BG488" t="str">
        <f>IF(original!BG488&lt;&gt;"",MID(original!BG488,1,50),"xxx")</f>
        <v>-</v>
      </c>
      <c r="BH488" t="str">
        <f>IF(original!BH488&lt;&gt;"",MID(original!BH488,1,50),"xxx")</f>
        <v>Wildtype</v>
      </c>
      <c r="BI488" t="str">
        <f>IF(original!BI488&lt;&gt;"",MID(original!BI488,1,50),"xxx")</f>
        <v>Wildtype</v>
      </c>
      <c r="BJ488" t="str">
        <f>IF(original!BJ488&lt;&gt;"",MID(original!BJ488,1,50),"xxx")</f>
        <v>pos. 33 A-&gt;G</v>
      </c>
      <c r="BK488" t="str">
        <f>IF(original!BK488&lt;&gt;"",MID(original!BK488,1,50),"xxx")</f>
        <v>S</v>
      </c>
      <c r="BL488" t="str">
        <f>IF(original!BL488&lt;&gt;"",MID(original!BL488,1,50),"xxx")</f>
        <v>-</v>
      </c>
      <c r="BM488" t="str">
        <f>IF(original!BM488&lt;&gt;"",MID(original!BM488,1,50),"xxx")</f>
        <v>wildtype</v>
      </c>
      <c r="BN488" t="str">
        <f>IF(original!BN488&lt;&gt;"",MID(original!BN488,1,50),"xxx")</f>
        <v>S</v>
      </c>
      <c r="BO488" t="str">
        <f>IF(original!BO488&lt;&gt;"",MID(original!BO488,1,50),"xxx")</f>
        <v>-</v>
      </c>
    </row>
    <row r="489" spans="1:67" x14ac:dyDescent="0.35">
      <c r="A489" t="str">
        <f>IF(original!A489&lt;&gt;"",original!A489,"9")</f>
        <v>G</v>
      </c>
      <c r="B489" t="str">
        <f>IF(original!B489&lt;&gt;"",original!B489,"xxx")</f>
        <v>Yes</v>
      </c>
      <c r="C489">
        <f>IF(original!C489&lt;&gt;"",original!C489,"xxx")</f>
        <v>2457</v>
      </c>
      <c r="D489" t="str">
        <f>IF(original!D489&lt;&gt;"",MID(original!D489,1,50),"xxx")</f>
        <v>colonies</v>
      </c>
      <c r="E489" t="str">
        <f>IF(original!E489&lt;&gt;"",MID(original!E489,1,50),"xxx")</f>
        <v>No</v>
      </c>
      <c r="F489" t="str">
        <f>IF(original!F489&lt;&gt;"",original!F489,"xxx")</f>
        <v>2013-26-003-00</v>
      </c>
      <c r="G489" t="str">
        <f>IF(original!G489&lt;&gt;"",CONCATENATE("x-", original!G489),"xxx")</f>
        <v>x-2013-26-003</v>
      </c>
      <c r="H489">
        <f>IF(original!H489&lt;&gt;"",original!H489,99)</f>
        <v>0</v>
      </c>
      <c r="I489" s="131">
        <f>IF((OR(original!I489="",original!I489="Unknown")),DATE(1900,1,1),original!I489)</f>
        <v>1</v>
      </c>
      <c r="J489" t="str">
        <f>IF(original!J489&lt;&gt;"",MID(original!J489,1,50),"xxx")</f>
        <v>Unknown</v>
      </c>
      <c r="K489" t="str">
        <f>IF(original!K489&lt;&gt;"",MID(original!K489,1,50),"xxx")</f>
        <v>NA</v>
      </c>
      <c r="L489" t="str">
        <f>IF(original!L489&lt;&gt;"",MID(original!L489,1,50),"xxx")</f>
        <v>140828</v>
      </c>
      <c r="M489" t="str">
        <f>IF(original!M489&lt;&gt;"",MID(original!M489,1,50),"xxx")</f>
        <v>H5 R E U</v>
      </c>
      <c r="N489" t="str">
        <f>IF(original!N489&lt;&gt;"",MID(original!N489,1,50),"xxx")</f>
        <v>S - - - - -</v>
      </c>
      <c r="O489" t="str">
        <f>IF(original!O489&lt;&gt;"",MID(original!O489,1,50),"xxx")</f>
        <v>U U Z</v>
      </c>
      <c r="P489" t="str">
        <f>IF(original!P489&lt;&gt;"",MID(original!P489,1,50),"xxx")</f>
        <v>U U U</v>
      </c>
      <c r="Q489" t="str">
        <f>IF(original!Q489&lt;&gt;"",MID(original!Q489,1,50),"xxx")</f>
        <v>D102A6</v>
      </c>
      <c r="R489" t="str">
        <f>IF(original!R489&lt;&gt;"",MID(original!R489,1,50),"xxx")</f>
        <v>MTBc</v>
      </c>
      <c r="S489" t="str">
        <f>IF(original!S489&lt;&gt;"",MID(original!S489,1,50),"xxx")</f>
        <v>R</v>
      </c>
      <c r="T489" t="str">
        <f>IF(original!T489&lt;&gt;"",MID(original!T489,1,50),"xxx")</f>
        <v>R</v>
      </c>
      <c r="U489" t="str">
        <f>IF(original!U489&lt;&gt;"",MID(original!U489,1,50),"xxx")</f>
        <v>R</v>
      </c>
      <c r="V489" t="str">
        <f>IF(original!V489&lt;&gt;"",MID(original!V489,1,50),"xxx")</f>
        <v>H5</v>
      </c>
      <c r="W489" t="str">
        <f>IF(original!W489&lt;&gt;"",MID(original!W489,1,50),"xxx")</f>
        <v>R</v>
      </c>
      <c r="X489" t="str">
        <f>IF(original!X489&lt;&gt;"",MID(original!X489,1,50),"xxx")</f>
        <v>R</v>
      </c>
      <c r="Y489" t="str">
        <f>IF(original!Y489&lt;&gt;"",MID(original!Y489,1,50),"xxx")</f>
        <v>R</v>
      </c>
      <c r="Z489" t="str">
        <f>IF(original!Z489&lt;&gt;"",MID(original!Z489,1,50),"xxx")</f>
        <v>E</v>
      </c>
      <c r="AA489" t="str">
        <f>IF(original!AA489&lt;&gt;"",MID(original!AA489,1,50),"xxx")</f>
        <v>NT</v>
      </c>
      <c r="AB489" t="str">
        <f>IF(original!AB489&lt;&gt;"",MID(original!AB489,1,50),"xxx")</f>
        <v>U</v>
      </c>
      <c r="AC489" t="str">
        <f>IF(original!AC489&lt;&gt;"",MID(original!AC489,1,50),"xxx")</f>
        <v>R</v>
      </c>
      <c r="AD489" t="str">
        <f>IF(original!AD489&lt;&gt;"",MID(original!AD489,1,50),"xxx")</f>
        <v>S</v>
      </c>
      <c r="AE489" t="str">
        <f>IF(original!AE489&lt;&gt;"",MID(original!AE489,1,50),"xxx")</f>
        <v>S</v>
      </c>
      <c r="AF489" t="str">
        <f>IF(original!AF489&lt;&gt;"",MID(original!AF489,1,50),"xxx")</f>
        <v>S</v>
      </c>
      <c r="AG489" t="str">
        <f>IF(original!AG489&lt;&gt;"",MID(original!AG489,1,50),"xxx")</f>
        <v>-</v>
      </c>
      <c r="AH489" t="str">
        <f>IF(original!AH489&lt;&gt;"",MID(original!AH489,1,50),"xxx")</f>
        <v>S</v>
      </c>
      <c r="AI489" t="str">
        <f>IF(original!AI489&lt;&gt;"",MID(original!AI489,1,50),"xxx")</f>
        <v>-</v>
      </c>
      <c r="AJ489" t="str">
        <f>IF(original!AJ489&lt;&gt;"",MID(original!AJ489,1,50),"xxx")</f>
        <v>S</v>
      </c>
      <c r="AK489" t="str">
        <f>IF(original!AK489&lt;&gt;"",MID(original!AK489,1,50),"xxx")</f>
        <v>-</v>
      </c>
      <c r="AL489" t="str">
        <f>IF(original!AL489&lt;&gt;"",MID(original!AL489,1,50),"xxx")</f>
        <v>S</v>
      </c>
      <c r="AM489" t="str">
        <f>IF(original!AM489&lt;&gt;"",MID(original!AM489,1,50),"xxx")</f>
        <v>-</v>
      </c>
      <c r="AN489" t="str">
        <f>IF(original!AN489&lt;&gt;"",MID(original!AN489,1,50),"xxx")</f>
        <v>S</v>
      </c>
      <c r="AO489" t="str">
        <f>IF(original!AO489&lt;&gt;"",MID(original!AO489,1,50),"xxx")</f>
        <v>-</v>
      </c>
      <c r="AP489" t="str">
        <f>IF(original!AP489&lt;&gt;"",MID(original!AP489,1,50),"xxx")</f>
        <v>20150030</v>
      </c>
      <c r="AQ489" t="str">
        <f>IF(original!AQ489&lt;&gt;"",MID(original!AQ489,1,50),"xxx")</f>
        <v>xxx</v>
      </c>
      <c r="AR489" t="str">
        <f>IF(original!AR489&lt;&gt;"",MID(original!AR489,1,50),"xxx")</f>
        <v>NT</v>
      </c>
      <c r="AS489" t="str">
        <f>IF(original!AS489&lt;&gt;"",MID(original!AS489,1,50),"xxx")</f>
        <v>NT</v>
      </c>
      <c r="AT489" t="str">
        <f>IF(original!AT489&lt;&gt;"",MID(original!AT489,1,50),"xxx")</f>
        <v>U</v>
      </c>
      <c r="AU489" t="str">
        <f>IF(original!AU489&lt;&gt;"",MID(original!AU489,1,50),"xxx")</f>
        <v>NT</v>
      </c>
      <c r="AV489" t="str">
        <f>IF(original!AV489&lt;&gt;"",MID(original!AV489,1,50),"xxx")</f>
        <v>NT</v>
      </c>
      <c r="AW489" t="str">
        <f>IF(original!AW489&lt;&gt;"",MID(original!AW489,1,50),"xxx")</f>
        <v>NT</v>
      </c>
      <c r="AX489" t="str">
        <f>IF(original!AX489&lt;&gt;"",MID(original!AX489,1,50),"xxx")</f>
        <v>U</v>
      </c>
      <c r="AY489" t="str">
        <f>IF(original!AY489&lt;&gt;"",MID(original!AY489,1,50),"xxx")</f>
        <v>NT</v>
      </c>
      <c r="AZ489" t="str">
        <f>IF(original!AZ489&lt;&gt;"",MID(original!AZ489,1,50),"xxx")</f>
        <v>NT</v>
      </c>
      <c r="BA489" t="str">
        <f>IF(original!BA489&lt;&gt;"",MID(original!BA489,1,50),"xxx")</f>
        <v>NT</v>
      </c>
      <c r="BB489" t="str">
        <f>IF(original!BB489&lt;&gt;"",MID(original!BB489,1,50),"xxx")</f>
        <v>12Ala</v>
      </c>
      <c r="BC489" t="str">
        <f>IF(original!BC489&lt;&gt;"",MID(original!BC489,1,50),"xxx")</f>
        <v>R</v>
      </c>
      <c r="BD489" t="str">
        <f>IF(original!BD489&lt;&gt;"",MID(original!BD489,1,50),"xxx")</f>
        <v>Z</v>
      </c>
      <c r="BE489" t="str">
        <f>IF(original!BE489&lt;&gt;"",MID(original!BE489,1,50),"xxx")</f>
        <v>NT</v>
      </c>
      <c r="BF489" t="str">
        <f>IF(original!BF489&lt;&gt;"",MID(original!BF489,1,50),"xxx")</f>
        <v>NT</v>
      </c>
      <c r="BG489" t="str">
        <f>IF(original!BG489&lt;&gt;"",MID(original!BG489,1,50),"xxx")</f>
        <v>U</v>
      </c>
      <c r="BH489" t="str">
        <f>IF(original!BH489&lt;&gt;"",MID(original!BH489,1,50),"xxx")</f>
        <v>NT</v>
      </c>
      <c r="BI489" t="str">
        <f>IF(original!BI489&lt;&gt;"",MID(original!BI489,1,50),"xxx")</f>
        <v>NT</v>
      </c>
      <c r="BJ489" t="str">
        <f>IF(original!BJ489&lt;&gt;"",MID(original!BJ489,1,50),"xxx")</f>
        <v>NT</v>
      </c>
      <c r="BK489" t="str">
        <f>IF(original!BK489&lt;&gt;"",MID(original!BK489,1,50),"xxx")</f>
        <v>NT</v>
      </c>
      <c r="BL489" t="str">
        <f>IF(original!BL489&lt;&gt;"",MID(original!BL489,1,50),"xxx")</f>
        <v>U</v>
      </c>
      <c r="BM489" t="str">
        <f>IF(original!BM489&lt;&gt;"",MID(original!BM489,1,50),"xxx")</f>
        <v>NT</v>
      </c>
      <c r="BN489" t="str">
        <f>IF(original!BN489&lt;&gt;"",MID(original!BN489,1,50),"xxx")</f>
        <v>NT</v>
      </c>
      <c r="BO489" t="str">
        <f>IF(original!BO489&lt;&gt;"",MID(original!BO489,1,50),"xxx")</f>
        <v>U</v>
      </c>
    </row>
    <row r="490" spans="1:67" x14ac:dyDescent="0.35">
      <c r="A490" t="str">
        <f>IF(original!A490&lt;&gt;"",original!A490,"9")</f>
        <v>G</v>
      </c>
      <c r="B490" t="str">
        <f>IF(original!B490&lt;&gt;"",original!B490,"xxx")</f>
        <v>Yes</v>
      </c>
      <c r="C490">
        <f>IF(original!C490&lt;&gt;"",original!C490,"xxx")</f>
        <v>2457</v>
      </c>
      <c r="D490" t="str">
        <f>IF(original!D490&lt;&gt;"",MID(original!D490,1,50),"xxx")</f>
        <v>colonies</v>
      </c>
      <c r="E490" t="str">
        <f>IF(original!E490&lt;&gt;"",MID(original!E490,1,50),"xxx")</f>
        <v>Yes</v>
      </c>
      <c r="F490" t="str">
        <f>IF(original!F490&lt;&gt;"",original!F490,"xxx")</f>
        <v>2013-26-003-00</v>
      </c>
      <c r="G490" t="str">
        <f>IF(original!G490&lt;&gt;"",CONCATENATE("x-", original!G490),"xxx")</f>
        <v>x-2013-26-003</v>
      </c>
      <c r="H490">
        <f>IF(original!H490&lt;&gt;"",original!H490,99)</f>
        <v>0</v>
      </c>
      <c r="I490" s="131">
        <f>IF((OR(original!I490="",original!I490="Unknown")),DATE(1900,1,1),original!I490)</f>
        <v>1</v>
      </c>
      <c r="J490" t="str">
        <f>IF(original!J490&lt;&gt;"",MID(original!J490,1,50),"xxx")</f>
        <v>Unknown</v>
      </c>
      <c r="K490" t="str">
        <f>IF(original!K490&lt;&gt;"",MID(original!K490,1,50),"xxx")</f>
        <v>xxx</v>
      </c>
      <c r="L490" t="str">
        <f>IF(original!L490&lt;&gt;"",MID(original!L490,1,50),"xxx")</f>
        <v>142757</v>
      </c>
      <c r="M490" t="str">
        <f>IF(original!M490&lt;&gt;"",MID(original!M490,1,50),"xxx")</f>
        <v>U U U U</v>
      </c>
      <c r="N490" t="str">
        <f>IF(original!N490&lt;&gt;"",MID(original!N490,1,50),"xxx")</f>
        <v>U U U U U U</v>
      </c>
      <c r="O490" t="str">
        <f>IF(original!O490&lt;&gt;"",MID(original!O490,1,50),"xxx")</f>
        <v>Hh R Z</v>
      </c>
      <c r="P490" t="str">
        <f>IF(original!P490&lt;&gt;"",MID(original!P490,1,50),"xxx")</f>
        <v>- - U</v>
      </c>
      <c r="Q490" t="str">
        <f>IF(original!Q490&lt;&gt;"",MID(original!Q490,1,50),"xxx")</f>
        <v>xxx</v>
      </c>
      <c r="R490" t="str">
        <f>IF(original!R490&lt;&gt;"",MID(original!R490,1,50),"xxx")</f>
        <v>MTBc</v>
      </c>
      <c r="S490" t="str">
        <f>IF(original!S490&lt;&gt;"",MID(original!S490,1,50),"xxx")</f>
        <v>NT</v>
      </c>
      <c r="T490" t="str">
        <f>IF(original!T490&lt;&gt;"",MID(original!T490,1,50),"xxx")</f>
        <v>NT</v>
      </c>
      <c r="U490" t="str">
        <f>IF(original!U490&lt;&gt;"",MID(original!U490,1,50),"xxx")</f>
        <v>NT</v>
      </c>
      <c r="V490" t="str">
        <f>IF(original!V490&lt;&gt;"",MID(original!V490,1,50),"xxx")</f>
        <v>U</v>
      </c>
      <c r="W490" t="str">
        <f>IF(original!W490&lt;&gt;"",MID(original!W490,1,50),"xxx")</f>
        <v>NT</v>
      </c>
      <c r="X490" t="str">
        <f>IF(original!X490&lt;&gt;"",MID(original!X490,1,50),"xxx")</f>
        <v>U</v>
      </c>
      <c r="Y490" t="str">
        <f>IF(original!Y490&lt;&gt;"",MID(original!Y490,1,50),"xxx")</f>
        <v>NT</v>
      </c>
      <c r="Z490" t="str">
        <f>IF(original!Z490&lt;&gt;"",MID(original!Z490,1,50),"xxx")</f>
        <v>U</v>
      </c>
      <c r="AA490" t="str">
        <f>IF(original!AA490&lt;&gt;"",MID(original!AA490,1,50),"xxx")</f>
        <v>NT</v>
      </c>
      <c r="AB490" t="str">
        <f>IF(original!AB490&lt;&gt;"",MID(original!AB490,1,50),"xxx")</f>
        <v>U</v>
      </c>
      <c r="AC490" t="str">
        <f>IF(original!AC490&lt;&gt;"",MID(original!AC490,1,50),"xxx")</f>
        <v>NT</v>
      </c>
      <c r="AD490" t="str">
        <f>IF(original!AD490&lt;&gt;"",MID(original!AD490,1,50),"xxx")</f>
        <v>U</v>
      </c>
      <c r="AE490" t="str">
        <f>IF(original!AE490&lt;&gt;"",MID(original!AE490,1,50),"xxx")</f>
        <v>NT</v>
      </c>
      <c r="AF490" t="str">
        <f>IF(original!AF490&lt;&gt;"",MID(original!AF490,1,50),"xxx")</f>
        <v>NT</v>
      </c>
      <c r="AG490" t="str">
        <f>IF(original!AG490&lt;&gt;"",MID(original!AG490,1,50),"xxx")</f>
        <v>U</v>
      </c>
      <c r="AH490" t="str">
        <f>IF(original!AH490&lt;&gt;"",MID(original!AH490,1,50),"xxx")</f>
        <v>NT</v>
      </c>
      <c r="AI490" t="str">
        <f>IF(original!AI490&lt;&gt;"",MID(original!AI490,1,50),"xxx")</f>
        <v>U</v>
      </c>
      <c r="AJ490" t="str">
        <f>IF(original!AJ490&lt;&gt;"",MID(original!AJ490,1,50),"xxx")</f>
        <v>NT</v>
      </c>
      <c r="AK490" t="str">
        <f>IF(original!AK490&lt;&gt;"",MID(original!AK490,1,50),"xxx")</f>
        <v>U</v>
      </c>
      <c r="AL490" t="str">
        <f>IF(original!AL490&lt;&gt;"",MID(original!AL490,1,50),"xxx")</f>
        <v>NT</v>
      </c>
      <c r="AM490" t="str">
        <f>IF(original!AM490&lt;&gt;"",MID(original!AM490,1,50),"xxx")</f>
        <v>U</v>
      </c>
      <c r="AN490" t="str">
        <f>IF(original!AN490&lt;&gt;"",MID(original!AN490,1,50),"xxx")</f>
        <v>NT</v>
      </c>
      <c r="AO490" t="str">
        <f>IF(original!AO490&lt;&gt;"",MID(original!AO490,1,50),"xxx")</f>
        <v>U</v>
      </c>
      <c r="AP490" t="str">
        <f>IF(original!AP490&lt;&gt;"",MID(original!AP490,1,50),"xxx")</f>
        <v>20140198</v>
      </c>
      <c r="AQ490" t="str">
        <f>IF(original!AQ490&lt;&gt;"",MID(original!AQ490,1,50),"xxx")</f>
        <v>xxx</v>
      </c>
      <c r="AR490" t="str">
        <f>IF(original!AR490&lt;&gt;"",MID(original!AR490,1,50),"xxx")</f>
        <v>516Val</v>
      </c>
      <c r="AS490" t="str">
        <f>IF(original!AS490&lt;&gt;"",MID(original!AS490,1,50),"xxx")</f>
        <v>R</v>
      </c>
      <c r="AT490" t="str">
        <f>IF(original!AT490&lt;&gt;"",MID(original!AT490,1,50),"xxx")</f>
        <v>R</v>
      </c>
      <c r="AU490" t="str">
        <f>IF(original!AU490&lt;&gt;"",MID(original!AU490,1,50),"xxx")</f>
        <v>315Thr</v>
      </c>
      <c r="AV490" t="str">
        <f>IF(original!AV490&lt;&gt;"",MID(original!AV490,1,50),"xxx")</f>
        <v>Wildtype</v>
      </c>
      <c r="AW490" t="str">
        <f>IF(original!AW490&lt;&gt;"",MID(original!AW490,1,50),"xxx")</f>
        <v>Rh</v>
      </c>
      <c r="AX490" t="str">
        <f>IF(original!AX490&lt;&gt;"",MID(original!AX490,1,50),"xxx")</f>
        <v>Hh</v>
      </c>
      <c r="AY490" t="str">
        <f>IF(original!AY490&lt;&gt;"",MID(original!AY490,1,50),"xxx")</f>
        <v>NT</v>
      </c>
      <c r="AZ490" t="str">
        <f>IF(original!AZ490&lt;&gt;"",MID(original!AZ490,1,50),"xxx")</f>
        <v>NT</v>
      </c>
      <c r="BA490" t="str">
        <f>IF(original!BA490&lt;&gt;"",MID(original!BA490,1,50),"xxx")</f>
        <v>NT</v>
      </c>
      <c r="BB490" t="str">
        <f>IF(original!BB490&lt;&gt;"",MID(original!BB490,1,50),"xxx")</f>
        <v>12Ala</v>
      </c>
      <c r="BC490" t="str">
        <f>IF(original!BC490&lt;&gt;"",MID(original!BC490,1,50),"xxx")</f>
        <v>R</v>
      </c>
      <c r="BD490" t="str">
        <f>IF(original!BD490&lt;&gt;"",MID(original!BD490,1,50),"xxx")</f>
        <v>Z</v>
      </c>
      <c r="BE490" t="str">
        <f>IF(original!BE490&lt;&gt;"",MID(original!BE490,1,50),"xxx")</f>
        <v>80Ala, 90Gly</v>
      </c>
      <c r="BF490" t="str">
        <f>IF(original!BF490&lt;&gt;"",MID(original!BF490,1,50),"xxx")</f>
        <v>S</v>
      </c>
      <c r="BG490" t="str">
        <f>IF(original!BG490&lt;&gt;"",MID(original!BG490,1,50),"xxx")</f>
        <v>-</v>
      </c>
      <c r="BH490" t="str">
        <f>IF(original!BH490&lt;&gt;"",MID(original!BH490,1,50),"xxx")</f>
        <v>Wildtype</v>
      </c>
      <c r="BI490" t="str">
        <f>IF(original!BI490&lt;&gt;"",MID(original!BI490,1,50),"xxx")</f>
        <v>S</v>
      </c>
      <c r="BJ490" t="str">
        <f>IF(original!BJ490&lt;&gt;"",MID(original!BJ490,1,50),"xxx")</f>
        <v>NT</v>
      </c>
      <c r="BK490" t="str">
        <f>IF(original!BK490&lt;&gt;"",MID(original!BK490,1,50),"xxx")</f>
        <v>S</v>
      </c>
      <c r="BL490" t="str">
        <f>IF(original!BL490&lt;&gt;"",MID(original!BL490,1,50),"xxx")</f>
        <v>-</v>
      </c>
      <c r="BM490" t="str">
        <f>IF(original!BM490&lt;&gt;"",MID(original!BM490,1,50),"xxx")</f>
        <v>NT</v>
      </c>
      <c r="BN490" t="str">
        <f>IF(original!BN490&lt;&gt;"",MID(original!BN490,1,50),"xxx")</f>
        <v>NT</v>
      </c>
      <c r="BO490" t="str">
        <f>IF(original!BO490&lt;&gt;"",MID(original!BO490,1,50),"xxx")</f>
        <v>U</v>
      </c>
    </row>
    <row r="491" spans="1:67" x14ac:dyDescent="0.35">
      <c r="A491" t="str">
        <f>IF(original!A491&lt;&gt;"",original!A491,"9")</f>
        <v>G</v>
      </c>
      <c r="B491" t="str">
        <f>IF(original!B491&lt;&gt;"",original!B491,"xxx")</f>
        <v>Yes</v>
      </c>
      <c r="C491" t="str">
        <f>IF(original!C491&lt;&gt;"",original!C491,"xxx")</f>
        <v>013_2182</v>
      </c>
      <c r="D491" t="str">
        <f>IF(original!D491&lt;&gt;"",MID(original!D491,1,50),"xxx")</f>
        <v>colonies</v>
      </c>
      <c r="E491" t="str">
        <f>IF(original!E491&lt;&gt;"",MID(original!E491,1,50),"xxx")</f>
        <v>No</v>
      </c>
      <c r="F491" t="str">
        <f>IF(original!F491&lt;&gt;"",original!F491,"xxx")</f>
        <v>2013-33-001-01</v>
      </c>
      <c r="G491" t="str">
        <f>IF(original!G491&lt;&gt;"",CONCATENATE("x-", original!G491),"xxx")</f>
        <v>x-2013-33-001</v>
      </c>
      <c r="H491">
        <f>IF(original!H491&lt;&gt;"",original!H491,99)</f>
        <v>1</v>
      </c>
      <c r="I491" s="131">
        <f>IF((OR(original!I491="",original!I491="Unknown")),DATE(1900,1,1),original!I491)</f>
        <v>1</v>
      </c>
      <c r="J491" t="str">
        <f>IF(original!J491&lt;&gt;"",MID(original!J491,1,50),"xxx")</f>
        <v>CAT4</v>
      </c>
      <c r="K491" t="str">
        <f>IF(original!K491&lt;&gt;"",MID(original!K491,1,50),"xxx")</f>
        <v>NA</v>
      </c>
      <c r="L491" t="str">
        <f>IF(original!L491&lt;&gt;"",MID(original!L491,1,50),"xxx")</f>
        <v>140811</v>
      </c>
      <c r="M491" t="str">
        <f>IF(original!M491&lt;&gt;"",MID(original!M491,1,50),"xxx")</f>
        <v>H1 R E U</v>
      </c>
      <c r="N491" t="str">
        <f>IF(original!N491&lt;&gt;"",MID(original!N491,1,50),"xxx")</f>
        <v>S O8 - - - P</v>
      </c>
      <c r="O491" t="str">
        <f>IF(original!O491&lt;&gt;"",MID(original!O491,1,50),"xxx")</f>
        <v>U U Z</v>
      </c>
      <c r="P491" t="str">
        <f>IF(original!P491&lt;&gt;"",MID(original!P491,1,50),"xxx")</f>
        <v>U U U</v>
      </c>
      <c r="Q491" t="str">
        <f>IF(original!Q491&lt;&gt;"",MID(original!Q491,1,50),"xxx")</f>
        <v>D101R24</v>
      </c>
      <c r="R491" t="str">
        <f>IF(original!R491&lt;&gt;"",MID(original!R491,1,50),"xxx")</f>
        <v>MTBc</v>
      </c>
      <c r="S491" t="str">
        <f>IF(original!S491&lt;&gt;"",MID(original!S491,1,50),"xxx")</f>
        <v>R</v>
      </c>
      <c r="T491" t="str">
        <f>IF(original!T491&lt;&gt;"",MID(original!T491,1,50),"xxx")</f>
        <v>R</v>
      </c>
      <c r="U491" t="str">
        <f>IF(original!U491&lt;&gt;"",MID(original!U491,1,50),"xxx")</f>
        <v>S</v>
      </c>
      <c r="V491" t="str">
        <f>IF(original!V491&lt;&gt;"",MID(original!V491,1,50),"xxx")</f>
        <v>H1</v>
      </c>
      <c r="W491" t="str">
        <f>IF(original!W491&lt;&gt;"",MID(original!W491,1,50),"xxx")</f>
        <v>R</v>
      </c>
      <c r="X491" t="str">
        <f>IF(original!X491&lt;&gt;"",MID(original!X491,1,50),"xxx")</f>
        <v>R</v>
      </c>
      <c r="Y491" t="str">
        <f>IF(original!Y491&lt;&gt;"",MID(original!Y491,1,50),"xxx")</f>
        <v>R</v>
      </c>
      <c r="Z491" t="str">
        <f>IF(original!Z491&lt;&gt;"",MID(original!Z491,1,50),"xxx")</f>
        <v>E</v>
      </c>
      <c r="AA491" t="str">
        <f>IF(original!AA491&lt;&gt;"",MID(original!AA491,1,50),"xxx")</f>
        <v>NT</v>
      </c>
      <c r="AB491" t="str">
        <f>IF(original!AB491&lt;&gt;"",MID(original!AB491,1,50),"xxx")</f>
        <v>U</v>
      </c>
      <c r="AC491" t="str">
        <f>IF(original!AC491&lt;&gt;"",MID(original!AC491,1,50),"xxx")</f>
        <v>R</v>
      </c>
      <c r="AD491" t="str">
        <f>IF(original!AD491&lt;&gt;"",MID(original!AD491,1,50),"xxx")</f>
        <v>S</v>
      </c>
      <c r="AE491" t="str">
        <f>IF(original!AE491&lt;&gt;"",MID(original!AE491,1,50),"xxx")</f>
        <v>R</v>
      </c>
      <c r="AF491" t="str">
        <f>IF(original!AF491&lt;&gt;"",MID(original!AF491,1,50),"xxx")</f>
        <v>R</v>
      </c>
      <c r="AG491" t="str">
        <f>IF(original!AG491&lt;&gt;"",MID(original!AG491,1,50),"xxx")</f>
        <v>O8</v>
      </c>
      <c r="AH491" t="str">
        <f>IF(original!AH491&lt;&gt;"",MID(original!AH491,1,50),"xxx")</f>
        <v>S</v>
      </c>
      <c r="AI491" t="str">
        <f>IF(original!AI491&lt;&gt;"",MID(original!AI491,1,50),"xxx")</f>
        <v>-</v>
      </c>
      <c r="AJ491" t="str">
        <f>IF(original!AJ491&lt;&gt;"",MID(original!AJ491,1,50),"xxx")</f>
        <v>S</v>
      </c>
      <c r="AK491" t="str">
        <f>IF(original!AK491&lt;&gt;"",MID(original!AK491,1,50),"xxx")</f>
        <v>-</v>
      </c>
      <c r="AL491" t="str">
        <f>IF(original!AL491&lt;&gt;"",MID(original!AL491,1,50),"xxx")</f>
        <v>S</v>
      </c>
      <c r="AM491" t="str">
        <f>IF(original!AM491&lt;&gt;"",MID(original!AM491,1,50),"xxx")</f>
        <v>-</v>
      </c>
      <c r="AN491" t="str">
        <f>IF(original!AN491&lt;&gt;"",MID(original!AN491,1,50),"xxx")</f>
        <v>R</v>
      </c>
      <c r="AO491" t="str">
        <f>IF(original!AO491&lt;&gt;"",MID(original!AO491,1,50),"xxx")</f>
        <v>P</v>
      </c>
      <c r="AP491" t="str">
        <f>IF(original!AP491&lt;&gt;"",MID(original!AP491,1,50),"xxx")</f>
        <v>20150030</v>
      </c>
      <c r="AQ491" t="str">
        <f>IF(original!AQ491&lt;&gt;"",MID(original!AQ491,1,50),"xxx")</f>
        <v>xxx</v>
      </c>
      <c r="AR491" t="str">
        <f>IF(original!AR491&lt;&gt;"",MID(original!AR491,1,50),"xxx")</f>
        <v>NT</v>
      </c>
      <c r="AS491" t="str">
        <f>IF(original!AS491&lt;&gt;"",MID(original!AS491,1,50),"xxx")</f>
        <v>NT</v>
      </c>
      <c r="AT491" t="str">
        <f>IF(original!AT491&lt;&gt;"",MID(original!AT491,1,50),"xxx")</f>
        <v>U</v>
      </c>
      <c r="AU491" t="str">
        <f>IF(original!AU491&lt;&gt;"",MID(original!AU491,1,50),"xxx")</f>
        <v>NT</v>
      </c>
      <c r="AV491" t="str">
        <f>IF(original!AV491&lt;&gt;"",MID(original!AV491,1,50),"xxx")</f>
        <v>NT</v>
      </c>
      <c r="AW491" t="str">
        <f>IF(original!AW491&lt;&gt;"",MID(original!AW491,1,50),"xxx")</f>
        <v>NT</v>
      </c>
      <c r="AX491" t="str">
        <f>IF(original!AX491&lt;&gt;"",MID(original!AX491,1,50),"xxx")</f>
        <v>U</v>
      </c>
      <c r="AY491" t="str">
        <f>IF(original!AY491&lt;&gt;"",MID(original!AY491,1,50),"xxx")</f>
        <v>NT</v>
      </c>
      <c r="AZ491" t="str">
        <f>IF(original!AZ491&lt;&gt;"",MID(original!AZ491,1,50),"xxx")</f>
        <v>NT</v>
      </c>
      <c r="BA491" t="str">
        <f>IF(original!BA491&lt;&gt;"",MID(original!BA491,1,50),"xxx")</f>
        <v>NT</v>
      </c>
      <c r="BB491" t="str">
        <f>IF(original!BB491&lt;&gt;"",MID(original!BB491,1,50),"xxx")</f>
        <v>Insertion GT in codon 154 (AGGGT)</v>
      </c>
      <c r="BC491" t="str">
        <f>IF(original!BC491&lt;&gt;"",MID(original!BC491,1,50),"xxx")</f>
        <v>R</v>
      </c>
      <c r="BD491" t="str">
        <f>IF(original!BD491&lt;&gt;"",MID(original!BD491,1,50),"xxx")</f>
        <v>Z</v>
      </c>
      <c r="BE491" t="str">
        <f>IF(original!BE491&lt;&gt;"",MID(original!BE491,1,50),"xxx")</f>
        <v>NT</v>
      </c>
      <c r="BF491" t="str">
        <f>IF(original!BF491&lt;&gt;"",MID(original!BF491,1,50),"xxx")</f>
        <v>NT</v>
      </c>
      <c r="BG491" t="str">
        <f>IF(original!BG491&lt;&gt;"",MID(original!BG491,1,50),"xxx")</f>
        <v>U</v>
      </c>
      <c r="BH491" t="str">
        <f>IF(original!BH491&lt;&gt;"",MID(original!BH491,1,50),"xxx")</f>
        <v>NT</v>
      </c>
      <c r="BI491" t="str">
        <f>IF(original!BI491&lt;&gt;"",MID(original!BI491,1,50),"xxx")</f>
        <v>NT</v>
      </c>
      <c r="BJ491" t="str">
        <f>IF(original!BJ491&lt;&gt;"",MID(original!BJ491,1,50),"xxx")</f>
        <v>NT</v>
      </c>
      <c r="BK491" t="str">
        <f>IF(original!BK491&lt;&gt;"",MID(original!BK491,1,50),"xxx")</f>
        <v>NT</v>
      </c>
      <c r="BL491" t="str">
        <f>IF(original!BL491&lt;&gt;"",MID(original!BL491,1,50),"xxx")</f>
        <v>U</v>
      </c>
      <c r="BM491" t="str">
        <f>IF(original!BM491&lt;&gt;"",MID(original!BM491,1,50),"xxx")</f>
        <v>NT</v>
      </c>
      <c r="BN491" t="str">
        <f>IF(original!BN491&lt;&gt;"",MID(original!BN491,1,50),"xxx")</f>
        <v>NT</v>
      </c>
      <c r="BO491" t="str">
        <f>IF(original!BO491&lt;&gt;"",MID(original!BO491,1,50),"xxx")</f>
        <v>U</v>
      </c>
    </row>
    <row r="492" spans="1:67" x14ac:dyDescent="0.35">
      <c r="A492" t="str">
        <f>IF(original!A492&lt;&gt;"",original!A492,"9")</f>
        <v>G</v>
      </c>
      <c r="B492" t="str">
        <f>IF(original!B492&lt;&gt;"",original!B492,"xxx")</f>
        <v>Yes</v>
      </c>
      <c r="C492">
        <f>IF(original!C492&lt;&gt;"",original!C492,"xxx")</f>
        <v>2182</v>
      </c>
      <c r="D492" t="str">
        <f>IF(original!D492&lt;&gt;"",MID(original!D492,1,50),"xxx")</f>
        <v>colonies</v>
      </c>
      <c r="E492" t="str">
        <f>IF(original!E492&lt;&gt;"",MID(original!E492,1,50),"xxx")</f>
        <v>Yes</v>
      </c>
      <c r="F492" t="str">
        <f>IF(original!F492&lt;&gt;"",original!F492,"xxx")</f>
        <v>2013-33-001-01</v>
      </c>
      <c r="G492" t="str">
        <f>IF(original!G492&lt;&gt;"",CONCATENATE("x-", original!G492),"xxx")</f>
        <v>x-2013-33-001</v>
      </c>
      <c r="H492">
        <f>IF(original!H492&lt;&gt;"",original!H492,99)</f>
        <v>1</v>
      </c>
      <c r="I492" s="131">
        <f>IF((OR(original!I492="",original!I492="Unknown")),DATE(1900,1,1),original!I492)</f>
        <v>1</v>
      </c>
      <c r="J492" t="str">
        <f>IF(original!J492&lt;&gt;"",MID(original!J492,1,50),"xxx")</f>
        <v>Unknown</v>
      </c>
      <c r="K492" t="str">
        <f>IF(original!K492&lt;&gt;"",MID(original!K492,1,50),"xxx")</f>
        <v>xxx</v>
      </c>
      <c r="L492" t="str">
        <f>IF(original!L492&lt;&gt;"",MID(original!L492,1,50),"xxx")</f>
        <v>142749</v>
      </c>
      <c r="M492" t="str">
        <f>IF(original!M492&lt;&gt;"",MID(original!M492,1,50),"xxx")</f>
        <v>U U U U</v>
      </c>
      <c r="N492" t="str">
        <f>IF(original!N492&lt;&gt;"",MID(original!N492,1,50),"xxx")</f>
        <v>U U U U U U</v>
      </c>
      <c r="O492" t="str">
        <f>IF(original!O492&lt;&gt;"",MID(original!O492,1,50),"xxx")</f>
        <v>Hh R Z</v>
      </c>
      <c r="P492" t="str">
        <f>IF(original!P492&lt;&gt;"",MID(original!P492,1,50),"xxx")</f>
        <v>FQb - U</v>
      </c>
      <c r="Q492" t="str">
        <f>IF(original!Q492&lt;&gt;"",MID(original!Q492,1,50),"xxx")</f>
        <v>xxx</v>
      </c>
      <c r="R492" t="str">
        <f>IF(original!R492&lt;&gt;"",MID(original!R492,1,50),"xxx")</f>
        <v>MTBc</v>
      </c>
      <c r="S492" t="str">
        <f>IF(original!S492&lt;&gt;"",MID(original!S492,1,50),"xxx")</f>
        <v>NT</v>
      </c>
      <c r="T492" t="str">
        <f>IF(original!T492&lt;&gt;"",MID(original!T492,1,50),"xxx")</f>
        <v>NT</v>
      </c>
      <c r="U492" t="str">
        <f>IF(original!U492&lt;&gt;"",MID(original!U492,1,50),"xxx")</f>
        <v>NT</v>
      </c>
      <c r="V492" t="str">
        <f>IF(original!V492&lt;&gt;"",MID(original!V492,1,50),"xxx")</f>
        <v>U</v>
      </c>
      <c r="W492" t="str">
        <f>IF(original!W492&lt;&gt;"",MID(original!W492,1,50),"xxx")</f>
        <v>NT</v>
      </c>
      <c r="X492" t="str">
        <f>IF(original!X492&lt;&gt;"",MID(original!X492,1,50),"xxx")</f>
        <v>U</v>
      </c>
      <c r="Y492" t="str">
        <f>IF(original!Y492&lt;&gt;"",MID(original!Y492,1,50),"xxx")</f>
        <v>NT</v>
      </c>
      <c r="Z492" t="str">
        <f>IF(original!Z492&lt;&gt;"",MID(original!Z492,1,50),"xxx")</f>
        <v>U</v>
      </c>
      <c r="AA492" t="str">
        <f>IF(original!AA492&lt;&gt;"",MID(original!AA492,1,50),"xxx")</f>
        <v>NT</v>
      </c>
      <c r="AB492" t="str">
        <f>IF(original!AB492&lt;&gt;"",MID(original!AB492,1,50),"xxx")</f>
        <v>U</v>
      </c>
      <c r="AC492" t="str">
        <f>IF(original!AC492&lt;&gt;"",MID(original!AC492,1,50),"xxx")</f>
        <v>NT</v>
      </c>
      <c r="AD492" t="str">
        <f>IF(original!AD492&lt;&gt;"",MID(original!AD492,1,50),"xxx")</f>
        <v>U</v>
      </c>
      <c r="AE492" t="str">
        <f>IF(original!AE492&lt;&gt;"",MID(original!AE492,1,50),"xxx")</f>
        <v>NT</v>
      </c>
      <c r="AF492" t="str">
        <f>IF(original!AF492&lt;&gt;"",MID(original!AF492,1,50),"xxx")</f>
        <v>NT</v>
      </c>
      <c r="AG492" t="str">
        <f>IF(original!AG492&lt;&gt;"",MID(original!AG492,1,50),"xxx")</f>
        <v>U</v>
      </c>
      <c r="AH492" t="str">
        <f>IF(original!AH492&lt;&gt;"",MID(original!AH492,1,50),"xxx")</f>
        <v>NT</v>
      </c>
      <c r="AI492" t="str">
        <f>IF(original!AI492&lt;&gt;"",MID(original!AI492,1,50),"xxx")</f>
        <v>U</v>
      </c>
      <c r="AJ492" t="str">
        <f>IF(original!AJ492&lt;&gt;"",MID(original!AJ492,1,50),"xxx")</f>
        <v>NT</v>
      </c>
      <c r="AK492" t="str">
        <f>IF(original!AK492&lt;&gt;"",MID(original!AK492,1,50),"xxx")</f>
        <v>U</v>
      </c>
      <c r="AL492" t="str">
        <f>IF(original!AL492&lt;&gt;"",MID(original!AL492,1,50),"xxx")</f>
        <v>NT</v>
      </c>
      <c r="AM492" t="str">
        <f>IF(original!AM492&lt;&gt;"",MID(original!AM492,1,50),"xxx")</f>
        <v>U</v>
      </c>
      <c r="AN492" t="str">
        <f>IF(original!AN492&lt;&gt;"",MID(original!AN492,1,50),"xxx")</f>
        <v>NT</v>
      </c>
      <c r="AO492" t="str">
        <f>IF(original!AO492&lt;&gt;"",MID(original!AO492,1,50),"xxx")</f>
        <v>U</v>
      </c>
      <c r="AP492" t="str">
        <f>IF(original!AP492&lt;&gt;"",MID(original!AP492,1,50),"xxx")</f>
        <v>20140198</v>
      </c>
      <c r="AQ492" t="str">
        <f>IF(original!AQ492&lt;&gt;"",MID(original!AQ492,1,50),"xxx")</f>
        <v>xxx</v>
      </c>
      <c r="AR492" t="str">
        <f>IF(original!AR492&lt;&gt;"",MID(original!AR492,1,50),"xxx")</f>
        <v>526Tyr</v>
      </c>
      <c r="AS492" t="str">
        <f>IF(original!AS492&lt;&gt;"",MID(original!AS492,1,50),"xxx")</f>
        <v>R</v>
      </c>
      <c r="AT492" t="str">
        <f>IF(original!AT492&lt;&gt;"",MID(original!AT492,1,50),"xxx")</f>
        <v>R</v>
      </c>
      <c r="AU492" t="str">
        <f>IF(original!AU492&lt;&gt;"",MID(original!AU492,1,50),"xxx")</f>
        <v>315Thr</v>
      </c>
      <c r="AV492" t="str">
        <f>IF(original!AV492&lt;&gt;"",MID(original!AV492,1,50),"xxx")</f>
        <v>Wildtype</v>
      </c>
      <c r="AW492" t="str">
        <f>IF(original!AW492&lt;&gt;"",MID(original!AW492,1,50),"xxx")</f>
        <v>Rh</v>
      </c>
      <c r="AX492" t="str">
        <f>IF(original!AX492&lt;&gt;"",MID(original!AX492,1,50),"xxx")</f>
        <v>Hh</v>
      </c>
      <c r="AY492" t="str">
        <f>IF(original!AY492&lt;&gt;"",MID(original!AY492,1,50),"xxx")</f>
        <v>NT</v>
      </c>
      <c r="AZ492" t="str">
        <f>IF(original!AZ492&lt;&gt;"",MID(original!AZ492,1,50),"xxx")</f>
        <v>NT</v>
      </c>
      <c r="BA492" t="str">
        <f>IF(original!BA492&lt;&gt;"",MID(original!BA492,1,50),"xxx")</f>
        <v>NT</v>
      </c>
      <c r="BB492" t="str">
        <f>IF(original!BB492&lt;&gt;"",MID(original!BB492,1,50),"xxx")</f>
        <v>Insertion: codon 154(AGGGT)</v>
      </c>
      <c r="BC492" t="str">
        <f>IF(original!BC492&lt;&gt;"",MID(original!BC492,1,50),"xxx")</f>
        <v>R</v>
      </c>
      <c r="BD492" t="str">
        <f>IF(original!BD492&lt;&gt;"",MID(original!BD492,1,50),"xxx")</f>
        <v>Z</v>
      </c>
      <c r="BE492" t="str">
        <f>IF(original!BE492&lt;&gt;"",MID(original!BE492,1,50),"xxx")</f>
        <v>500His</v>
      </c>
      <c r="BF492" t="str">
        <f>IF(original!BF492&lt;&gt;"",MID(original!BF492,1,50),"xxx")</f>
        <v>R</v>
      </c>
      <c r="BG492" t="str">
        <f>IF(original!BG492&lt;&gt;"",MID(original!BG492,1,50),"xxx")</f>
        <v>FQb</v>
      </c>
      <c r="BH492" t="str">
        <f>IF(original!BH492&lt;&gt;"",MID(original!BH492,1,50),"xxx")</f>
        <v>Wildtype</v>
      </c>
      <c r="BI492" t="str">
        <f>IF(original!BI492&lt;&gt;"",MID(original!BI492,1,50),"xxx")</f>
        <v>Wildtype</v>
      </c>
      <c r="BJ492" t="str">
        <f>IF(original!BJ492&lt;&gt;"",MID(original!BJ492,1,50),"xxx")</f>
        <v>NT</v>
      </c>
      <c r="BK492" t="str">
        <f>IF(original!BK492&lt;&gt;"",MID(original!BK492,1,50),"xxx")</f>
        <v>S</v>
      </c>
      <c r="BL492" t="str">
        <f>IF(original!BL492&lt;&gt;"",MID(original!BL492,1,50),"xxx")</f>
        <v>-</v>
      </c>
      <c r="BM492" t="str">
        <f>IF(original!BM492&lt;&gt;"",MID(original!BM492,1,50),"xxx")</f>
        <v>NT</v>
      </c>
      <c r="BN492" t="str">
        <f>IF(original!BN492&lt;&gt;"",MID(original!BN492,1,50),"xxx")</f>
        <v>NT</v>
      </c>
      <c r="BO492" t="str">
        <f>IF(original!BO492&lt;&gt;"",MID(original!BO492,1,50),"xxx")</f>
        <v>U</v>
      </c>
    </row>
    <row r="493" spans="1:67" x14ac:dyDescent="0.35">
      <c r="A493" t="str">
        <f>IF(original!A493&lt;&gt;"",original!A493,"9")</f>
        <v>G</v>
      </c>
      <c r="B493" t="str">
        <f>IF(original!B493&lt;&gt;"",original!B493,"xxx")</f>
        <v>Yes</v>
      </c>
      <c r="C493" t="str">
        <f>IF(original!C493&lt;&gt;"",original!C493,"xxx")</f>
        <v>Unknown</v>
      </c>
      <c r="D493" t="str">
        <f>IF(original!D493&lt;&gt;"",MID(original!D493,1,50),"xxx")</f>
        <v>sputum</v>
      </c>
      <c r="E493" t="str">
        <f>IF(original!E493&lt;&gt;"",MID(original!E493,1,50),"xxx")</f>
        <v>Yes</v>
      </c>
      <c r="F493" t="str">
        <f>IF(original!F493&lt;&gt;"",original!F493,"xxx")</f>
        <v>2014-01-001-17</v>
      </c>
      <c r="G493" t="str">
        <f>IF(original!G493&lt;&gt;"",CONCATENATE("x-", original!G493),"xxx")</f>
        <v>x-2014-01-001</v>
      </c>
      <c r="H493">
        <f>IF(original!H493&lt;&gt;"",original!H493,99)</f>
        <v>17</v>
      </c>
      <c r="I493" s="131">
        <f>IF((OR(original!I493="",original!I493="Unknown")),DATE(1900,1,1),original!I493)</f>
        <v>1</v>
      </c>
      <c r="J493" t="str">
        <f>IF(original!J493&lt;&gt;"",MID(original!J493,1,50),"xxx")</f>
        <v>Unknown</v>
      </c>
      <c r="K493" t="str">
        <f>IF(original!K493&lt;&gt;"",MID(original!K493,1,50),"xxx")</f>
        <v>161668</v>
      </c>
      <c r="L493" t="str">
        <f>IF(original!L493&lt;&gt;"",MID(original!L493,1,50),"xxx")</f>
        <v>xxx</v>
      </c>
      <c r="M493" t="str">
        <f>IF(original!M493&lt;&gt;"",MID(original!M493,1,50),"xxx")</f>
        <v>U U U U</v>
      </c>
      <c r="N493" t="str">
        <f>IF(original!N493&lt;&gt;"",MID(original!N493,1,50),"xxx")</f>
        <v>U U U U U U</v>
      </c>
      <c r="O493" t="str">
        <f>IF(original!O493&lt;&gt;"",MID(original!O493,1,50),"xxx")</f>
        <v>Hh R Z</v>
      </c>
      <c r="P493" t="str">
        <f>IF(original!P493&lt;&gt;"",MID(original!P493,1,50),"xxx")</f>
        <v>- - U</v>
      </c>
      <c r="Q493" t="str">
        <f>IF(original!Q493&lt;&gt;"",MID(original!Q493,1,50),"xxx")</f>
        <v>xxx</v>
      </c>
      <c r="R493" t="str">
        <f>IF(original!R493&lt;&gt;"",MID(original!R493,1,50),"xxx")</f>
        <v>MTBc</v>
      </c>
      <c r="S493" t="str">
        <f>IF(original!S493&lt;&gt;"",MID(original!S493,1,50),"xxx")</f>
        <v>NT</v>
      </c>
      <c r="T493" t="str">
        <f>IF(original!T493&lt;&gt;"",MID(original!T493,1,50),"xxx")</f>
        <v>NT</v>
      </c>
      <c r="U493" t="str">
        <f>IF(original!U493&lt;&gt;"",MID(original!U493,1,50),"xxx")</f>
        <v>NT</v>
      </c>
      <c r="V493" t="str">
        <f>IF(original!V493&lt;&gt;"",MID(original!V493,1,50),"xxx")</f>
        <v>U</v>
      </c>
      <c r="W493" t="str">
        <f>IF(original!W493&lt;&gt;"",MID(original!W493,1,50),"xxx")</f>
        <v>NT</v>
      </c>
      <c r="X493" t="str">
        <f>IF(original!X493&lt;&gt;"",MID(original!X493,1,50),"xxx")</f>
        <v>U</v>
      </c>
      <c r="Y493" t="str">
        <f>IF(original!Y493&lt;&gt;"",MID(original!Y493,1,50),"xxx")</f>
        <v>NT</v>
      </c>
      <c r="Z493" t="str">
        <f>IF(original!Z493&lt;&gt;"",MID(original!Z493,1,50),"xxx")</f>
        <v>U</v>
      </c>
      <c r="AA493" t="str">
        <f>IF(original!AA493&lt;&gt;"",MID(original!AA493,1,50),"xxx")</f>
        <v>NT</v>
      </c>
      <c r="AB493" t="str">
        <f>IF(original!AB493&lt;&gt;"",MID(original!AB493,1,50),"xxx")</f>
        <v>U</v>
      </c>
      <c r="AC493" t="str">
        <f>IF(original!AC493&lt;&gt;"",MID(original!AC493,1,50),"xxx")</f>
        <v>NT</v>
      </c>
      <c r="AD493" t="str">
        <f>IF(original!AD493&lt;&gt;"",MID(original!AD493,1,50),"xxx")</f>
        <v>U</v>
      </c>
      <c r="AE493" t="str">
        <f>IF(original!AE493&lt;&gt;"",MID(original!AE493,1,50),"xxx")</f>
        <v>NT</v>
      </c>
      <c r="AF493" t="str">
        <f>IF(original!AF493&lt;&gt;"",MID(original!AF493,1,50),"xxx")</f>
        <v>NT</v>
      </c>
      <c r="AG493" t="str">
        <f>IF(original!AG493&lt;&gt;"",MID(original!AG493,1,50),"xxx")</f>
        <v>U</v>
      </c>
      <c r="AH493" t="str">
        <f>IF(original!AH493&lt;&gt;"",MID(original!AH493,1,50),"xxx")</f>
        <v>NT</v>
      </c>
      <c r="AI493" t="str">
        <f>IF(original!AI493&lt;&gt;"",MID(original!AI493,1,50),"xxx")</f>
        <v>U</v>
      </c>
      <c r="AJ493" t="str">
        <f>IF(original!AJ493&lt;&gt;"",MID(original!AJ493,1,50),"xxx")</f>
        <v>NT</v>
      </c>
      <c r="AK493" t="str">
        <f>IF(original!AK493&lt;&gt;"",MID(original!AK493,1,50),"xxx")</f>
        <v>U</v>
      </c>
      <c r="AL493" t="str">
        <f>IF(original!AL493&lt;&gt;"",MID(original!AL493,1,50),"xxx")</f>
        <v>NT</v>
      </c>
      <c r="AM493" t="str">
        <f>IF(original!AM493&lt;&gt;"",MID(original!AM493,1,50),"xxx")</f>
        <v>U</v>
      </c>
      <c r="AN493" t="str">
        <f>IF(original!AN493&lt;&gt;"",MID(original!AN493,1,50),"xxx")</f>
        <v>NT</v>
      </c>
      <c r="AO493" t="str">
        <f>IF(original!AO493&lt;&gt;"",MID(original!AO493,1,50),"xxx")</f>
        <v>U</v>
      </c>
      <c r="AP493" t="str">
        <f>IF(original!AP493&lt;&gt;"",MID(original!AP493,1,50),"xxx")</f>
        <v>xxx</v>
      </c>
      <c r="AQ493" t="str">
        <f>IF(original!AQ493&lt;&gt;"",MID(original!AQ493,1,50),"xxx")</f>
        <v>xxx</v>
      </c>
      <c r="AR493" t="str">
        <f>IF(original!AR493&lt;&gt;"",MID(original!AR493,1,50),"xxx")</f>
        <v>MUT3</v>
      </c>
      <c r="AS493" t="str">
        <f>IF(original!AS493&lt;&gt;"",MID(original!AS493,1,50),"xxx")</f>
        <v>R</v>
      </c>
      <c r="AT493" t="str">
        <f>IF(original!AT493&lt;&gt;"",MID(original!AT493,1,50),"xxx")</f>
        <v>R</v>
      </c>
      <c r="AU493" t="str">
        <f>IF(original!AU493&lt;&gt;"",MID(original!AU493,1,50),"xxx")</f>
        <v>MUT1</v>
      </c>
      <c r="AV493" t="str">
        <f>IF(original!AV493&lt;&gt;"",MID(original!AV493,1,50),"xxx")</f>
        <v>Wilftype ( hain)</v>
      </c>
      <c r="AW493" t="str">
        <f>IF(original!AW493&lt;&gt;"",MID(original!AW493,1,50),"xxx")</f>
        <v>Rh</v>
      </c>
      <c r="AX493" t="str">
        <f>IF(original!AX493&lt;&gt;"",MID(original!AX493,1,50),"xxx")</f>
        <v>Hh</v>
      </c>
      <c r="AY493" t="str">
        <f>IF(original!AY493&lt;&gt;"",MID(original!AY493,1,50),"xxx")</f>
        <v>NT</v>
      </c>
      <c r="AZ493" t="str">
        <f>IF(original!AZ493&lt;&gt;"",MID(original!AZ493,1,50),"xxx")</f>
        <v>NT</v>
      </c>
      <c r="BA493" t="str">
        <f>IF(original!BA493&lt;&gt;"",MID(original!BA493,1,50),"xxx")</f>
        <v>NT</v>
      </c>
      <c r="BB493" t="str">
        <f>IF(original!BB493&lt;&gt;"",MID(original!BB493,1,50),"xxx")</f>
        <v>141Pro</v>
      </c>
      <c r="BC493" t="str">
        <f>IF(original!BC493&lt;&gt;"",MID(original!BC493,1,50),"xxx")</f>
        <v>R</v>
      </c>
      <c r="BD493" t="str">
        <f>IF(original!BD493&lt;&gt;"",MID(original!BD493,1,50),"xxx")</f>
        <v>Z</v>
      </c>
      <c r="BE493" t="str">
        <f>IF(original!BE493&lt;&gt;"",MID(original!BE493,1,50),"xxx")</f>
        <v>Wildtype (Hain)</v>
      </c>
      <c r="BF493" t="str">
        <f>IF(original!BF493&lt;&gt;"",MID(original!BF493,1,50),"xxx")</f>
        <v>S</v>
      </c>
      <c r="BG493" t="str">
        <f>IF(original!BG493&lt;&gt;"",MID(original!BG493,1,50),"xxx")</f>
        <v>-</v>
      </c>
      <c r="BH493" t="str">
        <f>IF(original!BH493&lt;&gt;"",MID(original!BH493,1,50),"xxx")</f>
        <v>Wildtype (Hain)</v>
      </c>
      <c r="BI493" t="str">
        <f>IF(original!BI493&lt;&gt;"",MID(original!BI493,1,50),"xxx")</f>
        <v>Wildtype (Hain)</v>
      </c>
      <c r="BJ493" t="str">
        <f>IF(original!BJ493&lt;&gt;"",MID(original!BJ493,1,50),"xxx")</f>
        <v>NT</v>
      </c>
      <c r="BK493" t="str">
        <f>IF(original!BK493&lt;&gt;"",MID(original!BK493,1,50),"xxx")</f>
        <v>S</v>
      </c>
      <c r="BL493" t="str">
        <f>IF(original!BL493&lt;&gt;"",MID(original!BL493,1,50),"xxx")</f>
        <v>-</v>
      </c>
      <c r="BM493" t="str">
        <f>IF(original!BM493&lt;&gt;"",MID(original!BM493,1,50),"xxx")</f>
        <v>NT</v>
      </c>
      <c r="BN493" t="str">
        <f>IF(original!BN493&lt;&gt;"",MID(original!BN493,1,50),"xxx")</f>
        <v>NT</v>
      </c>
      <c r="BO493" t="str">
        <f>IF(original!BO493&lt;&gt;"",MID(original!BO493,1,50),"xxx")</f>
        <v>U</v>
      </c>
    </row>
    <row r="494" spans="1:67" x14ac:dyDescent="0.35">
      <c r="A494" t="str">
        <f>IF(original!A494&lt;&gt;"",original!A494,"9")</f>
        <v>G</v>
      </c>
      <c r="B494" t="str">
        <f>IF(original!B494&lt;&gt;"",original!B494,"xxx")</f>
        <v>Yes</v>
      </c>
      <c r="C494" t="str">
        <f>IF(original!C494&lt;&gt;"",original!C494,"xxx")</f>
        <v>Unknown</v>
      </c>
      <c r="D494" t="str">
        <f>IF(original!D494&lt;&gt;"",MID(original!D494,1,50),"xxx")</f>
        <v>sputum</v>
      </c>
      <c r="E494" t="str">
        <f>IF(original!E494&lt;&gt;"",MID(original!E494,1,50),"xxx")</f>
        <v>Yes</v>
      </c>
      <c r="F494" t="str">
        <f>IF(original!F494&lt;&gt;"",original!F494,"xxx")</f>
        <v>2014-01-003-11</v>
      </c>
      <c r="G494" t="str">
        <f>IF(original!G494&lt;&gt;"",CONCATENATE("x-", original!G494),"xxx")</f>
        <v>x-2014-01-003</v>
      </c>
      <c r="H494">
        <f>IF(original!H494&lt;&gt;"",original!H494,99)</f>
        <v>11</v>
      </c>
      <c r="I494" s="131">
        <f>IF((OR(original!I494="",original!I494="Unknown")),DATE(1900,1,1),original!I494)</f>
        <v>1</v>
      </c>
      <c r="J494" t="str">
        <f>IF(original!J494&lt;&gt;"",MID(original!J494,1,50),"xxx")</f>
        <v>Unknown</v>
      </c>
      <c r="K494" t="str">
        <f>IF(original!K494&lt;&gt;"",MID(original!K494,1,50),"xxx")</f>
        <v>153390</v>
      </c>
      <c r="L494" t="str">
        <f>IF(original!L494&lt;&gt;"",MID(original!L494,1,50),"xxx")</f>
        <v>xxx</v>
      </c>
      <c r="M494" t="str">
        <f>IF(original!M494&lt;&gt;"",MID(original!M494,1,50),"xxx")</f>
        <v>U U U U</v>
      </c>
      <c r="N494" t="str">
        <f>IF(original!N494&lt;&gt;"",MID(original!N494,1,50),"xxx")</f>
        <v>U U U U U U</v>
      </c>
      <c r="O494" t="str">
        <f>IF(original!O494&lt;&gt;"",MID(original!O494,1,50),"xxx")</f>
        <v>Hh R Z</v>
      </c>
      <c r="P494" t="str">
        <f>IF(original!P494&lt;&gt;"",MID(original!P494,1,50),"xxx")</f>
        <v>- - U</v>
      </c>
      <c r="Q494" t="str">
        <f>IF(original!Q494&lt;&gt;"",MID(original!Q494,1,50),"xxx")</f>
        <v>xxx</v>
      </c>
      <c r="R494" t="str">
        <f>IF(original!R494&lt;&gt;"",MID(original!R494,1,50),"xxx")</f>
        <v>MTBc</v>
      </c>
      <c r="S494" t="str">
        <f>IF(original!S494&lt;&gt;"",MID(original!S494,1,50),"xxx")</f>
        <v>NT</v>
      </c>
      <c r="T494" t="str">
        <f>IF(original!T494&lt;&gt;"",MID(original!T494,1,50),"xxx")</f>
        <v>NT</v>
      </c>
      <c r="U494" t="str">
        <f>IF(original!U494&lt;&gt;"",MID(original!U494,1,50),"xxx")</f>
        <v>NT</v>
      </c>
      <c r="V494" t="str">
        <f>IF(original!V494&lt;&gt;"",MID(original!V494,1,50),"xxx")</f>
        <v>U</v>
      </c>
      <c r="W494" t="str">
        <f>IF(original!W494&lt;&gt;"",MID(original!W494,1,50),"xxx")</f>
        <v>NT</v>
      </c>
      <c r="X494" t="str">
        <f>IF(original!X494&lt;&gt;"",MID(original!X494,1,50),"xxx")</f>
        <v>U</v>
      </c>
      <c r="Y494" t="str">
        <f>IF(original!Y494&lt;&gt;"",MID(original!Y494,1,50),"xxx")</f>
        <v>NT</v>
      </c>
      <c r="Z494" t="str">
        <f>IF(original!Z494&lt;&gt;"",MID(original!Z494,1,50),"xxx")</f>
        <v>U</v>
      </c>
      <c r="AA494" t="str">
        <f>IF(original!AA494&lt;&gt;"",MID(original!AA494,1,50),"xxx")</f>
        <v>NT</v>
      </c>
      <c r="AB494" t="str">
        <f>IF(original!AB494&lt;&gt;"",MID(original!AB494,1,50),"xxx")</f>
        <v>U</v>
      </c>
      <c r="AC494" t="str">
        <f>IF(original!AC494&lt;&gt;"",MID(original!AC494,1,50),"xxx")</f>
        <v>NT</v>
      </c>
      <c r="AD494" t="str">
        <f>IF(original!AD494&lt;&gt;"",MID(original!AD494,1,50),"xxx")</f>
        <v>U</v>
      </c>
      <c r="AE494" t="str">
        <f>IF(original!AE494&lt;&gt;"",MID(original!AE494,1,50),"xxx")</f>
        <v>NT</v>
      </c>
      <c r="AF494" t="str">
        <f>IF(original!AF494&lt;&gt;"",MID(original!AF494,1,50),"xxx")</f>
        <v>NT</v>
      </c>
      <c r="AG494" t="str">
        <f>IF(original!AG494&lt;&gt;"",MID(original!AG494,1,50),"xxx")</f>
        <v>U</v>
      </c>
      <c r="AH494" t="str">
        <f>IF(original!AH494&lt;&gt;"",MID(original!AH494,1,50),"xxx")</f>
        <v>NT</v>
      </c>
      <c r="AI494" t="str">
        <f>IF(original!AI494&lt;&gt;"",MID(original!AI494,1,50),"xxx")</f>
        <v>U</v>
      </c>
      <c r="AJ494" t="str">
        <f>IF(original!AJ494&lt;&gt;"",MID(original!AJ494,1,50),"xxx")</f>
        <v>NT</v>
      </c>
      <c r="AK494" t="str">
        <f>IF(original!AK494&lt;&gt;"",MID(original!AK494,1,50),"xxx")</f>
        <v>U</v>
      </c>
      <c r="AL494" t="str">
        <f>IF(original!AL494&lt;&gt;"",MID(original!AL494,1,50),"xxx")</f>
        <v>NT</v>
      </c>
      <c r="AM494" t="str">
        <f>IF(original!AM494&lt;&gt;"",MID(original!AM494,1,50),"xxx")</f>
        <v>U</v>
      </c>
      <c r="AN494" t="str">
        <f>IF(original!AN494&lt;&gt;"",MID(original!AN494,1,50),"xxx")</f>
        <v>NT</v>
      </c>
      <c r="AO494" t="str">
        <f>IF(original!AO494&lt;&gt;"",MID(original!AO494,1,50),"xxx")</f>
        <v>U</v>
      </c>
      <c r="AP494" t="str">
        <f>IF(original!AP494&lt;&gt;"",MID(original!AP494,1,50),"xxx")</f>
        <v>xxx</v>
      </c>
      <c r="AQ494" t="str">
        <f>IF(original!AQ494&lt;&gt;"",MID(original!AQ494,1,50),"xxx")</f>
        <v>xxx</v>
      </c>
      <c r="AR494" t="str">
        <f>IF(original!AR494&lt;&gt;"",MID(original!AR494,1,50),"xxx")</f>
        <v>MUT3</v>
      </c>
      <c r="AS494" t="str">
        <f>IF(original!AS494&lt;&gt;"",MID(original!AS494,1,50),"xxx")</f>
        <v>R</v>
      </c>
      <c r="AT494" t="str">
        <f>IF(original!AT494&lt;&gt;"",MID(original!AT494,1,50),"xxx")</f>
        <v>R</v>
      </c>
      <c r="AU494" t="str">
        <f>IF(original!AU494&lt;&gt;"",MID(original!AU494,1,50),"xxx")</f>
        <v>MUT1</v>
      </c>
      <c r="AV494" t="str">
        <f>IF(original!AV494&lt;&gt;"",MID(original!AV494,1,50),"xxx")</f>
        <v>Wildtype</v>
      </c>
      <c r="AW494" t="str">
        <f>IF(original!AW494&lt;&gt;"",MID(original!AW494,1,50),"xxx")</f>
        <v>Rh</v>
      </c>
      <c r="AX494" t="str">
        <f>IF(original!AX494&lt;&gt;"",MID(original!AX494,1,50),"xxx")</f>
        <v>Hh</v>
      </c>
      <c r="AY494" t="str">
        <f>IF(original!AY494&lt;&gt;"",MID(original!AY494,1,50),"xxx")</f>
        <v>NT</v>
      </c>
      <c r="AZ494" t="str">
        <f>IF(original!AZ494&lt;&gt;"",MID(original!AZ494,1,50),"xxx")</f>
        <v>NT</v>
      </c>
      <c r="BA494" t="str">
        <f>IF(original!BA494&lt;&gt;"",MID(original!BA494,1,50),"xxx")</f>
        <v>NT</v>
      </c>
      <c r="BB494" t="str">
        <f>IF(original!BB494&lt;&gt;"",MID(original!BB494,1,50),"xxx")</f>
        <v>141Pro</v>
      </c>
      <c r="BC494" t="str">
        <f>IF(original!BC494&lt;&gt;"",MID(original!BC494,1,50),"xxx")</f>
        <v>R</v>
      </c>
      <c r="BD494" t="str">
        <f>IF(original!BD494&lt;&gt;"",MID(original!BD494,1,50),"xxx")</f>
        <v>Z</v>
      </c>
      <c r="BE494" t="str">
        <f>IF(original!BE494&lt;&gt;"",MID(original!BE494,1,50),"xxx")</f>
        <v>Wildtype</v>
      </c>
      <c r="BF494" t="str">
        <f>IF(original!BF494&lt;&gt;"",MID(original!BF494,1,50),"xxx")</f>
        <v>S</v>
      </c>
      <c r="BG494" t="str">
        <f>IF(original!BG494&lt;&gt;"",MID(original!BG494,1,50),"xxx")</f>
        <v>-</v>
      </c>
      <c r="BH494" t="str">
        <f>IF(original!BH494&lt;&gt;"",MID(original!BH494,1,50),"xxx")</f>
        <v>Wildtype</v>
      </c>
      <c r="BI494" t="str">
        <f>IF(original!BI494&lt;&gt;"",MID(original!BI494,1,50),"xxx")</f>
        <v>Wildtype</v>
      </c>
      <c r="BJ494" t="str">
        <f>IF(original!BJ494&lt;&gt;"",MID(original!BJ494,1,50),"xxx")</f>
        <v>NT</v>
      </c>
      <c r="BK494" t="str">
        <f>IF(original!BK494&lt;&gt;"",MID(original!BK494,1,50),"xxx")</f>
        <v>S</v>
      </c>
      <c r="BL494" t="str">
        <f>IF(original!BL494&lt;&gt;"",MID(original!BL494,1,50),"xxx")</f>
        <v>-</v>
      </c>
      <c r="BM494" t="str">
        <f>IF(original!BM494&lt;&gt;"",MID(original!BM494,1,50),"xxx")</f>
        <v>NT</v>
      </c>
      <c r="BN494" t="str">
        <f>IF(original!BN494&lt;&gt;"",MID(original!BN494,1,50),"xxx")</f>
        <v>NT</v>
      </c>
      <c r="BO494" t="str">
        <f>IF(original!BO494&lt;&gt;"",MID(original!BO494,1,50),"xxx")</f>
        <v>U</v>
      </c>
    </row>
    <row r="495" spans="1:67" x14ac:dyDescent="0.35">
      <c r="A495" t="str">
        <f>IF(original!A495&lt;&gt;"",original!A495,"9")</f>
        <v>G</v>
      </c>
      <c r="B495" t="str">
        <f>IF(original!B495&lt;&gt;"",original!B495,"xxx")</f>
        <v>Yes</v>
      </c>
      <c r="C495">
        <f>IF(original!C495&lt;&gt;"",original!C495,"xxx")</f>
        <v>337</v>
      </c>
      <c r="D495" t="str">
        <f>IF(original!D495&lt;&gt;"",MID(original!D495,1,50),"xxx")</f>
        <v>colonies</v>
      </c>
      <c r="E495" t="str">
        <f>IF(original!E495&lt;&gt;"",MID(original!E495,1,50),"xxx")</f>
        <v>Yes</v>
      </c>
      <c r="F495" t="str">
        <f>IF(original!F495&lt;&gt;"",original!F495,"xxx")</f>
        <v xml:space="preserve">2014-02-001-00  </v>
      </c>
      <c r="G495" t="str">
        <f>IF(original!G495&lt;&gt;"",CONCATENATE("x-", original!G495),"xxx")</f>
        <v>x-2014-02-001</v>
      </c>
      <c r="H495">
        <f>IF(original!H495&lt;&gt;"",original!H495,99)</f>
        <v>0</v>
      </c>
      <c r="I495" s="131">
        <f>IF((OR(original!I495="",original!I495="Unknown")),DATE(1900,1,1),original!I495)</f>
        <v>1</v>
      </c>
      <c r="J495" t="str">
        <f>IF(original!J495&lt;&gt;"",MID(original!J495,1,50),"xxx")</f>
        <v>Unknown</v>
      </c>
      <c r="K495" t="str">
        <f>IF(original!K495&lt;&gt;"",MID(original!K495,1,50),"xxx")</f>
        <v>xxx</v>
      </c>
      <c r="L495" t="str">
        <f>IF(original!L495&lt;&gt;"",MID(original!L495,1,50),"xxx")</f>
        <v>142730</v>
      </c>
      <c r="M495" t="str">
        <f>IF(original!M495&lt;&gt;"",MID(original!M495,1,50),"xxx")</f>
        <v>U U U U</v>
      </c>
      <c r="N495" t="str">
        <f>IF(original!N495&lt;&gt;"",MID(original!N495,1,50),"xxx")</f>
        <v>U U U U U U</v>
      </c>
      <c r="O495" t="str">
        <f>IF(original!O495&lt;&gt;"",MID(original!O495,1,50),"xxx")</f>
        <v>Hh R -</v>
      </c>
      <c r="P495" t="str">
        <f>IF(original!P495&lt;&gt;"",MID(original!P495,1,50),"xxx")</f>
        <v>- - U</v>
      </c>
      <c r="Q495" t="str">
        <f>IF(original!Q495&lt;&gt;"",MID(original!Q495,1,50),"xxx")</f>
        <v>xxx</v>
      </c>
      <c r="R495" t="str">
        <f>IF(original!R495&lt;&gt;"",MID(original!R495,1,50),"xxx")</f>
        <v>MTBc</v>
      </c>
      <c r="S495" t="str">
        <f>IF(original!S495&lt;&gt;"",MID(original!S495,1,50),"xxx")</f>
        <v>NT</v>
      </c>
      <c r="T495" t="str">
        <f>IF(original!T495&lt;&gt;"",MID(original!T495,1,50),"xxx")</f>
        <v>NT</v>
      </c>
      <c r="U495" t="str">
        <f>IF(original!U495&lt;&gt;"",MID(original!U495,1,50),"xxx")</f>
        <v>NT</v>
      </c>
      <c r="V495" t="str">
        <f>IF(original!V495&lt;&gt;"",MID(original!V495,1,50),"xxx")</f>
        <v>U</v>
      </c>
      <c r="W495" t="str">
        <f>IF(original!W495&lt;&gt;"",MID(original!W495,1,50),"xxx")</f>
        <v>NT</v>
      </c>
      <c r="X495" t="str">
        <f>IF(original!X495&lt;&gt;"",MID(original!X495,1,50),"xxx")</f>
        <v>U</v>
      </c>
      <c r="Y495" t="str">
        <f>IF(original!Y495&lt;&gt;"",MID(original!Y495,1,50),"xxx")</f>
        <v>NT</v>
      </c>
      <c r="Z495" t="str">
        <f>IF(original!Z495&lt;&gt;"",MID(original!Z495,1,50),"xxx")</f>
        <v>U</v>
      </c>
      <c r="AA495" t="str">
        <f>IF(original!AA495&lt;&gt;"",MID(original!AA495,1,50),"xxx")</f>
        <v>NT</v>
      </c>
      <c r="AB495" t="str">
        <f>IF(original!AB495&lt;&gt;"",MID(original!AB495,1,50),"xxx")</f>
        <v>U</v>
      </c>
      <c r="AC495" t="str">
        <f>IF(original!AC495&lt;&gt;"",MID(original!AC495,1,50),"xxx")</f>
        <v>NT</v>
      </c>
      <c r="AD495" t="str">
        <f>IF(original!AD495&lt;&gt;"",MID(original!AD495,1,50),"xxx")</f>
        <v>U</v>
      </c>
      <c r="AE495" t="str">
        <f>IF(original!AE495&lt;&gt;"",MID(original!AE495,1,50),"xxx")</f>
        <v>NT</v>
      </c>
      <c r="AF495" t="str">
        <f>IF(original!AF495&lt;&gt;"",MID(original!AF495,1,50),"xxx")</f>
        <v>NT</v>
      </c>
      <c r="AG495" t="str">
        <f>IF(original!AG495&lt;&gt;"",MID(original!AG495,1,50),"xxx")</f>
        <v>U</v>
      </c>
      <c r="AH495" t="str">
        <f>IF(original!AH495&lt;&gt;"",MID(original!AH495,1,50),"xxx")</f>
        <v>NT</v>
      </c>
      <c r="AI495" t="str">
        <f>IF(original!AI495&lt;&gt;"",MID(original!AI495,1,50),"xxx")</f>
        <v>U</v>
      </c>
      <c r="AJ495" t="str">
        <f>IF(original!AJ495&lt;&gt;"",MID(original!AJ495,1,50),"xxx")</f>
        <v>NT</v>
      </c>
      <c r="AK495" t="str">
        <f>IF(original!AK495&lt;&gt;"",MID(original!AK495,1,50),"xxx")</f>
        <v>U</v>
      </c>
      <c r="AL495" t="str">
        <f>IF(original!AL495&lt;&gt;"",MID(original!AL495,1,50),"xxx")</f>
        <v>NT</v>
      </c>
      <c r="AM495" t="str">
        <f>IF(original!AM495&lt;&gt;"",MID(original!AM495,1,50),"xxx")</f>
        <v>U</v>
      </c>
      <c r="AN495" t="str">
        <f>IF(original!AN495&lt;&gt;"",MID(original!AN495,1,50),"xxx")</f>
        <v>NT</v>
      </c>
      <c r="AO495" t="str">
        <f>IF(original!AO495&lt;&gt;"",MID(original!AO495,1,50),"xxx")</f>
        <v>U</v>
      </c>
      <c r="AP495" t="str">
        <f>IF(original!AP495&lt;&gt;"",MID(original!AP495,1,50),"xxx")</f>
        <v>20140198</v>
      </c>
      <c r="AQ495" t="str">
        <f>IF(original!AQ495&lt;&gt;"",MID(original!AQ495,1,50),"xxx")</f>
        <v>xxx</v>
      </c>
      <c r="AR495" t="str">
        <f>IF(original!AR495&lt;&gt;"",MID(original!AR495,1,50),"xxx")</f>
        <v>531Leu</v>
      </c>
      <c r="AS495" t="str">
        <f>IF(original!AS495&lt;&gt;"",MID(original!AS495,1,50),"xxx")</f>
        <v>R</v>
      </c>
      <c r="AT495" t="str">
        <f>IF(original!AT495&lt;&gt;"",MID(original!AT495,1,50),"xxx")</f>
        <v>R</v>
      </c>
      <c r="AU495" t="str">
        <f>IF(original!AU495&lt;&gt;"",MID(original!AU495,1,50),"xxx")</f>
        <v>315Thr</v>
      </c>
      <c r="AV495" t="str">
        <f>IF(original!AV495&lt;&gt;"",MID(original!AV495,1,50),"xxx")</f>
        <v>Wildtype</v>
      </c>
      <c r="AW495" t="str">
        <f>IF(original!AW495&lt;&gt;"",MID(original!AW495,1,50),"xxx")</f>
        <v>Rh</v>
      </c>
      <c r="AX495" t="str">
        <f>IF(original!AX495&lt;&gt;"",MID(original!AX495,1,50),"xxx")</f>
        <v>Hh</v>
      </c>
      <c r="AY495" t="str">
        <f>IF(original!AY495&lt;&gt;"",MID(original!AY495,1,50),"xxx")</f>
        <v>NT</v>
      </c>
      <c r="AZ495" t="str">
        <f>IF(original!AZ495&lt;&gt;"",MID(original!AZ495,1,50),"xxx")</f>
        <v>NT</v>
      </c>
      <c r="BA495" t="str">
        <f>IF(original!BA495&lt;&gt;"",MID(original!BA495,1,50),"xxx")</f>
        <v>NT</v>
      </c>
      <c r="BB495" t="str">
        <f>IF(original!BB495&lt;&gt;"",MID(original!BB495,1,50),"xxx")</f>
        <v>Wildtype</v>
      </c>
      <c r="BC495" t="str">
        <f>IF(original!BC495&lt;&gt;"",MID(original!BC495,1,50),"xxx")</f>
        <v>S</v>
      </c>
      <c r="BD495" t="str">
        <f>IF(original!BD495&lt;&gt;"",MID(original!BD495,1,50),"xxx")</f>
        <v>-</v>
      </c>
      <c r="BE495" t="str">
        <f>IF(original!BE495&lt;&gt;"",MID(original!BE495,1,50),"xxx")</f>
        <v>Wildtype</v>
      </c>
      <c r="BF495" t="str">
        <f>IF(original!BF495&lt;&gt;"",MID(original!BF495,1,50),"xxx")</f>
        <v>S</v>
      </c>
      <c r="BG495" t="str">
        <f>IF(original!BG495&lt;&gt;"",MID(original!BG495,1,50),"xxx")</f>
        <v>-</v>
      </c>
      <c r="BH495" t="str">
        <f>IF(original!BH495&lt;&gt;"",MID(original!BH495,1,50),"xxx")</f>
        <v>Wildtype</v>
      </c>
      <c r="BI495" t="str">
        <f>IF(original!BI495&lt;&gt;"",MID(original!BI495,1,50),"xxx")</f>
        <v>S</v>
      </c>
      <c r="BJ495" t="str">
        <f>IF(original!BJ495&lt;&gt;"",MID(original!BJ495,1,50),"xxx")</f>
        <v>NT</v>
      </c>
      <c r="BK495" t="str">
        <f>IF(original!BK495&lt;&gt;"",MID(original!BK495,1,50),"xxx")</f>
        <v>S</v>
      </c>
      <c r="BL495" t="str">
        <f>IF(original!BL495&lt;&gt;"",MID(original!BL495,1,50),"xxx")</f>
        <v>-</v>
      </c>
      <c r="BM495" t="str">
        <f>IF(original!BM495&lt;&gt;"",MID(original!BM495,1,50),"xxx")</f>
        <v>NT</v>
      </c>
      <c r="BN495" t="str">
        <f>IF(original!BN495&lt;&gt;"",MID(original!BN495,1,50),"xxx")</f>
        <v>NT</v>
      </c>
      <c r="BO495" t="str">
        <f>IF(original!BO495&lt;&gt;"",MID(original!BO495,1,50),"xxx")</f>
        <v>U</v>
      </c>
    </row>
    <row r="496" spans="1:67" x14ac:dyDescent="0.35">
      <c r="A496" t="str">
        <f>IF(original!A496&lt;&gt;"",original!A496,"9")</f>
        <v>G</v>
      </c>
      <c r="B496" t="str">
        <f>IF(original!B496&lt;&gt;"",original!B496,"xxx")</f>
        <v>Yes</v>
      </c>
      <c r="C496">
        <f>IF(original!C496&lt;&gt;"",original!C496,"xxx")</f>
        <v>516</v>
      </c>
      <c r="D496" t="str">
        <f>IF(original!D496&lt;&gt;"",MID(original!D496,1,50),"xxx")</f>
        <v>colonies</v>
      </c>
      <c r="E496" t="str">
        <f>IF(original!E496&lt;&gt;"",MID(original!E496,1,50),"xxx")</f>
        <v>Yes</v>
      </c>
      <c r="F496" t="str">
        <f>IF(original!F496&lt;&gt;"",original!F496,"xxx")</f>
        <v>2014-02-001-00</v>
      </c>
      <c r="G496" t="str">
        <f>IF(original!G496&lt;&gt;"",CONCATENATE("x-", original!G496),"xxx")</f>
        <v>x-2014-02-001</v>
      </c>
      <c r="H496">
        <f>IF(original!H496&lt;&gt;"",original!H496,99)</f>
        <v>0</v>
      </c>
      <c r="I496" s="131">
        <f>IF((OR(original!I496="",original!I496="Unknown")),DATE(1900,1,1),original!I496)</f>
        <v>1</v>
      </c>
      <c r="J496" t="str">
        <f>IF(original!J496&lt;&gt;"",MID(original!J496,1,50),"xxx")</f>
        <v>Unknown</v>
      </c>
      <c r="K496" t="str">
        <f>IF(original!K496&lt;&gt;"",MID(original!K496,1,50),"xxx")</f>
        <v>xxx</v>
      </c>
      <c r="L496" t="str">
        <f>IF(original!L496&lt;&gt;"",MID(original!L496,1,50),"xxx")</f>
        <v>142731</v>
      </c>
      <c r="M496" t="str">
        <f>IF(original!M496&lt;&gt;"",MID(original!M496,1,50),"xxx")</f>
        <v>U U U U</v>
      </c>
      <c r="N496" t="str">
        <f>IF(original!N496&lt;&gt;"",MID(original!N496,1,50),"xxx")</f>
        <v>U U U U U U</v>
      </c>
      <c r="O496" t="str">
        <f>IF(original!O496&lt;&gt;"",MID(original!O496,1,50),"xxx")</f>
        <v>Hh R -</v>
      </c>
      <c r="P496" t="str">
        <f>IF(original!P496&lt;&gt;"",MID(original!P496,1,50),"xxx")</f>
        <v>- - U</v>
      </c>
      <c r="Q496" t="str">
        <f>IF(original!Q496&lt;&gt;"",MID(original!Q496,1,50),"xxx")</f>
        <v>xxx</v>
      </c>
      <c r="R496" t="str">
        <f>IF(original!R496&lt;&gt;"",MID(original!R496,1,50),"xxx")</f>
        <v>MTBc</v>
      </c>
      <c r="S496" t="str">
        <f>IF(original!S496&lt;&gt;"",MID(original!S496,1,50),"xxx")</f>
        <v>NT</v>
      </c>
      <c r="T496" t="str">
        <f>IF(original!T496&lt;&gt;"",MID(original!T496,1,50),"xxx")</f>
        <v>NT</v>
      </c>
      <c r="U496" t="str">
        <f>IF(original!U496&lt;&gt;"",MID(original!U496,1,50),"xxx")</f>
        <v>NT</v>
      </c>
      <c r="V496" t="str">
        <f>IF(original!V496&lt;&gt;"",MID(original!V496,1,50),"xxx")</f>
        <v>U</v>
      </c>
      <c r="W496" t="str">
        <f>IF(original!W496&lt;&gt;"",MID(original!W496,1,50),"xxx")</f>
        <v>NT</v>
      </c>
      <c r="X496" t="str">
        <f>IF(original!X496&lt;&gt;"",MID(original!X496,1,50),"xxx")</f>
        <v>U</v>
      </c>
      <c r="Y496" t="str">
        <f>IF(original!Y496&lt;&gt;"",MID(original!Y496,1,50),"xxx")</f>
        <v>NT</v>
      </c>
      <c r="Z496" t="str">
        <f>IF(original!Z496&lt;&gt;"",MID(original!Z496,1,50),"xxx")</f>
        <v>U</v>
      </c>
      <c r="AA496" t="str">
        <f>IF(original!AA496&lt;&gt;"",MID(original!AA496,1,50),"xxx")</f>
        <v>NT</v>
      </c>
      <c r="AB496" t="str">
        <f>IF(original!AB496&lt;&gt;"",MID(original!AB496,1,50),"xxx")</f>
        <v>U</v>
      </c>
      <c r="AC496" t="str">
        <f>IF(original!AC496&lt;&gt;"",MID(original!AC496,1,50),"xxx")</f>
        <v>NT</v>
      </c>
      <c r="AD496" t="str">
        <f>IF(original!AD496&lt;&gt;"",MID(original!AD496,1,50),"xxx")</f>
        <v>U</v>
      </c>
      <c r="AE496" t="str">
        <f>IF(original!AE496&lt;&gt;"",MID(original!AE496,1,50),"xxx")</f>
        <v>NT</v>
      </c>
      <c r="AF496" t="str">
        <f>IF(original!AF496&lt;&gt;"",MID(original!AF496,1,50),"xxx")</f>
        <v>NT</v>
      </c>
      <c r="AG496" t="str">
        <f>IF(original!AG496&lt;&gt;"",MID(original!AG496,1,50),"xxx")</f>
        <v>U</v>
      </c>
      <c r="AH496" t="str">
        <f>IF(original!AH496&lt;&gt;"",MID(original!AH496,1,50),"xxx")</f>
        <v>NT</v>
      </c>
      <c r="AI496" t="str">
        <f>IF(original!AI496&lt;&gt;"",MID(original!AI496,1,50),"xxx")</f>
        <v>U</v>
      </c>
      <c r="AJ496" t="str">
        <f>IF(original!AJ496&lt;&gt;"",MID(original!AJ496,1,50),"xxx")</f>
        <v>NT</v>
      </c>
      <c r="AK496" t="str">
        <f>IF(original!AK496&lt;&gt;"",MID(original!AK496,1,50),"xxx")</f>
        <v>U</v>
      </c>
      <c r="AL496" t="str">
        <f>IF(original!AL496&lt;&gt;"",MID(original!AL496,1,50),"xxx")</f>
        <v>NT</v>
      </c>
      <c r="AM496" t="str">
        <f>IF(original!AM496&lt;&gt;"",MID(original!AM496,1,50),"xxx")</f>
        <v>U</v>
      </c>
      <c r="AN496" t="str">
        <f>IF(original!AN496&lt;&gt;"",MID(original!AN496,1,50),"xxx")</f>
        <v>NT</v>
      </c>
      <c r="AO496" t="str">
        <f>IF(original!AO496&lt;&gt;"",MID(original!AO496,1,50),"xxx")</f>
        <v>U</v>
      </c>
      <c r="AP496" t="str">
        <f>IF(original!AP496&lt;&gt;"",MID(original!AP496,1,50),"xxx")</f>
        <v>20140198</v>
      </c>
      <c r="AQ496" t="str">
        <f>IF(original!AQ496&lt;&gt;"",MID(original!AQ496,1,50),"xxx")</f>
        <v>xxx</v>
      </c>
      <c r="AR496" t="str">
        <f>IF(original!AR496&lt;&gt;"",MID(original!AR496,1,50),"xxx")</f>
        <v>531Leu</v>
      </c>
      <c r="AS496" t="str">
        <f>IF(original!AS496&lt;&gt;"",MID(original!AS496,1,50),"xxx")</f>
        <v>R</v>
      </c>
      <c r="AT496" t="str">
        <f>IF(original!AT496&lt;&gt;"",MID(original!AT496,1,50),"xxx")</f>
        <v>R</v>
      </c>
      <c r="AU496" t="str">
        <f>IF(original!AU496&lt;&gt;"",MID(original!AU496,1,50),"xxx")</f>
        <v>315Thr</v>
      </c>
      <c r="AV496" t="str">
        <f>IF(original!AV496&lt;&gt;"",MID(original!AV496,1,50),"xxx")</f>
        <v>Wildtype</v>
      </c>
      <c r="AW496" t="str">
        <f>IF(original!AW496&lt;&gt;"",MID(original!AW496,1,50),"xxx")</f>
        <v>Rh</v>
      </c>
      <c r="AX496" t="str">
        <f>IF(original!AX496&lt;&gt;"",MID(original!AX496,1,50),"xxx")</f>
        <v>Hh</v>
      </c>
      <c r="AY496" t="str">
        <f>IF(original!AY496&lt;&gt;"",MID(original!AY496,1,50),"xxx")</f>
        <v>NT</v>
      </c>
      <c r="AZ496" t="str">
        <f>IF(original!AZ496&lt;&gt;"",MID(original!AZ496,1,50),"xxx")</f>
        <v>NT</v>
      </c>
      <c r="BA496" t="str">
        <f>IF(original!BA496&lt;&gt;"",MID(original!BA496,1,50),"xxx")</f>
        <v>NT</v>
      </c>
      <c r="BB496" t="str">
        <f>IF(original!BB496&lt;&gt;"",MID(original!BB496,1,50),"xxx")</f>
        <v>Wildtype</v>
      </c>
      <c r="BC496" t="str">
        <f>IF(original!BC496&lt;&gt;"",MID(original!BC496,1,50),"xxx")</f>
        <v>S</v>
      </c>
      <c r="BD496" t="str">
        <f>IF(original!BD496&lt;&gt;"",MID(original!BD496,1,50),"xxx")</f>
        <v>-</v>
      </c>
      <c r="BE496" t="str">
        <f>IF(original!BE496&lt;&gt;"",MID(original!BE496,1,50),"xxx")</f>
        <v>Wildtype</v>
      </c>
      <c r="BF496" t="str">
        <f>IF(original!BF496&lt;&gt;"",MID(original!BF496,1,50),"xxx")</f>
        <v>S</v>
      </c>
      <c r="BG496" t="str">
        <f>IF(original!BG496&lt;&gt;"",MID(original!BG496,1,50),"xxx")</f>
        <v>-</v>
      </c>
      <c r="BH496" t="str">
        <f>IF(original!BH496&lt;&gt;"",MID(original!BH496,1,50),"xxx")</f>
        <v>Wildtype</v>
      </c>
      <c r="BI496" t="str">
        <f>IF(original!BI496&lt;&gt;"",MID(original!BI496,1,50),"xxx")</f>
        <v>S</v>
      </c>
      <c r="BJ496" t="str">
        <f>IF(original!BJ496&lt;&gt;"",MID(original!BJ496,1,50),"xxx")</f>
        <v>NT</v>
      </c>
      <c r="BK496" t="str">
        <f>IF(original!BK496&lt;&gt;"",MID(original!BK496,1,50),"xxx")</f>
        <v>S</v>
      </c>
      <c r="BL496" t="str">
        <f>IF(original!BL496&lt;&gt;"",MID(original!BL496,1,50),"xxx")</f>
        <v>-</v>
      </c>
      <c r="BM496" t="str">
        <f>IF(original!BM496&lt;&gt;"",MID(original!BM496,1,50),"xxx")</f>
        <v>NT</v>
      </c>
      <c r="BN496" t="str">
        <f>IF(original!BN496&lt;&gt;"",MID(original!BN496,1,50),"xxx")</f>
        <v>NT</v>
      </c>
      <c r="BO496" t="str">
        <f>IF(original!BO496&lt;&gt;"",MID(original!BO496,1,50),"xxx")</f>
        <v>U</v>
      </c>
    </row>
    <row r="497" spans="1:67" x14ac:dyDescent="0.35">
      <c r="A497" t="str">
        <f>IF(original!A497&lt;&gt;"",original!A497,"9")</f>
        <v>G</v>
      </c>
      <c r="B497" t="str">
        <f>IF(original!B497&lt;&gt;"",original!B497,"xxx")</f>
        <v>Yes</v>
      </c>
      <c r="C497" t="str">
        <f>IF(original!C497&lt;&gt;"",original!C497,"xxx")</f>
        <v>014_1391</v>
      </c>
      <c r="D497" t="str">
        <f>IF(original!D497&lt;&gt;"",MID(original!D497,1,50),"xxx")</f>
        <v>colonies</v>
      </c>
      <c r="E497" t="str">
        <f>IF(original!E497&lt;&gt;"",MID(original!E497,1,50),"xxx")</f>
        <v>Yes</v>
      </c>
      <c r="F497" t="str">
        <f>IF(original!F497&lt;&gt;"",original!F497,"xxx")</f>
        <v>2014-02-002-05</v>
      </c>
      <c r="G497" t="str">
        <f>IF(original!G497&lt;&gt;"",CONCATENATE("x-", original!G497),"xxx")</f>
        <v>x-2014-02-002</v>
      </c>
      <c r="H497">
        <f>IF(original!H497&lt;&gt;"",original!H497,99)</f>
        <v>5</v>
      </c>
      <c r="I497" s="131">
        <f>IF((OR(original!I497="",original!I497="Unknown")),DATE(1900,1,1),original!I497)</f>
        <v>1</v>
      </c>
      <c r="J497" t="str">
        <f>IF(original!J497&lt;&gt;"",MID(original!J497,1,50),"xxx")</f>
        <v>Unknown</v>
      </c>
      <c r="K497" t="str">
        <f>IF(original!K497&lt;&gt;"",MID(original!K497,1,50),"xxx")</f>
        <v>xxx</v>
      </c>
      <c r="L497" t="str">
        <f>IF(original!L497&lt;&gt;"",MID(original!L497,1,50),"xxx")</f>
        <v>150625</v>
      </c>
      <c r="M497" t="str">
        <f>IF(original!M497&lt;&gt;"",MID(original!M497,1,50),"xxx")</f>
        <v>U U U U</v>
      </c>
      <c r="N497" t="str">
        <f>IF(original!N497&lt;&gt;"",MID(original!N497,1,50),"xxx")</f>
        <v>U U U U U U</v>
      </c>
      <c r="O497" t="str">
        <f>IF(original!O497&lt;&gt;"",MID(original!O497,1,50),"xxx")</f>
        <v>Hb R Z</v>
      </c>
      <c r="P497" t="str">
        <f>IF(original!P497&lt;&gt;"",MID(original!P497,1,50),"xxx")</f>
        <v>- - U</v>
      </c>
      <c r="Q497" t="str">
        <f>IF(original!Q497&lt;&gt;"",MID(original!Q497,1,50),"xxx")</f>
        <v>xxx</v>
      </c>
      <c r="R497" t="str">
        <f>IF(original!R497&lt;&gt;"",MID(original!R497,1,50),"xxx")</f>
        <v>MTBc</v>
      </c>
      <c r="S497" t="str">
        <f>IF(original!S497&lt;&gt;"",MID(original!S497,1,50),"xxx")</f>
        <v>NT</v>
      </c>
      <c r="T497" t="str">
        <f>IF(original!T497&lt;&gt;"",MID(original!T497,1,50),"xxx")</f>
        <v>NT</v>
      </c>
      <c r="U497" t="str">
        <f>IF(original!U497&lt;&gt;"",MID(original!U497,1,50),"xxx")</f>
        <v>NT</v>
      </c>
      <c r="V497" t="str">
        <f>IF(original!V497&lt;&gt;"",MID(original!V497,1,50),"xxx")</f>
        <v>U</v>
      </c>
      <c r="W497" t="str">
        <f>IF(original!W497&lt;&gt;"",MID(original!W497,1,50),"xxx")</f>
        <v>NT</v>
      </c>
      <c r="X497" t="str">
        <f>IF(original!X497&lt;&gt;"",MID(original!X497,1,50),"xxx")</f>
        <v>U</v>
      </c>
      <c r="Y497" t="str">
        <f>IF(original!Y497&lt;&gt;"",MID(original!Y497,1,50),"xxx")</f>
        <v>NT</v>
      </c>
      <c r="Z497" t="str">
        <f>IF(original!Z497&lt;&gt;"",MID(original!Z497,1,50),"xxx")</f>
        <v>U</v>
      </c>
      <c r="AA497" t="str">
        <f>IF(original!AA497&lt;&gt;"",MID(original!AA497,1,50),"xxx")</f>
        <v>NT</v>
      </c>
      <c r="AB497" t="str">
        <f>IF(original!AB497&lt;&gt;"",MID(original!AB497,1,50),"xxx")</f>
        <v>U</v>
      </c>
      <c r="AC497" t="str">
        <f>IF(original!AC497&lt;&gt;"",MID(original!AC497,1,50),"xxx")</f>
        <v>NT</v>
      </c>
      <c r="AD497" t="str">
        <f>IF(original!AD497&lt;&gt;"",MID(original!AD497,1,50),"xxx")</f>
        <v>U</v>
      </c>
      <c r="AE497" t="str">
        <f>IF(original!AE497&lt;&gt;"",MID(original!AE497,1,50),"xxx")</f>
        <v>NT</v>
      </c>
      <c r="AF497" t="str">
        <f>IF(original!AF497&lt;&gt;"",MID(original!AF497,1,50),"xxx")</f>
        <v>NT</v>
      </c>
      <c r="AG497" t="str">
        <f>IF(original!AG497&lt;&gt;"",MID(original!AG497,1,50),"xxx")</f>
        <v>U</v>
      </c>
      <c r="AH497" t="str">
        <f>IF(original!AH497&lt;&gt;"",MID(original!AH497,1,50),"xxx")</f>
        <v>NT</v>
      </c>
      <c r="AI497" t="str">
        <f>IF(original!AI497&lt;&gt;"",MID(original!AI497,1,50),"xxx")</f>
        <v>U</v>
      </c>
      <c r="AJ497" t="str">
        <f>IF(original!AJ497&lt;&gt;"",MID(original!AJ497,1,50),"xxx")</f>
        <v>NT</v>
      </c>
      <c r="AK497" t="str">
        <f>IF(original!AK497&lt;&gt;"",MID(original!AK497,1,50),"xxx")</f>
        <v>U</v>
      </c>
      <c r="AL497" t="str">
        <f>IF(original!AL497&lt;&gt;"",MID(original!AL497,1,50),"xxx")</f>
        <v>NT</v>
      </c>
      <c r="AM497" t="str">
        <f>IF(original!AM497&lt;&gt;"",MID(original!AM497,1,50),"xxx")</f>
        <v>U</v>
      </c>
      <c r="AN497" t="str">
        <f>IF(original!AN497&lt;&gt;"",MID(original!AN497,1,50),"xxx")</f>
        <v>NT</v>
      </c>
      <c r="AO497" t="str">
        <f>IF(original!AO497&lt;&gt;"",MID(original!AO497,1,50),"xxx")</f>
        <v>U</v>
      </c>
      <c r="AP497" t="str">
        <f>IF(original!AP497&lt;&gt;"",MID(original!AP497,1,50),"xxx")</f>
        <v>xxx</v>
      </c>
      <c r="AQ497" t="str">
        <f>IF(original!AQ497&lt;&gt;"",MID(original!AQ497,1,50),"xxx")</f>
        <v>xxx</v>
      </c>
      <c r="AR497" t="str">
        <f>IF(original!AR497&lt;&gt;"",MID(original!AR497,1,50),"xxx")</f>
        <v>513Pro</v>
      </c>
      <c r="AS497" t="str">
        <f>IF(original!AS497&lt;&gt;"",MID(original!AS497,1,50),"xxx")</f>
        <v>R</v>
      </c>
      <c r="AT497" t="str">
        <f>IF(original!AT497&lt;&gt;"",MID(original!AT497,1,50),"xxx")</f>
        <v>R</v>
      </c>
      <c r="AU497" t="str">
        <f>IF(original!AU497&lt;&gt;"",MID(original!AU497,1,50),"xxx")</f>
        <v>échec PCR/Wildtype(Hain)</v>
      </c>
      <c r="AV497" t="str">
        <f>IF(original!AV497&lt;&gt;"",MID(original!AV497,1,50),"xxx")</f>
        <v>échec PCR/MUT1</v>
      </c>
      <c r="AW497" t="str">
        <f>IF(original!AW497&lt;&gt;"",MID(original!AW497,1,50),"xxx")</f>
        <v>Rb</v>
      </c>
      <c r="AX497" t="str">
        <f>IF(original!AX497&lt;&gt;"",MID(original!AX497,1,50),"xxx")</f>
        <v>Hb</v>
      </c>
      <c r="AY497" t="str">
        <f>IF(original!AY497&lt;&gt;"",MID(original!AY497,1,50),"xxx")</f>
        <v>NT</v>
      </c>
      <c r="AZ497" t="str">
        <f>IF(original!AZ497&lt;&gt;"",MID(original!AZ497,1,50),"xxx")</f>
        <v>NT</v>
      </c>
      <c r="BA497" t="str">
        <f>IF(original!BA497&lt;&gt;"",MID(original!BA497,1,50),"xxx")</f>
        <v>NT</v>
      </c>
      <c r="BB497" t="str">
        <f>IF(original!BB497&lt;&gt;"",MID(original!BB497,1,50),"xxx")</f>
        <v>81Ser</v>
      </c>
      <c r="BC497" t="str">
        <f>IF(original!BC497&lt;&gt;"",MID(original!BC497,1,50),"xxx")</f>
        <v>R</v>
      </c>
      <c r="BD497" t="str">
        <f>IF(original!BD497&lt;&gt;"",MID(original!BD497,1,50),"xxx")</f>
        <v>Z</v>
      </c>
      <c r="BE497" t="str">
        <f>IF(original!BE497&lt;&gt;"",MID(original!BE497,1,50),"xxx")</f>
        <v>Wildtype</v>
      </c>
      <c r="BF497" t="str">
        <f>IF(original!BF497&lt;&gt;"",MID(original!BF497,1,50),"xxx")</f>
        <v>S</v>
      </c>
      <c r="BG497" t="str">
        <f>IF(original!BG497&lt;&gt;"",MID(original!BG497,1,50),"xxx")</f>
        <v>-</v>
      </c>
      <c r="BH497" t="str">
        <f>IF(original!BH497&lt;&gt;"",MID(original!BH497,1,50),"xxx")</f>
        <v>Wildtype</v>
      </c>
      <c r="BI497" t="str">
        <f>IF(original!BI497&lt;&gt;"",MID(original!BI497,1,50),"xxx")</f>
        <v>NT</v>
      </c>
      <c r="BJ497" t="str">
        <f>IF(original!BJ497&lt;&gt;"",MID(original!BJ497,1,50),"xxx")</f>
        <v>NT</v>
      </c>
      <c r="BK497" t="str">
        <f>IF(original!BK497&lt;&gt;"",MID(original!BK497,1,50),"xxx")</f>
        <v>S</v>
      </c>
      <c r="BL497" t="str">
        <f>IF(original!BL497&lt;&gt;"",MID(original!BL497,1,50),"xxx")</f>
        <v>-</v>
      </c>
      <c r="BM497" t="str">
        <f>IF(original!BM497&lt;&gt;"",MID(original!BM497,1,50),"xxx")</f>
        <v>NT</v>
      </c>
      <c r="BN497" t="str">
        <f>IF(original!BN497&lt;&gt;"",MID(original!BN497,1,50),"xxx")</f>
        <v>NT</v>
      </c>
      <c r="BO497" t="str">
        <f>IF(original!BO497&lt;&gt;"",MID(original!BO497,1,50),"xxx")</f>
        <v>U</v>
      </c>
    </row>
    <row r="498" spans="1:67" x14ac:dyDescent="0.35">
      <c r="A498" t="str">
        <f>IF(original!A498&lt;&gt;"",original!A498,"9")</f>
        <v>G</v>
      </c>
      <c r="B498" t="str">
        <f>IF(original!B498&lt;&gt;"",original!B498,"xxx")</f>
        <v>Yes</v>
      </c>
      <c r="C498" t="str">
        <f>IF(original!C498&lt;&gt;"",original!C498,"xxx")</f>
        <v>014_2937</v>
      </c>
      <c r="D498" t="str">
        <f>IF(original!D498&lt;&gt;"",MID(original!D498,1,50),"xxx")</f>
        <v>colonies</v>
      </c>
      <c r="E498" t="str">
        <f>IF(original!E498&lt;&gt;"",MID(original!E498,1,50),"xxx")</f>
        <v>Yes</v>
      </c>
      <c r="F498" t="str">
        <f>IF(original!F498&lt;&gt;"",original!F498,"xxx")</f>
        <v>2014-02-005-01</v>
      </c>
      <c r="G498" t="str">
        <f>IF(original!G498&lt;&gt;"",CONCATENATE("x-", original!G498),"xxx")</f>
        <v>x-2014-02-005</v>
      </c>
      <c r="H498">
        <f>IF(original!H498&lt;&gt;"",original!H498,99)</f>
        <v>1</v>
      </c>
      <c r="I498" s="131">
        <f>IF((OR(original!I498="",original!I498="Unknown")),DATE(1900,1,1),original!I498)</f>
        <v>1</v>
      </c>
      <c r="J498" t="str">
        <f>IF(original!J498&lt;&gt;"",MID(original!J498,1,50),"xxx")</f>
        <v>Unknown</v>
      </c>
      <c r="K498" t="str">
        <f>IF(original!K498&lt;&gt;"",MID(original!K498,1,50),"xxx")</f>
        <v>xxx</v>
      </c>
      <c r="L498" t="str">
        <f>IF(original!L498&lt;&gt;"",MID(original!L498,1,50),"xxx")</f>
        <v>150626</v>
      </c>
      <c r="M498" t="str">
        <f>IF(original!M498&lt;&gt;"",MID(original!M498,1,50),"xxx")</f>
        <v>U U U U</v>
      </c>
      <c r="N498" t="str">
        <f>IF(original!N498&lt;&gt;"",MID(original!N498,1,50),"xxx")</f>
        <v>U U U U U U</v>
      </c>
      <c r="O498" t="str">
        <f>IF(original!O498&lt;&gt;"",MID(original!O498,1,50),"xxx")</f>
        <v>Hb R Z</v>
      </c>
      <c r="P498" t="str">
        <f>IF(original!P498&lt;&gt;"",MID(original!P498,1,50),"xxx")</f>
        <v>- - U</v>
      </c>
      <c r="Q498" t="str">
        <f>IF(original!Q498&lt;&gt;"",MID(original!Q498,1,50),"xxx")</f>
        <v>xxx</v>
      </c>
      <c r="R498" t="str">
        <f>IF(original!R498&lt;&gt;"",MID(original!R498,1,50),"xxx")</f>
        <v>MTBc</v>
      </c>
      <c r="S498" t="str">
        <f>IF(original!S498&lt;&gt;"",MID(original!S498,1,50),"xxx")</f>
        <v>NT</v>
      </c>
      <c r="T498" t="str">
        <f>IF(original!T498&lt;&gt;"",MID(original!T498,1,50),"xxx")</f>
        <v>NT</v>
      </c>
      <c r="U498" t="str">
        <f>IF(original!U498&lt;&gt;"",MID(original!U498,1,50),"xxx")</f>
        <v>NT</v>
      </c>
      <c r="V498" t="str">
        <f>IF(original!V498&lt;&gt;"",MID(original!V498,1,50),"xxx")</f>
        <v>U</v>
      </c>
      <c r="W498" t="str">
        <f>IF(original!W498&lt;&gt;"",MID(original!W498,1,50),"xxx")</f>
        <v>NT</v>
      </c>
      <c r="X498" t="str">
        <f>IF(original!X498&lt;&gt;"",MID(original!X498,1,50),"xxx")</f>
        <v>U</v>
      </c>
      <c r="Y498" t="str">
        <f>IF(original!Y498&lt;&gt;"",MID(original!Y498,1,50),"xxx")</f>
        <v>NT</v>
      </c>
      <c r="Z498" t="str">
        <f>IF(original!Z498&lt;&gt;"",MID(original!Z498,1,50),"xxx")</f>
        <v>U</v>
      </c>
      <c r="AA498" t="str">
        <f>IF(original!AA498&lt;&gt;"",MID(original!AA498,1,50),"xxx")</f>
        <v>NT</v>
      </c>
      <c r="AB498" t="str">
        <f>IF(original!AB498&lt;&gt;"",MID(original!AB498,1,50),"xxx")</f>
        <v>U</v>
      </c>
      <c r="AC498" t="str">
        <f>IF(original!AC498&lt;&gt;"",MID(original!AC498,1,50),"xxx")</f>
        <v>NT</v>
      </c>
      <c r="AD498" t="str">
        <f>IF(original!AD498&lt;&gt;"",MID(original!AD498,1,50),"xxx")</f>
        <v>U</v>
      </c>
      <c r="AE498" t="str">
        <f>IF(original!AE498&lt;&gt;"",MID(original!AE498,1,50),"xxx")</f>
        <v>NT</v>
      </c>
      <c r="AF498" t="str">
        <f>IF(original!AF498&lt;&gt;"",MID(original!AF498,1,50),"xxx")</f>
        <v>NT</v>
      </c>
      <c r="AG498" t="str">
        <f>IF(original!AG498&lt;&gt;"",MID(original!AG498,1,50),"xxx")</f>
        <v>U</v>
      </c>
      <c r="AH498" t="str">
        <f>IF(original!AH498&lt;&gt;"",MID(original!AH498,1,50),"xxx")</f>
        <v>NT</v>
      </c>
      <c r="AI498" t="str">
        <f>IF(original!AI498&lt;&gt;"",MID(original!AI498,1,50),"xxx")</f>
        <v>U</v>
      </c>
      <c r="AJ498" t="str">
        <f>IF(original!AJ498&lt;&gt;"",MID(original!AJ498,1,50),"xxx")</f>
        <v>NT</v>
      </c>
      <c r="AK498" t="str">
        <f>IF(original!AK498&lt;&gt;"",MID(original!AK498,1,50),"xxx")</f>
        <v>U</v>
      </c>
      <c r="AL498" t="str">
        <f>IF(original!AL498&lt;&gt;"",MID(original!AL498,1,50),"xxx")</f>
        <v>NT</v>
      </c>
      <c r="AM498" t="str">
        <f>IF(original!AM498&lt;&gt;"",MID(original!AM498,1,50),"xxx")</f>
        <v>U</v>
      </c>
      <c r="AN498" t="str">
        <f>IF(original!AN498&lt;&gt;"",MID(original!AN498,1,50),"xxx")</f>
        <v>NT</v>
      </c>
      <c r="AO498" t="str">
        <f>IF(original!AO498&lt;&gt;"",MID(original!AO498,1,50),"xxx")</f>
        <v>U</v>
      </c>
      <c r="AP498" t="str">
        <f>IF(original!AP498&lt;&gt;"",MID(original!AP498,1,50),"xxx")</f>
        <v>xxx</v>
      </c>
      <c r="AQ498" t="str">
        <f>IF(original!AQ498&lt;&gt;"",MID(original!AQ498,1,50),"xxx")</f>
        <v>xxx</v>
      </c>
      <c r="AR498" t="str">
        <f>IF(original!AR498&lt;&gt;"",MID(original!AR498,1,50),"xxx")</f>
        <v>531Leu, 655Asp</v>
      </c>
      <c r="AS498" t="str">
        <f>IF(original!AS498&lt;&gt;"",MID(original!AS498,1,50),"xxx")</f>
        <v>R</v>
      </c>
      <c r="AT498" t="str">
        <f>IF(original!AT498&lt;&gt;"",MID(original!AT498,1,50),"xxx")</f>
        <v>R</v>
      </c>
      <c r="AU498" t="str">
        <f>IF(original!AU498&lt;&gt;"",MID(original!AU498,1,50),"xxx")</f>
        <v>échec PCR/Wildtype(Hain)</v>
      </c>
      <c r="AV498" t="str">
        <f>IF(original!AV498&lt;&gt;"",MID(original!AV498,1,50),"xxx")</f>
        <v>échec PCR/MUT1</v>
      </c>
      <c r="AW498" t="str">
        <f>IF(original!AW498&lt;&gt;"",MID(original!AW498,1,50),"xxx")</f>
        <v>Rb</v>
      </c>
      <c r="AX498" t="str">
        <f>IF(original!AX498&lt;&gt;"",MID(original!AX498,1,50),"xxx")</f>
        <v>Hb</v>
      </c>
      <c r="AY498" t="str">
        <f>IF(original!AY498&lt;&gt;"",MID(original!AY498,1,50),"xxx")</f>
        <v>NT</v>
      </c>
      <c r="AZ498" t="str">
        <f>IF(original!AZ498&lt;&gt;"",MID(original!AZ498,1,50),"xxx")</f>
        <v>NT</v>
      </c>
      <c r="BA498" t="str">
        <f>IF(original!BA498&lt;&gt;"",MID(original!BA498,1,50),"xxx")</f>
        <v>NT</v>
      </c>
      <c r="BB498" t="str">
        <f>IF(original!BB498&lt;&gt;"",MID(original!BB498,1,50),"xxx")</f>
        <v>13Leu</v>
      </c>
      <c r="BC498" t="str">
        <f>IF(original!BC498&lt;&gt;"",MID(original!BC498,1,50),"xxx")</f>
        <v>R</v>
      </c>
      <c r="BD498" t="str">
        <f>IF(original!BD498&lt;&gt;"",MID(original!BD498,1,50),"xxx")</f>
        <v>Z</v>
      </c>
      <c r="BE498" t="str">
        <f>IF(original!BE498&lt;&gt;"",MID(original!BE498,1,50),"xxx")</f>
        <v>Wildtype</v>
      </c>
      <c r="BF498" t="str">
        <f>IF(original!BF498&lt;&gt;"",MID(original!BF498,1,50),"xxx")</f>
        <v>S</v>
      </c>
      <c r="BG498" t="str">
        <f>IF(original!BG498&lt;&gt;"",MID(original!BG498,1,50),"xxx")</f>
        <v>-</v>
      </c>
      <c r="BH498" t="str">
        <f>IF(original!BH498&lt;&gt;"",MID(original!BH498,1,50),"xxx")</f>
        <v>Wildtype</v>
      </c>
      <c r="BI498" t="str">
        <f>IF(original!BI498&lt;&gt;"",MID(original!BI498,1,50),"xxx")</f>
        <v>NT</v>
      </c>
      <c r="BJ498" t="str">
        <f>IF(original!BJ498&lt;&gt;"",MID(original!BJ498,1,50),"xxx")</f>
        <v>NT</v>
      </c>
      <c r="BK498" t="str">
        <f>IF(original!BK498&lt;&gt;"",MID(original!BK498,1,50),"xxx")</f>
        <v>S</v>
      </c>
      <c r="BL498" t="str">
        <f>IF(original!BL498&lt;&gt;"",MID(original!BL498,1,50),"xxx")</f>
        <v>-</v>
      </c>
      <c r="BM498" t="str">
        <f>IF(original!BM498&lt;&gt;"",MID(original!BM498,1,50),"xxx")</f>
        <v>NT</v>
      </c>
      <c r="BN498" t="str">
        <f>IF(original!BN498&lt;&gt;"",MID(original!BN498,1,50),"xxx")</f>
        <v>NT</v>
      </c>
      <c r="BO498" t="str">
        <f>IF(original!BO498&lt;&gt;"",MID(original!BO498,1,50),"xxx")</f>
        <v>U</v>
      </c>
    </row>
    <row r="499" spans="1:67" x14ac:dyDescent="0.35">
      <c r="A499" t="str">
        <f>IF(original!A499&lt;&gt;"",original!A499,"9")</f>
        <v>G</v>
      </c>
      <c r="B499" t="str">
        <f>IF(original!B499&lt;&gt;"",original!B499,"xxx")</f>
        <v>Yes</v>
      </c>
      <c r="C499" t="str">
        <f>IF(original!C499&lt;&gt;"",original!C499,"xxx")</f>
        <v>014_2497</v>
      </c>
      <c r="D499" t="str">
        <f>IF(original!D499&lt;&gt;"",MID(original!D499,1,50),"xxx")</f>
        <v>colonies</v>
      </c>
      <c r="E499" t="str">
        <f>IF(original!E499&lt;&gt;"",MID(original!E499,1,50),"xxx")</f>
        <v>Yes</v>
      </c>
      <c r="F499" t="str">
        <f>IF(original!F499&lt;&gt;"",original!F499,"xxx")</f>
        <v>2014-02-005-05</v>
      </c>
      <c r="G499" t="str">
        <f>IF(original!G499&lt;&gt;"",CONCATENATE("x-", original!G499),"xxx")</f>
        <v>x-2014-02-005</v>
      </c>
      <c r="H499">
        <f>IF(original!H499&lt;&gt;"",original!H499,99)</f>
        <v>5</v>
      </c>
      <c r="I499" s="131">
        <f>IF((OR(original!I499="",original!I499="Unknown")),DATE(1900,1,1),original!I499)</f>
        <v>1</v>
      </c>
      <c r="J499" t="str">
        <f>IF(original!J499&lt;&gt;"",MID(original!J499,1,50),"xxx")</f>
        <v>Unknown</v>
      </c>
      <c r="K499" t="str">
        <f>IF(original!K499&lt;&gt;"",MID(original!K499,1,50),"xxx")</f>
        <v>xxx</v>
      </c>
      <c r="L499" t="str">
        <f>IF(original!L499&lt;&gt;"",MID(original!L499,1,50),"xxx")</f>
        <v>150627</v>
      </c>
      <c r="M499" t="str">
        <f>IF(original!M499&lt;&gt;"",MID(original!M499,1,50),"xxx")</f>
        <v>U U U U</v>
      </c>
      <c r="N499" t="str">
        <f>IF(original!N499&lt;&gt;"",MID(original!N499,1,50),"xxx")</f>
        <v>U U U U U U</v>
      </c>
      <c r="O499" t="str">
        <f>IF(original!O499&lt;&gt;"",MID(original!O499,1,50),"xxx")</f>
        <v>Hb R Z</v>
      </c>
      <c r="P499" t="str">
        <f>IF(original!P499&lt;&gt;"",MID(original!P499,1,50),"xxx")</f>
        <v>- - U</v>
      </c>
      <c r="Q499" t="str">
        <f>IF(original!Q499&lt;&gt;"",MID(original!Q499,1,50),"xxx")</f>
        <v>xxx</v>
      </c>
      <c r="R499" t="str">
        <f>IF(original!R499&lt;&gt;"",MID(original!R499,1,50),"xxx")</f>
        <v>MTBc</v>
      </c>
      <c r="S499" t="str">
        <f>IF(original!S499&lt;&gt;"",MID(original!S499,1,50),"xxx")</f>
        <v>NT</v>
      </c>
      <c r="T499" t="str">
        <f>IF(original!T499&lt;&gt;"",MID(original!T499,1,50),"xxx")</f>
        <v>NT</v>
      </c>
      <c r="U499" t="str">
        <f>IF(original!U499&lt;&gt;"",MID(original!U499,1,50),"xxx")</f>
        <v>NT</v>
      </c>
      <c r="V499" t="str">
        <f>IF(original!V499&lt;&gt;"",MID(original!V499,1,50),"xxx")</f>
        <v>U</v>
      </c>
      <c r="W499" t="str">
        <f>IF(original!W499&lt;&gt;"",MID(original!W499,1,50),"xxx")</f>
        <v>NT</v>
      </c>
      <c r="X499" t="str">
        <f>IF(original!X499&lt;&gt;"",MID(original!X499,1,50),"xxx")</f>
        <v>U</v>
      </c>
      <c r="Y499" t="str">
        <f>IF(original!Y499&lt;&gt;"",MID(original!Y499,1,50),"xxx")</f>
        <v>NT</v>
      </c>
      <c r="Z499" t="str">
        <f>IF(original!Z499&lt;&gt;"",MID(original!Z499,1,50),"xxx")</f>
        <v>U</v>
      </c>
      <c r="AA499" t="str">
        <f>IF(original!AA499&lt;&gt;"",MID(original!AA499,1,50),"xxx")</f>
        <v>NT</v>
      </c>
      <c r="AB499" t="str">
        <f>IF(original!AB499&lt;&gt;"",MID(original!AB499,1,50),"xxx")</f>
        <v>U</v>
      </c>
      <c r="AC499" t="str">
        <f>IF(original!AC499&lt;&gt;"",MID(original!AC499,1,50),"xxx")</f>
        <v>NT</v>
      </c>
      <c r="AD499" t="str">
        <f>IF(original!AD499&lt;&gt;"",MID(original!AD499,1,50),"xxx")</f>
        <v>U</v>
      </c>
      <c r="AE499" t="str">
        <f>IF(original!AE499&lt;&gt;"",MID(original!AE499,1,50),"xxx")</f>
        <v>NT</v>
      </c>
      <c r="AF499" t="str">
        <f>IF(original!AF499&lt;&gt;"",MID(original!AF499,1,50),"xxx")</f>
        <v>NT</v>
      </c>
      <c r="AG499" t="str">
        <f>IF(original!AG499&lt;&gt;"",MID(original!AG499,1,50),"xxx")</f>
        <v>U</v>
      </c>
      <c r="AH499" t="str">
        <f>IF(original!AH499&lt;&gt;"",MID(original!AH499,1,50),"xxx")</f>
        <v>NT</v>
      </c>
      <c r="AI499" t="str">
        <f>IF(original!AI499&lt;&gt;"",MID(original!AI499,1,50),"xxx")</f>
        <v>U</v>
      </c>
      <c r="AJ499" t="str">
        <f>IF(original!AJ499&lt;&gt;"",MID(original!AJ499,1,50),"xxx")</f>
        <v>NT</v>
      </c>
      <c r="AK499" t="str">
        <f>IF(original!AK499&lt;&gt;"",MID(original!AK499,1,50),"xxx")</f>
        <v>U</v>
      </c>
      <c r="AL499" t="str">
        <f>IF(original!AL499&lt;&gt;"",MID(original!AL499,1,50),"xxx")</f>
        <v>NT</v>
      </c>
      <c r="AM499" t="str">
        <f>IF(original!AM499&lt;&gt;"",MID(original!AM499,1,50),"xxx")</f>
        <v>U</v>
      </c>
      <c r="AN499" t="str">
        <f>IF(original!AN499&lt;&gt;"",MID(original!AN499,1,50),"xxx")</f>
        <v>NT</v>
      </c>
      <c r="AO499" t="str">
        <f>IF(original!AO499&lt;&gt;"",MID(original!AO499,1,50),"xxx")</f>
        <v>U</v>
      </c>
      <c r="AP499" t="str">
        <f>IF(original!AP499&lt;&gt;"",MID(original!AP499,1,50),"xxx")</f>
        <v>xxx</v>
      </c>
      <c r="AQ499" t="str">
        <f>IF(original!AQ499&lt;&gt;"",MID(original!AQ499,1,50),"xxx")</f>
        <v>xxx</v>
      </c>
      <c r="AR499" t="str">
        <f>IF(original!AR499&lt;&gt;"",MID(original!AR499,1,50),"xxx")</f>
        <v>531Leu, 655Asp</v>
      </c>
      <c r="AS499" t="str">
        <f>IF(original!AS499&lt;&gt;"",MID(original!AS499,1,50),"xxx")</f>
        <v>R</v>
      </c>
      <c r="AT499" t="str">
        <f>IF(original!AT499&lt;&gt;"",MID(original!AT499,1,50),"xxx")</f>
        <v>R</v>
      </c>
      <c r="AU499" t="str">
        <f>IF(original!AU499&lt;&gt;"",MID(original!AU499,1,50),"xxx")</f>
        <v>échec PCR/Wildtype(Hain)</v>
      </c>
      <c r="AV499" t="str">
        <f>IF(original!AV499&lt;&gt;"",MID(original!AV499,1,50),"xxx")</f>
        <v>échec PCR/MUT1</v>
      </c>
      <c r="AW499" t="str">
        <f>IF(original!AW499&lt;&gt;"",MID(original!AW499,1,50),"xxx")</f>
        <v>Rb</v>
      </c>
      <c r="AX499" t="str">
        <f>IF(original!AX499&lt;&gt;"",MID(original!AX499,1,50),"xxx")</f>
        <v>Hb</v>
      </c>
      <c r="AY499" t="str">
        <f>IF(original!AY499&lt;&gt;"",MID(original!AY499,1,50),"xxx")</f>
        <v>NT</v>
      </c>
      <c r="AZ499" t="str">
        <f>IF(original!AZ499&lt;&gt;"",MID(original!AZ499,1,50),"xxx")</f>
        <v>NT</v>
      </c>
      <c r="BA499" t="str">
        <f>IF(original!BA499&lt;&gt;"",MID(original!BA499,1,50),"xxx")</f>
        <v>NT</v>
      </c>
      <c r="BB499" t="str">
        <f>IF(original!BB499&lt;&gt;"",MID(original!BB499,1,50),"xxx")</f>
        <v>13Leu</v>
      </c>
      <c r="BC499" t="str">
        <f>IF(original!BC499&lt;&gt;"",MID(original!BC499,1,50),"xxx")</f>
        <v>R</v>
      </c>
      <c r="BD499" t="str">
        <f>IF(original!BD499&lt;&gt;"",MID(original!BD499,1,50),"xxx")</f>
        <v>Z</v>
      </c>
      <c r="BE499" t="str">
        <f>IF(original!BE499&lt;&gt;"",MID(original!BE499,1,50),"xxx")</f>
        <v>Wildtype</v>
      </c>
      <c r="BF499" t="str">
        <f>IF(original!BF499&lt;&gt;"",MID(original!BF499,1,50),"xxx")</f>
        <v>S</v>
      </c>
      <c r="BG499" t="str">
        <f>IF(original!BG499&lt;&gt;"",MID(original!BG499,1,50),"xxx")</f>
        <v>-</v>
      </c>
      <c r="BH499" t="str">
        <f>IF(original!BH499&lt;&gt;"",MID(original!BH499,1,50),"xxx")</f>
        <v>Wildtype</v>
      </c>
      <c r="BI499" t="str">
        <f>IF(original!BI499&lt;&gt;"",MID(original!BI499,1,50),"xxx")</f>
        <v>NT</v>
      </c>
      <c r="BJ499" t="str">
        <f>IF(original!BJ499&lt;&gt;"",MID(original!BJ499,1,50),"xxx")</f>
        <v>NT</v>
      </c>
      <c r="BK499" t="str">
        <f>IF(original!BK499&lt;&gt;"",MID(original!BK499,1,50),"xxx")</f>
        <v>S</v>
      </c>
      <c r="BL499" t="str">
        <f>IF(original!BL499&lt;&gt;"",MID(original!BL499,1,50),"xxx")</f>
        <v>-</v>
      </c>
      <c r="BM499" t="str">
        <f>IF(original!BM499&lt;&gt;"",MID(original!BM499,1,50),"xxx")</f>
        <v>NT</v>
      </c>
      <c r="BN499" t="str">
        <f>IF(original!BN499&lt;&gt;"",MID(original!BN499,1,50),"xxx")</f>
        <v>NT</v>
      </c>
      <c r="BO499" t="str">
        <f>IF(original!BO499&lt;&gt;"",MID(original!BO499,1,50),"xxx")</f>
        <v>U</v>
      </c>
    </row>
    <row r="500" spans="1:67" x14ac:dyDescent="0.35">
      <c r="A500" t="str">
        <f>IF(original!A500&lt;&gt;"",original!A500,"9")</f>
        <v>G</v>
      </c>
      <c r="B500" t="str">
        <f>IF(original!B500&lt;&gt;"",original!B500,"xxx")</f>
        <v>Yes</v>
      </c>
      <c r="C500" t="str">
        <f>IF(original!C500&lt;&gt;"",original!C500,"xxx")</f>
        <v>014_2094</v>
      </c>
      <c r="D500" t="str">
        <f>IF(original!D500&lt;&gt;"",MID(original!D500,1,50),"xxx")</f>
        <v>colonies</v>
      </c>
      <c r="E500" t="str">
        <f>IF(original!E500&lt;&gt;"",MID(original!E500,1,50),"xxx")</f>
        <v>Yes</v>
      </c>
      <c r="F500" t="str">
        <f>IF(original!F500&lt;&gt;"",original!F500,"xxx")</f>
        <v>2014-03-007-00</v>
      </c>
      <c r="G500" t="str">
        <f>IF(original!G500&lt;&gt;"",CONCATENATE("x-", original!G500),"xxx")</f>
        <v>x-2014-03-007</v>
      </c>
      <c r="H500">
        <f>IF(original!H500&lt;&gt;"",original!H500,99)</f>
        <v>0</v>
      </c>
      <c r="I500" s="131">
        <f>IF((OR(original!I500="",original!I500="Unknown")),DATE(1900,1,1),original!I500)</f>
        <v>1</v>
      </c>
      <c r="J500" t="str">
        <f>IF(original!J500&lt;&gt;"",MID(original!J500,1,50),"xxx")</f>
        <v>Unknown</v>
      </c>
      <c r="K500" t="str">
        <f>IF(original!K500&lt;&gt;"",MID(original!K500,1,50),"xxx")</f>
        <v>xxx</v>
      </c>
      <c r="L500" t="str">
        <f>IF(original!L500&lt;&gt;"",MID(original!L500,1,50),"xxx")</f>
        <v>150642</v>
      </c>
      <c r="M500" t="str">
        <f>IF(original!M500&lt;&gt;"",MID(original!M500,1,50),"xxx")</f>
        <v>U U U U</v>
      </c>
      <c r="N500" t="str">
        <f>IF(original!N500&lt;&gt;"",MID(original!N500,1,50),"xxx")</f>
        <v>U U U U U U</v>
      </c>
      <c r="O500" t="str">
        <f>IF(original!O500&lt;&gt;"",MID(original!O500,1,50),"xxx")</f>
        <v>Hh R -</v>
      </c>
      <c r="P500" t="str">
        <f>IF(original!P500&lt;&gt;"",MID(original!P500,1,50),"xxx")</f>
        <v>- - U</v>
      </c>
      <c r="Q500" t="str">
        <f>IF(original!Q500&lt;&gt;"",MID(original!Q500,1,50),"xxx")</f>
        <v>xxx</v>
      </c>
      <c r="R500" t="str">
        <f>IF(original!R500&lt;&gt;"",MID(original!R500,1,50),"xxx")</f>
        <v>MTBc</v>
      </c>
      <c r="S500" t="str">
        <f>IF(original!S500&lt;&gt;"",MID(original!S500,1,50),"xxx")</f>
        <v>NT</v>
      </c>
      <c r="T500" t="str">
        <f>IF(original!T500&lt;&gt;"",MID(original!T500,1,50),"xxx")</f>
        <v>NT</v>
      </c>
      <c r="U500" t="str">
        <f>IF(original!U500&lt;&gt;"",MID(original!U500,1,50),"xxx")</f>
        <v>NT</v>
      </c>
      <c r="V500" t="str">
        <f>IF(original!V500&lt;&gt;"",MID(original!V500,1,50),"xxx")</f>
        <v>U</v>
      </c>
      <c r="W500" t="str">
        <f>IF(original!W500&lt;&gt;"",MID(original!W500,1,50),"xxx")</f>
        <v>NT</v>
      </c>
      <c r="X500" t="str">
        <f>IF(original!X500&lt;&gt;"",MID(original!X500,1,50),"xxx")</f>
        <v>U</v>
      </c>
      <c r="Y500" t="str">
        <f>IF(original!Y500&lt;&gt;"",MID(original!Y500,1,50),"xxx")</f>
        <v>NT</v>
      </c>
      <c r="Z500" t="str">
        <f>IF(original!Z500&lt;&gt;"",MID(original!Z500,1,50),"xxx")</f>
        <v>U</v>
      </c>
      <c r="AA500" t="str">
        <f>IF(original!AA500&lt;&gt;"",MID(original!AA500,1,50),"xxx")</f>
        <v>NT</v>
      </c>
      <c r="AB500" t="str">
        <f>IF(original!AB500&lt;&gt;"",MID(original!AB500,1,50),"xxx")</f>
        <v>U</v>
      </c>
      <c r="AC500" t="str">
        <f>IF(original!AC500&lt;&gt;"",MID(original!AC500,1,50),"xxx")</f>
        <v>NT</v>
      </c>
      <c r="AD500" t="str">
        <f>IF(original!AD500&lt;&gt;"",MID(original!AD500,1,50),"xxx")</f>
        <v>U</v>
      </c>
      <c r="AE500" t="str">
        <f>IF(original!AE500&lt;&gt;"",MID(original!AE500,1,50),"xxx")</f>
        <v>NT</v>
      </c>
      <c r="AF500" t="str">
        <f>IF(original!AF500&lt;&gt;"",MID(original!AF500,1,50),"xxx")</f>
        <v>NT</v>
      </c>
      <c r="AG500" t="str">
        <f>IF(original!AG500&lt;&gt;"",MID(original!AG500,1,50),"xxx")</f>
        <v>U</v>
      </c>
      <c r="AH500" t="str">
        <f>IF(original!AH500&lt;&gt;"",MID(original!AH500,1,50),"xxx")</f>
        <v>NT</v>
      </c>
      <c r="AI500" t="str">
        <f>IF(original!AI500&lt;&gt;"",MID(original!AI500,1,50),"xxx")</f>
        <v>U</v>
      </c>
      <c r="AJ500" t="str">
        <f>IF(original!AJ500&lt;&gt;"",MID(original!AJ500,1,50),"xxx")</f>
        <v>NT</v>
      </c>
      <c r="AK500" t="str">
        <f>IF(original!AK500&lt;&gt;"",MID(original!AK500,1,50),"xxx")</f>
        <v>U</v>
      </c>
      <c r="AL500" t="str">
        <f>IF(original!AL500&lt;&gt;"",MID(original!AL500,1,50),"xxx")</f>
        <v>NT</v>
      </c>
      <c r="AM500" t="str">
        <f>IF(original!AM500&lt;&gt;"",MID(original!AM500,1,50),"xxx")</f>
        <v>U</v>
      </c>
      <c r="AN500" t="str">
        <f>IF(original!AN500&lt;&gt;"",MID(original!AN500,1,50),"xxx")</f>
        <v>NT</v>
      </c>
      <c r="AO500" t="str">
        <f>IF(original!AO500&lt;&gt;"",MID(original!AO500,1,50),"xxx")</f>
        <v>U</v>
      </c>
      <c r="AP500" t="str">
        <f>IF(original!AP500&lt;&gt;"",MID(original!AP500,1,50),"xxx")</f>
        <v>xxx</v>
      </c>
      <c r="AQ500" t="str">
        <f>IF(original!AQ500&lt;&gt;"",MID(original!AQ500,1,50),"xxx")</f>
        <v>xxx</v>
      </c>
      <c r="AR500" t="str">
        <f>IF(original!AR500&lt;&gt;"",MID(original!AR500,1,50),"xxx")</f>
        <v>MUT3</v>
      </c>
      <c r="AS500" t="str">
        <f>IF(original!AS500&lt;&gt;"",MID(original!AS500,1,50),"xxx")</f>
        <v>R</v>
      </c>
      <c r="AT500" t="str">
        <f>IF(original!AT500&lt;&gt;"",MID(original!AT500,1,50),"xxx")</f>
        <v>R</v>
      </c>
      <c r="AU500" t="str">
        <f>IF(original!AU500&lt;&gt;"",MID(original!AU500,1,50),"xxx")</f>
        <v>MUT1</v>
      </c>
      <c r="AV500" t="str">
        <f>IF(original!AV500&lt;&gt;"",MID(original!AV500,1,50),"xxx")</f>
        <v>Wildtype(Hain)</v>
      </c>
      <c r="AW500" t="str">
        <f>IF(original!AW500&lt;&gt;"",MID(original!AW500,1,50),"xxx")</f>
        <v>Rh</v>
      </c>
      <c r="AX500" t="str">
        <f>IF(original!AX500&lt;&gt;"",MID(original!AX500,1,50),"xxx")</f>
        <v>Hh</v>
      </c>
      <c r="AY500" t="str">
        <f>IF(original!AY500&lt;&gt;"",MID(original!AY500,1,50),"xxx")</f>
        <v>NT</v>
      </c>
      <c r="AZ500" t="str">
        <f>IF(original!AZ500&lt;&gt;"",MID(original!AZ500,1,50),"xxx")</f>
        <v>NT</v>
      </c>
      <c r="BA500" t="str">
        <f>IF(original!BA500&lt;&gt;"",MID(original!BA500,1,50),"xxx")</f>
        <v>NT</v>
      </c>
      <c r="BB500" t="str">
        <f>IF(original!BB500&lt;&gt;"",MID(original!BB500,1,50),"xxx")</f>
        <v>wildtype</v>
      </c>
      <c r="BC500" t="str">
        <f>IF(original!BC500&lt;&gt;"",MID(original!BC500,1,50),"xxx")</f>
        <v>S</v>
      </c>
      <c r="BD500" t="str">
        <f>IF(original!BD500&lt;&gt;"",MID(original!BD500,1,50),"xxx")</f>
        <v>-</v>
      </c>
      <c r="BE500" t="str">
        <f>IF(original!BE500&lt;&gt;"",MID(original!BE500,1,50),"xxx")</f>
        <v>Wildtype</v>
      </c>
      <c r="BF500" t="str">
        <f>IF(original!BF500&lt;&gt;"",MID(original!BF500,1,50),"xxx")</f>
        <v>S</v>
      </c>
      <c r="BG500" t="str">
        <f>IF(original!BG500&lt;&gt;"",MID(original!BG500,1,50),"xxx")</f>
        <v>-</v>
      </c>
      <c r="BH500" t="str">
        <f>IF(original!BH500&lt;&gt;"",MID(original!BH500,1,50),"xxx")</f>
        <v>Wildtype</v>
      </c>
      <c r="BI500" t="str">
        <f>IF(original!BI500&lt;&gt;"",MID(original!BI500,1,50),"xxx")</f>
        <v>NT</v>
      </c>
      <c r="BJ500" t="str">
        <f>IF(original!BJ500&lt;&gt;"",MID(original!BJ500,1,50),"xxx")</f>
        <v>NT</v>
      </c>
      <c r="BK500" t="str">
        <f>IF(original!BK500&lt;&gt;"",MID(original!BK500,1,50),"xxx")</f>
        <v>S</v>
      </c>
      <c r="BL500" t="str">
        <f>IF(original!BL500&lt;&gt;"",MID(original!BL500,1,50),"xxx")</f>
        <v>-</v>
      </c>
      <c r="BM500" t="str">
        <f>IF(original!BM500&lt;&gt;"",MID(original!BM500,1,50),"xxx")</f>
        <v>NT</v>
      </c>
      <c r="BN500" t="str">
        <f>IF(original!BN500&lt;&gt;"",MID(original!BN500,1,50),"xxx")</f>
        <v>NT</v>
      </c>
      <c r="BO500" t="str">
        <f>IF(original!BO500&lt;&gt;"",MID(original!BO500,1,50),"xxx")</f>
        <v>U</v>
      </c>
    </row>
    <row r="501" spans="1:67" x14ac:dyDescent="0.35">
      <c r="A501" t="str">
        <f>IF(original!A501&lt;&gt;"",original!A501,"9")</f>
        <v>G</v>
      </c>
      <c r="B501" t="str">
        <f>IF(original!B501&lt;&gt;"",original!B501,"xxx")</f>
        <v>Yes</v>
      </c>
      <c r="C501" t="str">
        <f>IF(original!C501&lt;&gt;"",original!C501,"xxx")</f>
        <v>014_2821</v>
      </c>
      <c r="D501" t="str">
        <f>IF(original!D501&lt;&gt;"",MID(original!D501,1,50),"xxx")</f>
        <v>colonies</v>
      </c>
      <c r="E501" t="str">
        <f>IF(original!E501&lt;&gt;"",MID(original!E501,1,50),"xxx")</f>
        <v>Yes</v>
      </c>
      <c r="F501" t="str">
        <f>IF(original!F501&lt;&gt;"",original!F501,"xxx")</f>
        <v>2014-03-008-00</v>
      </c>
      <c r="G501" t="str">
        <f>IF(original!G501&lt;&gt;"",CONCATENATE("x-", original!G501),"xxx")</f>
        <v>x-2014-03-008</v>
      </c>
      <c r="H501">
        <f>IF(original!H501&lt;&gt;"",original!H501,99)</f>
        <v>0</v>
      </c>
      <c r="I501" s="131">
        <f>IF((OR(original!I501="",original!I501="Unknown")),DATE(1900,1,1),original!I501)</f>
        <v>1</v>
      </c>
      <c r="J501" t="str">
        <f>IF(original!J501&lt;&gt;"",MID(original!J501,1,50),"xxx")</f>
        <v>Unknown</v>
      </c>
      <c r="K501" t="str">
        <f>IF(original!K501&lt;&gt;"",MID(original!K501,1,50),"xxx")</f>
        <v>xxx</v>
      </c>
      <c r="L501" t="str">
        <f>IF(original!L501&lt;&gt;"",MID(original!L501,1,50),"xxx")</f>
        <v>150643</v>
      </c>
      <c r="M501" t="str">
        <f>IF(original!M501&lt;&gt;"",MID(original!M501,1,50),"xxx")</f>
        <v>U U U U</v>
      </c>
      <c r="N501" t="str">
        <f>IF(original!N501&lt;&gt;"",MID(original!N501,1,50),"xxx")</f>
        <v>U U U U U U</v>
      </c>
      <c r="O501" t="str">
        <f>IF(original!O501&lt;&gt;"",MID(original!O501,1,50),"xxx")</f>
        <v>Hh R Z</v>
      </c>
      <c r="P501" t="str">
        <f>IF(original!P501&lt;&gt;"",MID(original!P501,1,50),"xxx")</f>
        <v>- - U</v>
      </c>
      <c r="Q501" t="str">
        <f>IF(original!Q501&lt;&gt;"",MID(original!Q501,1,50),"xxx")</f>
        <v>xxx</v>
      </c>
      <c r="R501" t="str">
        <f>IF(original!R501&lt;&gt;"",MID(original!R501,1,50),"xxx")</f>
        <v>MTBc</v>
      </c>
      <c r="S501" t="str">
        <f>IF(original!S501&lt;&gt;"",MID(original!S501,1,50),"xxx")</f>
        <v>NT</v>
      </c>
      <c r="T501" t="str">
        <f>IF(original!T501&lt;&gt;"",MID(original!T501,1,50),"xxx")</f>
        <v>NT</v>
      </c>
      <c r="U501" t="str">
        <f>IF(original!U501&lt;&gt;"",MID(original!U501,1,50),"xxx")</f>
        <v>NT</v>
      </c>
      <c r="V501" t="str">
        <f>IF(original!V501&lt;&gt;"",MID(original!V501,1,50),"xxx")</f>
        <v>U</v>
      </c>
      <c r="W501" t="str">
        <f>IF(original!W501&lt;&gt;"",MID(original!W501,1,50),"xxx")</f>
        <v>NT</v>
      </c>
      <c r="X501" t="str">
        <f>IF(original!X501&lt;&gt;"",MID(original!X501,1,50),"xxx")</f>
        <v>U</v>
      </c>
      <c r="Y501" t="str">
        <f>IF(original!Y501&lt;&gt;"",MID(original!Y501,1,50),"xxx")</f>
        <v>NT</v>
      </c>
      <c r="Z501" t="str">
        <f>IF(original!Z501&lt;&gt;"",MID(original!Z501,1,50),"xxx")</f>
        <v>U</v>
      </c>
      <c r="AA501" t="str">
        <f>IF(original!AA501&lt;&gt;"",MID(original!AA501,1,50),"xxx")</f>
        <v>NT</v>
      </c>
      <c r="AB501" t="str">
        <f>IF(original!AB501&lt;&gt;"",MID(original!AB501,1,50),"xxx")</f>
        <v>U</v>
      </c>
      <c r="AC501" t="str">
        <f>IF(original!AC501&lt;&gt;"",MID(original!AC501,1,50),"xxx")</f>
        <v>NT</v>
      </c>
      <c r="AD501" t="str">
        <f>IF(original!AD501&lt;&gt;"",MID(original!AD501,1,50),"xxx")</f>
        <v>U</v>
      </c>
      <c r="AE501" t="str">
        <f>IF(original!AE501&lt;&gt;"",MID(original!AE501,1,50),"xxx")</f>
        <v>NT</v>
      </c>
      <c r="AF501" t="str">
        <f>IF(original!AF501&lt;&gt;"",MID(original!AF501,1,50),"xxx")</f>
        <v>NT</v>
      </c>
      <c r="AG501" t="str">
        <f>IF(original!AG501&lt;&gt;"",MID(original!AG501,1,50),"xxx")</f>
        <v>U</v>
      </c>
      <c r="AH501" t="str">
        <f>IF(original!AH501&lt;&gt;"",MID(original!AH501,1,50),"xxx")</f>
        <v>NT</v>
      </c>
      <c r="AI501" t="str">
        <f>IF(original!AI501&lt;&gt;"",MID(original!AI501,1,50),"xxx")</f>
        <v>U</v>
      </c>
      <c r="AJ501" t="str">
        <f>IF(original!AJ501&lt;&gt;"",MID(original!AJ501,1,50),"xxx")</f>
        <v>NT</v>
      </c>
      <c r="AK501" t="str">
        <f>IF(original!AK501&lt;&gt;"",MID(original!AK501,1,50),"xxx")</f>
        <v>U</v>
      </c>
      <c r="AL501" t="str">
        <f>IF(original!AL501&lt;&gt;"",MID(original!AL501,1,50),"xxx")</f>
        <v>NT</v>
      </c>
      <c r="AM501" t="str">
        <f>IF(original!AM501&lt;&gt;"",MID(original!AM501,1,50),"xxx")</f>
        <v>U</v>
      </c>
      <c r="AN501" t="str">
        <f>IF(original!AN501&lt;&gt;"",MID(original!AN501,1,50),"xxx")</f>
        <v>NT</v>
      </c>
      <c r="AO501" t="str">
        <f>IF(original!AO501&lt;&gt;"",MID(original!AO501,1,50),"xxx")</f>
        <v>U</v>
      </c>
      <c r="AP501" t="str">
        <f>IF(original!AP501&lt;&gt;"",MID(original!AP501,1,50),"xxx")</f>
        <v>xxx</v>
      </c>
      <c r="AQ501" t="str">
        <f>IF(original!AQ501&lt;&gt;"",MID(original!AQ501,1,50),"xxx")</f>
        <v>xxx</v>
      </c>
      <c r="AR501" t="str">
        <f>IF(original!AR501&lt;&gt;"",MID(original!AR501,1,50),"xxx")</f>
        <v>MUT3</v>
      </c>
      <c r="AS501" t="str">
        <f>IF(original!AS501&lt;&gt;"",MID(original!AS501,1,50),"xxx")</f>
        <v>R</v>
      </c>
      <c r="AT501" t="str">
        <f>IF(original!AT501&lt;&gt;"",MID(original!AT501,1,50),"xxx")</f>
        <v>R</v>
      </c>
      <c r="AU501" t="str">
        <f>IF(original!AU501&lt;&gt;"",MID(original!AU501,1,50),"xxx")</f>
        <v>MUT1</v>
      </c>
      <c r="AV501" t="str">
        <f>IF(original!AV501&lt;&gt;"",MID(original!AV501,1,50),"xxx")</f>
        <v>Wildtype(Hain)</v>
      </c>
      <c r="AW501" t="str">
        <f>IF(original!AW501&lt;&gt;"",MID(original!AW501,1,50),"xxx")</f>
        <v>Rh</v>
      </c>
      <c r="AX501" t="str">
        <f>IF(original!AX501&lt;&gt;"",MID(original!AX501,1,50),"xxx")</f>
        <v>Hh</v>
      </c>
      <c r="AY501" t="str">
        <f>IF(original!AY501&lt;&gt;"",MID(original!AY501,1,50),"xxx")</f>
        <v>NT</v>
      </c>
      <c r="AZ501" t="str">
        <f>IF(original!AZ501&lt;&gt;"",MID(original!AZ501,1,50),"xxx")</f>
        <v>NT</v>
      </c>
      <c r="BA501" t="str">
        <f>IF(original!BA501&lt;&gt;"",MID(original!BA501,1,50),"xxx")</f>
        <v>NT</v>
      </c>
      <c r="BB501" t="str">
        <f>IF(original!BB501&lt;&gt;"",MID(original!BB501,1,50),"xxx")</f>
        <v>T -10 C</v>
      </c>
      <c r="BC501" t="str">
        <f>IF(original!BC501&lt;&gt;"",MID(original!BC501,1,50),"xxx")</f>
        <v>R</v>
      </c>
      <c r="BD501" t="str">
        <f>IF(original!BD501&lt;&gt;"",MID(original!BD501,1,50),"xxx")</f>
        <v>Z</v>
      </c>
      <c r="BE501" t="str">
        <f>IF(original!BE501&lt;&gt;"",MID(original!BE501,1,50),"xxx")</f>
        <v>Wildtype</v>
      </c>
      <c r="BF501" t="str">
        <f>IF(original!BF501&lt;&gt;"",MID(original!BF501,1,50),"xxx")</f>
        <v>S</v>
      </c>
      <c r="BG501" t="str">
        <f>IF(original!BG501&lt;&gt;"",MID(original!BG501,1,50),"xxx")</f>
        <v>-</v>
      </c>
      <c r="BH501" t="str">
        <f>IF(original!BH501&lt;&gt;"",MID(original!BH501,1,50),"xxx")</f>
        <v>Wildtype</v>
      </c>
      <c r="BI501" t="str">
        <f>IF(original!BI501&lt;&gt;"",MID(original!BI501,1,50),"xxx")</f>
        <v>NT</v>
      </c>
      <c r="BJ501" t="str">
        <f>IF(original!BJ501&lt;&gt;"",MID(original!BJ501,1,50),"xxx")</f>
        <v>NT</v>
      </c>
      <c r="BK501" t="str">
        <f>IF(original!BK501&lt;&gt;"",MID(original!BK501,1,50),"xxx")</f>
        <v>S</v>
      </c>
      <c r="BL501" t="str">
        <f>IF(original!BL501&lt;&gt;"",MID(original!BL501,1,50),"xxx")</f>
        <v>-</v>
      </c>
      <c r="BM501" t="str">
        <f>IF(original!BM501&lt;&gt;"",MID(original!BM501,1,50),"xxx")</f>
        <v>NT</v>
      </c>
      <c r="BN501" t="str">
        <f>IF(original!BN501&lt;&gt;"",MID(original!BN501,1,50),"xxx")</f>
        <v>NT</v>
      </c>
      <c r="BO501" t="str">
        <f>IF(original!BO501&lt;&gt;"",MID(original!BO501,1,50),"xxx")</f>
        <v>U</v>
      </c>
    </row>
    <row r="502" spans="1:67" x14ac:dyDescent="0.35">
      <c r="A502" t="str">
        <f>IF(original!A502&lt;&gt;"",original!A502,"9")</f>
        <v>G</v>
      </c>
      <c r="B502" t="str">
        <f>IF(original!B502&lt;&gt;"",original!B502,"xxx")</f>
        <v>Yes</v>
      </c>
      <c r="C502">
        <f>IF(original!C502&lt;&gt;"",original!C502,"xxx")</f>
        <v>1353</v>
      </c>
      <c r="D502" t="str">
        <f>IF(original!D502&lt;&gt;"",MID(original!D502,1,50),"xxx")</f>
        <v>colonies</v>
      </c>
      <c r="E502" t="str">
        <f>IF(original!E502&lt;&gt;"",MID(original!E502,1,50),"xxx")</f>
        <v>Yes</v>
      </c>
      <c r="F502" t="str">
        <f>IF(original!F502&lt;&gt;"",original!F502,"xxx")</f>
        <v>2014-04-003-01</v>
      </c>
      <c r="G502" t="str">
        <f>IF(original!G502&lt;&gt;"",CONCATENATE("x-", original!G502),"xxx")</f>
        <v>x-2014-04-003</v>
      </c>
      <c r="H502">
        <f>IF(original!H502&lt;&gt;"",original!H502,99)</f>
        <v>1</v>
      </c>
      <c r="I502" s="131">
        <f>IF((OR(original!I502="",original!I502="Unknown")),DATE(1900,1,1),original!I502)</f>
        <v>1</v>
      </c>
      <c r="J502" t="str">
        <f>IF(original!J502&lt;&gt;"",MID(original!J502,1,50),"xxx")</f>
        <v>Unknown</v>
      </c>
      <c r="K502" t="str">
        <f>IF(original!K502&lt;&gt;"",MID(original!K502,1,50),"xxx")</f>
        <v>xxx</v>
      </c>
      <c r="L502" t="str">
        <f>IF(original!L502&lt;&gt;"",MID(original!L502,1,50),"xxx")</f>
        <v>142714</v>
      </c>
      <c r="M502" t="str">
        <f>IF(original!M502&lt;&gt;"",MID(original!M502,1,50),"xxx")</f>
        <v>U U U U</v>
      </c>
      <c r="N502" t="str">
        <f>IF(original!N502&lt;&gt;"",MID(original!N502,1,50),"xxx")</f>
        <v>U U U U U U</v>
      </c>
      <c r="O502" t="str">
        <f>IF(original!O502&lt;&gt;"",MID(original!O502,1,50),"xxx")</f>
        <v>Hh R Z</v>
      </c>
      <c r="P502" t="str">
        <f>IF(original!P502&lt;&gt;"",MID(original!P502,1,50),"xxx")</f>
        <v>- - U</v>
      </c>
      <c r="Q502" t="str">
        <f>IF(original!Q502&lt;&gt;"",MID(original!Q502,1,50),"xxx")</f>
        <v>xxx</v>
      </c>
      <c r="R502" t="str">
        <f>IF(original!R502&lt;&gt;"",MID(original!R502,1,50),"xxx")</f>
        <v>MTBc</v>
      </c>
      <c r="S502" t="str">
        <f>IF(original!S502&lt;&gt;"",MID(original!S502,1,50),"xxx")</f>
        <v>NT</v>
      </c>
      <c r="T502" t="str">
        <f>IF(original!T502&lt;&gt;"",MID(original!T502,1,50),"xxx")</f>
        <v>NT</v>
      </c>
      <c r="U502" t="str">
        <f>IF(original!U502&lt;&gt;"",MID(original!U502,1,50),"xxx")</f>
        <v>NT</v>
      </c>
      <c r="V502" t="str">
        <f>IF(original!V502&lt;&gt;"",MID(original!V502,1,50),"xxx")</f>
        <v>U</v>
      </c>
      <c r="W502" t="str">
        <f>IF(original!W502&lt;&gt;"",MID(original!W502,1,50),"xxx")</f>
        <v>NT</v>
      </c>
      <c r="X502" t="str">
        <f>IF(original!X502&lt;&gt;"",MID(original!X502,1,50),"xxx")</f>
        <v>U</v>
      </c>
      <c r="Y502" t="str">
        <f>IF(original!Y502&lt;&gt;"",MID(original!Y502,1,50),"xxx")</f>
        <v>NT</v>
      </c>
      <c r="Z502" t="str">
        <f>IF(original!Z502&lt;&gt;"",MID(original!Z502,1,50),"xxx")</f>
        <v>U</v>
      </c>
      <c r="AA502" t="str">
        <f>IF(original!AA502&lt;&gt;"",MID(original!AA502,1,50),"xxx")</f>
        <v>NT</v>
      </c>
      <c r="AB502" t="str">
        <f>IF(original!AB502&lt;&gt;"",MID(original!AB502,1,50),"xxx")</f>
        <v>U</v>
      </c>
      <c r="AC502" t="str">
        <f>IF(original!AC502&lt;&gt;"",MID(original!AC502,1,50),"xxx")</f>
        <v>NT</v>
      </c>
      <c r="AD502" t="str">
        <f>IF(original!AD502&lt;&gt;"",MID(original!AD502,1,50),"xxx")</f>
        <v>U</v>
      </c>
      <c r="AE502" t="str">
        <f>IF(original!AE502&lt;&gt;"",MID(original!AE502,1,50),"xxx")</f>
        <v>NT</v>
      </c>
      <c r="AF502" t="str">
        <f>IF(original!AF502&lt;&gt;"",MID(original!AF502,1,50),"xxx")</f>
        <v>NT</v>
      </c>
      <c r="AG502" t="str">
        <f>IF(original!AG502&lt;&gt;"",MID(original!AG502,1,50),"xxx")</f>
        <v>U</v>
      </c>
      <c r="AH502" t="str">
        <f>IF(original!AH502&lt;&gt;"",MID(original!AH502,1,50),"xxx")</f>
        <v>NT</v>
      </c>
      <c r="AI502" t="str">
        <f>IF(original!AI502&lt;&gt;"",MID(original!AI502,1,50),"xxx")</f>
        <v>U</v>
      </c>
      <c r="AJ502" t="str">
        <f>IF(original!AJ502&lt;&gt;"",MID(original!AJ502,1,50),"xxx")</f>
        <v>NT</v>
      </c>
      <c r="AK502" t="str">
        <f>IF(original!AK502&lt;&gt;"",MID(original!AK502,1,50),"xxx")</f>
        <v>U</v>
      </c>
      <c r="AL502" t="str">
        <f>IF(original!AL502&lt;&gt;"",MID(original!AL502,1,50),"xxx")</f>
        <v>NT</v>
      </c>
      <c r="AM502" t="str">
        <f>IF(original!AM502&lt;&gt;"",MID(original!AM502,1,50),"xxx")</f>
        <v>U</v>
      </c>
      <c r="AN502" t="str">
        <f>IF(original!AN502&lt;&gt;"",MID(original!AN502,1,50),"xxx")</f>
        <v>NT</v>
      </c>
      <c r="AO502" t="str">
        <f>IF(original!AO502&lt;&gt;"",MID(original!AO502,1,50),"xxx")</f>
        <v>U</v>
      </c>
      <c r="AP502" t="str">
        <f>IF(original!AP502&lt;&gt;"",MID(original!AP502,1,50),"xxx")</f>
        <v>20140198</v>
      </c>
      <c r="AQ502" t="str">
        <f>IF(original!AQ502&lt;&gt;"",MID(original!AQ502,1,50),"xxx")</f>
        <v>xxx</v>
      </c>
      <c r="AR502" t="str">
        <f>IF(original!AR502&lt;&gt;"",MID(original!AR502,1,50),"xxx")</f>
        <v>531Leu</v>
      </c>
      <c r="AS502" t="str">
        <f>IF(original!AS502&lt;&gt;"",MID(original!AS502,1,50),"xxx")</f>
        <v>R</v>
      </c>
      <c r="AT502" t="str">
        <f>IF(original!AT502&lt;&gt;"",MID(original!AT502,1,50),"xxx")</f>
        <v>R</v>
      </c>
      <c r="AU502" t="str">
        <f>IF(original!AU502&lt;&gt;"",MID(original!AU502,1,50),"xxx")</f>
        <v>315Thr</v>
      </c>
      <c r="AV502" t="str">
        <f>IF(original!AV502&lt;&gt;"",MID(original!AV502,1,50),"xxx")</f>
        <v>Wildtype</v>
      </c>
      <c r="AW502" t="str">
        <f>IF(original!AW502&lt;&gt;"",MID(original!AW502,1,50),"xxx")</f>
        <v>Rh</v>
      </c>
      <c r="AX502" t="str">
        <f>IF(original!AX502&lt;&gt;"",MID(original!AX502,1,50),"xxx")</f>
        <v>Hh</v>
      </c>
      <c r="AY502" t="str">
        <f>IF(original!AY502&lt;&gt;"",MID(original!AY502,1,50),"xxx")</f>
        <v>NT</v>
      </c>
      <c r="AZ502" t="str">
        <f>IF(original!AZ502&lt;&gt;"",MID(original!AZ502,1,50),"xxx")</f>
        <v>NT</v>
      </c>
      <c r="BA502" t="str">
        <f>IF(original!BA502&lt;&gt;"",MID(original!BA502,1,50),"xxx")</f>
        <v>NT</v>
      </c>
      <c r="BB502" t="str">
        <f>IF(original!BB502&lt;&gt;"",MID(original!BB502,1,50),"xxx")</f>
        <v>54Leu</v>
      </c>
      <c r="BC502" t="str">
        <f>IF(original!BC502&lt;&gt;"",MID(original!BC502,1,50),"xxx")</f>
        <v>R</v>
      </c>
      <c r="BD502" t="str">
        <f>IF(original!BD502&lt;&gt;"",MID(original!BD502,1,50),"xxx")</f>
        <v>Z</v>
      </c>
      <c r="BE502" t="str">
        <f>IF(original!BE502&lt;&gt;"",MID(original!BE502,1,50),"xxx")</f>
        <v>Wildtype</v>
      </c>
      <c r="BF502" t="str">
        <f>IF(original!BF502&lt;&gt;"",MID(original!BF502,1,50),"xxx")</f>
        <v>S</v>
      </c>
      <c r="BG502" t="str">
        <f>IF(original!BG502&lt;&gt;"",MID(original!BG502,1,50),"xxx")</f>
        <v>-</v>
      </c>
      <c r="BH502" t="str">
        <f>IF(original!BH502&lt;&gt;"",MID(original!BH502,1,50),"xxx")</f>
        <v>Wildtype</v>
      </c>
      <c r="BI502" t="str">
        <f>IF(original!BI502&lt;&gt;"",MID(original!BI502,1,50),"xxx")</f>
        <v>NT</v>
      </c>
      <c r="BJ502" t="str">
        <f>IF(original!BJ502&lt;&gt;"",MID(original!BJ502,1,50),"xxx")</f>
        <v>NT</v>
      </c>
      <c r="BK502" t="str">
        <f>IF(original!BK502&lt;&gt;"",MID(original!BK502,1,50),"xxx")</f>
        <v>S</v>
      </c>
      <c r="BL502" t="str">
        <f>IF(original!BL502&lt;&gt;"",MID(original!BL502,1,50),"xxx")</f>
        <v>-</v>
      </c>
      <c r="BM502" t="str">
        <f>IF(original!BM502&lt;&gt;"",MID(original!BM502,1,50),"xxx")</f>
        <v>NT</v>
      </c>
      <c r="BN502" t="str">
        <f>IF(original!BN502&lt;&gt;"",MID(original!BN502,1,50),"xxx")</f>
        <v>NT</v>
      </c>
      <c r="BO502" t="str">
        <f>IF(original!BO502&lt;&gt;"",MID(original!BO502,1,50),"xxx")</f>
        <v>U</v>
      </c>
    </row>
    <row r="503" spans="1:67" x14ac:dyDescent="0.35">
      <c r="A503" t="str">
        <f>IF(original!A503&lt;&gt;"",original!A503,"9")</f>
        <v>G</v>
      </c>
      <c r="B503" t="str">
        <f>IF(original!B503&lt;&gt;"",original!B503,"xxx")</f>
        <v>Yes</v>
      </c>
      <c r="C503">
        <f>IF(original!C503&lt;&gt;"",original!C503,"xxx")</f>
        <v>1041</v>
      </c>
      <c r="D503" t="str">
        <f>IF(original!D503&lt;&gt;"",MID(original!D503,1,50),"xxx")</f>
        <v>colonies</v>
      </c>
      <c r="E503" t="str">
        <f>IF(original!E503&lt;&gt;"",MID(original!E503,1,50),"xxx")</f>
        <v>Yes</v>
      </c>
      <c r="F503" t="str">
        <f>IF(original!F503&lt;&gt;"",original!F503,"xxx")</f>
        <v>2014-05-003-00</v>
      </c>
      <c r="G503" t="str">
        <f>IF(original!G503&lt;&gt;"",CONCATENATE("x-", original!G503),"xxx")</f>
        <v>x-2014-05-003</v>
      </c>
      <c r="H503">
        <f>IF(original!H503&lt;&gt;"",original!H503,99)</f>
        <v>0</v>
      </c>
      <c r="I503" s="131">
        <f>IF((OR(original!I503="",original!I503="Unknown")),DATE(1900,1,1),original!I503)</f>
        <v>1</v>
      </c>
      <c r="J503" t="str">
        <f>IF(original!J503&lt;&gt;"",MID(original!J503,1,50),"xxx")</f>
        <v>Unknown</v>
      </c>
      <c r="K503" t="str">
        <f>IF(original!K503&lt;&gt;"",MID(original!K503,1,50),"xxx")</f>
        <v>xxx</v>
      </c>
      <c r="L503" t="str">
        <f>IF(original!L503&lt;&gt;"",MID(original!L503,1,50),"xxx")</f>
        <v>142720</v>
      </c>
      <c r="M503" t="str">
        <f>IF(original!M503&lt;&gt;"",MID(original!M503,1,50),"xxx")</f>
        <v>U U U U</v>
      </c>
      <c r="N503" t="str">
        <f>IF(original!N503&lt;&gt;"",MID(original!N503,1,50),"xxx")</f>
        <v>U U U U U U</v>
      </c>
      <c r="O503" t="str">
        <f>IF(original!O503&lt;&gt;"",MID(original!O503,1,50),"xxx")</f>
        <v>Hb R Z</v>
      </c>
      <c r="P503" t="str">
        <f>IF(original!P503&lt;&gt;"",MID(original!P503,1,50),"xxx")</f>
        <v>- - U</v>
      </c>
      <c r="Q503" t="str">
        <f>IF(original!Q503&lt;&gt;"",MID(original!Q503,1,50),"xxx")</f>
        <v>xxx</v>
      </c>
      <c r="R503" t="str">
        <f>IF(original!R503&lt;&gt;"",MID(original!R503,1,50),"xxx")</f>
        <v>MTBc</v>
      </c>
      <c r="S503" t="str">
        <f>IF(original!S503&lt;&gt;"",MID(original!S503,1,50),"xxx")</f>
        <v>NT</v>
      </c>
      <c r="T503" t="str">
        <f>IF(original!T503&lt;&gt;"",MID(original!T503,1,50),"xxx")</f>
        <v>NT</v>
      </c>
      <c r="U503" t="str">
        <f>IF(original!U503&lt;&gt;"",MID(original!U503,1,50),"xxx")</f>
        <v>NT</v>
      </c>
      <c r="V503" t="str">
        <f>IF(original!V503&lt;&gt;"",MID(original!V503,1,50),"xxx")</f>
        <v>U</v>
      </c>
      <c r="W503" t="str">
        <f>IF(original!W503&lt;&gt;"",MID(original!W503,1,50),"xxx")</f>
        <v>NT</v>
      </c>
      <c r="X503" t="str">
        <f>IF(original!X503&lt;&gt;"",MID(original!X503,1,50),"xxx")</f>
        <v>U</v>
      </c>
      <c r="Y503" t="str">
        <f>IF(original!Y503&lt;&gt;"",MID(original!Y503,1,50),"xxx")</f>
        <v>NT</v>
      </c>
      <c r="Z503" t="str">
        <f>IF(original!Z503&lt;&gt;"",MID(original!Z503,1,50),"xxx")</f>
        <v>U</v>
      </c>
      <c r="AA503" t="str">
        <f>IF(original!AA503&lt;&gt;"",MID(original!AA503,1,50),"xxx")</f>
        <v>NT</v>
      </c>
      <c r="AB503" t="str">
        <f>IF(original!AB503&lt;&gt;"",MID(original!AB503,1,50),"xxx")</f>
        <v>U</v>
      </c>
      <c r="AC503" t="str">
        <f>IF(original!AC503&lt;&gt;"",MID(original!AC503,1,50),"xxx")</f>
        <v>NT</v>
      </c>
      <c r="AD503" t="str">
        <f>IF(original!AD503&lt;&gt;"",MID(original!AD503,1,50),"xxx")</f>
        <v>U</v>
      </c>
      <c r="AE503" t="str">
        <f>IF(original!AE503&lt;&gt;"",MID(original!AE503,1,50),"xxx")</f>
        <v>NT</v>
      </c>
      <c r="AF503" t="str">
        <f>IF(original!AF503&lt;&gt;"",MID(original!AF503,1,50),"xxx")</f>
        <v>NT</v>
      </c>
      <c r="AG503" t="str">
        <f>IF(original!AG503&lt;&gt;"",MID(original!AG503,1,50),"xxx")</f>
        <v>U</v>
      </c>
      <c r="AH503" t="str">
        <f>IF(original!AH503&lt;&gt;"",MID(original!AH503,1,50),"xxx")</f>
        <v>NT</v>
      </c>
      <c r="AI503" t="str">
        <f>IF(original!AI503&lt;&gt;"",MID(original!AI503,1,50),"xxx")</f>
        <v>U</v>
      </c>
      <c r="AJ503" t="str">
        <f>IF(original!AJ503&lt;&gt;"",MID(original!AJ503,1,50),"xxx")</f>
        <v>NT</v>
      </c>
      <c r="AK503" t="str">
        <f>IF(original!AK503&lt;&gt;"",MID(original!AK503,1,50),"xxx")</f>
        <v>U</v>
      </c>
      <c r="AL503" t="str">
        <f>IF(original!AL503&lt;&gt;"",MID(original!AL503,1,50),"xxx")</f>
        <v>NT</v>
      </c>
      <c r="AM503" t="str">
        <f>IF(original!AM503&lt;&gt;"",MID(original!AM503,1,50),"xxx")</f>
        <v>U</v>
      </c>
      <c r="AN503" t="str">
        <f>IF(original!AN503&lt;&gt;"",MID(original!AN503,1,50),"xxx")</f>
        <v>NT</v>
      </c>
      <c r="AO503" t="str">
        <f>IF(original!AO503&lt;&gt;"",MID(original!AO503,1,50),"xxx")</f>
        <v>U</v>
      </c>
      <c r="AP503" t="str">
        <f>IF(original!AP503&lt;&gt;"",MID(original!AP503,1,50),"xxx")</f>
        <v>20140198</v>
      </c>
      <c r="AQ503" t="str">
        <f>IF(original!AQ503&lt;&gt;"",MID(original!AQ503,1,50),"xxx")</f>
        <v>xxx</v>
      </c>
      <c r="AR503" t="str">
        <f>IF(original!AR503&lt;&gt;"",MID(original!AR503,1,50),"xxx")</f>
        <v>531Leu</v>
      </c>
      <c r="AS503" t="str">
        <f>IF(original!AS503&lt;&gt;"",MID(original!AS503,1,50),"xxx")</f>
        <v>R</v>
      </c>
      <c r="AT503" t="str">
        <f>IF(original!AT503&lt;&gt;"",MID(original!AT503,1,50),"xxx")</f>
        <v>R</v>
      </c>
      <c r="AU503" t="str">
        <f>IF(original!AU503&lt;&gt;"",MID(original!AU503,1,50),"xxx")</f>
        <v>Wildtype</v>
      </c>
      <c r="AV503" t="str">
        <f>IF(original!AV503&lt;&gt;"",MID(original!AV503,1,50),"xxx")</f>
        <v>C -15 T</v>
      </c>
      <c r="AW503" t="str">
        <f>IF(original!AW503&lt;&gt;"",MID(original!AW503,1,50),"xxx")</f>
        <v>Rb</v>
      </c>
      <c r="AX503" t="str">
        <f>IF(original!AX503&lt;&gt;"",MID(original!AX503,1,50),"xxx")</f>
        <v>Hb</v>
      </c>
      <c r="AY503" t="str">
        <f>IF(original!AY503&lt;&gt;"",MID(original!AY503,1,50),"xxx")</f>
        <v>NT</v>
      </c>
      <c r="AZ503" t="str">
        <f>IF(original!AZ503&lt;&gt;"",MID(original!AZ503,1,50),"xxx")</f>
        <v>NT</v>
      </c>
      <c r="BA503" t="str">
        <f>IF(original!BA503&lt;&gt;"",MID(original!BA503,1,50),"xxx")</f>
        <v>NT</v>
      </c>
      <c r="BB503" t="str">
        <f>IF(original!BB503&lt;&gt;"",MID(original!BB503,1,50),"xxx")</f>
        <v>85Arg</v>
      </c>
      <c r="BC503" t="str">
        <f>IF(original!BC503&lt;&gt;"",MID(original!BC503,1,50),"xxx")</f>
        <v>R</v>
      </c>
      <c r="BD503" t="str">
        <f>IF(original!BD503&lt;&gt;"",MID(original!BD503,1,50),"xxx")</f>
        <v>Z</v>
      </c>
      <c r="BE503" t="str">
        <f>IF(original!BE503&lt;&gt;"",MID(original!BE503,1,50),"xxx")</f>
        <v>Wildtype</v>
      </c>
      <c r="BF503" t="str">
        <f>IF(original!BF503&lt;&gt;"",MID(original!BF503,1,50),"xxx")</f>
        <v>S</v>
      </c>
      <c r="BG503" t="str">
        <f>IF(original!BG503&lt;&gt;"",MID(original!BG503,1,50),"xxx")</f>
        <v>-</v>
      </c>
      <c r="BH503" t="str">
        <f>IF(original!BH503&lt;&gt;"",MID(original!BH503,1,50),"xxx")</f>
        <v>Wildtype</v>
      </c>
      <c r="BI503" t="str">
        <f>IF(original!BI503&lt;&gt;"",MID(original!BI503,1,50),"xxx")</f>
        <v>NT</v>
      </c>
      <c r="BJ503" t="str">
        <f>IF(original!BJ503&lt;&gt;"",MID(original!BJ503,1,50),"xxx")</f>
        <v>NT</v>
      </c>
      <c r="BK503" t="str">
        <f>IF(original!BK503&lt;&gt;"",MID(original!BK503,1,50),"xxx")</f>
        <v>S</v>
      </c>
      <c r="BL503" t="str">
        <f>IF(original!BL503&lt;&gt;"",MID(original!BL503,1,50),"xxx")</f>
        <v>-</v>
      </c>
      <c r="BM503" t="str">
        <f>IF(original!BM503&lt;&gt;"",MID(original!BM503,1,50),"xxx")</f>
        <v>NT</v>
      </c>
      <c r="BN503" t="str">
        <f>IF(original!BN503&lt;&gt;"",MID(original!BN503,1,50),"xxx")</f>
        <v>NT</v>
      </c>
      <c r="BO503" t="str">
        <f>IF(original!BO503&lt;&gt;"",MID(original!BO503,1,50),"xxx")</f>
        <v>U</v>
      </c>
    </row>
    <row r="504" spans="1:67" x14ac:dyDescent="0.35">
      <c r="A504" t="str">
        <f>IF(original!A504&lt;&gt;"",original!A504,"9")</f>
        <v>G</v>
      </c>
      <c r="B504" t="str">
        <f>IF(original!B504&lt;&gt;"",original!B504,"xxx")</f>
        <v>Yes</v>
      </c>
      <c r="C504">
        <f>IF(original!C504&lt;&gt;"",original!C504,"xxx")</f>
        <v>1151</v>
      </c>
      <c r="D504" t="str">
        <f>IF(original!D504&lt;&gt;"",MID(original!D504,1,50),"xxx")</f>
        <v>colonies</v>
      </c>
      <c r="E504" t="str">
        <f>IF(original!E504&lt;&gt;"",MID(original!E504,1,50),"xxx")</f>
        <v>Yes</v>
      </c>
      <c r="F504" t="str">
        <f>IF(original!F504&lt;&gt;"",original!F504,"xxx")</f>
        <v>2014-05-005-00</v>
      </c>
      <c r="G504" t="str">
        <f>IF(original!G504&lt;&gt;"",CONCATENATE("x-", original!G504),"xxx")</f>
        <v>x-2014-05-005</v>
      </c>
      <c r="H504">
        <f>IF(original!H504&lt;&gt;"",original!H504,99)</f>
        <v>0</v>
      </c>
      <c r="I504" s="131">
        <f>IF((OR(original!I504="",original!I504="Unknown")),DATE(1900,1,1),original!I504)</f>
        <v>1</v>
      </c>
      <c r="J504" t="str">
        <f>IF(original!J504&lt;&gt;"",MID(original!J504,1,50),"xxx")</f>
        <v>Unknown</v>
      </c>
      <c r="K504" t="str">
        <f>IF(original!K504&lt;&gt;"",MID(original!K504,1,50),"xxx")</f>
        <v>xxx</v>
      </c>
      <c r="L504" t="str">
        <f>IF(original!L504&lt;&gt;"",MID(original!L504,1,50),"xxx")</f>
        <v>142753</v>
      </c>
      <c r="M504" t="str">
        <f>IF(original!M504&lt;&gt;"",MID(original!M504,1,50),"xxx")</f>
        <v>U U U U</v>
      </c>
      <c r="N504" t="str">
        <f>IF(original!N504&lt;&gt;"",MID(original!N504,1,50),"xxx")</f>
        <v>U U U U U U</v>
      </c>
      <c r="O504" t="str">
        <f>IF(original!O504&lt;&gt;"",MID(original!O504,1,50),"xxx")</f>
        <v>Hh R Z</v>
      </c>
      <c r="P504" t="str">
        <f>IF(original!P504&lt;&gt;"",MID(original!P504,1,50),"xxx")</f>
        <v>- - U</v>
      </c>
      <c r="Q504" t="str">
        <f>IF(original!Q504&lt;&gt;"",MID(original!Q504,1,50),"xxx")</f>
        <v>xxx</v>
      </c>
      <c r="R504" t="str">
        <f>IF(original!R504&lt;&gt;"",MID(original!R504,1,50),"xxx")</f>
        <v>MTBc</v>
      </c>
      <c r="S504" t="str">
        <f>IF(original!S504&lt;&gt;"",MID(original!S504,1,50),"xxx")</f>
        <v>NT</v>
      </c>
      <c r="T504" t="str">
        <f>IF(original!T504&lt;&gt;"",MID(original!T504,1,50),"xxx")</f>
        <v>NT</v>
      </c>
      <c r="U504" t="str">
        <f>IF(original!U504&lt;&gt;"",MID(original!U504,1,50),"xxx")</f>
        <v>NT</v>
      </c>
      <c r="V504" t="str">
        <f>IF(original!V504&lt;&gt;"",MID(original!V504,1,50),"xxx")</f>
        <v>U</v>
      </c>
      <c r="W504" t="str">
        <f>IF(original!W504&lt;&gt;"",MID(original!W504,1,50),"xxx")</f>
        <v>NT</v>
      </c>
      <c r="X504" t="str">
        <f>IF(original!X504&lt;&gt;"",MID(original!X504,1,50),"xxx")</f>
        <v>U</v>
      </c>
      <c r="Y504" t="str">
        <f>IF(original!Y504&lt;&gt;"",MID(original!Y504,1,50),"xxx")</f>
        <v>NT</v>
      </c>
      <c r="Z504" t="str">
        <f>IF(original!Z504&lt;&gt;"",MID(original!Z504,1,50),"xxx")</f>
        <v>U</v>
      </c>
      <c r="AA504" t="str">
        <f>IF(original!AA504&lt;&gt;"",MID(original!AA504,1,50),"xxx")</f>
        <v>NT</v>
      </c>
      <c r="AB504" t="str">
        <f>IF(original!AB504&lt;&gt;"",MID(original!AB504,1,50),"xxx")</f>
        <v>U</v>
      </c>
      <c r="AC504" t="str">
        <f>IF(original!AC504&lt;&gt;"",MID(original!AC504,1,50),"xxx")</f>
        <v>NT</v>
      </c>
      <c r="AD504" t="str">
        <f>IF(original!AD504&lt;&gt;"",MID(original!AD504,1,50),"xxx")</f>
        <v>U</v>
      </c>
      <c r="AE504" t="str">
        <f>IF(original!AE504&lt;&gt;"",MID(original!AE504,1,50),"xxx")</f>
        <v>NT</v>
      </c>
      <c r="AF504" t="str">
        <f>IF(original!AF504&lt;&gt;"",MID(original!AF504,1,50),"xxx")</f>
        <v>NT</v>
      </c>
      <c r="AG504" t="str">
        <f>IF(original!AG504&lt;&gt;"",MID(original!AG504,1,50),"xxx")</f>
        <v>U</v>
      </c>
      <c r="AH504" t="str">
        <f>IF(original!AH504&lt;&gt;"",MID(original!AH504,1,50),"xxx")</f>
        <v>NT</v>
      </c>
      <c r="AI504" t="str">
        <f>IF(original!AI504&lt;&gt;"",MID(original!AI504,1,50),"xxx")</f>
        <v>U</v>
      </c>
      <c r="AJ504" t="str">
        <f>IF(original!AJ504&lt;&gt;"",MID(original!AJ504,1,50),"xxx")</f>
        <v>NT</v>
      </c>
      <c r="AK504" t="str">
        <f>IF(original!AK504&lt;&gt;"",MID(original!AK504,1,50),"xxx")</f>
        <v>U</v>
      </c>
      <c r="AL504" t="str">
        <f>IF(original!AL504&lt;&gt;"",MID(original!AL504,1,50),"xxx")</f>
        <v>NT</v>
      </c>
      <c r="AM504" t="str">
        <f>IF(original!AM504&lt;&gt;"",MID(original!AM504,1,50),"xxx")</f>
        <v>U</v>
      </c>
      <c r="AN504" t="str">
        <f>IF(original!AN504&lt;&gt;"",MID(original!AN504,1,50),"xxx")</f>
        <v>NT</v>
      </c>
      <c r="AO504" t="str">
        <f>IF(original!AO504&lt;&gt;"",MID(original!AO504,1,50),"xxx")</f>
        <v>U</v>
      </c>
      <c r="AP504" t="str">
        <f>IF(original!AP504&lt;&gt;"",MID(original!AP504,1,50),"xxx")</f>
        <v>20140198</v>
      </c>
      <c r="AQ504" t="str">
        <f>IF(original!AQ504&lt;&gt;"",MID(original!AQ504,1,50),"xxx")</f>
        <v>xxx</v>
      </c>
      <c r="AR504" t="str">
        <f>IF(original!AR504&lt;&gt;"",MID(original!AR504,1,50),"xxx")</f>
        <v>531Leu</v>
      </c>
      <c r="AS504" t="str">
        <f>IF(original!AS504&lt;&gt;"",MID(original!AS504,1,50),"xxx")</f>
        <v>R</v>
      </c>
      <c r="AT504" t="str">
        <f>IF(original!AT504&lt;&gt;"",MID(original!AT504,1,50),"xxx")</f>
        <v>R</v>
      </c>
      <c r="AU504" t="str">
        <f>IF(original!AU504&lt;&gt;"",MID(original!AU504,1,50),"xxx")</f>
        <v>315Thr</v>
      </c>
      <c r="AV504" t="str">
        <f>IF(original!AV504&lt;&gt;"",MID(original!AV504,1,50),"xxx")</f>
        <v>Wildtype</v>
      </c>
      <c r="AW504" t="str">
        <f>IF(original!AW504&lt;&gt;"",MID(original!AW504,1,50),"xxx")</f>
        <v>Rh</v>
      </c>
      <c r="AX504" t="str">
        <f>IF(original!AX504&lt;&gt;"",MID(original!AX504,1,50),"xxx")</f>
        <v>Hh</v>
      </c>
      <c r="AY504" t="str">
        <f>IF(original!AY504&lt;&gt;"",MID(original!AY504,1,50),"xxx")</f>
        <v>NT</v>
      </c>
      <c r="AZ504" t="str">
        <f>IF(original!AZ504&lt;&gt;"",MID(original!AZ504,1,50),"xxx")</f>
        <v>NT</v>
      </c>
      <c r="BA504" t="str">
        <f>IF(original!BA504&lt;&gt;"",MID(original!BA504,1,50),"xxx")</f>
        <v>NT</v>
      </c>
      <c r="BB504" t="str">
        <f>IF(original!BB504&lt;&gt;"",MID(original!BB504,1,50),"xxx")</f>
        <v>Addition of Putative Transposase on codon 11</v>
      </c>
      <c r="BC504" t="str">
        <f>IF(original!BC504&lt;&gt;"",MID(original!BC504,1,50),"xxx")</f>
        <v>R</v>
      </c>
      <c r="BD504" t="str">
        <f>IF(original!BD504&lt;&gt;"",MID(original!BD504,1,50),"xxx")</f>
        <v>Z</v>
      </c>
      <c r="BE504" t="str">
        <f>IF(original!BE504&lt;&gt;"",MID(original!BE504,1,50),"xxx")</f>
        <v>Wildtype</v>
      </c>
      <c r="BF504" t="str">
        <f>IF(original!BF504&lt;&gt;"",MID(original!BF504,1,50),"xxx")</f>
        <v>S</v>
      </c>
      <c r="BG504" t="str">
        <f>IF(original!BG504&lt;&gt;"",MID(original!BG504,1,50),"xxx")</f>
        <v>-</v>
      </c>
      <c r="BH504" t="str">
        <f>IF(original!BH504&lt;&gt;"",MID(original!BH504,1,50),"xxx")</f>
        <v>Wildtype</v>
      </c>
      <c r="BI504" t="str">
        <f>IF(original!BI504&lt;&gt;"",MID(original!BI504,1,50),"xxx")</f>
        <v>NT</v>
      </c>
      <c r="BJ504" t="str">
        <f>IF(original!BJ504&lt;&gt;"",MID(original!BJ504,1,50),"xxx")</f>
        <v>NT</v>
      </c>
      <c r="BK504" t="str">
        <f>IF(original!BK504&lt;&gt;"",MID(original!BK504,1,50),"xxx")</f>
        <v>S</v>
      </c>
      <c r="BL504" t="str">
        <f>IF(original!BL504&lt;&gt;"",MID(original!BL504,1,50),"xxx")</f>
        <v>-</v>
      </c>
      <c r="BM504" t="str">
        <f>IF(original!BM504&lt;&gt;"",MID(original!BM504,1,50),"xxx")</f>
        <v>NT</v>
      </c>
      <c r="BN504" t="str">
        <f>IF(original!BN504&lt;&gt;"",MID(original!BN504,1,50),"xxx")</f>
        <v>NT</v>
      </c>
      <c r="BO504" t="str">
        <f>IF(original!BO504&lt;&gt;"",MID(original!BO504,1,50),"xxx")</f>
        <v>U</v>
      </c>
    </row>
    <row r="505" spans="1:67" x14ac:dyDescent="0.35">
      <c r="A505" t="str">
        <f>IF(original!A505&lt;&gt;"",original!A505,"9")</f>
        <v>G</v>
      </c>
      <c r="B505" t="str">
        <f>IF(original!B505&lt;&gt;"",original!B505,"xxx")</f>
        <v>Yes</v>
      </c>
      <c r="C505">
        <f>IF(original!C505&lt;&gt;"",original!C505,"xxx")</f>
        <v>1225</v>
      </c>
      <c r="D505" t="str">
        <f>IF(original!D505&lt;&gt;"",MID(original!D505,1,50),"xxx")</f>
        <v>colonies</v>
      </c>
      <c r="E505" t="str">
        <f>IF(original!E505&lt;&gt;"",MID(original!E505,1,50),"xxx")</f>
        <v>Yes</v>
      </c>
      <c r="F505" t="str">
        <f>IF(original!F505&lt;&gt;"",original!F505,"xxx")</f>
        <v>2014-05-006-00</v>
      </c>
      <c r="G505" t="str">
        <f>IF(original!G505&lt;&gt;"",CONCATENATE("x-", original!G505),"xxx")</f>
        <v>x-2014-05-006</v>
      </c>
      <c r="H505">
        <f>IF(original!H505&lt;&gt;"",original!H505,99)</f>
        <v>0</v>
      </c>
      <c r="I505" s="131">
        <f>IF((OR(original!I505="",original!I505="Unknown")),DATE(1900,1,1),original!I505)</f>
        <v>1</v>
      </c>
      <c r="J505" t="str">
        <f>IF(original!J505&lt;&gt;"",MID(original!J505,1,50),"xxx")</f>
        <v>Unknown</v>
      </c>
      <c r="K505" t="str">
        <f>IF(original!K505&lt;&gt;"",MID(original!K505,1,50),"xxx")</f>
        <v>xxx</v>
      </c>
      <c r="L505" t="str">
        <f>IF(original!L505&lt;&gt;"",MID(original!L505,1,50),"xxx")</f>
        <v>142754</v>
      </c>
      <c r="M505" t="str">
        <f>IF(original!M505&lt;&gt;"",MID(original!M505,1,50),"xxx")</f>
        <v>U U U U</v>
      </c>
      <c r="N505" t="str">
        <f>IF(original!N505&lt;&gt;"",MID(original!N505,1,50),"xxx")</f>
        <v>U U U U U U</v>
      </c>
      <c r="O505" t="str">
        <f>IF(original!O505&lt;&gt;"",MID(original!O505,1,50),"xxx")</f>
        <v>Hh R Z</v>
      </c>
      <c r="P505" t="str">
        <f>IF(original!P505&lt;&gt;"",MID(original!P505,1,50),"xxx")</f>
        <v>- - U</v>
      </c>
      <c r="Q505" t="str">
        <f>IF(original!Q505&lt;&gt;"",MID(original!Q505,1,50),"xxx")</f>
        <v>xxx</v>
      </c>
      <c r="R505" t="str">
        <f>IF(original!R505&lt;&gt;"",MID(original!R505,1,50),"xxx")</f>
        <v>MTBc</v>
      </c>
      <c r="S505" t="str">
        <f>IF(original!S505&lt;&gt;"",MID(original!S505,1,50),"xxx")</f>
        <v>NT</v>
      </c>
      <c r="T505" t="str">
        <f>IF(original!T505&lt;&gt;"",MID(original!T505,1,50),"xxx")</f>
        <v>NT</v>
      </c>
      <c r="U505" t="str">
        <f>IF(original!U505&lt;&gt;"",MID(original!U505,1,50),"xxx")</f>
        <v>NT</v>
      </c>
      <c r="V505" t="str">
        <f>IF(original!V505&lt;&gt;"",MID(original!V505,1,50),"xxx")</f>
        <v>U</v>
      </c>
      <c r="W505" t="str">
        <f>IF(original!W505&lt;&gt;"",MID(original!W505,1,50),"xxx")</f>
        <v>NT</v>
      </c>
      <c r="X505" t="str">
        <f>IF(original!X505&lt;&gt;"",MID(original!X505,1,50),"xxx")</f>
        <v>U</v>
      </c>
      <c r="Y505" t="str">
        <f>IF(original!Y505&lt;&gt;"",MID(original!Y505,1,50),"xxx")</f>
        <v>NT</v>
      </c>
      <c r="Z505" t="str">
        <f>IF(original!Z505&lt;&gt;"",MID(original!Z505,1,50),"xxx")</f>
        <v>U</v>
      </c>
      <c r="AA505" t="str">
        <f>IF(original!AA505&lt;&gt;"",MID(original!AA505,1,50),"xxx")</f>
        <v>NT</v>
      </c>
      <c r="AB505" t="str">
        <f>IF(original!AB505&lt;&gt;"",MID(original!AB505,1,50),"xxx")</f>
        <v>U</v>
      </c>
      <c r="AC505" t="str">
        <f>IF(original!AC505&lt;&gt;"",MID(original!AC505,1,50),"xxx")</f>
        <v>NT</v>
      </c>
      <c r="AD505" t="str">
        <f>IF(original!AD505&lt;&gt;"",MID(original!AD505,1,50),"xxx")</f>
        <v>U</v>
      </c>
      <c r="AE505" t="str">
        <f>IF(original!AE505&lt;&gt;"",MID(original!AE505,1,50),"xxx")</f>
        <v>NT</v>
      </c>
      <c r="AF505" t="str">
        <f>IF(original!AF505&lt;&gt;"",MID(original!AF505,1,50),"xxx")</f>
        <v>NT</v>
      </c>
      <c r="AG505" t="str">
        <f>IF(original!AG505&lt;&gt;"",MID(original!AG505,1,50),"xxx")</f>
        <v>U</v>
      </c>
      <c r="AH505" t="str">
        <f>IF(original!AH505&lt;&gt;"",MID(original!AH505,1,50),"xxx")</f>
        <v>NT</v>
      </c>
      <c r="AI505" t="str">
        <f>IF(original!AI505&lt;&gt;"",MID(original!AI505,1,50),"xxx")</f>
        <v>U</v>
      </c>
      <c r="AJ505" t="str">
        <f>IF(original!AJ505&lt;&gt;"",MID(original!AJ505,1,50),"xxx")</f>
        <v>NT</v>
      </c>
      <c r="AK505" t="str">
        <f>IF(original!AK505&lt;&gt;"",MID(original!AK505,1,50),"xxx")</f>
        <v>U</v>
      </c>
      <c r="AL505" t="str">
        <f>IF(original!AL505&lt;&gt;"",MID(original!AL505,1,50),"xxx")</f>
        <v>NT</v>
      </c>
      <c r="AM505" t="str">
        <f>IF(original!AM505&lt;&gt;"",MID(original!AM505,1,50),"xxx")</f>
        <v>U</v>
      </c>
      <c r="AN505" t="str">
        <f>IF(original!AN505&lt;&gt;"",MID(original!AN505,1,50),"xxx")</f>
        <v>NT</v>
      </c>
      <c r="AO505" t="str">
        <f>IF(original!AO505&lt;&gt;"",MID(original!AO505,1,50),"xxx")</f>
        <v>U</v>
      </c>
      <c r="AP505" t="str">
        <f>IF(original!AP505&lt;&gt;"",MID(original!AP505,1,50),"xxx")</f>
        <v>20140198</v>
      </c>
      <c r="AQ505" t="str">
        <f>IF(original!AQ505&lt;&gt;"",MID(original!AQ505,1,50),"xxx")</f>
        <v>xxx</v>
      </c>
      <c r="AR505" t="str">
        <f>IF(original!AR505&lt;&gt;"",MID(original!AR505,1,50),"xxx")</f>
        <v>531Leu</v>
      </c>
      <c r="AS505" t="str">
        <f>IF(original!AS505&lt;&gt;"",MID(original!AS505,1,50),"xxx")</f>
        <v>R</v>
      </c>
      <c r="AT505" t="str">
        <f>IF(original!AT505&lt;&gt;"",MID(original!AT505,1,50),"xxx")</f>
        <v>R</v>
      </c>
      <c r="AU505" t="str">
        <f>IF(original!AU505&lt;&gt;"",MID(original!AU505,1,50),"xxx")</f>
        <v>315Thr</v>
      </c>
      <c r="AV505" t="str">
        <f>IF(original!AV505&lt;&gt;"",MID(original!AV505,1,50),"xxx")</f>
        <v>Wildtype</v>
      </c>
      <c r="AW505" t="str">
        <f>IF(original!AW505&lt;&gt;"",MID(original!AW505,1,50),"xxx")</f>
        <v>Rh</v>
      </c>
      <c r="AX505" t="str">
        <f>IF(original!AX505&lt;&gt;"",MID(original!AX505,1,50),"xxx")</f>
        <v>Hh</v>
      </c>
      <c r="AY505" t="str">
        <f>IF(original!AY505&lt;&gt;"",MID(original!AY505,1,50),"xxx")</f>
        <v>NT</v>
      </c>
      <c r="AZ505" t="str">
        <f>IF(original!AZ505&lt;&gt;"",MID(original!AZ505,1,50),"xxx")</f>
        <v>NT</v>
      </c>
      <c r="BA505" t="str">
        <f>IF(original!BA505&lt;&gt;"",MID(original!BA505,1,50),"xxx")</f>
        <v>NT</v>
      </c>
      <c r="BB505" t="str">
        <f>IF(original!BB505&lt;&gt;"",MID(original!BB505,1,50),"xxx")</f>
        <v>12Ala</v>
      </c>
      <c r="BC505" t="str">
        <f>IF(original!BC505&lt;&gt;"",MID(original!BC505,1,50),"xxx")</f>
        <v>R</v>
      </c>
      <c r="BD505" t="str">
        <f>IF(original!BD505&lt;&gt;"",MID(original!BD505,1,50),"xxx")</f>
        <v>Z</v>
      </c>
      <c r="BE505" t="str">
        <f>IF(original!BE505&lt;&gt;"",MID(original!BE505,1,50),"xxx")</f>
        <v>Wildtype</v>
      </c>
      <c r="BF505" t="str">
        <f>IF(original!BF505&lt;&gt;"",MID(original!BF505,1,50),"xxx")</f>
        <v>S</v>
      </c>
      <c r="BG505" t="str">
        <f>IF(original!BG505&lt;&gt;"",MID(original!BG505,1,50),"xxx")</f>
        <v>-</v>
      </c>
      <c r="BH505" t="str">
        <f>IF(original!BH505&lt;&gt;"",MID(original!BH505,1,50),"xxx")</f>
        <v>Wildtype</v>
      </c>
      <c r="BI505" t="str">
        <f>IF(original!BI505&lt;&gt;"",MID(original!BI505,1,50),"xxx")</f>
        <v>Wildtype</v>
      </c>
      <c r="BJ505" t="str">
        <f>IF(original!BJ505&lt;&gt;"",MID(original!BJ505,1,50),"xxx")</f>
        <v>NT</v>
      </c>
      <c r="BK505" t="str">
        <f>IF(original!BK505&lt;&gt;"",MID(original!BK505,1,50),"xxx")</f>
        <v>S</v>
      </c>
      <c r="BL505" t="str">
        <f>IF(original!BL505&lt;&gt;"",MID(original!BL505,1,50),"xxx")</f>
        <v>-</v>
      </c>
      <c r="BM505" t="str">
        <f>IF(original!BM505&lt;&gt;"",MID(original!BM505,1,50),"xxx")</f>
        <v>NT</v>
      </c>
      <c r="BN505" t="str">
        <f>IF(original!BN505&lt;&gt;"",MID(original!BN505,1,50),"xxx")</f>
        <v>NT</v>
      </c>
      <c r="BO505" t="str">
        <f>IF(original!BO505&lt;&gt;"",MID(original!BO505,1,50),"xxx")</f>
        <v>U</v>
      </c>
    </row>
    <row r="506" spans="1:67" x14ac:dyDescent="0.35">
      <c r="A506" t="str">
        <f>IF(original!A506&lt;&gt;"",original!A506,"9")</f>
        <v>G</v>
      </c>
      <c r="B506" t="str">
        <f>IF(original!B506&lt;&gt;"",original!B506,"xxx")</f>
        <v>Yes</v>
      </c>
      <c r="C506">
        <f>IF(original!C506&lt;&gt;"",original!C506,"xxx")</f>
        <v>900</v>
      </c>
      <c r="D506" t="str">
        <f>IF(original!D506&lt;&gt;"",MID(original!D506,1,50),"xxx")</f>
        <v>colonies</v>
      </c>
      <c r="E506" t="str">
        <f>IF(original!E506&lt;&gt;"",MID(original!E506,1,50),"xxx")</f>
        <v>Yes</v>
      </c>
      <c r="F506" t="str">
        <f>IF(original!F506&lt;&gt;"",original!F506,"xxx")</f>
        <v>2014-05-007-00</v>
      </c>
      <c r="G506" t="str">
        <f>IF(original!G506&lt;&gt;"",CONCATENATE("x-", original!G506),"xxx")</f>
        <v>x-2014-05-007</v>
      </c>
      <c r="H506">
        <f>IF(original!H506&lt;&gt;"",original!H506,99)</f>
        <v>0</v>
      </c>
      <c r="I506" s="131">
        <f>IF((OR(original!I506="",original!I506="Unknown")),DATE(1900,1,1),original!I506)</f>
        <v>1</v>
      </c>
      <c r="J506" t="str">
        <f>IF(original!J506&lt;&gt;"",MID(original!J506,1,50),"xxx")</f>
        <v>Unknown</v>
      </c>
      <c r="K506" t="str">
        <f>IF(original!K506&lt;&gt;"",MID(original!K506,1,50),"xxx")</f>
        <v>xxx</v>
      </c>
      <c r="L506" t="str">
        <f>IF(original!L506&lt;&gt;"",MID(original!L506,1,50),"xxx")</f>
        <v>142755</v>
      </c>
      <c r="M506" t="str">
        <f>IF(original!M506&lt;&gt;"",MID(original!M506,1,50),"xxx")</f>
        <v>U U U U</v>
      </c>
      <c r="N506" t="str">
        <f>IF(original!N506&lt;&gt;"",MID(original!N506,1,50),"xxx")</f>
        <v>U U U U U U</v>
      </c>
      <c r="O506" t="str">
        <f>IF(original!O506&lt;&gt;"",MID(original!O506,1,50),"xxx")</f>
        <v>Hh R Z</v>
      </c>
      <c r="P506" t="str">
        <f>IF(original!P506&lt;&gt;"",MID(original!P506,1,50),"xxx")</f>
        <v>FQh - U</v>
      </c>
      <c r="Q506" t="str">
        <f>IF(original!Q506&lt;&gt;"",MID(original!Q506,1,50),"xxx")</f>
        <v>xxx</v>
      </c>
      <c r="R506" t="str">
        <f>IF(original!R506&lt;&gt;"",MID(original!R506,1,50),"xxx")</f>
        <v>MTBc</v>
      </c>
      <c r="S506" t="str">
        <f>IF(original!S506&lt;&gt;"",MID(original!S506,1,50),"xxx")</f>
        <v>NT</v>
      </c>
      <c r="T506" t="str">
        <f>IF(original!T506&lt;&gt;"",MID(original!T506,1,50),"xxx")</f>
        <v>NT</v>
      </c>
      <c r="U506" t="str">
        <f>IF(original!U506&lt;&gt;"",MID(original!U506,1,50),"xxx")</f>
        <v>NT</v>
      </c>
      <c r="V506" t="str">
        <f>IF(original!V506&lt;&gt;"",MID(original!V506,1,50),"xxx")</f>
        <v>U</v>
      </c>
      <c r="W506" t="str">
        <f>IF(original!W506&lt;&gt;"",MID(original!W506,1,50),"xxx")</f>
        <v>NT</v>
      </c>
      <c r="X506" t="str">
        <f>IF(original!X506&lt;&gt;"",MID(original!X506,1,50),"xxx")</f>
        <v>U</v>
      </c>
      <c r="Y506" t="str">
        <f>IF(original!Y506&lt;&gt;"",MID(original!Y506,1,50),"xxx")</f>
        <v>NT</v>
      </c>
      <c r="Z506" t="str">
        <f>IF(original!Z506&lt;&gt;"",MID(original!Z506,1,50),"xxx")</f>
        <v>U</v>
      </c>
      <c r="AA506" t="str">
        <f>IF(original!AA506&lt;&gt;"",MID(original!AA506,1,50),"xxx")</f>
        <v>NT</v>
      </c>
      <c r="AB506" t="str">
        <f>IF(original!AB506&lt;&gt;"",MID(original!AB506,1,50),"xxx")</f>
        <v>U</v>
      </c>
      <c r="AC506" t="str">
        <f>IF(original!AC506&lt;&gt;"",MID(original!AC506,1,50),"xxx")</f>
        <v>NT</v>
      </c>
      <c r="AD506" t="str">
        <f>IF(original!AD506&lt;&gt;"",MID(original!AD506,1,50),"xxx")</f>
        <v>U</v>
      </c>
      <c r="AE506" t="str">
        <f>IF(original!AE506&lt;&gt;"",MID(original!AE506,1,50),"xxx")</f>
        <v>NT</v>
      </c>
      <c r="AF506" t="str">
        <f>IF(original!AF506&lt;&gt;"",MID(original!AF506,1,50),"xxx")</f>
        <v>NT</v>
      </c>
      <c r="AG506" t="str">
        <f>IF(original!AG506&lt;&gt;"",MID(original!AG506,1,50),"xxx")</f>
        <v>U</v>
      </c>
      <c r="AH506" t="str">
        <f>IF(original!AH506&lt;&gt;"",MID(original!AH506,1,50),"xxx")</f>
        <v>NT</v>
      </c>
      <c r="AI506" t="str">
        <f>IF(original!AI506&lt;&gt;"",MID(original!AI506,1,50),"xxx")</f>
        <v>U</v>
      </c>
      <c r="AJ506" t="str">
        <f>IF(original!AJ506&lt;&gt;"",MID(original!AJ506,1,50),"xxx")</f>
        <v>NT</v>
      </c>
      <c r="AK506" t="str">
        <f>IF(original!AK506&lt;&gt;"",MID(original!AK506,1,50),"xxx")</f>
        <v>U</v>
      </c>
      <c r="AL506" t="str">
        <f>IF(original!AL506&lt;&gt;"",MID(original!AL506,1,50),"xxx")</f>
        <v>NT</v>
      </c>
      <c r="AM506" t="str">
        <f>IF(original!AM506&lt;&gt;"",MID(original!AM506,1,50),"xxx")</f>
        <v>U</v>
      </c>
      <c r="AN506" t="str">
        <f>IF(original!AN506&lt;&gt;"",MID(original!AN506,1,50),"xxx")</f>
        <v>NT</v>
      </c>
      <c r="AO506" t="str">
        <f>IF(original!AO506&lt;&gt;"",MID(original!AO506,1,50),"xxx")</f>
        <v>U</v>
      </c>
      <c r="AP506" t="str">
        <f>IF(original!AP506&lt;&gt;"",MID(original!AP506,1,50),"xxx")</f>
        <v>20140198</v>
      </c>
      <c r="AQ506" t="str">
        <f>IF(original!AQ506&lt;&gt;"",MID(original!AQ506,1,50),"xxx")</f>
        <v>xxx</v>
      </c>
      <c r="AR506" t="str">
        <f>IF(original!AR506&lt;&gt;"",MID(original!AR506,1,50),"xxx")</f>
        <v>531Leu</v>
      </c>
      <c r="AS506" t="str">
        <f>IF(original!AS506&lt;&gt;"",MID(original!AS506,1,50),"xxx")</f>
        <v>R</v>
      </c>
      <c r="AT506" t="str">
        <f>IF(original!AT506&lt;&gt;"",MID(original!AT506,1,50),"xxx")</f>
        <v>R</v>
      </c>
      <c r="AU506" t="str">
        <f>IF(original!AU506&lt;&gt;"",MID(original!AU506,1,50),"xxx")</f>
        <v>315Thr</v>
      </c>
      <c r="AV506" t="str">
        <f>IF(original!AV506&lt;&gt;"",MID(original!AV506,1,50),"xxx")</f>
        <v>Wildtype</v>
      </c>
      <c r="AW506" t="str">
        <f>IF(original!AW506&lt;&gt;"",MID(original!AW506,1,50),"xxx")</f>
        <v>Rh</v>
      </c>
      <c r="AX506" t="str">
        <f>IF(original!AX506&lt;&gt;"",MID(original!AX506,1,50),"xxx")</f>
        <v>Hh</v>
      </c>
      <c r="AY506" t="str">
        <f>IF(original!AY506&lt;&gt;"",MID(original!AY506,1,50),"xxx")</f>
        <v>NT</v>
      </c>
      <c r="AZ506" t="str">
        <f>IF(original!AZ506&lt;&gt;"",MID(original!AZ506,1,50),"xxx")</f>
        <v>NT</v>
      </c>
      <c r="BA506" t="str">
        <f>IF(original!BA506&lt;&gt;"",MID(original!BA506,1,50),"xxx")</f>
        <v>NT</v>
      </c>
      <c r="BB506" t="str">
        <f>IF(original!BB506&lt;&gt;"",MID(original!BB506,1,50),"xxx")</f>
        <v>12Ala</v>
      </c>
      <c r="BC506" t="str">
        <f>IF(original!BC506&lt;&gt;"",MID(original!BC506,1,50),"xxx")</f>
        <v>R</v>
      </c>
      <c r="BD506" t="str">
        <f>IF(original!BD506&lt;&gt;"",MID(original!BD506,1,50),"xxx")</f>
        <v>Z</v>
      </c>
      <c r="BE506" t="str">
        <f>IF(original!BE506&lt;&gt;"",MID(original!BE506,1,50),"xxx")</f>
        <v>94Gly</v>
      </c>
      <c r="BF506" t="str">
        <f>IF(original!BF506&lt;&gt;"",MID(original!BF506,1,50),"xxx")</f>
        <v>R (haute)</v>
      </c>
      <c r="BG506" t="str">
        <f>IF(original!BG506&lt;&gt;"",MID(original!BG506,1,50),"xxx")</f>
        <v>FQh</v>
      </c>
      <c r="BH506" t="str">
        <f>IF(original!BH506&lt;&gt;"",MID(original!BH506,1,50),"xxx")</f>
        <v>Wildtype</v>
      </c>
      <c r="BI506" t="str">
        <f>IF(original!BI506&lt;&gt;"",MID(original!BI506,1,50),"xxx")</f>
        <v>NT</v>
      </c>
      <c r="BJ506" t="str">
        <f>IF(original!BJ506&lt;&gt;"",MID(original!BJ506,1,50),"xxx")</f>
        <v>NT</v>
      </c>
      <c r="BK506" t="str">
        <f>IF(original!BK506&lt;&gt;"",MID(original!BK506,1,50),"xxx")</f>
        <v>S</v>
      </c>
      <c r="BL506" t="str">
        <f>IF(original!BL506&lt;&gt;"",MID(original!BL506,1,50),"xxx")</f>
        <v>-</v>
      </c>
      <c r="BM506" t="str">
        <f>IF(original!BM506&lt;&gt;"",MID(original!BM506,1,50),"xxx")</f>
        <v>NT</v>
      </c>
      <c r="BN506" t="str">
        <f>IF(original!BN506&lt;&gt;"",MID(original!BN506,1,50),"xxx")</f>
        <v>NT</v>
      </c>
      <c r="BO506" t="str">
        <f>IF(original!BO506&lt;&gt;"",MID(original!BO506,1,50),"xxx")</f>
        <v>U</v>
      </c>
    </row>
    <row r="507" spans="1:67" x14ac:dyDescent="0.35">
      <c r="A507" t="str">
        <f>IF(original!A507&lt;&gt;"",original!A507,"9")</f>
        <v>G</v>
      </c>
      <c r="B507" t="str">
        <f>IF(original!B507&lt;&gt;"",original!B507,"xxx")</f>
        <v>Yes</v>
      </c>
      <c r="C507">
        <f>IF(original!C507&lt;&gt;"",original!C507,"xxx")</f>
        <v>630</v>
      </c>
      <c r="D507" t="str">
        <f>IF(original!D507&lt;&gt;"",MID(original!D507,1,50),"xxx")</f>
        <v>colonies</v>
      </c>
      <c r="E507" t="str">
        <f>IF(original!E507&lt;&gt;"",MID(original!E507,1,50),"xxx")</f>
        <v>Yes</v>
      </c>
      <c r="F507" t="str">
        <f>IF(original!F507&lt;&gt;"",original!F507,"xxx")</f>
        <v>2014-05-007-00</v>
      </c>
      <c r="G507" t="str">
        <f>IF(original!G507&lt;&gt;"",CONCATENATE("x-", original!G507),"xxx")</f>
        <v>x-2014-05-007</v>
      </c>
      <c r="H507">
        <f>IF(original!H507&lt;&gt;"",original!H507,99)</f>
        <v>0</v>
      </c>
      <c r="I507" s="131">
        <f>IF((OR(original!I507="",original!I507="Unknown")),DATE(1900,1,1),original!I507)</f>
        <v>1</v>
      </c>
      <c r="J507" t="str">
        <f>IF(original!J507&lt;&gt;"",MID(original!J507,1,50),"xxx")</f>
        <v>Unknown</v>
      </c>
      <c r="K507" t="str">
        <f>IF(original!K507&lt;&gt;"",MID(original!K507,1,50),"xxx")</f>
        <v>xxx</v>
      </c>
      <c r="L507" t="str">
        <f>IF(original!L507&lt;&gt;"",MID(original!L507,1,50),"xxx")</f>
        <v>142752</v>
      </c>
      <c r="M507" t="str">
        <f>IF(original!M507&lt;&gt;"",MID(original!M507,1,50),"xxx")</f>
        <v>U U U U</v>
      </c>
      <c r="N507" t="str">
        <f>IF(original!N507&lt;&gt;"",MID(original!N507,1,50),"xxx")</f>
        <v>U U U U U U</v>
      </c>
      <c r="O507" t="str">
        <f>IF(original!O507&lt;&gt;"",MID(original!O507,1,50),"xxx")</f>
        <v>- R -</v>
      </c>
      <c r="P507" t="str">
        <f>IF(original!P507&lt;&gt;"",MID(original!P507,1,50),"xxx")</f>
        <v>- - U</v>
      </c>
      <c r="Q507" t="str">
        <f>IF(original!Q507&lt;&gt;"",MID(original!Q507,1,50),"xxx")</f>
        <v>xxx</v>
      </c>
      <c r="R507" t="str">
        <f>IF(original!R507&lt;&gt;"",MID(original!R507,1,50),"xxx")</f>
        <v>MTBc</v>
      </c>
      <c r="S507" t="str">
        <f>IF(original!S507&lt;&gt;"",MID(original!S507,1,50),"xxx")</f>
        <v>NT</v>
      </c>
      <c r="T507" t="str">
        <f>IF(original!T507&lt;&gt;"",MID(original!T507,1,50),"xxx")</f>
        <v>NT</v>
      </c>
      <c r="U507" t="str">
        <f>IF(original!U507&lt;&gt;"",MID(original!U507,1,50),"xxx")</f>
        <v>NT</v>
      </c>
      <c r="V507" t="str">
        <f>IF(original!V507&lt;&gt;"",MID(original!V507,1,50),"xxx")</f>
        <v>U</v>
      </c>
      <c r="W507" t="str">
        <f>IF(original!W507&lt;&gt;"",MID(original!W507,1,50),"xxx")</f>
        <v>NT</v>
      </c>
      <c r="X507" t="str">
        <f>IF(original!X507&lt;&gt;"",MID(original!X507,1,50),"xxx")</f>
        <v>U</v>
      </c>
      <c r="Y507" t="str">
        <f>IF(original!Y507&lt;&gt;"",MID(original!Y507,1,50),"xxx")</f>
        <v>NT</v>
      </c>
      <c r="Z507" t="str">
        <f>IF(original!Z507&lt;&gt;"",MID(original!Z507,1,50),"xxx")</f>
        <v>U</v>
      </c>
      <c r="AA507" t="str">
        <f>IF(original!AA507&lt;&gt;"",MID(original!AA507,1,50),"xxx")</f>
        <v>NT</v>
      </c>
      <c r="AB507" t="str">
        <f>IF(original!AB507&lt;&gt;"",MID(original!AB507,1,50),"xxx")</f>
        <v>U</v>
      </c>
      <c r="AC507" t="str">
        <f>IF(original!AC507&lt;&gt;"",MID(original!AC507,1,50),"xxx")</f>
        <v>NT</v>
      </c>
      <c r="AD507" t="str">
        <f>IF(original!AD507&lt;&gt;"",MID(original!AD507,1,50),"xxx")</f>
        <v>U</v>
      </c>
      <c r="AE507" t="str">
        <f>IF(original!AE507&lt;&gt;"",MID(original!AE507,1,50),"xxx")</f>
        <v>NT</v>
      </c>
      <c r="AF507" t="str">
        <f>IF(original!AF507&lt;&gt;"",MID(original!AF507,1,50),"xxx")</f>
        <v>NT</v>
      </c>
      <c r="AG507" t="str">
        <f>IF(original!AG507&lt;&gt;"",MID(original!AG507,1,50),"xxx")</f>
        <v>U</v>
      </c>
      <c r="AH507" t="str">
        <f>IF(original!AH507&lt;&gt;"",MID(original!AH507,1,50),"xxx")</f>
        <v>NT</v>
      </c>
      <c r="AI507" t="str">
        <f>IF(original!AI507&lt;&gt;"",MID(original!AI507,1,50),"xxx")</f>
        <v>U</v>
      </c>
      <c r="AJ507" t="str">
        <f>IF(original!AJ507&lt;&gt;"",MID(original!AJ507,1,50),"xxx")</f>
        <v>NT</v>
      </c>
      <c r="AK507" t="str">
        <f>IF(original!AK507&lt;&gt;"",MID(original!AK507,1,50),"xxx")</f>
        <v>U</v>
      </c>
      <c r="AL507" t="str">
        <f>IF(original!AL507&lt;&gt;"",MID(original!AL507,1,50),"xxx")</f>
        <v>NT</v>
      </c>
      <c r="AM507" t="str">
        <f>IF(original!AM507&lt;&gt;"",MID(original!AM507,1,50),"xxx")</f>
        <v>U</v>
      </c>
      <c r="AN507" t="str">
        <f>IF(original!AN507&lt;&gt;"",MID(original!AN507,1,50),"xxx")</f>
        <v>NT</v>
      </c>
      <c r="AO507" t="str">
        <f>IF(original!AO507&lt;&gt;"",MID(original!AO507,1,50),"xxx")</f>
        <v>U</v>
      </c>
      <c r="AP507" t="str">
        <f>IF(original!AP507&lt;&gt;"",MID(original!AP507,1,50),"xxx")</f>
        <v>20140198</v>
      </c>
      <c r="AQ507" t="str">
        <f>IF(original!AQ507&lt;&gt;"",MID(original!AQ507,1,50),"xxx")</f>
        <v>xxx</v>
      </c>
      <c r="AR507" t="str">
        <f>IF(original!AR507&lt;&gt;"",MID(original!AR507,1,50),"xxx")</f>
        <v>531Leu</v>
      </c>
      <c r="AS507" t="str">
        <f>IF(original!AS507&lt;&gt;"",MID(original!AS507,1,50),"xxx")</f>
        <v>R</v>
      </c>
      <c r="AT507" t="str">
        <f>IF(original!AT507&lt;&gt;"",MID(original!AT507,1,50),"xxx")</f>
        <v>R</v>
      </c>
      <c r="AU507" t="str">
        <f>IF(original!AU507&lt;&gt;"",MID(original!AU507,1,50),"xxx")</f>
        <v>Wildtype</v>
      </c>
      <c r="AV507" t="str">
        <f>IF(original!AV507&lt;&gt;"",MID(original!AV507,1,50),"xxx")</f>
        <v>Wildtype</v>
      </c>
      <c r="AW507" t="str">
        <f>IF(original!AW507&lt;&gt;"",MID(original!AW507,1,50),"xxx")</f>
        <v>S</v>
      </c>
      <c r="AX507" t="str">
        <f>IF(original!AX507&lt;&gt;"",MID(original!AX507,1,50),"xxx")</f>
        <v>-</v>
      </c>
      <c r="AY507" t="str">
        <f>IF(original!AY507&lt;&gt;"",MID(original!AY507,1,50),"xxx")</f>
        <v>NT</v>
      </c>
      <c r="AZ507" t="str">
        <f>IF(original!AZ507&lt;&gt;"",MID(original!AZ507,1,50),"xxx")</f>
        <v>NT</v>
      </c>
      <c r="BA507" t="str">
        <f>IF(original!BA507&lt;&gt;"",MID(original!BA507,1,50),"xxx")</f>
        <v>NT</v>
      </c>
      <c r="BB507" t="str">
        <f>IF(original!BB507&lt;&gt;"",MID(original!BB507,1,50),"xxx")</f>
        <v>Wildtype</v>
      </c>
      <c r="BC507" t="str">
        <f>IF(original!BC507&lt;&gt;"",MID(original!BC507,1,50),"xxx")</f>
        <v>S</v>
      </c>
      <c r="BD507" t="str">
        <f>IF(original!BD507&lt;&gt;"",MID(original!BD507,1,50),"xxx")</f>
        <v>-</v>
      </c>
      <c r="BE507" t="str">
        <f>IF(original!BE507&lt;&gt;"",MID(original!BE507,1,50),"xxx")</f>
        <v>Wildtype</v>
      </c>
      <c r="BF507" t="str">
        <f>IF(original!BF507&lt;&gt;"",MID(original!BF507,1,50),"xxx")</f>
        <v>S</v>
      </c>
      <c r="BG507" t="str">
        <f>IF(original!BG507&lt;&gt;"",MID(original!BG507,1,50),"xxx")</f>
        <v>-</v>
      </c>
      <c r="BH507" t="str">
        <f>IF(original!BH507&lt;&gt;"",MID(original!BH507,1,50),"xxx")</f>
        <v>Wildtype</v>
      </c>
      <c r="BI507" t="str">
        <f>IF(original!BI507&lt;&gt;"",MID(original!BI507,1,50),"xxx")</f>
        <v>NT</v>
      </c>
      <c r="BJ507" t="str">
        <f>IF(original!BJ507&lt;&gt;"",MID(original!BJ507,1,50),"xxx")</f>
        <v>NT</v>
      </c>
      <c r="BK507" t="str">
        <f>IF(original!BK507&lt;&gt;"",MID(original!BK507,1,50),"xxx")</f>
        <v>S</v>
      </c>
      <c r="BL507" t="str">
        <f>IF(original!BL507&lt;&gt;"",MID(original!BL507,1,50),"xxx")</f>
        <v>-</v>
      </c>
      <c r="BM507" t="str">
        <f>IF(original!BM507&lt;&gt;"",MID(original!BM507,1,50),"xxx")</f>
        <v>NT</v>
      </c>
      <c r="BN507" t="str">
        <f>IF(original!BN507&lt;&gt;"",MID(original!BN507,1,50),"xxx")</f>
        <v>NT</v>
      </c>
      <c r="BO507" t="str">
        <f>IF(original!BO507&lt;&gt;"",MID(original!BO507,1,50),"xxx")</f>
        <v>U</v>
      </c>
    </row>
    <row r="508" spans="1:67" x14ac:dyDescent="0.35">
      <c r="A508" t="str">
        <f>IF(original!A508&lt;&gt;"",original!A508,"9")</f>
        <v>G</v>
      </c>
      <c r="B508" t="str">
        <f>IF(original!B508&lt;&gt;"",original!B508,"xxx")</f>
        <v>Yes</v>
      </c>
      <c r="C508">
        <f>IF(original!C508&lt;&gt;"",original!C508,"xxx")</f>
        <v>927</v>
      </c>
      <c r="D508" t="str">
        <f>IF(original!D508&lt;&gt;"",MID(original!D508,1,50),"xxx")</f>
        <v>colonies</v>
      </c>
      <c r="E508" t="str">
        <f>IF(original!E508&lt;&gt;"",MID(original!E508,1,50),"xxx")</f>
        <v>Yes</v>
      </c>
      <c r="F508" t="str">
        <f>IF(original!F508&lt;&gt;"",original!F508,"xxx")</f>
        <v>2014-05-007-01</v>
      </c>
      <c r="G508" t="str">
        <f>IF(original!G508&lt;&gt;"",CONCATENATE("x-", original!G508),"xxx")</f>
        <v>x-2014-05-007</v>
      </c>
      <c r="H508">
        <f>IF(original!H508&lt;&gt;"",original!H508,99)</f>
        <v>1</v>
      </c>
      <c r="I508" s="131">
        <f>IF((OR(original!I508="",original!I508="Unknown")),DATE(1900,1,1),original!I508)</f>
        <v>1</v>
      </c>
      <c r="J508" t="str">
        <f>IF(original!J508&lt;&gt;"",MID(original!J508,1,50),"xxx")</f>
        <v>Unknown</v>
      </c>
      <c r="K508" t="str">
        <f>IF(original!K508&lt;&gt;"",MID(original!K508,1,50),"xxx")</f>
        <v>xxx</v>
      </c>
      <c r="L508" t="str">
        <f>IF(original!L508&lt;&gt;"",MID(original!L508,1,50),"xxx")</f>
        <v>142756</v>
      </c>
      <c r="M508" t="str">
        <f>IF(original!M508&lt;&gt;"",MID(original!M508,1,50),"xxx")</f>
        <v>U U U U</v>
      </c>
      <c r="N508" t="str">
        <f>IF(original!N508&lt;&gt;"",MID(original!N508,1,50),"xxx")</f>
        <v>U U U U U U</v>
      </c>
      <c r="O508" t="str">
        <f>IF(original!O508&lt;&gt;"",MID(original!O508,1,50),"xxx")</f>
        <v>Hh R Z</v>
      </c>
      <c r="P508" t="str">
        <f>IF(original!P508&lt;&gt;"",MID(original!P508,1,50),"xxx")</f>
        <v>FQh - U</v>
      </c>
      <c r="Q508" t="str">
        <f>IF(original!Q508&lt;&gt;"",MID(original!Q508,1,50),"xxx")</f>
        <v>xxx</v>
      </c>
      <c r="R508" t="str">
        <f>IF(original!R508&lt;&gt;"",MID(original!R508,1,50),"xxx")</f>
        <v>MTBc</v>
      </c>
      <c r="S508" t="str">
        <f>IF(original!S508&lt;&gt;"",MID(original!S508,1,50),"xxx")</f>
        <v>NT</v>
      </c>
      <c r="T508" t="str">
        <f>IF(original!T508&lt;&gt;"",MID(original!T508,1,50),"xxx")</f>
        <v>NT</v>
      </c>
      <c r="U508" t="str">
        <f>IF(original!U508&lt;&gt;"",MID(original!U508,1,50),"xxx")</f>
        <v>NT</v>
      </c>
      <c r="V508" t="str">
        <f>IF(original!V508&lt;&gt;"",MID(original!V508,1,50),"xxx")</f>
        <v>U</v>
      </c>
      <c r="W508" t="str">
        <f>IF(original!W508&lt;&gt;"",MID(original!W508,1,50),"xxx")</f>
        <v>NT</v>
      </c>
      <c r="X508" t="str">
        <f>IF(original!X508&lt;&gt;"",MID(original!X508,1,50),"xxx")</f>
        <v>U</v>
      </c>
      <c r="Y508" t="str">
        <f>IF(original!Y508&lt;&gt;"",MID(original!Y508,1,50),"xxx")</f>
        <v>NT</v>
      </c>
      <c r="Z508" t="str">
        <f>IF(original!Z508&lt;&gt;"",MID(original!Z508,1,50),"xxx")</f>
        <v>U</v>
      </c>
      <c r="AA508" t="str">
        <f>IF(original!AA508&lt;&gt;"",MID(original!AA508,1,50),"xxx")</f>
        <v>NT</v>
      </c>
      <c r="AB508" t="str">
        <f>IF(original!AB508&lt;&gt;"",MID(original!AB508,1,50),"xxx")</f>
        <v>U</v>
      </c>
      <c r="AC508" t="str">
        <f>IF(original!AC508&lt;&gt;"",MID(original!AC508,1,50),"xxx")</f>
        <v>NT</v>
      </c>
      <c r="AD508" t="str">
        <f>IF(original!AD508&lt;&gt;"",MID(original!AD508,1,50),"xxx")</f>
        <v>U</v>
      </c>
      <c r="AE508" t="str">
        <f>IF(original!AE508&lt;&gt;"",MID(original!AE508,1,50),"xxx")</f>
        <v>NT</v>
      </c>
      <c r="AF508" t="str">
        <f>IF(original!AF508&lt;&gt;"",MID(original!AF508,1,50),"xxx")</f>
        <v>NT</v>
      </c>
      <c r="AG508" t="str">
        <f>IF(original!AG508&lt;&gt;"",MID(original!AG508,1,50),"xxx")</f>
        <v>U</v>
      </c>
      <c r="AH508" t="str">
        <f>IF(original!AH508&lt;&gt;"",MID(original!AH508,1,50),"xxx")</f>
        <v>NT</v>
      </c>
      <c r="AI508" t="str">
        <f>IF(original!AI508&lt;&gt;"",MID(original!AI508,1,50),"xxx")</f>
        <v>U</v>
      </c>
      <c r="AJ508" t="str">
        <f>IF(original!AJ508&lt;&gt;"",MID(original!AJ508,1,50),"xxx")</f>
        <v>NT</v>
      </c>
      <c r="AK508" t="str">
        <f>IF(original!AK508&lt;&gt;"",MID(original!AK508,1,50),"xxx")</f>
        <v>U</v>
      </c>
      <c r="AL508" t="str">
        <f>IF(original!AL508&lt;&gt;"",MID(original!AL508,1,50),"xxx")</f>
        <v>NT</v>
      </c>
      <c r="AM508" t="str">
        <f>IF(original!AM508&lt;&gt;"",MID(original!AM508,1,50),"xxx")</f>
        <v>U</v>
      </c>
      <c r="AN508" t="str">
        <f>IF(original!AN508&lt;&gt;"",MID(original!AN508,1,50),"xxx")</f>
        <v>NT</v>
      </c>
      <c r="AO508" t="str">
        <f>IF(original!AO508&lt;&gt;"",MID(original!AO508,1,50),"xxx")</f>
        <v>U</v>
      </c>
      <c r="AP508" t="str">
        <f>IF(original!AP508&lt;&gt;"",MID(original!AP508,1,50),"xxx")</f>
        <v>20140198</v>
      </c>
      <c r="AQ508" t="str">
        <f>IF(original!AQ508&lt;&gt;"",MID(original!AQ508,1,50),"xxx")</f>
        <v>xxx</v>
      </c>
      <c r="AR508" t="str">
        <f>IF(original!AR508&lt;&gt;"",MID(original!AR508,1,50),"xxx")</f>
        <v>531Leu</v>
      </c>
      <c r="AS508" t="str">
        <f>IF(original!AS508&lt;&gt;"",MID(original!AS508,1,50),"xxx")</f>
        <v>R</v>
      </c>
      <c r="AT508" t="str">
        <f>IF(original!AT508&lt;&gt;"",MID(original!AT508,1,50),"xxx")</f>
        <v>R</v>
      </c>
      <c r="AU508" t="str">
        <f>IF(original!AU508&lt;&gt;"",MID(original!AU508,1,50),"xxx")</f>
        <v>315Thr</v>
      </c>
      <c r="AV508" t="str">
        <f>IF(original!AV508&lt;&gt;"",MID(original!AV508,1,50),"xxx")</f>
        <v>Wildtype</v>
      </c>
      <c r="AW508" t="str">
        <f>IF(original!AW508&lt;&gt;"",MID(original!AW508,1,50),"xxx")</f>
        <v>Rh</v>
      </c>
      <c r="AX508" t="str">
        <f>IF(original!AX508&lt;&gt;"",MID(original!AX508,1,50),"xxx")</f>
        <v>Hh</v>
      </c>
      <c r="AY508" t="str">
        <f>IF(original!AY508&lt;&gt;"",MID(original!AY508,1,50),"xxx")</f>
        <v>NT</v>
      </c>
      <c r="AZ508" t="str">
        <f>IF(original!AZ508&lt;&gt;"",MID(original!AZ508,1,50),"xxx")</f>
        <v>NT</v>
      </c>
      <c r="BA508" t="str">
        <f>IF(original!BA508&lt;&gt;"",MID(original!BA508,1,50),"xxx")</f>
        <v>NT</v>
      </c>
      <c r="BB508" t="str">
        <f>IF(original!BB508&lt;&gt;"",MID(original!BB508,1,50),"xxx")</f>
        <v>12Ala</v>
      </c>
      <c r="BC508" t="str">
        <f>IF(original!BC508&lt;&gt;"",MID(original!BC508,1,50),"xxx")</f>
        <v>R</v>
      </c>
      <c r="BD508" t="str">
        <f>IF(original!BD508&lt;&gt;"",MID(original!BD508,1,50),"xxx")</f>
        <v>Z</v>
      </c>
      <c r="BE508" t="str">
        <f>IF(original!BE508&lt;&gt;"",MID(original!BE508,1,50),"xxx")</f>
        <v>94Gly</v>
      </c>
      <c r="BF508" t="str">
        <f>IF(original!BF508&lt;&gt;"",MID(original!BF508,1,50),"xxx")</f>
        <v>R (haute)</v>
      </c>
      <c r="BG508" t="str">
        <f>IF(original!BG508&lt;&gt;"",MID(original!BG508,1,50),"xxx")</f>
        <v>FQh</v>
      </c>
      <c r="BH508" t="str">
        <f>IF(original!BH508&lt;&gt;"",MID(original!BH508,1,50),"xxx")</f>
        <v>Wildtype</v>
      </c>
      <c r="BI508" t="str">
        <f>IF(original!BI508&lt;&gt;"",MID(original!BI508,1,50),"xxx")</f>
        <v>NT</v>
      </c>
      <c r="BJ508" t="str">
        <f>IF(original!BJ508&lt;&gt;"",MID(original!BJ508,1,50),"xxx")</f>
        <v>NT</v>
      </c>
      <c r="BK508" t="str">
        <f>IF(original!BK508&lt;&gt;"",MID(original!BK508,1,50),"xxx")</f>
        <v>S</v>
      </c>
      <c r="BL508" t="str">
        <f>IF(original!BL508&lt;&gt;"",MID(original!BL508,1,50),"xxx")</f>
        <v>-</v>
      </c>
      <c r="BM508" t="str">
        <f>IF(original!BM508&lt;&gt;"",MID(original!BM508,1,50),"xxx")</f>
        <v>NT</v>
      </c>
      <c r="BN508" t="str">
        <f>IF(original!BN508&lt;&gt;"",MID(original!BN508,1,50),"xxx")</f>
        <v>NT</v>
      </c>
      <c r="BO508" t="str">
        <f>IF(original!BO508&lt;&gt;"",MID(original!BO508,1,50),"xxx")</f>
        <v>U</v>
      </c>
    </row>
    <row r="509" spans="1:67" x14ac:dyDescent="0.35">
      <c r="A509" t="str">
        <f>IF(original!A509&lt;&gt;"",original!A509,"9")</f>
        <v>G</v>
      </c>
      <c r="B509" t="str">
        <f>IF(original!B509&lt;&gt;"",original!B509,"xxx")</f>
        <v>Yes</v>
      </c>
      <c r="C509" t="str">
        <f>IF(original!C509&lt;&gt;"",original!C509,"xxx")</f>
        <v>14_3310</v>
      </c>
      <c r="D509" t="str">
        <f>IF(original!D509&lt;&gt;"",MID(original!D509,1,50),"xxx")</f>
        <v>colonies</v>
      </c>
      <c r="E509" t="str">
        <f>IF(original!E509&lt;&gt;"",MID(original!E509,1,50),"xxx")</f>
        <v>Yes</v>
      </c>
      <c r="F509" t="str">
        <f>IF(original!F509&lt;&gt;"",original!F509,"xxx")</f>
        <v>2014-05-007-06</v>
      </c>
      <c r="G509" t="str">
        <f>IF(original!G509&lt;&gt;"",CONCATENATE("x-", original!G509),"xxx")</f>
        <v>x-2014-05-007</v>
      </c>
      <c r="H509">
        <f>IF(original!H509&lt;&gt;"",original!H509,99)</f>
        <v>6</v>
      </c>
      <c r="I509" s="131">
        <f>IF((OR(original!I509="",original!I509="Unknown")),DATE(1900,1,1),original!I509)</f>
        <v>1</v>
      </c>
      <c r="J509" t="str">
        <f>IF(original!J509&lt;&gt;"",MID(original!J509,1,50),"xxx")</f>
        <v>Unknown</v>
      </c>
      <c r="K509" t="str">
        <f>IF(original!K509&lt;&gt;"",MID(original!K509,1,50),"xxx")</f>
        <v>xxx</v>
      </c>
      <c r="L509" t="str">
        <f>IF(original!L509&lt;&gt;"",MID(original!L509,1,50),"xxx")</f>
        <v>150628</v>
      </c>
      <c r="M509" t="str">
        <f>IF(original!M509&lt;&gt;"",MID(original!M509,1,50),"xxx")</f>
        <v>U U U U</v>
      </c>
      <c r="N509" t="str">
        <f>IF(original!N509&lt;&gt;"",MID(original!N509,1,50),"xxx")</f>
        <v>U U U U U U</v>
      </c>
      <c r="O509" t="str">
        <f>IF(original!O509&lt;&gt;"",MID(original!O509,1,50),"xxx")</f>
        <v>Hh R Z</v>
      </c>
      <c r="P509" t="str">
        <f>IF(original!P509&lt;&gt;"",MID(original!P509,1,50),"xxx")</f>
        <v>FQh - U</v>
      </c>
      <c r="Q509" t="str">
        <f>IF(original!Q509&lt;&gt;"",MID(original!Q509,1,50),"xxx")</f>
        <v>xxx</v>
      </c>
      <c r="R509" t="str">
        <f>IF(original!R509&lt;&gt;"",MID(original!R509,1,50),"xxx")</f>
        <v>MTBc</v>
      </c>
      <c r="S509" t="str">
        <f>IF(original!S509&lt;&gt;"",MID(original!S509,1,50),"xxx")</f>
        <v>NT</v>
      </c>
      <c r="T509" t="str">
        <f>IF(original!T509&lt;&gt;"",MID(original!T509,1,50),"xxx")</f>
        <v>NT</v>
      </c>
      <c r="U509" t="str">
        <f>IF(original!U509&lt;&gt;"",MID(original!U509,1,50),"xxx")</f>
        <v>NT</v>
      </c>
      <c r="V509" t="str">
        <f>IF(original!V509&lt;&gt;"",MID(original!V509,1,50),"xxx")</f>
        <v>U</v>
      </c>
      <c r="W509" t="str">
        <f>IF(original!W509&lt;&gt;"",MID(original!W509,1,50),"xxx")</f>
        <v>NT</v>
      </c>
      <c r="X509" t="str">
        <f>IF(original!X509&lt;&gt;"",MID(original!X509,1,50),"xxx")</f>
        <v>U</v>
      </c>
      <c r="Y509" t="str">
        <f>IF(original!Y509&lt;&gt;"",MID(original!Y509,1,50),"xxx")</f>
        <v>NT</v>
      </c>
      <c r="Z509" t="str">
        <f>IF(original!Z509&lt;&gt;"",MID(original!Z509,1,50),"xxx")</f>
        <v>U</v>
      </c>
      <c r="AA509" t="str">
        <f>IF(original!AA509&lt;&gt;"",MID(original!AA509,1,50),"xxx")</f>
        <v>NT</v>
      </c>
      <c r="AB509" t="str">
        <f>IF(original!AB509&lt;&gt;"",MID(original!AB509,1,50),"xxx")</f>
        <v>U</v>
      </c>
      <c r="AC509" t="str">
        <f>IF(original!AC509&lt;&gt;"",MID(original!AC509,1,50),"xxx")</f>
        <v>NT</v>
      </c>
      <c r="AD509" t="str">
        <f>IF(original!AD509&lt;&gt;"",MID(original!AD509,1,50),"xxx")</f>
        <v>U</v>
      </c>
      <c r="AE509" t="str">
        <f>IF(original!AE509&lt;&gt;"",MID(original!AE509,1,50),"xxx")</f>
        <v>NT</v>
      </c>
      <c r="AF509" t="str">
        <f>IF(original!AF509&lt;&gt;"",MID(original!AF509,1,50),"xxx")</f>
        <v>NT</v>
      </c>
      <c r="AG509" t="str">
        <f>IF(original!AG509&lt;&gt;"",MID(original!AG509,1,50),"xxx")</f>
        <v>U</v>
      </c>
      <c r="AH509" t="str">
        <f>IF(original!AH509&lt;&gt;"",MID(original!AH509,1,50),"xxx")</f>
        <v>NT</v>
      </c>
      <c r="AI509" t="str">
        <f>IF(original!AI509&lt;&gt;"",MID(original!AI509,1,50),"xxx")</f>
        <v>U</v>
      </c>
      <c r="AJ509" t="str">
        <f>IF(original!AJ509&lt;&gt;"",MID(original!AJ509,1,50),"xxx")</f>
        <v>NT</v>
      </c>
      <c r="AK509" t="str">
        <f>IF(original!AK509&lt;&gt;"",MID(original!AK509,1,50),"xxx")</f>
        <v>U</v>
      </c>
      <c r="AL509" t="str">
        <f>IF(original!AL509&lt;&gt;"",MID(original!AL509,1,50),"xxx")</f>
        <v>NT</v>
      </c>
      <c r="AM509" t="str">
        <f>IF(original!AM509&lt;&gt;"",MID(original!AM509,1,50),"xxx")</f>
        <v>U</v>
      </c>
      <c r="AN509" t="str">
        <f>IF(original!AN509&lt;&gt;"",MID(original!AN509,1,50),"xxx")</f>
        <v>NT</v>
      </c>
      <c r="AO509" t="str">
        <f>IF(original!AO509&lt;&gt;"",MID(original!AO509,1,50),"xxx")</f>
        <v>U</v>
      </c>
      <c r="AP509" t="str">
        <f>IF(original!AP509&lt;&gt;"",MID(original!AP509,1,50),"xxx")</f>
        <v>xxx</v>
      </c>
      <c r="AQ509" t="str">
        <f>IF(original!AQ509&lt;&gt;"",MID(original!AQ509,1,50),"xxx")</f>
        <v>xxx</v>
      </c>
      <c r="AR509" t="str">
        <f>IF(original!AR509&lt;&gt;"",MID(original!AR509,1,50),"xxx")</f>
        <v>531Leu</v>
      </c>
      <c r="AS509" t="str">
        <f>IF(original!AS509&lt;&gt;"",MID(original!AS509,1,50),"xxx")</f>
        <v>R</v>
      </c>
      <c r="AT509" t="str">
        <f>IF(original!AT509&lt;&gt;"",MID(original!AT509,1,50),"xxx")</f>
        <v>R</v>
      </c>
      <c r="AU509" t="str">
        <f>IF(original!AU509&lt;&gt;"",MID(original!AU509,1,50),"xxx")</f>
        <v>échec PCR/MUT1</v>
      </c>
      <c r="AV509" t="str">
        <f>IF(original!AV509&lt;&gt;"",MID(original!AV509,1,50),"xxx")</f>
        <v>échec PCR/Wildtype(Hain)</v>
      </c>
      <c r="AW509" t="str">
        <f>IF(original!AW509&lt;&gt;"",MID(original!AW509,1,50),"xxx")</f>
        <v>Rh</v>
      </c>
      <c r="AX509" t="str">
        <f>IF(original!AX509&lt;&gt;"",MID(original!AX509,1,50),"xxx")</f>
        <v>Hh</v>
      </c>
      <c r="AY509" t="str">
        <f>IF(original!AY509&lt;&gt;"",MID(original!AY509,1,50),"xxx")</f>
        <v>NT</v>
      </c>
      <c r="AZ509" t="str">
        <f>IF(original!AZ509&lt;&gt;"",MID(original!AZ509,1,50),"xxx")</f>
        <v>NT</v>
      </c>
      <c r="BA509" t="str">
        <f>IF(original!BA509&lt;&gt;"",MID(original!BA509,1,50),"xxx")</f>
        <v>NT</v>
      </c>
      <c r="BB509" t="str">
        <f>IF(original!BB509&lt;&gt;"",MID(original!BB509,1,50),"xxx")</f>
        <v>12Ala</v>
      </c>
      <c r="BC509" t="str">
        <f>IF(original!BC509&lt;&gt;"",MID(original!BC509,1,50),"xxx")</f>
        <v>R</v>
      </c>
      <c r="BD509" t="str">
        <f>IF(original!BD509&lt;&gt;"",MID(original!BD509,1,50),"xxx")</f>
        <v>Z</v>
      </c>
      <c r="BE509" t="str">
        <f>IF(original!BE509&lt;&gt;"",MID(original!BE509,1,50),"xxx")</f>
        <v xml:space="preserve"> 94Gly</v>
      </c>
      <c r="BF509" t="str">
        <f>IF(original!BF509&lt;&gt;"",MID(original!BF509,1,50),"xxx")</f>
        <v>R (haute)</v>
      </c>
      <c r="BG509" t="str">
        <f>IF(original!BG509&lt;&gt;"",MID(original!BG509,1,50),"xxx")</f>
        <v>FQh</v>
      </c>
      <c r="BH509" t="str">
        <f>IF(original!BH509&lt;&gt;"",MID(original!BH509,1,50),"xxx")</f>
        <v>Wildtype</v>
      </c>
      <c r="BI509" t="str">
        <f>IF(original!BI509&lt;&gt;"",MID(original!BI509,1,50),"xxx")</f>
        <v>NT</v>
      </c>
      <c r="BJ509" t="str">
        <f>IF(original!BJ509&lt;&gt;"",MID(original!BJ509,1,50),"xxx")</f>
        <v>NT</v>
      </c>
      <c r="BK509" t="str">
        <f>IF(original!BK509&lt;&gt;"",MID(original!BK509,1,50),"xxx")</f>
        <v>S</v>
      </c>
      <c r="BL509" t="str">
        <f>IF(original!BL509&lt;&gt;"",MID(original!BL509,1,50),"xxx")</f>
        <v>-</v>
      </c>
      <c r="BM509" t="str">
        <f>IF(original!BM509&lt;&gt;"",MID(original!BM509,1,50),"xxx")</f>
        <v>NT</v>
      </c>
      <c r="BN509" t="str">
        <f>IF(original!BN509&lt;&gt;"",MID(original!BN509,1,50),"xxx")</f>
        <v>NT</v>
      </c>
      <c r="BO509" t="str">
        <f>IF(original!BO509&lt;&gt;"",MID(original!BO509,1,50),"xxx")</f>
        <v>U</v>
      </c>
    </row>
    <row r="510" spans="1:67" x14ac:dyDescent="0.35">
      <c r="A510" t="str">
        <f>IF(original!A510&lt;&gt;"",original!A510,"9")</f>
        <v>G</v>
      </c>
      <c r="B510" t="str">
        <f>IF(original!B510&lt;&gt;"",original!B510,"xxx")</f>
        <v>Yes</v>
      </c>
      <c r="C510" t="str">
        <f>IF(original!C510&lt;&gt;"",original!C510,"xxx")</f>
        <v>014_1592</v>
      </c>
      <c r="D510" t="str">
        <f>IF(original!D510&lt;&gt;"",MID(original!D510,1,50),"xxx")</f>
        <v>colonies</v>
      </c>
      <c r="E510" t="str">
        <f>IF(original!E510&lt;&gt;"",MID(original!E510,1,50),"xxx")</f>
        <v>Yes</v>
      </c>
      <c r="F510" t="str">
        <f>IF(original!F510&lt;&gt;"",original!F510,"xxx")</f>
        <v>2014-05-010-00</v>
      </c>
      <c r="G510" t="str">
        <f>IF(original!G510&lt;&gt;"",CONCATENATE("x-", original!G510),"xxx")</f>
        <v>x-2014-05-010</v>
      </c>
      <c r="H510">
        <f>IF(original!H510&lt;&gt;"",original!H510,99)</f>
        <v>0</v>
      </c>
      <c r="I510" s="131">
        <f>IF((OR(original!I510="",original!I510="Unknown")),DATE(1900,1,1),original!I510)</f>
        <v>1</v>
      </c>
      <c r="J510" t="str">
        <f>IF(original!J510&lt;&gt;"",MID(original!J510,1,50),"xxx")</f>
        <v>Unknown</v>
      </c>
      <c r="K510" t="str">
        <f>IF(original!K510&lt;&gt;"",MID(original!K510,1,50),"xxx")</f>
        <v>xxx</v>
      </c>
      <c r="L510" t="str">
        <f>IF(original!L510&lt;&gt;"",MID(original!L510,1,50),"xxx")</f>
        <v>150644</v>
      </c>
      <c r="M510" t="str">
        <f>IF(original!M510&lt;&gt;"",MID(original!M510,1,50),"xxx")</f>
        <v>U U U U</v>
      </c>
      <c r="N510" t="str">
        <f>IF(original!N510&lt;&gt;"",MID(original!N510,1,50),"xxx")</f>
        <v>U U U U U U</v>
      </c>
      <c r="O510" t="str">
        <f>IF(original!O510&lt;&gt;"",MID(original!O510,1,50),"xxx")</f>
        <v>Hh R Z</v>
      </c>
      <c r="P510" t="str">
        <f>IF(original!P510&lt;&gt;"",MID(original!P510,1,50),"xxx")</f>
        <v>- - U</v>
      </c>
      <c r="Q510" t="str">
        <f>IF(original!Q510&lt;&gt;"",MID(original!Q510,1,50),"xxx")</f>
        <v>xxx</v>
      </c>
      <c r="R510" t="str">
        <f>IF(original!R510&lt;&gt;"",MID(original!R510,1,50),"xxx")</f>
        <v>MTBc</v>
      </c>
      <c r="S510" t="str">
        <f>IF(original!S510&lt;&gt;"",MID(original!S510,1,50),"xxx")</f>
        <v>NT</v>
      </c>
      <c r="T510" t="str">
        <f>IF(original!T510&lt;&gt;"",MID(original!T510,1,50),"xxx")</f>
        <v>NT</v>
      </c>
      <c r="U510" t="str">
        <f>IF(original!U510&lt;&gt;"",MID(original!U510,1,50),"xxx")</f>
        <v>NT</v>
      </c>
      <c r="V510" t="str">
        <f>IF(original!V510&lt;&gt;"",MID(original!V510,1,50),"xxx")</f>
        <v>U</v>
      </c>
      <c r="W510" t="str">
        <f>IF(original!W510&lt;&gt;"",MID(original!W510,1,50),"xxx")</f>
        <v>NT</v>
      </c>
      <c r="X510" t="str">
        <f>IF(original!X510&lt;&gt;"",MID(original!X510,1,50),"xxx")</f>
        <v>U</v>
      </c>
      <c r="Y510" t="str">
        <f>IF(original!Y510&lt;&gt;"",MID(original!Y510,1,50),"xxx")</f>
        <v>NT</v>
      </c>
      <c r="Z510" t="str">
        <f>IF(original!Z510&lt;&gt;"",MID(original!Z510,1,50),"xxx")</f>
        <v>U</v>
      </c>
      <c r="AA510" t="str">
        <f>IF(original!AA510&lt;&gt;"",MID(original!AA510,1,50),"xxx")</f>
        <v>NT</v>
      </c>
      <c r="AB510" t="str">
        <f>IF(original!AB510&lt;&gt;"",MID(original!AB510,1,50),"xxx")</f>
        <v>U</v>
      </c>
      <c r="AC510" t="str">
        <f>IF(original!AC510&lt;&gt;"",MID(original!AC510,1,50),"xxx")</f>
        <v>NT</v>
      </c>
      <c r="AD510" t="str">
        <f>IF(original!AD510&lt;&gt;"",MID(original!AD510,1,50),"xxx")</f>
        <v>U</v>
      </c>
      <c r="AE510" t="str">
        <f>IF(original!AE510&lt;&gt;"",MID(original!AE510,1,50),"xxx")</f>
        <v>NT</v>
      </c>
      <c r="AF510" t="str">
        <f>IF(original!AF510&lt;&gt;"",MID(original!AF510,1,50),"xxx")</f>
        <v>NT</v>
      </c>
      <c r="AG510" t="str">
        <f>IF(original!AG510&lt;&gt;"",MID(original!AG510,1,50),"xxx")</f>
        <v>U</v>
      </c>
      <c r="AH510" t="str">
        <f>IF(original!AH510&lt;&gt;"",MID(original!AH510,1,50),"xxx")</f>
        <v>NT</v>
      </c>
      <c r="AI510" t="str">
        <f>IF(original!AI510&lt;&gt;"",MID(original!AI510,1,50),"xxx")</f>
        <v>U</v>
      </c>
      <c r="AJ510" t="str">
        <f>IF(original!AJ510&lt;&gt;"",MID(original!AJ510,1,50),"xxx")</f>
        <v>NT</v>
      </c>
      <c r="AK510" t="str">
        <f>IF(original!AK510&lt;&gt;"",MID(original!AK510,1,50),"xxx")</f>
        <v>U</v>
      </c>
      <c r="AL510" t="str">
        <f>IF(original!AL510&lt;&gt;"",MID(original!AL510,1,50),"xxx")</f>
        <v>NT</v>
      </c>
      <c r="AM510" t="str">
        <f>IF(original!AM510&lt;&gt;"",MID(original!AM510,1,50),"xxx")</f>
        <v>U</v>
      </c>
      <c r="AN510" t="str">
        <f>IF(original!AN510&lt;&gt;"",MID(original!AN510,1,50),"xxx")</f>
        <v>NT</v>
      </c>
      <c r="AO510" t="str">
        <f>IF(original!AO510&lt;&gt;"",MID(original!AO510,1,50),"xxx")</f>
        <v>U</v>
      </c>
      <c r="AP510" t="str">
        <f>IF(original!AP510&lt;&gt;"",MID(original!AP510,1,50),"xxx")</f>
        <v>xxx</v>
      </c>
      <c r="AQ510" t="str">
        <f>IF(original!AQ510&lt;&gt;"",MID(original!AQ510,1,50),"xxx")</f>
        <v>xxx</v>
      </c>
      <c r="AR510" t="str">
        <f>IF(original!AR510&lt;&gt;"",MID(original!AR510,1,50),"xxx")</f>
        <v>MUT3</v>
      </c>
      <c r="AS510" t="str">
        <f>IF(original!AS510&lt;&gt;"",MID(original!AS510,1,50),"xxx")</f>
        <v>R</v>
      </c>
      <c r="AT510" t="str">
        <f>IF(original!AT510&lt;&gt;"",MID(original!AT510,1,50),"xxx")</f>
        <v>R</v>
      </c>
      <c r="AU510" t="str">
        <f>IF(original!AU510&lt;&gt;"",MID(original!AU510,1,50),"xxx")</f>
        <v>MUT1</v>
      </c>
      <c r="AV510" t="str">
        <f>IF(original!AV510&lt;&gt;"",MID(original!AV510,1,50),"xxx")</f>
        <v>Wildtype(Hain)</v>
      </c>
      <c r="AW510" t="str">
        <f>IF(original!AW510&lt;&gt;"",MID(original!AW510,1,50),"xxx")</f>
        <v>Rh</v>
      </c>
      <c r="AX510" t="str">
        <f>IF(original!AX510&lt;&gt;"",MID(original!AX510,1,50),"xxx")</f>
        <v>Hh</v>
      </c>
      <c r="AY510" t="str">
        <f>IF(original!AY510&lt;&gt;"",MID(original!AY510,1,50),"xxx")</f>
        <v>NT</v>
      </c>
      <c r="AZ510" t="str">
        <f>IF(original!AZ510&lt;&gt;"",MID(original!AZ510,1,50),"xxx")</f>
        <v>NT</v>
      </c>
      <c r="BA510" t="str">
        <f>IF(original!BA510&lt;&gt;"",MID(original!BA510,1,50),"xxx")</f>
        <v>NT</v>
      </c>
      <c r="BB510" t="str">
        <f>IF(original!BB510&lt;&gt;"",MID(original!BB510,1,50),"xxx")</f>
        <v>12Ala</v>
      </c>
      <c r="BC510" t="str">
        <f>IF(original!BC510&lt;&gt;"",MID(original!BC510,1,50),"xxx")</f>
        <v>R</v>
      </c>
      <c r="BD510" t="str">
        <f>IF(original!BD510&lt;&gt;"",MID(original!BD510,1,50),"xxx")</f>
        <v>Z</v>
      </c>
      <c r="BE510" t="str">
        <f>IF(original!BE510&lt;&gt;"",MID(original!BE510,1,50),"xxx")</f>
        <v>Wildtype</v>
      </c>
      <c r="BF510" t="str">
        <f>IF(original!BF510&lt;&gt;"",MID(original!BF510,1,50),"xxx")</f>
        <v>S</v>
      </c>
      <c r="BG510" t="str">
        <f>IF(original!BG510&lt;&gt;"",MID(original!BG510,1,50),"xxx")</f>
        <v>-</v>
      </c>
      <c r="BH510" t="str">
        <f>IF(original!BH510&lt;&gt;"",MID(original!BH510,1,50),"xxx")</f>
        <v>Wildtype</v>
      </c>
      <c r="BI510" t="str">
        <f>IF(original!BI510&lt;&gt;"",MID(original!BI510,1,50),"xxx")</f>
        <v>NT</v>
      </c>
      <c r="BJ510" t="str">
        <f>IF(original!BJ510&lt;&gt;"",MID(original!BJ510,1,50),"xxx")</f>
        <v>NT</v>
      </c>
      <c r="BK510" t="str">
        <f>IF(original!BK510&lt;&gt;"",MID(original!BK510,1,50),"xxx")</f>
        <v>S</v>
      </c>
      <c r="BL510" t="str">
        <f>IF(original!BL510&lt;&gt;"",MID(original!BL510,1,50),"xxx")</f>
        <v>-</v>
      </c>
      <c r="BM510" t="str">
        <f>IF(original!BM510&lt;&gt;"",MID(original!BM510,1,50),"xxx")</f>
        <v>NT</v>
      </c>
      <c r="BN510" t="str">
        <f>IF(original!BN510&lt;&gt;"",MID(original!BN510,1,50),"xxx")</f>
        <v>NT</v>
      </c>
      <c r="BO510" t="str">
        <f>IF(original!BO510&lt;&gt;"",MID(original!BO510,1,50),"xxx")</f>
        <v>U</v>
      </c>
    </row>
    <row r="511" spans="1:67" x14ac:dyDescent="0.35">
      <c r="A511" t="str">
        <f>IF(original!A511&lt;&gt;"",original!A511,"9")</f>
        <v>G</v>
      </c>
      <c r="B511" t="str">
        <f>IF(original!B511&lt;&gt;"",original!B511,"xxx")</f>
        <v>Yes</v>
      </c>
      <c r="C511" t="str">
        <f>IF(original!C511&lt;&gt;"",original!C511,"xxx")</f>
        <v>014_2727</v>
      </c>
      <c r="D511" t="str">
        <f>IF(original!D511&lt;&gt;"",MID(original!D511,1,50),"xxx")</f>
        <v>colonies</v>
      </c>
      <c r="E511" t="str">
        <f>IF(original!E511&lt;&gt;"",MID(original!E511,1,50),"xxx")</f>
        <v>Yes</v>
      </c>
      <c r="F511" t="str">
        <f>IF(original!F511&lt;&gt;"",original!F511,"xxx")</f>
        <v>2014-05-011-00</v>
      </c>
      <c r="G511" t="str">
        <f>IF(original!G511&lt;&gt;"",CONCATENATE("x-", original!G511),"xxx")</f>
        <v>x-2014-05-011</v>
      </c>
      <c r="H511">
        <f>IF(original!H511&lt;&gt;"",original!H511,99)</f>
        <v>0</v>
      </c>
      <c r="I511" s="131">
        <f>IF((OR(original!I511="",original!I511="Unknown")),DATE(1900,1,1),original!I511)</f>
        <v>1</v>
      </c>
      <c r="J511" t="str">
        <f>IF(original!J511&lt;&gt;"",MID(original!J511,1,50),"xxx")</f>
        <v>Unknown</v>
      </c>
      <c r="K511" t="str">
        <f>IF(original!K511&lt;&gt;"",MID(original!K511,1,50),"xxx")</f>
        <v>xxx</v>
      </c>
      <c r="L511" t="str">
        <f>IF(original!L511&lt;&gt;"",MID(original!L511,1,50),"xxx")</f>
        <v>150645</v>
      </c>
      <c r="M511" t="str">
        <f>IF(original!M511&lt;&gt;"",MID(original!M511,1,50),"xxx")</f>
        <v>U U U U</v>
      </c>
      <c r="N511" t="str">
        <f>IF(original!N511&lt;&gt;"",MID(original!N511,1,50),"xxx")</f>
        <v>U U U U U U</v>
      </c>
      <c r="O511" t="str">
        <f>IF(original!O511&lt;&gt;"",MID(original!O511,1,50),"xxx")</f>
        <v>Hh R -</v>
      </c>
      <c r="P511" t="str">
        <f>IF(original!P511&lt;&gt;"",MID(original!P511,1,50),"xxx")</f>
        <v>- - U</v>
      </c>
      <c r="Q511" t="str">
        <f>IF(original!Q511&lt;&gt;"",MID(original!Q511,1,50),"xxx")</f>
        <v>xxx</v>
      </c>
      <c r="R511" t="str">
        <f>IF(original!R511&lt;&gt;"",MID(original!R511,1,50),"xxx")</f>
        <v>MTBc</v>
      </c>
      <c r="S511" t="str">
        <f>IF(original!S511&lt;&gt;"",MID(original!S511,1,50),"xxx")</f>
        <v>NT</v>
      </c>
      <c r="T511" t="str">
        <f>IF(original!T511&lt;&gt;"",MID(original!T511,1,50),"xxx")</f>
        <v>NT</v>
      </c>
      <c r="U511" t="str">
        <f>IF(original!U511&lt;&gt;"",MID(original!U511,1,50),"xxx")</f>
        <v>NT</v>
      </c>
      <c r="V511" t="str">
        <f>IF(original!V511&lt;&gt;"",MID(original!V511,1,50),"xxx")</f>
        <v>U</v>
      </c>
      <c r="W511" t="str">
        <f>IF(original!W511&lt;&gt;"",MID(original!W511,1,50),"xxx")</f>
        <v>NT</v>
      </c>
      <c r="X511" t="str">
        <f>IF(original!X511&lt;&gt;"",MID(original!X511,1,50),"xxx")</f>
        <v>U</v>
      </c>
      <c r="Y511" t="str">
        <f>IF(original!Y511&lt;&gt;"",MID(original!Y511,1,50),"xxx")</f>
        <v>NT</v>
      </c>
      <c r="Z511" t="str">
        <f>IF(original!Z511&lt;&gt;"",MID(original!Z511,1,50),"xxx")</f>
        <v>U</v>
      </c>
      <c r="AA511" t="str">
        <f>IF(original!AA511&lt;&gt;"",MID(original!AA511,1,50),"xxx")</f>
        <v>NT</v>
      </c>
      <c r="AB511" t="str">
        <f>IF(original!AB511&lt;&gt;"",MID(original!AB511,1,50),"xxx")</f>
        <v>U</v>
      </c>
      <c r="AC511" t="str">
        <f>IF(original!AC511&lt;&gt;"",MID(original!AC511,1,50),"xxx")</f>
        <v>NT</v>
      </c>
      <c r="AD511" t="str">
        <f>IF(original!AD511&lt;&gt;"",MID(original!AD511,1,50),"xxx")</f>
        <v>U</v>
      </c>
      <c r="AE511" t="str">
        <f>IF(original!AE511&lt;&gt;"",MID(original!AE511,1,50),"xxx")</f>
        <v>NT</v>
      </c>
      <c r="AF511" t="str">
        <f>IF(original!AF511&lt;&gt;"",MID(original!AF511,1,50),"xxx")</f>
        <v>NT</v>
      </c>
      <c r="AG511" t="str">
        <f>IF(original!AG511&lt;&gt;"",MID(original!AG511,1,50),"xxx")</f>
        <v>U</v>
      </c>
      <c r="AH511" t="str">
        <f>IF(original!AH511&lt;&gt;"",MID(original!AH511,1,50),"xxx")</f>
        <v>NT</v>
      </c>
      <c r="AI511" t="str">
        <f>IF(original!AI511&lt;&gt;"",MID(original!AI511,1,50),"xxx")</f>
        <v>U</v>
      </c>
      <c r="AJ511" t="str">
        <f>IF(original!AJ511&lt;&gt;"",MID(original!AJ511,1,50),"xxx")</f>
        <v>NT</v>
      </c>
      <c r="AK511" t="str">
        <f>IF(original!AK511&lt;&gt;"",MID(original!AK511,1,50),"xxx")</f>
        <v>U</v>
      </c>
      <c r="AL511" t="str">
        <f>IF(original!AL511&lt;&gt;"",MID(original!AL511,1,50),"xxx")</f>
        <v>NT</v>
      </c>
      <c r="AM511" t="str">
        <f>IF(original!AM511&lt;&gt;"",MID(original!AM511,1,50),"xxx")</f>
        <v>U</v>
      </c>
      <c r="AN511" t="str">
        <f>IF(original!AN511&lt;&gt;"",MID(original!AN511,1,50),"xxx")</f>
        <v>NT</v>
      </c>
      <c r="AO511" t="str">
        <f>IF(original!AO511&lt;&gt;"",MID(original!AO511,1,50),"xxx")</f>
        <v>U</v>
      </c>
      <c r="AP511" t="str">
        <f>IF(original!AP511&lt;&gt;"",MID(original!AP511,1,50),"xxx")</f>
        <v>xxx</v>
      </c>
      <c r="AQ511" t="str">
        <f>IF(original!AQ511&lt;&gt;"",MID(original!AQ511,1,50),"xxx")</f>
        <v>xxx</v>
      </c>
      <c r="AR511" t="str">
        <f>IF(original!AR511&lt;&gt;"",MID(original!AR511,1,50),"xxx")</f>
        <v>delWT5/6</v>
      </c>
      <c r="AS511" t="str">
        <f>IF(original!AS511&lt;&gt;"",MID(original!AS511,1,50),"xxx")</f>
        <v>R</v>
      </c>
      <c r="AT511" t="str">
        <f>IF(original!AT511&lt;&gt;"",MID(original!AT511,1,50),"xxx")</f>
        <v>R</v>
      </c>
      <c r="AU511" t="str">
        <f>IF(original!AU511&lt;&gt;"",MID(original!AU511,1,50),"xxx")</f>
        <v>MUT1</v>
      </c>
      <c r="AV511" t="str">
        <f>IF(original!AV511&lt;&gt;"",MID(original!AV511,1,50),"xxx")</f>
        <v>Wildtype(Hain)</v>
      </c>
      <c r="AW511" t="str">
        <f>IF(original!AW511&lt;&gt;"",MID(original!AW511,1,50),"xxx")</f>
        <v>Rh</v>
      </c>
      <c r="AX511" t="str">
        <f>IF(original!AX511&lt;&gt;"",MID(original!AX511,1,50),"xxx")</f>
        <v>Hh</v>
      </c>
      <c r="AY511" t="str">
        <f>IF(original!AY511&lt;&gt;"",MID(original!AY511,1,50),"xxx")</f>
        <v>NT</v>
      </c>
      <c r="AZ511" t="str">
        <f>IF(original!AZ511&lt;&gt;"",MID(original!AZ511,1,50),"xxx")</f>
        <v>NT</v>
      </c>
      <c r="BA511" t="str">
        <f>IF(original!BA511&lt;&gt;"",MID(original!BA511,1,50),"xxx")</f>
        <v>NT</v>
      </c>
      <c r="BB511" t="str">
        <f>IF(original!BB511&lt;&gt;"",MID(original!BB511,1,50),"xxx")</f>
        <v>wildtype</v>
      </c>
      <c r="BC511" t="str">
        <f>IF(original!BC511&lt;&gt;"",MID(original!BC511,1,50),"xxx")</f>
        <v>S</v>
      </c>
      <c r="BD511" t="str">
        <f>IF(original!BD511&lt;&gt;"",MID(original!BD511,1,50),"xxx")</f>
        <v>-</v>
      </c>
      <c r="BE511" t="str">
        <f>IF(original!BE511&lt;&gt;"",MID(original!BE511,1,50),"xxx")</f>
        <v>Wildtype</v>
      </c>
      <c r="BF511" t="str">
        <f>IF(original!BF511&lt;&gt;"",MID(original!BF511,1,50),"xxx")</f>
        <v>S</v>
      </c>
      <c r="BG511" t="str">
        <f>IF(original!BG511&lt;&gt;"",MID(original!BG511,1,50),"xxx")</f>
        <v>-</v>
      </c>
      <c r="BH511" t="str">
        <f>IF(original!BH511&lt;&gt;"",MID(original!BH511,1,50),"xxx")</f>
        <v>Wildtype</v>
      </c>
      <c r="BI511" t="str">
        <f>IF(original!BI511&lt;&gt;"",MID(original!BI511,1,50),"xxx")</f>
        <v>NT</v>
      </c>
      <c r="BJ511" t="str">
        <f>IF(original!BJ511&lt;&gt;"",MID(original!BJ511,1,50),"xxx")</f>
        <v>NT</v>
      </c>
      <c r="BK511" t="str">
        <f>IF(original!BK511&lt;&gt;"",MID(original!BK511,1,50),"xxx")</f>
        <v>S</v>
      </c>
      <c r="BL511" t="str">
        <f>IF(original!BL511&lt;&gt;"",MID(original!BL511,1,50),"xxx")</f>
        <v>-</v>
      </c>
      <c r="BM511" t="str">
        <f>IF(original!BM511&lt;&gt;"",MID(original!BM511,1,50),"xxx")</f>
        <v>NT</v>
      </c>
      <c r="BN511" t="str">
        <f>IF(original!BN511&lt;&gt;"",MID(original!BN511,1,50),"xxx")</f>
        <v>NT</v>
      </c>
      <c r="BO511" t="str">
        <f>IF(original!BO511&lt;&gt;"",MID(original!BO511,1,50),"xxx")</f>
        <v>U</v>
      </c>
    </row>
    <row r="512" spans="1:67" x14ac:dyDescent="0.35">
      <c r="A512" t="str">
        <f>IF(original!A512&lt;&gt;"",original!A512,"9")</f>
        <v>G</v>
      </c>
      <c r="B512" t="str">
        <f>IF(original!B512&lt;&gt;"",original!B512,"xxx")</f>
        <v>Yes</v>
      </c>
      <c r="C512" t="str">
        <f>IF(original!C512&lt;&gt;"",original!C512,"xxx")</f>
        <v>Unknown</v>
      </c>
      <c r="D512" t="str">
        <f>IF(original!D512&lt;&gt;"",MID(original!D512,1,50),"xxx")</f>
        <v>sputum</v>
      </c>
      <c r="E512" t="str">
        <f>IF(original!E512&lt;&gt;"",MID(original!E512,1,50),"xxx")</f>
        <v>Yes</v>
      </c>
      <c r="F512" t="str">
        <f>IF(original!F512&lt;&gt;"",original!F512,"xxx")</f>
        <v>2014-02-012-09</v>
      </c>
      <c r="G512" t="str">
        <f>IF(original!G512&lt;&gt;"",CONCATENATE("x-", original!G512),"xxx")</f>
        <v>x-2014-05-012</v>
      </c>
      <c r="H512">
        <f>IF(original!H512&lt;&gt;"",original!H512,99)</f>
        <v>9</v>
      </c>
      <c r="I512" s="131">
        <f>IF((OR(original!I512="",original!I512="Unknown")),DATE(1900,1,1),original!I512)</f>
        <v>1</v>
      </c>
      <c r="J512" t="str">
        <f>IF(original!J512&lt;&gt;"",MID(original!J512,1,50),"xxx")</f>
        <v>Unknown</v>
      </c>
      <c r="K512" t="str">
        <f>IF(original!K512&lt;&gt;"",MID(original!K512,1,50),"xxx")</f>
        <v>153392</v>
      </c>
      <c r="L512" t="str">
        <f>IF(original!L512&lt;&gt;"",MID(original!L512,1,50),"xxx")</f>
        <v>xxx</v>
      </c>
      <c r="M512" t="str">
        <f>IF(original!M512&lt;&gt;"",MID(original!M512,1,50),"xxx")</f>
        <v>U U U U</v>
      </c>
      <c r="N512" t="str">
        <f>IF(original!N512&lt;&gt;"",MID(original!N512,1,50),"xxx")</f>
        <v>U U U U U U</v>
      </c>
      <c r="O512" t="str">
        <f>IF(original!O512&lt;&gt;"",MID(original!O512,1,50),"xxx")</f>
        <v>Hh R Z</v>
      </c>
      <c r="P512" t="str">
        <f>IF(original!P512&lt;&gt;"",MID(original!P512,1,50),"xxx")</f>
        <v>FQh - U</v>
      </c>
      <c r="Q512" t="str">
        <f>IF(original!Q512&lt;&gt;"",MID(original!Q512,1,50),"xxx")</f>
        <v>xxx</v>
      </c>
      <c r="R512" t="str">
        <f>IF(original!R512&lt;&gt;"",MID(original!R512,1,50),"xxx")</f>
        <v>MTBc</v>
      </c>
      <c r="S512" t="str">
        <f>IF(original!S512&lt;&gt;"",MID(original!S512,1,50),"xxx")</f>
        <v>NT</v>
      </c>
      <c r="T512" t="str">
        <f>IF(original!T512&lt;&gt;"",MID(original!T512,1,50),"xxx")</f>
        <v>NT</v>
      </c>
      <c r="U512" t="str">
        <f>IF(original!U512&lt;&gt;"",MID(original!U512,1,50),"xxx")</f>
        <v>NT</v>
      </c>
      <c r="V512" t="str">
        <f>IF(original!V512&lt;&gt;"",MID(original!V512,1,50),"xxx")</f>
        <v>U</v>
      </c>
      <c r="W512" t="str">
        <f>IF(original!W512&lt;&gt;"",MID(original!W512,1,50),"xxx")</f>
        <v>NT</v>
      </c>
      <c r="X512" t="str">
        <f>IF(original!X512&lt;&gt;"",MID(original!X512,1,50),"xxx")</f>
        <v>U</v>
      </c>
      <c r="Y512" t="str">
        <f>IF(original!Y512&lt;&gt;"",MID(original!Y512,1,50),"xxx")</f>
        <v>NT</v>
      </c>
      <c r="Z512" t="str">
        <f>IF(original!Z512&lt;&gt;"",MID(original!Z512,1,50),"xxx")</f>
        <v>U</v>
      </c>
      <c r="AA512" t="str">
        <f>IF(original!AA512&lt;&gt;"",MID(original!AA512,1,50),"xxx")</f>
        <v>NT</v>
      </c>
      <c r="AB512" t="str">
        <f>IF(original!AB512&lt;&gt;"",MID(original!AB512,1,50),"xxx")</f>
        <v>U</v>
      </c>
      <c r="AC512" t="str">
        <f>IF(original!AC512&lt;&gt;"",MID(original!AC512,1,50),"xxx")</f>
        <v>NT</v>
      </c>
      <c r="AD512" t="str">
        <f>IF(original!AD512&lt;&gt;"",MID(original!AD512,1,50),"xxx")</f>
        <v>U</v>
      </c>
      <c r="AE512" t="str">
        <f>IF(original!AE512&lt;&gt;"",MID(original!AE512,1,50),"xxx")</f>
        <v>NT</v>
      </c>
      <c r="AF512" t="str">
        <f>IF(original!AF512&lt;&gt;"",MID(original!AF512,1,50),"xxx")</f>
        <v>NT</v>
      </c>
      <c r="AG512" t="str">
        <f>IF(original!AG512&lt;&gt;"",MID(original!AG512,1,50),"xxx")</f>
        <v>U</v>
      </c>
      <c r="AH512" t="str">
        <f>IF(original!AH512&lt;&gt;"",MID(original!AH512,1,50),"xxx")</f>
        <v>NT</v>
      </c>
      <c r="AI512" t="str">
        <f>IF(original!AI512&lt;&gt;"",MID(original!AI512,1,50),"xxx")</f>
        <v>U</v>
      </c>
      <c r="AJ512" t="str">
        <f>IF(original!AJ512&lt;&gt;"",MID(original!AJ512,1,50),"xxx")</f>
        <v>NT</v>
      </c>
      <c r="AK512" t="str">
        <f>IF(original!AK512&lt;&gt;"",MID(original!AK512,1,50),"xxx")</f>
        <v>U</v>
      </c>
      <c r="AL512" t="str">
        <f>IF(original!AL512&lt;&gt;"",MID(original!AL512,1,50),"xxx")</f>
        <v>NT</v>
      </c>
      <c r="AM512" t="str">
        <f>IF(original!AM512&lt;&gt;"",MID(original!AM512,1,50),"xxx")</f>
        <v>U</v>
      </c>
      <c r="AN512" t="str">
        <f>IF(original!AN512&lt;&gt;"",MID(original!AN512,1,50),"xxx")</f>
        <v>NT</v>
      </c>
      <c r="AO512" t="str">
        <f>IF(original!AO512&lt;&gt;"",MID(original!AO512,1,50),"xxx")</f>
        <v>U</v>
      </c>
      <c r="AP512" t="str">
        <f>IF(original!AP512&lt;&gt;"",MID(original!AP512,1,50),"xxx")</f>
        <v>xxx</v>
      </c>
      <c r="AQ512" t="str">
        <f>IF(original!AQ512&lt;&gt;"",MID(original!AQ512,1,50),"xxx")</f>
        <v>xxx</v>
      </c>
      <c r="AR512" t="str">
        <f>IF(original!AR512&lt;&gt;"",MID(original!AR512,1,50),"xxx")</f>
        <v>MUT3</v>
      </c>
      <c r="AS512" t="str">
        <f>IF(original!AS512&lt;&gt;"",MID(original!AS512,1,50),"xxx")</f>
        <v>R</v>
      </c>
      <c r="AT512" t="str">
        <f>IF(original!AT512&lt;&gt;"",MID(original!AT512,1,50),"xxx")</f>
        <v>R</v>
      </c>
      <c r="AU512" t="str">
        <f>IF(original!AU512&lt;&gt;"",MID(original!AU512,1,50),"xxx")</f>
        <v>MUT1</v>
      </c>
      <c r="AV512" t="str">
        <f>IF(original!AV512&lt;&gt;"",MID(original!AV512,1,50),"xxx")</f>
        <v>Wildtype</v>
      </c>
      <c r="AW512" t="str">
        <f>IF(original!AW512&lt;&gt;"",MID(original!AW512,1,50),"xxx")</f>
        <v>Rh</v>
      </c>
      <c r="AX512" t="str">
        <f>IF(original!AX512&lt;&gt;"",MID(original!AX512,1,50),"xxx")</f>
        <v>Hh</v>
      </c>
      <c r="AY512" t="str">
        <f>IF(original!AY512&lt;&gt;"",MID(original!AY512,1,50),"xxx")</f>
        <v>NT</v>
      </c>
      <c r="AZ512" t="str">
        <f>IF(original!AZ512&lt;&gt;"",MID(original!AZ512,1,50),"xxx")</f>
        <v>NT</v>
      </c>
      <c r="BA512" t="str">
        <f>IF(original!BA512&lt;&gt;"",MID(original!BA512,1,50),"xxx")</f>
        <v>NT</v>
      </c>
      <c r="BB512" t="str">
        <f>IF(original!BB512&lt;&gt;"",MID(original!BB512,1,50),"xxx")</f>
        <v>141Pro</v>
      </c>
      <c r="BC512" t="str">
        <f>IF(original!BC512&lt;&gt;"",MID(original!BC512,1,50),"xxx")</f>
        <v>R</v>
      </c>
      <c r="BD512" t="str">
        <f>IF(original!BD512&lt;&gt;"",MID(original!BD512,1,50),"xxx")</f>
        <v>Z</v>
      </c>
      <c r="BE512" t="str">
        <f>IF(original!BE512&lt;&gt;"",MID(original!BE512,1,50),"xxx")</f>
        <v>MUT3C (94Gly)</v>
      </c>
      <c r="BF512" t="str">
        <f>IF(original!BF512&lt;&gt;"",MID(original!BF512,1,50),"xxx")</f>
        <v>R (haute)</v>
      </c>
      <c r="BG512" t="str">
        <f>IF(original!BG512&lt;&gt;"",MID(original!BG512,1,50),"xxx")</f>
        <v>FQh</v>
      </c>
      <c r="BH512" t="str">
        <f>IF(original!BH512&lt;&gt;"",MID(original!BH512,1,50),"xxx")</f>
        <v>Wildtype</v>
      </c>
      <c r="BI512" t="str">
        <f>IF(original!BI512&lt;&gt;"",MID(original!BI512,1,50),"xxx")</f>
        <v>Wildtype</v>
      </c>
      <c r="BJ512" t="str">
        <f>IF(original!BJ512&lt;&gt;"",MID(original!BJ512,1,50),"xxx")</f>
        <v>NT</v>
      </c>
      <c r="BK512" t="str">
        <f>IF(original!BK512&lt;&gt;"",MID(original!BK512,1,50),"xxx")</f>
        <v>S</v>
      </c>
      <c r="BL512" t="str">
        <f>IF(original!BL512&lt;&gt;"",MID(original!BL512,1,50),"xxx")</f>
        <v>-</v>
      </c>
      <c r="BM512" t="str">
        <f>IF(original!BM512&lt;&gt;"",MID(original!BM512,1,50),"xxx")</f>
        <v>NT</v>
      </c>
      <c r="BN512" t="str">
        <f>IF(original!BN512&lt;&gt;"",MID(original!BN512,1,50),"xxx")</f>
        <v>NT</v>
      </c>
      <c r="BO512" t="str">
        <f>IF(original!BO512&lt;&gt;"",MID(original!BO512,1,50),"xxx")</f>
        <v>U</v>
      </c>
    </row>
    <row r="513" spans="1:67" x14ac:dyDescent="0.35">
      <c r="A513" t="str">
        <f>IF(original!A513&lt;&gt;"",original!A513,"9")</f>
        <v>G</v>
      </c>
      <c r="B513" t="str">
        <f>IF(original!B513&lt;&gt;"",original!B513,"xxx")</f>
        <v>Yes</v>
      </c>
      <c r="C513" t="str">
        <f>IF(original!C513&lt;&gt;"",original!C513,"xxx")</f>
        <v>Unknown</v>
      </c>
      <c r="D513" t="str">
        <f>IF(original!D513&lt;&gt;"",MID(original!D513,1,50),"xxx")</f>
        <v>sputum</v>
      </c>
      <c r="E513" t="str">
        <f>IF(original!E513&lt;&gt;"",MID(original!E513,1,50),"xxx")</f>
        <v>Yes</v>
      </c>
      <c r="F513" t="str">
        <f>IF(original!F513&lt;&gt;"",original!F513,"xxx")</f>
        <v>2014-06-001-00</v>
      </c>
      <c r="G513" t="str">
        <f>IF(original!G513&lt;&gt;"",CONCATENATE("x-", original!G513),"xxx")</f>
        <v>x-2014-06-001</v>
      </c>
      <c r="H513">
        <f>IF(original!H513&lt;&gt;"",original!H513,99)</f>
        <v>0</v>
      </c>
      <c r="I513" s="131">
        <f>IF((OR(original!I513="",original!I513="Unknown")),DATE(1900,1,1),original!I513)</f>
        <v>1</v>
      </c>
      <c r="J513" t="str">
        <f>IF(original!J513&lt;&gt;"",MID(original!J513,1,50),"xxx")</f>
        <v>Unknown</v>
      </c>
      <c r="K513" t="str">
        <f>IF(original!K513&lt;&gt;"",MID(original!K513,1,50),"xxx")</f>
        <v>150566</v>
      </c>
      <c r="L513" t="str">
        <f>IF(original!L513&lt;&gt;"",MID(original!L513,1,50),"xxx")</f>
        <v>xxx</v>
      </c>
      <c r="M513" t="str">
        <f>IF(original!M513&lt;&gt;"",MID(original!M513,1,50),"xxx")</f>
        <v>U U U U</v>
      </c>
      <c r="N513" t="str">
        <f>IF(original!N513&lt;&gt;"",MID(original!N513,1,50),"xxx")</f>
        <v>U U U U U U</v>
      </c>
      <c r="O513" t="str">
        <f>IF(original!O513&lt;&gt;"",MID(original!O513,1,50),"xxx")</f>
        <v>Hh R -</v>
      </c>
      <c r="P513" t="str">
        <f>IF(original!P513&lt;&gt;"",MID(original!P513,1,50),"xxx")</f>
        <v>- - U</v>
      </c>
      <c r="Q513" t="str">
        <f>IF(original!Q513&lt;&gt;"",MID(original!Q513,1,50),"xxx")</f>
        <v>xxx</v>
      </c>
      <c r="R513" t="str">
        <f>IF(original!R513&lt;&gt;"",MID(original!R513,1,50),"xxx")</f>
        <v>MTBc</v>
      </c>
      <c r="S513" t="str">
        <f>IF(original!S513&lt;&gt;"",MID(original!S513,1,50),"xxx")</f>
        <v>NT</v>
      </c>
      <c r="T513" t="str">
        <f>IF(original!T513&lt;&gt;"",MID(original!T513,1,50),"xxx")</f>
        <v>NT</v>
      </c>
      <c r="U513" t="str">
        <f>IF(original!U513&lt;&gt;"",MID(original!U513,1,50),"xxx")</f>
        <v>NT</v>
      </c>
      <c r="V513" t="str">
        <f>IF(original!V513&lt;&gt;"",MID(original!V513,1,50),"xxx")</f>
        <v>U</v>
      </c>
      <c r="W513" t="str">
        <f>IF(original!W513&lt;&gt;"",MID(original!W513,1,50),"xxx")</f>
        <v>NT</v>
      </c>
      <c r="X513" t="str">
        <f>IF(original!X513&lt;&gt;"",MID(original!X513,1,50),"xxx")</f>
        <v>U</v>
      </c>
      <c r="Y513" t="str">
        <f>IF(original!Y513&lt;&gt;"",MID(original!Y513,1,50),"xxx")</f>
        <v>NT</v>
      </c>
      <c r="Z513" t="str">
        <f>IF(original!Z513&lt;&gt;"",MID(original!Z513,1,50),"xxx")</f>
        <v>U</v>
      </c>
      <c r="AA513" t="str">
        <f>IF(original!AA513&lt;&gt;"",MID(original!AA513,1,50),"xxx")</f>
        <v>NT</v>
      </c>
      <c r="AB513" t="str">
        <f>IF(original!AB513&lt;&gt;"",MID(original!AB513,1,50),"xxx")</f>
        <v>U</v>
      </c>
      <c r="AC513" t="str">
        <f>IF(original!AC513&lt;&gt;"",MID(original!AC513,1,50),"xxx")</f>
        <v>NT</v>
      </c>
      <c r="AD513" t="str">
        <f>IF(original!AD513&lt;&gt;"",MID(original!AD513,1,50),"xxx")</f>
        <v>U</v>
      </c>
      <c r="AE513" t="str">
        <f>IF(original!AE513&lt;&gt;"",MID(original!AE513,1,50),"xxx")</f>
        <v>NT</v>
      </c>
      <c r="AF513" t="str">
        <f>IF(original!AF513&lt;&gt;"",MID(original!AF513,1,50),"xxx")</f>
        <v>NT</v>
      </c>
      <c r="AG513" t="str">
        <f>IF(original!AG513&lt;&gt;"",MID(original!AG513,1,50),"xxx")</f>
        <v>U</v>
      </c>
      <c r="AH513" t="str">
        <f>IF(original!AH513&lt;&gt;"",MID(original!AH513,1,50),"xxx")</f>
        <v>NT</v>
      </c>
      <c r="AI513" t="str">
        <f>IF(original!AI513&lt;&gt;"",MID(original!AI513,1,50),"xxx")</f>
        <v>U</v>
      </c>
      <c r="AJ513" t="str">
        <f>IF(original!AJ513&lt;&gt;"",MID(original!AJ513,1,50),"xxx")</f>
        <v>NT</v>
      </c>
      <c r="AK513" t="str">
        <f>IF(original!AK513&lt;&gt;"",MID(original!AK513,1,50),"xxx")</f>
        <v>U</v>
      </c>
      <c r="AL513" t="str">
        <f>IF(original!AL513&lt;&gt;"",MID(original!AL513,1,50),"xxx")</f>
        <v>NT</v>
      </c>
      <c r="AM513" t="str">
        <f>IF(original!AM513&lt;&gt;"",MID(original!AM513,1,50),"xxx")</f>
        <v>U</v>
      </c>
      <c r="AN513" t="str">
        <f>IF(original!AN513&lt;&gt;"",MID(original!AN513,1,50),"xxx")</f>
        <v>NT</v>
      </c>
      <c r="AO513" t="str">
        <f>IF(original!AO513&lt;&gt;"",MID(original!AO513,1,50),"xxx")</f>
        <v>U</v>
      </c>
      <c r="AP513" t="str">
        <f>IF(original!AP513&lt;&gt;"",MID(original!AP513,1,50),"xxx")</f>
        <v>20150050</v>
      </c>
      <c r="AQ513" t="str">
        <f>IF(original!AQ513&lt;&gt;"",MID(original!AQ513,1,50),"xxx")</f>
        <v>xxx</v>
      </c>
      <c r="AR513" t="str">
        <f>IF(original!AR513&lt;&gt;"",MID(original!AR513,1,50),"xxx")</f>
        <v>516Tyr</v>
      </c>
      <c r="AS513" t="str">
        <f>IF(original!AS513&lt;&gt;"",MID(original!AS513,1,50),"xxx")</f>
        <v>R</v>
      </c>
      <c r="AT513" t="str">
        <f>IF(original!AT513&lt;&gt;"",MID(original!AT513,1,50),"xxx")</f>
        <v>R</v>
      </c>
      <c r="AU513" t="str">
        <f>IF(original!AU513&lt;&gt;"",MID(original!AU513,1,50),"xxx")</f>
        <v xml:space="preserve"> delWT1</v>
      </c>
      <c r="AV513" t="str">
        <f>IF(original!AV513&lt;&gt;"",MID(original!AV513,1,50),"xxx")</f>
        <v>Wildtype(Hain)</v>
      </c>
      <c r="AW513" t="str">
        <f>IF(original!AW513&lt;&gt;"",MID(original!AW513,1,50),"xxx")</f>
        <v>Rh</v>
      </c>
      <c r="AX513" t="str">
        <f>IF(original!AX513&lt;&gt;"",MID(original!AX513,1,50),"xxx")</f>
        <v>Hh</v>
      </c>
      <c r="AY513" t="str">
        <f>IF(original!AY513&lt;&gt;"",MID(original!AY513,1,50),"xxx")</f>
        <v>NT</v>
      </c>
      <c r="AZ513" t="str">
        <f>IF(original!AZ513&lt;&gt;"",MID(original!AZ513,1,50),"xxx")</f>
        <v>NT</v>
      </c>
      <c r="BA513" t="str">
        <f>IF(original!BA513&lt;&gt;"",MID(original!BA513,1,50),"xxx")</f>
        <v>NT</v>
      </c>
      <c r="BB513" t="str">
        <f>IF(original!BB513&lt;&gt;"",MID(original!BB513,1,50),"xxx")</f>
        <v>Wildtype</v>
      </c>
      <c r="BC513" t="str">
        <f>IF(original!BC513&lt;&gt;"",MID(original!BC513,1,50),"xxx")</f>
        <v>S</v>
      </c>
      <c r="BD513" t="str">
        <f>IF(original!BD513&lt;&gt;"",MID(original!BD513,1,50),"xxx")</f>
        <v>-</v>
      </c>
      <c r="BE513" t="str">
        <f>IF(original!BE513&lt;&gt;"",MID(original!BE513,1,50),"xxx")</f>
        <v>Wildtype</v>
      </c>
      <c r="BF513" t="str">
        <f>IF(original!BF513&lt;&gt;"",MID(original!BF513,1,50),"xxx")</f>
        <v>S</v>
      </c>
      <c r="BG513" t="str">
        <f>IF(original!BG513&lt;&gt;"",MID(original!BG513,1,50),"xxx")</f>
        <v>-</v>
      </c>
      <c r="BH513" t="str">
        <f>IF(original!BH513&lt;&gt;"",MID(original!BH513,1,50),"xxx")</f>
        <v>Wildtype</v>
      </c>
      <c r="BI513" t="str">
        <f>IF(original!BI513&lt;&gt;"",MID(original!BI513,1,50),"xxx")</f>
        <v>NT</v>
      </c>
      <c r="BJ513" t="str">
        <f>IF(original!BJ513&lt;&gt;"",MID(original!BJ513,1,50),"xxx")</f>
        <v>NT</v>
      </c>
      <c r="BK513" t="str">
        <f>IF(original!BK513&lt;&gt;"",MID(original!BK513,1,50),"xxx")</f>
        <v>S</v>
      </c>
      <c r="BL513" t="str">
        <f>IF(original!BL513&lt;&gt;"",MID(original!BL513,1,50),"xxx")</f>
        <v>-</v>
      </c>
      <c r="BM513" t="str">
        <f>IF(original!BM513&lt;&gt;"",MID(original!BM513,1,50),"xxx")</f>
        <v>NT</v>
      </c>
      <c r="BN513" t="str">
        <f>IF(original!BN513&lt;&gt;"",MID(original!BN513,1,50),"xxx")</f>
        <v>NT</v>
      </c>
      <c r="BO513" t="str">
        <f>IF(original!BO513&lt;&gt;"",MID(original!BO513,1,50),"xxx")</f>
        <v>U</v>
      </c>
    </row>
    <row r="514" spans="1:67" x14ac:dyDescent="0.35">
      <c r="A514" t="str">
        <f>IF(original!A514&lt;&gt;"",original!A514,"9")</f>
        <v>G</v>
      </c>
      <c r="B514" t="str">
        <f>IF(original!B514&lt;&gt;"",original!B514,"xxx")</f>
        <v>Yes</v>
      </c>
      <c r="C514">
        <f>IF(original!C514&lt;&gt;"",original!C514,"xxx")</f>
        <v>111</v>
      </c>
      <c r="D514" t="str">
        <f>IF(original!D514&lt;&gt;"",MID(original!D514,1,50),"xxx")</f>
        <v>colonies</v>
      </c>
      <c r="E514" t="str">
        <f>IF(original!E514&lt;&gt;"",MID(original!E514,1,50),"xxx")</f>
        <v>Yes</v>
      </c>
      <c r="F514" t="str">
        <f>IF(original!F514&lt;&gt;"",original!F514,"xxx")</f>
        <v>2014-06-002-00</v>
      </c>
      <c r="G514" t="str">
        <f>IF(original!G514&lt;&gt;"",CONCATENATE("x-", original!G514),"xxx")</f>
        <v>x-2014-06-002</v>
      </c>
      <c r="H514">
        <f>IF(original!H514&lt;&gt;"",original!H514,99)</f>
        <v>0</v>
      </c>
      <c r="I514" s="131">
        <f>IF((OR(original!I514="",original!I514="Unknown")),DATE(1900,1,1),original!I514)</f>
        <v>1</v>
      </c>
      <c r="J514" t="str">
        <f>IF(original!J514&lt;&gt;"",MID(original!J514,1,50),"xxx")</f>
        <v>Unknown</v>
      </c>
      <c r="K514" t="str">
        <f>IF(original!K514&lt;&gt;"",MID(original!K514,1,50),"xxx")</f>
        <v>xxx</v>
      </c>
      <c r="L514" t="str">
        <f>IF(original!L514&lt;&gt;"",MID(original!L514,1,50),"xxx")</f>
        <v>142743</v>
      </c>
      <c r="M514" t="str">
        <f>IF(original!M514&lt;&gt;"",MID(original!M514,1,50),"xxx")</f>
        <v>U U U U</v>
      </c>
      <c r="N514" t="str">
        <f>IF(original!N514&lt;&gt;"",MID(original!N514,1,50),"xxx")</f>
        <v>U U U U U U</v>
      </c>
      <c r="O514" t="str">
        <f>IF(original!O514&lt;&gt;"",MID(original!O514,1,50),"xxx")</f>
        <v>Hh R Z</v>
      </c>
      <c r="P514" t="str">
        <f>IF(original!P514&lt;&gt;"",MID(original!P514,1,50),"xxx")</f>
        <v>- - U</v>
      </c>
      <c r="Q514" t="str">
        <f>IF(original!Q514&lt;&gt;"",MID(original!Q514,1,50),"xxx")</f>
        <v>xxx</v>
      </c>
      <c r="R514" t="str">
        <f>IF(original!R514&lt;&gt;"",MID(original!R514,1,50),"xxx")</f>
        <v>MTBc</v>
      </c>
      <c r="S514" t="str">
        <f>IF(original!S514&lt;&gt;"",MID(original!S514,1,50),"xxx")</f>
        <v>NT</v>
      </c>
      <c r="T514" t="str">
        <f>IF(original!T514&lt;&gt;"",MID(original!T514,1,50),"xxx")</f>
        <v>NT</v>
      </c>
      <c r="U514" t="str">
        <f>IF(original!U514&lt;&gt;"",MID(original!U514,1,50),"xxx")</f>
        <v>NT</v>
      </c>
      <c r="V514" t="str">
        <f>IF(original!V514&lt;&gt;"",MID(original!V514,1,50),"xxx")</f>
        <v>U</v>
      </c>
      <c r="W514" t="str">
        <f>IF(original!W514&lt;&gt;"",MID(original!W514,1,50),"xxx")</f>
        <v>NT</v>
      </c>
      <c r="X514" t="str">
        <f>IF(original!X514&lt;&gt;"",MID(original!X514,1,50),"xxx")</f>
        <v>U</v>
      </c>
      <c r="Y514" t="str">
        <f>IF(original!Y514&lt;&gt;"",MID(original!Y514,1,50),"xxx")</f>
        <v>NT</v>
      </c>
      <c r="Z514" t="str">
        <f>IF(original!Z514&lt;&gt;"",MID(original!Z514,1,50),"xxx")</f>
        <v>U</v>
      </c>
      <c r="AA514" t="str">
        <f>IF(original!AA514&lt;&gt;"",MID(original!AA514,1,50),"xxx")</f>
        <v>NT</v>
      </c>
      <c r="AB514" t="str">
        <f>IF(original!AB514&lt;&gt;"",MID(original!AB514,1,50),"xxx")</f>
        <v>U</v>
      </c>
      <c r="AC514" t="str">
        <f>IF(original!AC514&lt;&gt;"",MID(original!AC514,1,50),"xxx")</f>
        <v>NT</v>
      </c>
      <c r="AD514" t="str">
        <f>IF(original!AD514&lt;&gt;"",MID(original!AD514,1,50),"xxx")</f>
        <v>U</v>
      </c>
      <c r="AE514" t="str">
        <f>IF(original!AE514&lt;&gt;"",MID(original!AE514,1,50),"xxx")</f>
        <v>NT</v>
      </c>
      <c r="AF514" t="str">
        <f>IF(original!AF514&lt;&gt;"",MID(original!AF514,1,50),"xxx")</f>
        <v>NT</v>
      </c>
      <c r="AG514" t="str">
        <f>IF(original!AG514&lt;&gt;"",MID(original!AG514,1,50),"xxx")</f>
        <v>U</v>
      </c>
      <c r="AH514" t="str">
        <f>IF(original!AH514&lt;&gt;"",MID(original!AH514,1,50),"xxx")</f>
        <v>NT</v>
      </c>
      <c r="AI514" t="str">
        <f>IF(original!AI514&lt;&gt;"",MID(original!AI514,1,50),"xxx")</f>
        <v>U</v>
      </c>
      <c r="AJ514" t="str">
        <f>IF(original!AJ514&lt;&gt;"",MID(original!AJ514,1,50),"xxx")</f>
        <v>NT</v>
      </c>
      <c r="AK514" t="str">
        <f>IF(original!AK514&lt;&gt;"",MID(original!AK514,1,50),"xxx")</f>
        <v>U</v>
      </c>
      <c r="AL514" t="str">
        <f>IF(original!AL514&lt;&gt;"",MID(original!AL514,1,50),"xxx")</f>
        <v>NT</v>
      </c>
      <c r="AM514" t="str">
        <f>IF(original!AM514&lt;&gt;"",MID(original!AM514,1,50),"xxx")</f>
        <v>U</v>
      </c>
      <c r="AN514" t="str">
        <f>IF(original!AN514&lt;&gt;"",MID(original!AN514,1,50),"xxx")</f>
        <v>NT</v>
      </c>
      <c r="AO514" t="str">
        <f>IF(original!AO514&lt;&gt;"",MID(original!AO514,1,50),"xxx")</f>
        <v>U</v>
      </c>
      <c r="AP514" t="str">
        <f>IF(original!AP514&lt;&gt;"",MID(original!AP514,1,50),"xxx")</f>
        <v>20140198</v>
      </c>
      <c r="AQ514" t="str">
        <f>IF(original!AQ514&lt;&gt;"",MID(original!AQ514,1,50),"xxx")</f>
        <v>xxx</v>
      </c>
      <c r="AR514" t="str">
        <f>IF(original!AR514&lt;&gt;"",MID(original!AR514,1,50),"xxx")</f>
        <v>531Leu</v>
      </c>
      <c r="AS514" t="str">
        <f>IF(original!AS514&lt;&gt;"",MID(original!AS514,1,50),"xxx")</f>
        <v>R</v>
      </c>
      <c r="AT514" t="str">
        <f>IF(original!AT514&lt;&gt;"",MID(original!AT514,1,50),"xxx")</f>
        <v>R</v>
      </c>
      <c r="AU514" t="str">
        <f>IF(original!AU514&lt;&gt;"",MID(original!AU514,1,50),"xxx")</f>
        <v>315Thr</v>
      </c>
      <c r="AV514" t="str">
        <f>IF(original!AV514&lt;&gt;"",MID(original!AV514,1,50),"xxx")</f>
        <v>Wildtype</v>
      </c>
      <c r="AW514" t="str">
        <f>IF(original!AW514&lt;&gt;"",MID(original!AW514,1,50),"xxx")</f>
        <v>Rh</v>
      </c>
      <c r="AX514" t="str">
        <f>IF(original!AX514&lt;&gt;"",MID(original!AX514,1,50),"xxx")</f>
        <v>Hh</v>
      </c>
      <c r="AY514" t="str">
        <f>IF(original!AY514&lt;&gt;"",MID(original!AY514,1,50),"xxx")</f>
        <v>NT</v>
      </c>
      <c r="AZ514" t="str">
        <f>IF(original!AZ514&lt;&gt;"",MID(original!AZ514,1,50),"xxx")</f>
        <v>NT</v>
      </c>
      <c r="BA514" t="str">
        <f>IF(original!BA514&lt;&gt;"",MID(original!BA514,1,50),"xxx")</f>
        <v>NT</v>
      </c>
      <c r="BB514" t="str">
        <f>IF(original!BB514&lt;&gt;"",MID(original!BB514,1,50),"xxx")</f>
        <v>167Ile</v>
      </c>
      <c r="BC514" t="str">
        <f>IF(original!BC514&lt;&gt;"",MID(original!BC514,1,50),"xxx")</f>
        <v>R</v>
      </c>
      <c r="BD514" t="str">
        <f>IF(original!BD514&lt;&gt;"",MID(original!BD514,1,50),"xxx")</f>
        <v>Z</v>
      </c>
      <c r="BE514" t="str">
        <f>IF(original!BE514&lt;&gt;"",MID(original!BE514,1,50),"xxx")</f>
        <v>Wildtype</v>
      </c>
      <c r="BF514" t="str">
        <f>IF(original!BF514&lt;&gt;"",MID(original!BF514,1,50),"xxx")</f>
        <v>S</v>
      </c>
      <c r="BG514" t="str">
        <f>IF(original!BG514&lt;&gt;"",MID(original!BG514,1,50),"xxx")</f>
        <v>-</v>
      </c>
      <c r="BH514" t="str">
        <f>IF(original!BH514&lt;&gt;"",MID(original!BH514,1,50),"xxx")</f>
        <v>Wildtype</v>
      </c>
      <c r="BI514" t="str">
        <f>IF(original!BI514&lt;&gt;"",MID(original!BI514,1,50),"xxx")</f>
        <v>NT</v>
      </c>
      <c r="BJ514" t="str">
        <f>IF(original!BJ514&lt;&gt;"",MID(original!BJ514,1,50),"xxx")</f>
        <v>NT</v>
      </c>
      <c r="BK514" t="str">
        <f>IF(original!BK514&lt;&gt;"",MID(original!BK514,1,50),"xxx")</f>
        <v>S</v>
      </c>
      <c r="BL514" t="str">
        <f>IF(original!BL514&lt;&gt;"",MID(original!BL514,1,50),"xxx")</f>
        <v>-</v>
      </c>
      <c r="BM514" t="str">
        <f>IF(original!BM514&lt;&gt;"",MID(original!BM514,1,50),"xxx")</f>
        <v>NT</v>
      </c>
      <c r="BN514" t="str">
        <f>IF(original!BN514&lt;&gt;"",MID(original!BN514,1,50),"xxx")</f>
        <v>NT</v>
      </c>
      <c r="BO514" t="str">
        <f>IF(original!BO514&lt;&gt;"",MID(original!BO514,1,50),"xxx")</f>
        <v>U</v>
      </c>
    </row>
    <row r="515" spans="1:67" x14ac:dyDescent="0.35">
      <c r="A515" t="str">
        <f>IF(original!A515&lt;&gt;"",original!A515,"9")</f>
        <v>G</v>
      </c>
      <c r="B515" t="str">
        <f>IF(original!B515&lt;&gt;"",original!B515,"xxx")</f>
        <v>Yes</v>
      </c>
      <c r="C515" t="str">
        <f>IF(original!C515&lt;&gt;"",original!C515,"xxx")</f>
        <v>Unknown</v>
      </c>
      <c r="D515" t="str">
        <f>IF(original!D515&lt;&gt;"",MID(original!D515,1,50),"xxx")</f>
        <v>sputum</v>
      </c>
      <c r="E515" t="str">
        <f>IF(original!E515&lt;&gt;"",MID(original!E515,1,50),"xxx")</f>
        <v>Yes</v>
      </c>
      <c r="F515" t="str">
        <f>IF(original!F515&lt;&gt;"",original!F515,"xxx")</f>
        <v>2014-06-003-00</v>
      </c>
      <c r="G515" t="str">
        <f>IF(original!G515&lt;&gt;"",CONCATENATE("x-", original!G515),"xxx")</f>
        <v>x-2014-06-003</v>
      </c>
      <c r="H515">
        <f>IF(original!H515&lt;&gt;"",original!H515,99)</f>
        <v>0</v>
      </c>
      <c r="I515" s="131">
        <f>IF((OR(original!I515="",original!I515="Unknown")),DATE(1900,1,1),original!I515)</f>
        <v>1</v>
      </c>
      <c r="J515" t="str">
        <f>IF(original!J515&lt;&gt;"",MID(original!J515,1,50),"xxx")</f>
        <v>Unknown</v>
      </c>
      <c r="K515" t="str">
        <f>IF(original!K515&lt;&gt;"",MID(original!K515,1,50),"xxx")</f>
        <v>150567</v>
      </c>
      <c r="L515" t="str">
        <f>IF(original!L515&lt;&gt;"",MID(original!L515,1,50),"xxx")</f>
        <v>xxx</v>
      </c>
      <c r="M515" t="str">
        <f>IF(original!M515&lt;&gt;"",MID(original!M515,1,50),"xxx")</f>
        <v>U U U U</v>
      </c>
      <c r="N515" t="str">
        <f>IF(original!N515&lt;&gt;"",MID(original!N515,1,50),"xxx")</f>
        <v>U U U U U U</v>
      </c>
      <c r="O515" t="str">
        <f>IF(original!O515&lt;&gt;"",MID(original!O515,1,50),"xxx")</f>
        <v>Hh R Z</v>
      </c>
      <c r="P515" t="str">
        <f>IF(original!P515&lt;&gt;"",MID(original!P515,1,50),"xxx")</f>
        <v>FQb - U</v>
      </c>
      <c r="Q515" t="str">
        <f>IF(original!Q515&lt;&gt;"",MID(original!Q515,1,50),"xxx")</f>
        <v>xxx</v>
      </c>
      <c r="R515" t="str">
        <f>IF(original!R515&lt;&gt;"",MID(original!R515,1,50),"xxx")</f>
        <v>MTBc</v>
      </c>
      <c r="S515" t="str">
        <f>IF(original!S515&lt;&gt;"",MID(original!S515,1,50),"xxx")</f>
        <v>NT</v>
      </c>
      <c r="T515" t="str">
        <f>IF(original!T515&lt;&gt;"",MID(original!T515,1,50),"xxx")</f>
        <v>NT</v>
      </c>
      <c r="U515" t="str">
        <f>IF(original!U515&lt;&gt;"",MID(original!U515,1,50),"xxx")</f>
        <v>NT</v>
      </c>
      <c r="V515" t="str">
        <f>IF(original!V515&lt;&gt;"",MID(original!V515,1,50),"xxx")</f>
        <v>U</v>
      </c>
      <c r="W515" t="str">
        <f>IF(original!W515&lt;&gt;"",MID(original!W515,1,50),"xxx")</f>
        <v>NT</v>
      </c>
      <c r="X515" t="str">
        <f>IF(original!X515&lt;&gt;"",MID(original!X515,1,50),"xxx")</f>
        <v>U</v>
      </c>
      <c r="Y515" t="str">
        <f>IF(original!Y515&lt;&gt;"",MID(original!Y515,1,50),"xxx")</f>
        <v>NT</v>
      </c>
      <c r="Z515" t="str">
        <f>IF(original!Z515&lt;&gt;"",MID(original!Z515,1,50),"xxx")</f>
        <v>U</v>
      </c>
      <c r="AA515" t="str">
        <f>IF(original!AA515&lt;&gt;"",MID(original!AA515,1,50),"xxx")</f>
        <v>NT</v>
      </c>
      <c r="AB515" t="str">
        <f>IF(original!AB515&lt;&gt;"",MID(original!AB515,1,50),"xxx")</f>
        <v>U</v>
      </c>
      <c r="AC515" t="str">
        <f>IF(original!AC515&lt;&gt;"",MID(original!AC515,1,50),"xxx")</f>
        <v>NT</v>
      </c>
      <c r="AD515" t="str">
        <f>IF(original!AD515&lt;&gt;"",MID(original!AD515,1,50),"xxx")</f>
        <v>U</v>
      </c>
      <c r="AE515" t="str">
        <f>IF(original!AE515&lt;&gt;"",MID(original!AE515,1,50),"xxx")</f>
        <v>NT</v>
      </c>
      <c r="AF515" t="str">
        <f>IF(original!AF515&lt;&gt;"",MID(original!AF515,1,50),"xxx")</f>
        <v>NT</v>
      </c>
      <c r="AG515" t="str">
        <f>IF(original!AG515&lt;&gt;"",MID(original!AG515,1,50),"xxx")</f>
        <v>U</v>
      </c>
      <c r="AH515" t="str">
        <f>IF(original!AH515&lt;&gt;"",MID(original!AH515,1,50),"xxx")</f>
        <v>NT</v>
      </c>
      <c r="AI515" t="str">
        <f>IF(original!AI515&lt;&gt;"",MID(original!AI515,1,50),"xxx")</f>
        <v>U</v>
      </c>
      <c r="AJ515" t="str">
        <f>IF(original!AJ515&lt;&gt;"",MID(original!AJ515,1,50),"xxx")</f>
        <v>NT</v>
      </c>
      <c r="AK515" t="str">
        <f>IF(original!AK515&lt;&gt;"",MID(original!AK515,1,50),"xxx")</f>
        <v>U</v>
      </c>
      <c r="AL515" t="str">
        <f>IF(original!AL515&lt;&gt;"",MID(original!AL515,1,50),"xxx")</f>
        <v>NT</v>
      </c>
      <c r="AM515" t="str">
        <f>IF(original!AM515&lt;&gt;"",MID(original!AM515,1,50),"xxx")</f>
        <v>U</v>
      </c>
      <c r="AN515" t="str">
        <f>IF(original!AN515&lt;&gt;"",MID(original!AN515,1,50),"xxx")</f>
        <v>NT</v>
      </c>
      <c r="AO515" t="str">
        <f>IF(original!AO515&lt;&gt;"",MID(original!AO515,1,50),"xxx")</f>
        <v>U</v>
      </c>
      <c r="AP515" t="str">
        <f>IF(original!AP515&lt;&gt;"",MID(original!AP515,1,50),"xxx")</f>
        <v>20150050</v>
      </c>
      <c r="AQ515" t="str">
        <f>IF(original!AQ515&lt;&gt;"",MID(original!AQ515,1,50),"xxx")</f>
        <v>xxx</v>
      </c>
      <c r="AR515" t="str">
        <f>IF(original!AR515&lt;&gt;"",MID(original!AR515,1,50),"xxx")</f>
        <v>531Leu</v>
      </c>
      <c r="AS515" t="str">
        <f>IF(original!AS515&lt;&gt;"",MID(original!AS515,1,50),"xxx")</f>
        <v>R</v>
      </c>
      <c r="AT515" t="str">
        <f>IF(original!AT515&lt;&gt;"",MID(original!AT515,1,50),"xxx")</f>
        <v>R</v>
      </c>
      <c r="AU515" t="str">
        <f>IF(original!AU515&lt;&gt;"",MID(original!AU515,1,50),"xxx")</f>
        <v>MUT1</v>
      </c>
      <c r="AV515" t="str">
        <f>IF(original!AV515&lt;&gt;"",MID(original!AV515,1,50),"xxx")</f>
        <v>Wildtype(Hain)</v>
      </c>
      <c r="AW515" t="str">
        <f>IF(original!AW515&lt;&gt;"",MID(original!AW515,1,50),"xxx")</f>
        <v>Rh</v>
      </c>
      <c r="AX515" t="str">
        <f>IF(original!AX515&lt;&gt;"",MID(original!AX515,1,50),"xxx")</f>
        <v>Hh</v>
      </c>
      <c r="AY515" t="str">
        <f>IF(original!AY515&lt;&gt;"",MID(original!AY515,1,50),"xxx")</f>
        <v>NT</v>
      </c>
      <c r="AZ515" t="str">
        <f>IF(original!AZ515&lt;&gt;"",MID(original!AZ515,1,50),"xxx")</f>
        <v>NT</v>
      </c>
      <c r="BA515" t="str">
        <f>IF(original!BA515&lt;&gt;"",MID(original!BA515,1,50),"xxx")</f>
        <v>NT</v>
      </c>
      <c r="BB515" t="str">
        <f>IF(original!BB515&lt;&gt;"",MID(original!BB515,1,50),"xxx")</f>
        <v>8Gly</v>
      </c>
      <c r="BC515" t="str">
        <f>IF(original!BC515&lt;&gt;"",MID(original!BC515,1,50),"xxx")</f>
        <v>R</v>
      </c>
      <c r="BD515" t="str">
        <f>IF(original!BD515&lt;&gt;"",MID(original!BD515,1,50),"xxx")</f>
        <v>Z</v>
      </c>
      <c r="BE515" t="str">
        <f>IF(original!BE515&lt;&gt;"",MID(original!BE515,1,50),"xxx")</f>
        <v>539Ala</v>
      </c>
      <c r="BF515" t="str">
        <f>IF(original!BF515&lt;&gt;"",MID(original!BF515,1,50),"xxx")</f>
        <v>R</v>
      </c>
      <c r="BG515" t="str">
        <f>IF(original!BG515&lt;&gt;"",MID(original!BG515,1,50),"xxx")</f>
        <v>FQb</v>
      </c>
      <c r="BH515" t="str">
        <f>IF(original!BH515&lt;&gt;"",MID(original!BH515,1,50),"xxx")</f>
        <v>Wildtype</v>
      </c>
      <c r="BI515" t="str">
        <f>IF(original!BI515&lt;&gt;"",MID(original!BI515,1,50),"xxx")</f>
        <v>NT</v>
      </c>
      <c r="BJ515" t="str">
        <f>IF(original!BJ515&lt;&gt;"",MID(original!BJ515,1,50),"xxx")</f>
        <v>NT</v>
      </c>
      <c r="BK515" t="str">
        <f>IF(original!BK515&lt;&gt;"",MID(original!BK515,1,50),"xxx")</f>
        <v>S</v>
      </c>
      <c r="BL515" t="str">
        <f>IF(original!BL515&lt;&gt;"",MID(original!BL515,1,50),"xxx")</f>
        <v>-</v>
      </c>
      <c r="BM515" t="str">
        <f>IF(original!BM515&lt;&gt;"",MID(original!BM515,1,50),"xxx")</f>
        <v>NT</v>
      </c>
      <c r="BN515" t="str">
        <f>IF(original!BN515&lt;&gt;"",MID(original!BN515,1,50),"xxx")</f>
        <v>NT</v>
      </c>
      <c r="BO515" t="str">
        <f>IF(original!BO515&lt;&gt;"",MID(original!BO515,1,50),"xxx")</f>
        <v>U</v>
      </c>
    </row>
    <row r="516" spans="1:67" x14ac:dyDescent="0.35">
      <c r="A516" t="str">
        <f>IF(original!A516&lt;&gt;"",original!A516,"9")</f>
        <v>G</v>
      </c>
      <c r="B516" t="str">
        <f>IF(original!B516&lt;&gt;"",original!B516,"xxx")</f>
        <v>Yes</v>
      </c>
      <c r="C516">
        <f>IF(original!C516&lt;&gt;"",original!C516,"xxx")</f>
        <v>556</v>
      </c>
      <c r="D516" t="str">
        <f>IF(original!D516&lt;&gt;"",MID(original!D516,1,50),"xxx")</f>
        <v>colonies</v>
      </c>
      <c r="E516" t="str">
        <f>IF(original!E516&lt;&gt;"",MID(original!E516,1,50),"xxx")</f>
        <v>Yes</v>
      </c>
      <c r="F516" t="str">
        <f>IF(original!F516&lt;&gt;"",original!F516,"xxx")</f>
        <v>2014-06-004-00</v>
      </c>
      <c r="G516" t="str">
        <f>IF(original!G516&lt;&gt;"",CONCATENATE("x-", original!G516),"xxx")</f>
        <v>x-2014-06-004</v>
      </c>
      <c r="H516">
        <f>IF(original!H516&lt;&gt;"",original!H516,99)</f>
        <v>0</v>
      </c>
      <c r="I516" s="131">
        <f>IF((OR(original!I516="",original!I516="Unknown")),DATE(1900,1,1),original!I516)</f>
        <v>1</v>
      </c>
      <c r="J516" t="str">
        <f>IF(original!J516&lt;&gt;"",MID(original!J516,1,50),"xxx")</f>
        <v>Unknown</v>
      </c>
      <c r="K516" t="str">
        <f>IF(original!K516&lt;&gt;"",MID(original!K516,1,50),"xxx")</f>
        <v>xxx</v>
      </c>
      <c r="L516" t="str">
        <f>IF(original!L516&lt;&gt;"",MID(original!L516,1,50),"xxx")</f>
        <v>142744</v>
      </c>
      <c r="M516" t="str">
        <f>IF(original!M516&lt;&gt;"",MID(original!M516,1,50),"xxx")</f>
        <v>U U U U</v>
      </c>
      <c r="N516" t="str">
        <f>IF(original!N516&lt;&gt;"",MID(original!N516,1,50),"xxx")</f>
        <v>U U U U U U</v>
      </c>
      <c r="O516" t="str">
        <f>IF(original!O516&lt;&gt;"",MID(original!O516,1,50),"xxx")</f>
        <v>Hh R Z</v>
      </c>
      <c r="P516" t="str">
        <f>IF(original!P516&lt;&gt;"",MID(original!P516,1,50),"xxx")</f>
        <v>- - U</v>
      </c>
      <c r="Q516" t="str">
        <f>IF(original!Q516&lt;&gt;"",MID(original!Q516,1,50),"xxx")</f>
        <v>xxx</v>
      </c>
      <c r="R516" t="str">
        <f>IF(original!R516&lt;&gt;"",MID(original!R516,1,50),"xxx")</f>
        <v>MTBc</v>
      </c>
      <c r="S516" t="str">
        <f>IF(original!S516&lt;&gt;"",MID(original!S516,1,50),"xxx")</f>
        <v>NT</v>
      </c>
      <c r="T516" t="str">
        <f>IF(original!T516&lt;&gt;"",MID(original!T516,1,50),"xxx")</f>
        <v>NT</v>
      </c>
      <c r="U516" t="str">
        <f>IF(original!U516&lt;&gt;"",MID(original!U516,1,50),"xxx")</f>
        <v>NT</v>
      </c>
      <c r="V516" t="str">
        <f>IF(original!V516&lt;&gt;"",MID(original!V516,1,50),"xxx")</f>
        <v>U</v>
      </c>
      <c r="W516" t="str">
        <f>IF(original!W516&lt;&gt;"",MID(original!W516,1,50),"xxx")</f>
        <v>NT</v>
      </c>
      <c r="X516" t="str">
        <f>IF(original!X516&lt;&gt;"",MID(original!X516,1,50),"xxx")</f>
        <v>U</v>
      </c>
      <c r="Y516" t="str">
        <f>IF(original!Y516&lt;&gt;"",MID(original!Y516,1,50),"xxx")</f>
        <v>NT</v>
      </c>
      <c r="Z516" t="str">
        <f>IF(original!Z516&lt;&gt;"",MID(original!Z516,1,50),"xxx")</f>
        <v>U</v>
      </c>
      <c r="AA516" t="str">
        <f>IF(original!AA516&lt;&gt;"",MID(original!AA516,1,50),"xxx")</f>
        <v>NT</v>
      </c>
      <c r="AB516" t="str">
        <f>IF(original!AB516&lt;&gt;"",MID(original!AB516,1,50),"xxx")</f>
        <v>U</v>
      </c>
      <c r="AC516" t="str">
        <f>IF(original!AC516&lt;&gt;"",MID(original!AC516,1,50),"xxx")</f>
        <v>NT</v>
      </c>
      <c r="AD516" t="str">
        <f>IF(original!AD516&lt;&gt;"",MID(original!AD516,1,50),"xxx")</f>
        <v>U</v>
      </c>
      <c r="AE516" t="str">
        <f>IF(original!AE516&lt;&gt;"",MID(original!AE516,1,50),"xxx")</f>
        <v>NT</v>
      </c>
      <c r="AF516" t="str">
        <f>IF(original!AF516&lt;&gt;"",MID(original!AF516,1,50),"xxx")</f>
        <v>NT</v>
      </c>
      <c r="AG516" t="str">
        <f>IF(original!AG516&lt;&gt;"",MID(original!AG516,1,50),"xxx")</f>
        <v>U</v>
      </c>
      <c r="AH516" t="str">
        <f>IF(original!AH516&lt;&gt;"",MID(original!AH516,1,50),"xxx")</f>
        <v>NT</v>
      </c>
      <c r="AI516" t="str">
        <f>IF(original!AI516&lt;&gt;"",MID(original!AI516,1,50),"xxx")</f>
        <v>U</v>
      </c>
      <c r="AJ516" t="str">
        <f>IF(original!AJ516&lt;&gt;"",MID(original!AJ516,1,50),"xxx")</f>
        <v>NT</v>
      </c>
      <c r="AK516" t="str">
        <f>IF(original!AK516&lt;&gt;"",MID(original!AK516,1,50),"xxx")</f>
        <v>U</v>
      </c>
      <c r="AL516" t="str">
        <f>IF(original!AL516&lt;&gt;"",MID(original!AL516,1,50),"xxx")</f>
        <v>NT</v>
      </c>
      <c r="AM516" t="str">
        <f>IF(original!AM516&lt;&gt;"",MID(original!AM516,1,50),"xxx")</f>
        <v>U</v>
      </c>
      <c r="AN516" t="str">
        <f>IF(original!AN516&lt;&gt;"",MID(original!AN516,1,50),"xxx")</f>
        <v>NT</v>
      </c>
      <c r="AO516" t="str">
        <f>IF(original!AO516&lt;&gt;"",MID(original!AO516,1,50),"xxx")</f>
        <v>U</v>
      </c>
      <c r="AP516" t="str">
        <f>IF(original!AP516&lt;&gt;"",MID(original!AP516,1,50),"xxx")</f>
        <v>20140198</v>
      </c>
      <c r="AQ516" t="str">
        <f>IF(original!AQ516&lt;&gt;"",MID(original!AQ516,1,50),"xxx")</f>
        <v>xxx</v>
      </c>
      <c r="AR516" t="str">
        <f>IF(original!AR516&lt;&gt;"",MID(original!AR516,1,50),"xxx")</f>
        <v>531Leu</v>
      </c>
      <c r="AS516" t="str">
        <f>IF(original!AS516&lt;&gt;"",MID(original!AS516,1,50),"xxx")</f>
        <v>R</v>
      </c>
      <c r="AT516" t="str">
        <f>IF(original!AT516&lt;&gt;"",MID(original!AT516,1,50),"xxx")</f>
        <v>R</v>
      </c>
      <c r="AU516" t="str">
        <f>IF(original!AU516&lt;&gt;"",MID(original!AU516,1,50),"xxx")</f>
        <v>315Thr</v>
      </c>
      <c r="AV516" t="str">
        <f>IF(original!AV516&lt;&gt;"",MID(original!AV516,1,50),"xxx")</f>
        <v>Wildtype</v>
      </c>
      <c r="AW516" t="str">
        <f>IF(original!AW516&lt;&gt;"",MID(original!AW516,1,50),"xxx")</f>
        <v>Rh</v>
      </c>
      <c r="AX516" t="str">
        <f>IF(original!AX516&lt;&gt;"",MID(original!AX516,1,50),"xxx")</f>
        <v>Hh</v>
      </c>
      <c r="AY516" t="str">
        <f>IF(original!AY516&lt;&gt;"",MID(original!AY516,1,50),"xxx")</f>
        <v>NT</v>
      </c>
      <c r="AZ516" t="str">
        <f>IF(original!AZ516&lt;&gt;"",MID(original!AZ516,1,50),"xxx")</f>
        <v>NT</v>
      </c>
      <c r="BA516" t="str">
        <f>IF(original!BA516&lt;&gt;"",MID(original!BA516,1,50),"xxx")</f>
        <v>NT</v>
      </c>
      <c r="BB516" t="str">
        <f>IF(original!BB516&lt;&gt;"",MID(original!BB516,1,50),"xxx")</f>
        <v>69Ser+ Wildtype</v>
      </c>
      <c r="BC516" t="str">
        <f>IF(original!BC516&lt;&gt;"",MID(original!BC516,1,50),"xxx")</f>
        <v>R</v>
      </c>
      <c r="BD516" t="str">
        <f>IF(original!BD516&lt;&gt;"",MID(original!BD516,1,50),"xxx")</f>
        <v>Z</v>
      </c>
      <c r="BE516" t="str">
        <f>IF(original!BE516&lt;&gt;"",MID(original!BE516,1,50),"xxx")</f>
        <v>Wildtype</v>
      </c>
      <c r="BF516" t="str">
        <f>IF(original!BF516&lt;&gt;"",MID(original!BF516,1,50),"xxx")</f>
        <v>S</v>
      </c>
      <c r="BG516" t="str">
        <f>IF(original!BG516&lt;&gt;"",MID(original!BG516,1,50),"xxx")</f>
        <v>-</v>
      </c>
      <c r="BH516" t="str">
        <f>IF(original!BH516&lt;&gt;"",MID(original!BH516,1,50),"xxx")</f>
        <v>Wildtype</v>
      </c>
      <c r="BI516" t="str">
        <f>IF(original!BI516&lt;&gt;"",MID(original!BI516,1,50),"xxx")</f>
        <v>NT</v>
      </c>
      <c r="BJ516" t="str">
        <f>IF(original!BJ516&lt;&gt;"",MID(original!BJ516,1,50),"xxx")</f>
        <v>NT</v>
      </c>
      <c r="BK516" t="str">
        <f>IF(original!BK516&lt;&gt;"",MID(original!BK516,1,50),"xxx")</f>
        <v>S</v>
      </c>
      <c r="BL516" t="str">
        <f>IF(original!BL516&lt;&gt;"",MID(original!BL516,1,50),"xxx")</f>
        <v>-</v>
      </c>
      <c r="BM516" t="str">
        <f>IF(original!BM516&lt;&gt;"",MID(original!BM516,1,50),"xxx")</f>
        <v>NT</v>
      </c>
      <c r="BN516" t="str">
        <f>IF(original!BN516&lt;&gt;"",MID(original!BN516,1,50),"xxx")</f>
        <v>NT</v>
      </c>
      <c r="BO516" t="str">
        <f>IF(original!BO516&lt;&gt;"",MID(original!BO516,1,50),"xxx")</f>
        <v>U</v>
      </c>
    </row>
    <row r="517" spans="1:67" x14ac:dyDescent="0.35">
      <c r="A517" t="str">
        <f>IF(original!A517&lt;&gt;"",original!A517,"9")</f>
        <v>G</v>
      </c>
      <c r="B517" t="str">
        <f>IF(original!B517&lt;&gt;"",original!B517,"xxx")</f>
        <v>Yes</v>
      </c>
      <c r="C517">
        <f>IF(original!C517&lt;&gt;"",original!C517,"xxx")</f>
        <v>903</v>
      </c>
      <c r="D517" t="str">
        <f>IF(original!D517&lt;&gt;"",MID(original!D517,1,50),"xxx")</f>
        <v>colonies</v>
      </c>
      <c r="E517" t="str">
        <f>IF(original!E517&lt;&gt;"",MID(original!E517,1,50),"xxx")</f>
        <v>Yes</v>
      </c>
      <c r="F517" t="str">
        <f>IF(original!F517&lt;&gt;"",original!F517,"xxx")</f>
        <v>2014-06-005-00</v>
      </c>
      <c r="G517" t="str">
        <f>IF(original!G517&lt;&gt;"",CONCATENATE("x-", original!G517),"xxx")</f>
        <v>x-2014-06-005</v>
      </c>
      <c r="H517">
        <f>IF(original!H517&lt;&gt;"",original!H517,99)</f>
        <v>0</v>
      </c>
      <c r="I517" s="131">
        <f>IF((OR(original!I517="",original!I517="Unknown")),DATE(1900,1,1),original!I517)</f>
        <v>1</v>
      </c>
      <c r="J517" t="str">
        <f>IF(original!J517&lt;&gt;"",MID(original!J517,1,50),"xxx")</f>
        <v>Unknown</v>
      </c>
      <c r="K517" t="str">
        <f>IF(original!K517&lt;&gt;"",MID(original!K517,1,50),"xxx")</f>
        <v>xxx</v>
      </c>
      <c r="L517" t="str">
        <f>IF(original!L517&lt;&gt;"",MID(original!L517,1,50),"xxx")</f>
        <v>142745</v>
      </c>
      <c r="M517" t="str">
        <f>IF(original!M517&lt;&gt;"",MID(original!M517,1,50),"xxx")</f>
        <v>U U U U</v>
      </c>
      <c r="N517" t="str">
        <f>IF(original!N517&lt;&gt;"",MID(original!N517,1,50),"xxx")</f>
        <v>U U U U U U</v>
      </c>
      <c r="O517" t="str">
        <f>IF(original!O517&lt;&gt;"",MID(original!O517,1,50),"xxx")</f>
        <v>- - -</v>
      </c>
      <c r="P517" t="str">
        <f>IF(original!P517&lt;&gt;"",MID(original!P517,1,50),"xxx")</f>
        <v>- - U</v>
      </c>
      <c r="Q517" t="str">
        <f>IF(original!Q517&lt;&gt;"",MID(original!Q517,1,50),"xxx")</f>
        <v>xxx</v>
      </c>
      <c r="R517" t="str">
        <f>IF(original!R517&lt;&gt;"",MID(original!R517,1,50),"xxx")</f>
        <v>MTBc</v>
      </c>
      <c r="S517" t="str">
        <f>IF(original!S517&lt;&gt;"",MID(original!S517,1,50),"xxx")</f>
        <v>NT</v>
      </c>
      <c r="T517" t="str">
        <f>IF(original!T517&lt;&gt;"",MID(original!T517,1,50),"xxx")</f>
        <v>NT</v>
      </c>
      <c r="U517" t="str">
        <f>IF(original!U517&lt;&gt;"",MID(original!U517,1,50),"xxx")</f>
        <v>NT</v>
      </c>
      <c r="V517" t="str">
        <f>IF(original!V517&lt;&gt;"",MID(original!V517,1,50),"xxx")</f>
        <v>U</v>
      </c>
      <c r="W517" t="str">
        <f>IF(original!W517&lt;&gt;"",MID(original!W517,1,50),"xxx")</f>
        <v>NT</v>
      </c>
      <c r="X517" t="str">
        <f>IF(original!X517&lt;&gt;"",MID(original!X517,1,50),"xxx")</f>
        <v>U</v>
      </c>
      <c r="Y517" t="str">
        <f>IF(original!Y517&lt;&gt;"",MID(original!Y517,1,50),"xxx")</f>
        <v>NT</v>
      </c>
      <c r="Z517" t="str">
        <f>IF(original!Z517&lt;&gt;"",MID(original!Z517,1,50),"xxx")</f>
        <v>U</v>
      </c>
      <c r="AA517" t="str">
        <f>IF(original!AA517&lt;&gt;"",MID(original!AA517,1,50),"xxx")</f>
        <v>NT</v>
      </c>
      <c r="AB517" t="str">
        <f>IF(original!AB517&lt;&gt;"",MID(original!AB517,1,50),"xxx")</f>
        <v>U</v>
      </c>
      <c r="AC517" t="str">
        <f>IF(original!AC517&lt;&gt;"",MID(original!AC517,1,50),"xxx")</f>
        <v>NT</v>
      </c>
      <c r="AD517" t="str">
        <f>IF(original!AD517&lt;&gt;"",MID(original!AD517,1,50),"xxx")</f>
        <v>U</v>
      </c>
      <c r="AE517" t="str">
        <f>IF(original!AE517&lt;&gt;"",MID(original!AE517,1,50),"xxx")</f>
        <v>NT</v>
      </c>
      <c r="AF517" t="str">
        <f>IF(original!AF517&lt;&gt;"",MID(original!AF517,1,50),"xxx")</f>
        <v>NT</v>
      </c>
      <c r="AG517" t="str">
        <f>IF(original!AG517&lt;&gt;"",MID(original!AG517,1,50),"xxx")</f>
        <v>U</v>
      </c>
      <c r="AH517" t="str">
        <f>IF(original!AH517&lt;&gt;"",MID(original!AH517,1,50),"xxx")</f>
        <v>NT</v>
      </c>
      <c r="AI517" t="str">
        <f>IF(original!AI517&lt;&gt;"",MID(original!AI517,1,50),"xxx")</f>
        <v>U</v>
      </c>
      <c r="AJ517" t="str">
        <f>IF(original!AJ517&lt;&gt;"",MID(original!AJ517,1,50),"xxx")</f>
        <v>NT</v>
      </c>
      <c r="AK517" t="str">
        <f>IF(original!AK517&lt;&gt;"",MID(original!AK517,1,50),"xxx")</f>
        <v>U</v>
      </c>
      <c r="AL517" t="str">
        <f>IF(original!AL517&lt;&gt;"",MID(original!AL517,1,50),"xxx")</f>
        <v>NT</v>
      </c>
      <c r="AM517" t="str">
        <f>IF(original!AM517&lt;&gt;"",MID(original!AM517,1,50),"xxx")</f>
        <v>U</v>
      </c>
      <c r="AN517" t="str">
        <f>IF(original!AN517&lt;&gt;"",MID(original!AN517,1,50),"xxx")</f>
        <v>NT</v>
      </c>
      <c r="AO517" t="str">
        <f>IF(original!AO517&lt;&gt;"",MID(original!AO517,1,50),"xxx")</f>
        <v>U</v>
      </c>
      <c r="AP517" t="str">
        <f>IF(original!AP517&lt;&gt;"",MID(original!AP517,1,50),"xxx")</f>
        <v>20140198</v>
      </c>
      <c r="AQ517" t="str">
        <f>IF(original!AQ517&lt;&gt;"",MID(original!AQ517,1,50),"xxx")</f>
        <v>xxx</v>
      </c>
      <c r="AR517" t="str">
        <f>IF(original!AR517&lt;&gt;"",MID(original!AR517,1,50),"xxx")</f>
        <v>wildtype</v>
      </c>
      <c r="AS517" t="str">
        <f>IF(original!AS517&lt;&gt;"",MID(original!AS517,1,50),"xxx")</f>
        <v>S</v>
      </c>
      <c r="AT517" t="str">
        <f>IF(original!AT517&lt;&gt;"",MID(original!AT517,1,50),"xxx")</f>
        <v>-</v>
      </c>
      <c r="AU517" t="str">
        <f>IF(original!AU517&lt;&gt;"",MID(original!AU517,1,50),"xxx")</f>
        <v>Wildtype</v>
      </c>
      <c r="AV517" t="str">
        <f>IF(original!AV517&lt;&gt;"",MID(original!AV517,1,50),"xxx")</f>
        <v>Wildtype</v>
      </c>
      <c r="AW517" t="str">
        <f>IF(original!AW517&lt;&gt;"",MID(original!AW517,1,50),"xxx")</f>
        <v>S</v>
      </c>
      <c r="AX517" t="str">
        <f>IF(original!AX517&lt;&gt;"",MID(original!AX517,1,50),"xxx")</f>
        <v>-</v>
      </c>
      <c r="AY517" t="str">
        <f>IF(original!AY517&lt;&gt;"",MID(original!AY517,1,50),"xxx")</f>
        <v>NT</v>
      </c>
      <c r="AZ517" t="str">
        <f>IF(original!AZ517&lt;&gt;"",MID(original!AZ517,1,50),"xxx")</f>
        <v>NT</v>
      </c>
      <c r="BA517" t="str">
        <f>IF(original!BA517&lt;&gt;"",MID(original!BA517,1,50),"xxx")</f>
        <v>NT</v>
      </c>
      <c r="BB517" t="str">
        <f>IF(original!BB517&lt;&gt;"",MID(original!BB517,1,50),"xxx")</f>
        <v>Wildtype</v>
      </c>
      <c r="BC517" t="str">
        <f>IF(original!BC517&lt;&gt;"",MID(original!BC517,1,50),"xxx")</f>
        <v>S</v>
      </c>
      <c r="BD517" t="str">
        <f>IF(original!BD517&lt;&gt;"",MID(original!BD517,1,50),"xxx")</f>
        <v>-</v>
      </c>
      <c r="BE517" t="str">
        <f>IF(original!BE517&lt;&gt;"",MID(original!BE517,1,50),"xxx")</f>
        <v xml:space="preserve"> 565Lys</v>
      </c>
      <c r="BF517" t="str">
        <f>IF(original!BF517&lt;&gt;"",MID(original!BF517,1,50),"xxx")</f>
        <v>S</v>
      </c>
      <c r="BG517" t="str">
        <f>IF(original!BG517&lt;&gt;"",MID(original!BG517,1,50),"xxx")</f>
        <v>-</v>
      </c>
      <c r="BH517" t="str">
        <f>IF(original!BH517&lt;&gt;"",MID(original!BH517,1,50),"xxx")</f>
        <v>Wildtype</v>
      </c>
      <c r="BI517" t="str">
        <f>IF(original!BI517&lt;&gt;"",MID(original!BI517,1,50),"xxx")</f>
        <v>NT</v>
      </c>
      <c r="BJ517" t="str">
        <f>IF(original!BJ517&lt;&gt;"",MID(original!BJ517,1,50),"xxx")</f>
        <v>NT</v>
      </c>
      <c r="BK517" t="str">
        <f>IF(original!BK517&lt;&gt;"",MID(original!BK517,1,50),"xxx")</f>
        <v>S</v>
      </c>
      <c r="BL517" t="str">
        <f>IF(original!BL517&lt;&gt;"",MID(original!BL517,1,50),"xxx")</f>
        <v>-</v>
      </c>
      <c r="BM517" t="str">
        <f>IF(original!BM517&lt;&gt;"",MID(original!BM517,1,50),"xxx")</f>
        <v>NT</v>
      </c>
      <c r="BN517" t="str">
        <f>IF(original!BN517&lt;&gt;"",MID(original!BN517,1,50),"xxx")</f>
        <v>NT</v>
      </c>
      <c r="BO517" t="str">
        <f>IF(original!BO517&lt;&gt;"",MID(original!BO517,1,50),"xxx")</f>
        <v>U</v>
      </c>
    </row>
    <row r="518" spans="1:67" x14ac:dyDescent="0.35">
      <c r="A518" t="str">
        <f>IF(original!A518&lt;&gt;"",original!A518,"9")</f>
        <v>G</v>
      </c>
      <c r="B518" t="str">
        <f>IF(original!B518&lt;&gt;"",original!B518,"xxx")</f>
        <v>Yes</v>
      </c>
      <c r="C518">
        <f>IF(original!C518&lt;&gt;"",original!C518,"xxx")</f>
        <v>1384</v>
      </c>
      <c r="D518" t="str">
        <f>IF(original!D518&lt;&gt;"",MID(original!D518,1,50),"xxx")</f>
        <v>colonies</v>
      </c>
      <c r="E518" t="str">
        <f>IF(original!E518&lt;&gt;"",MID(original!E518,1,50),"xxx")</f>
        <v>Yes</v>
      </c>
      <c r="F518" t="str">
        <f>IF(original!F518&lt;&gt;"",original!F518,"xxx")</f>
        <v>2014-06-011-00</v>
      </c>
      <c r="G518" t="str">
        <f>IF(original!G518&lt;&gt;"",CONCATENATE("x-", original!G518),"xxx")</f>
        <v>x-2014-06-011</v>
      </c>
      <c r="H518">
        <f>IF(original!H518&lt;&gt;"",original!H518,99)</f>
        <v>0</v>
      </c>
      <c r="I518" s="131">
        <f>IF((OR(original!I518="",original!I518="Unknown")),DATE(1900,1,1),original!I518)</f>
        <v>1</v>
      </c>
      <c r="J518" t="str">
        <f>IF(original!J518&lt;&gt;"",MID(original!J518,1,50),"xxx")</f>
        <v>Unknown</v>
      </c>
      <c r="K518" t="str">
        <f>IF(original!K518&lt;&gt;"",MID(original!K518,1,50),"xxx")</f>
        <v>xxx</v>
      </c>
      <c r="L518" t="str">
        <f>IF(original!L518&lt;&gt;"",MID(original!L518,1,50),"xxx")</f>
        <v>142746</v>
      </c>
      <c r="M518" t="str">
        <f>IF(original!M518&lt;&gt;"",MID(original!M518,1,50),"xxx")</f>
        <v>U U U U</v>
      </c>
      <c r="N518" t="str">
        <f>IF(original!N518&lt;&gt;"",MID(original!N518,1,50),"xxx")</f>
        <v>U U U U U U</v>
      </c>
      <c r="O518" t="str">
        <f>IF(original!O518&lt;&gt;"",MID(original!O518,1,50),"xxx")</f>
        <v>Hh R -</v>
      </c>
      <c r="P518" t="str">
        <f>IF(original!P518&lt;&gt;"",MID(original!P518,1,50),"xxx")</f>
        <v>- - U</v>
      </c>
      <c r="Q518" t="str">
        <f>IF(original!Q518&lt;&gt;"",MID(original!Q518,1,50),"xxx")</f>
        <v>xxx</v>
      </c>
      <c r="R518" t="str">
        <f>IF(original!R518&lt;&gt;"",MID(original!R518,1,50),"xxx")</f>
        <v>MTBc</v>
      </c>
      <c r="S518" t="str">
        <f>IF(original!S518&lt;&gt;"",MID(original!S518,1,50),"xxx")</f>
        <v>NT</v>
      </c>
      <c r="T518" t="str">
        <f>IF(original!T518&lt;&gt;"",MID(original!T518,1,50),"xxx")</f>
        <v>NT</v>
      </c>
      <c r="U518" t="str">
        <f>IF(original!U518&lt;&gt;"",MID(original!U518,1,50),"xxx")</f>
        <v>NT</v>
      </c>
      <c r="V518" t="str">
        <f>IF(original!V518&lt;&gt;"",MID(original!V518,1,50),"xxx")</f>
        <v>U</v>
      </c>
      <c r="W518" t="str">
        <f>IF(original!W518&lt;&gt;"",MID(original!W518,1,50),"xxx")</f>
        <v>NT</v>
      </c>
      <c r="X518" t="str">
        <f>IF(original!X518&lt;&gt;"",MID(original!X518,1,50),"xxx")</f>
        <v>U</v>
      </c>
      <c r="Y518" t="str">
        <f>IF(original!Y518&lt;&gt;"",MID(original!Y518,1,50),"xxx")</f>
        <v>NT</v>
      </c>
      <c r="Z518" t="str">
        <f>IF(original!Z518&lt;&gt;"",MID(original!Z518,1,50),"xxx")</f>
        <v>U</v>
      </c>
      <c r="AA518" t="str">
        <f>IF(original!AA518&lt;&gt;"",MID(original!AA518,1,50),"xxx")</f>
        <v>NT</v>
      </c>
      <c r="AB518" t="str">
        <f>IF(original!AB518&lt;&gt;"",MID(original!AB518,1,50),"xxx")</f>
        <v>U</v>
      </c>
      <c r="AC518" t="str">
        <f>IF(original!AC518&lt;&gt;"",MID(original!AC518,1,50),"xxx")</f>
        <v>NT</v>
      </c>
      <c r="AD518" t="str">
        <f>IF(original!AD518&lt;&gt;"",MID(original!AD518,1,50),"xxx")</f>
        <v>U</v>
      </c>
      <c r="AE518" t="str">
        <f>IF(original!AE518&lt;&gt;"",MID(original!AE518,1,50),"xxx")</f>
        <v>NT</v>
      </c>
      <c r="AF518" t="str">
        <f>IF(original!AF518&lt;&gt;"",MID(original!AF518,1,50),"xxx")</f>
        <v>NT</v>
      </c>
      <c r="AG518" t="str">
        <f>IF(original!AG518&lt;&gt;"",MID(original!AG518,1,50),"xxx")</f>
        <v>U</v>
      </c>
      <c r="AH518" t="str">
        <f>IF(original!AH518&lt;&gt;"",MID(original!AH518,1,50),"xxx")</f>
        <v>NT</v>
      </c>
      <c r="AI518" t="str">
        <f>IF(original!AI518&lt;&gt;"",MID(original!AI518,1,50),"xxx")</f>
        <v>U</v>
      </c>
      <c r="AJ518" t="str">
        <f>IF(original!AJ518&lt;&gt;"",MID(original!AJ518,1,50),"xxx")</f>
        <v>NT</v>
      </c>
      <c r="AK518" t="str">
        <f>IF(original!AK518&lt;&gt;"",MID(original!AK518,1,50),"xxx")</f>
        <v>U</v>
      </c>
      <c r="AL518" t="str">
        <f>IF(original!AL518&lt;&gt;"",MID(original!AL518,1,50),"xxx")</f>
        <v>NT</v>
      </c>
      <c r="AM518" t="str">
        <f>IF(original!AM518&lt;&gt;"",MID(original!AM518,1,50),"xxx")</f>
        <v>U</v>
      </c>
      <c r="AN518" t="str">
        <f>IF(original!AN518&lt;&gt;"",MID(original!AN518,1,50),"xxx")</f>
        <v>NT</v>
      </c>
      <c r="AO518" t="str">
        <f>IF(original!AO518&lt;&gt;"",MID(original!AO518,1,50),"xxx")</f>
        <v>U</v>
      </c>
      <c r="AP518" t="str">
        <f>IF(original!AP518&lt;&gt;"",MID(original!AP518,1,50),"xxx")</f>
        <v>20140198</v>
      </c>
      <c r="AQ518" t="str">
        <f>IF(original!AQ518&lt;&gt;"",MID(original!AQ518,1,50),"xxx")</f>
        <v>xxx</v>
      </c>
      <c r="AR518" t="str">
        <f>IF(original!AR518&lt;&gt;"",MID(original!AR518,1,50),"xxx")</f>
        <v>525Thr, 526Ser, 527Gln</v>
      </c>
      <c r="AS518" t="str">
        <f>IF(original!AS518&lt;&gt;"",MID(original!AS518,1,50),"xxx")</f>
        <v>R</v>
      </c>
      <c r="AT518" t="str">
        <f>IF(original!AT518&lt;&gt;"",MID(original!AT518,1,50),"xxx")</f>
        <v>R</v>
      </c>
      <c r="AU518" t="str">
        <f>IF(original!AU518&lt;&gt;"",MID(original!AU518,1,50),"xxx")</f>
        <v>315Thr</v>
      </c>
      <c r="AV518" t="str">
        <f>IF(original!AV518&lt;&gt;"",MID(original!AV518,1,50),"xxx")</f>
        <v>Wildtype</v>
      </c>
      <c r="AW518" t="str">
        <f>IF(original!AW518&lt;&gt;"",MID(original!AW518,1,50),"xxx")</f>
        <v>Rh</v>
      </c>
      <c r="AX518" t="str">
        <f>IF(original!AX518&lt;&gt;"",MID(original!AX518,1,50),"xxx")</f>
        <v>Hh</v>
      </c>
      <c r="AY518" t="str">
        <f>IF(original!AY518&lt;&gt;"",MID(original!AY518,1,50),"xxx")</f>
        <v>NT</v>
      </c>
      <c r="AZ518" t="str">
        <f>IF(original!AZ518&lt;&gt;"",MID(original!AZ518,1,50),"xxx")</f>
        <v>NT</v>
      </c>
      <c r="BA518" t="str">
        <f>IF(original!BA518&lt;&gt;"",MID(original!BA518,1,50),"xxx")</f>
        <v>NT</v>
      </c>
      <c r="BB518" t="str">
        <f>IF(original!BB518&lt;&gt;"",MID(original!BB518,1,50),"xxx")</f>
        <v>Wildtype</v>
      </c>
      <c r="BC518" t="str">
        <f>IF(original!BC518&lt;&gt;"",MID(original!BC518,1,50),"xxx")</f>
        <v>S</v>
      </c>
      <c r="BD518" t="str">
        <f>IF(original!BD518&lt;&gt;"",MID(original!BD518,1,50),"xxx")</f>
        <v>-</v>
      </c>
      <c r="BE518" t="str">
        <f>IF(original!BE518&lt;&gt;"",MID(original!BE518,1,50),"xxx")</f>
        <v>Wildtype</v>
      </c>
      <c r="BF518" t="str">
        <f>IF(original!BF518&lt;&gt;"",MID(original!BF518,1,50),"xxx")</f>
        <v>S</v>
      </c>
      <c r="BG518" t="str">
        <f>IF(original!BG518&lt;&gt;"",MID(original!BG518,1,50),"xxx")</f>
        <v>-</v>
      </c>
      <c r="BH518" t="str">
        <f>IF(original!BH518&lt;&gt;"",MID(original!BH518,1,50),"xxx")</f>
        <v>Wildtype</v>
      </c>
      <c r="BI518" t="str">
        <f>IF(original!BI518&lt;&gt;"",MID(original!BI518,1,50),"xxx")</f>
        <v>NT</v>
      </c>
      <c r="BJ518" t="str">
        <f>IF(original!BJ518&lt;&gt;"",MID(original!BJ518,1,50),"xxx")</f>
        <v>NT</v>
      </c>
      <c r="BK518" t="str">
        <f>IF(original!BK518&lt;&gt;"",MID(original!BK518,1,50),"xxx")</f>
        <v>S</v>
      </c>
      <c r="BL518" t="str">
        <f>IF(original!BL518&lt;&gt;"",MID(original!BL518,1,50),"xxx")</f>
        <v>-</v>
      </c>
      <c r="BM518" t="str">
        <f>IF(original!BM518&lt;&gt;"",MID(original!BM518,1,50),"xxx")</f>
        <v>NT</v>
      </c>
      <c r="BN518" t="str">
        <f>IF(original!BN518&lt;&gt;"",MID(original!BN518,1,50),"xxx")</f>
        <v>NT</v>
      </c>
      <c r="BO518" t="str">
        <f>IF(original!BO518&lt;&gt;"",MID(original!BO518,1,50),"xxx")</f>
        <v>U</v>
      </c>
    </row>
    <row r="519" spans="1:67" x14ac:dyDescent="0.35">
      <c r="A519" t="str">
        <f>IF(original!A519&lt;&gt;"",original!A519,"9")</f>
        <v>G</v>
      </c>
      <c r="B519" t="str">
        <f>IF(original!B519&lt;&gt;"",original!B519,"xxx")</f>
        <v>Yes</v>
      </c>
      <c r="C519" t="str">
        <f>IF(original!C519&lt;&gt;"",original!C519,"xxx")</f>
        <v>Unknown</v>
      </c>
      <c r="D519" t="str">
        <f>IF(original!D519&lt;&gt;"",MID(original!D519,1,50),"xxx")</f>
        <v>sputum</v>
      </c>
      <c r="E519" t="str">
        <f>IF(original!E519&lt;&gt;"",MID(original!E519,1,50),"xxx")</f>
        <v>Yes</v>
      </c>
      <c r="F519" t="str">
        <f>IF(original!F519&lt;&gt;"",original!F519,"xxx")</f>
        <v>2014-06-013-07</v>
      </c>
      <c r="G519" t="str">
        <f>IF(original!G519&lt;&gt;"",CONCATENATE("x-", original!G519),"xxx")</f>
        <v>x-2014-06-013</v>
      </c>
      <c r="H519">
        <f>IF(original!H519&lt;&gt;"",original!H519,99)</f>
        <v>7</v>
      </c>
      <c r="I519" s="131">
        <f>IF((OR(original!I519="",original!I519="Unknown")),DATE(1900,1,1),original!I519)</f>
        <v>1</v>
      </c>
      <c r="J519" t="str">
        <f>IF(original!J519&lt;&gt;"",MID(original!J519,1,50),"xxx")</f>
        <v>Unknown</v>
      </c>
      <c r="K519" t="str">
        <f>IF(original!K519&lt;&gt;"",MID(original!K519,1,50),"xxx")</f>
        <v>152075</v>
      </c>
      <c r="L519" t="str">
        <f>IF(original!L519&lt;&gt;"",MID(original!L519,1,50),"xxx")</f>
        <v>xxx</v>
      </c>
      <c r="M519" t="str">
        <f>IF(original!M519&lt;&gt;"",MID(original!M519,1,50),"xxx")</f>
        <v>U U U U</v>
      </c>
      <c r="N519" t="str">
        <f>IF(original!N519&lt;&gt;"",MID(original!N519,1,50),"xxx")</f>
        <v>U U U U U U</v>
      </c>
      <c r="O519" t="str">
        <f>IF(original!O519&lt;&gt;"",MID(original!O519,1,50),"xxx")</f>
        <v>Hh R U</v>
      </c>
      <c r="P519" t="str">
        <f>IF(original!P519&lt;&gt;"",MID(original!P519,1,50),"xxx")</f>
        <v>- - U</v>
      </c>
      <c r="Q519" t="str">
        <f>IF(original!Q519&lt;&gt;"",MID(original!Q519,1,50),"xxx")</f>
        <v>xxx</v>
      </c>
      <c r="R519" t="str">
        <f>IF(original!R519&lt;&gt;"",MID(original!R519,1,50),"xxx")</f>
        <v>MTBc</v>
      </c>
      <c r="S519" t="str">
        <f>IF(original!S519&lt;&gt;"",MID(original!S519,1,50),"xxx")</f>
        <v>NT</v>
      </c>
      <c r="T519" t="str">
        <f>IF(original!T519&lt;&gt;"",MID(original!T519,1,50),"xxx")</f>
        <v>NT</v>
      </c>
      <c r="U519" t="str">
        <f>IF(original!U519&lt;&gt;"",MID(original!U519,1,50),"xxx")</f>
        <v>NT</v>
      </c>
      <c r="V519" t="str">
        <f>IF(original!V519&lt;&gt;"",MID(original!V519,1,50),"xxx")</f>
        <v>U</v>
      </c>
      <c r="W519" t="str">
        <f>IF(original!W519&lt;&gt;"",MID(original!W519,1,50),"xxx")</f>
        <v>NT</v>
      </c>
      <c r="X519" t="str">
        <f>IF(original!X519&lt;&gt;"",MID(original!X519,1,50),"xxx")</f>
        <v>U</v>
      </c>
      <c r="Y519" t="str">
        <f>IF(original!Y519&lt;&gt;"",MID(original!Y519,1,50),"xxx")</f>
        <v>NT</v>
      </c>
      <c r="Z519" t="str">
        <f>IF(original!Z519&lt;&gt;"",MID(original!Z519,1,50),"xxx")</f>
        <v>U</v>
      </c>
      <c r="AA519" t="str">
        <f>IF(original!AA519&lt;&gt;"",MID(original!AA519,1,50),"xxx")</f>
        <v>NT</v>
      </c>
      <c r="AB519" t="str">
        <f>IF(original!AB519&lt;&gt;"",MID(original!AB519,1,50),"xxx")</f>
        <v>U</v>
      </c>
      <c r="AC519" t="str">
        <f>IF(original!AC519&lt;&gt;"",MID(original!AC519,1,50),"xxx")</f>
        <v>NT</v>
      </c>
      <c r="AD519" t="str">
        <f>IF(original!AD519&lt;&gt;"",MID(original!AD519,1,50),"xxx")</f>
        <v>U</v>
      </c>
      <c r="AE519" t="str">
        <f>IF(original!AE519&lt;&gt;"",MID(original!AE519,1,50),"xxx")</f>
        <v>NT</v>
      </c>
      <c r="AF519" t="str">
        <f>IF(original!AF519&lt;&gt;"",MID(original!AF519,1,50),"xxx")</f>
        <v>NT</v>
      </c>
      <c r="AG519" t="str">
        <f>IF(original!AG519&lt;&gt;"",MID(original!AG519,1,50),"xxx")</f>
        <v>U</v>
      </c>
      <c r="AH519" t="str">
        <f>IF(original!AH519&lt;&gt;"",MID(original!AH519,1,50),"xxx")</f>
        <v>NT</v>
      </c>
      <c r="AI519" t="str">
        <f>IF(original!AI519&lt;&gt;"",MID(original!AI519,1,50),"xxx")</f>
        <v>U</v>
      </c>
      <c r="AJ519" t="str">
        <f>IF(original!AJ519&lt;&gt;"",MID(original!AJ519,1,50),"xxx")</f>
        <v>NT</v>
      </c>
      <c r="AK519" t="str">
        <f>IF(original!AK519&lt;&gt;"",MID(original!AK519,1,50),"xxx")</f>
        <v>U</v>
      </c>
      <c r="AL519" t="str">
        <f>IF(original!AL519&lt;&gt;"",MID(original!AL519,1,50),"xxx")</f>
        <v>NT</v>
      </c>
      <c r="AM519" t="str">
        <f>IF(original!AM519&lt;&gt;"",MID(original!AM519,1,50),"xxx")</f>
        <v>U</v>
      </c>
      <c r="AN519" t="str">
        <f>IF(original!AN519&lt;&gt;"",MID(original!AN519,1,50),"xxx")</f>
        <v>NT</v>
      </c>
      <c r="AO519" t="str">
        <f>IF(original!AO519&lt;&gt;"",MID(original!AO519,1,50),"xxx")</f>
        <v>U</v>
      </c>
      <c r="AP519" t="str">
        <f>IF(original!AP519&lt;&gt;"",MID(original!AP519,1,50),"xxx")</f>
        <v>20150200</v>
      </c>
      <c r="AQ519" t="str">
        <f>IF(original!AQ519&lt;&gt;"",MID(original!AQ519,1,50),"xxx")</f>
        <v>xxx</v>
      </c>
      <c r="AR519" t="str">
        <f>IF(original!AR519&lt;&gt;"",MID(original!AR519,1,50),"xxx")</f>
        <v>MUT3</v>
      </c>
      <c r="AS519" t="str">
        <f>IF(original!AS519&lt;&gt;"",MID(original!AS519,1,50),"xxx")</f>
        <v>R</v>
      </c>
      <c r="AT519" t="str">
        <f>IF(original!AT519&lt;&gt;"",MID(original!AT519,1,50),"xxx")</f>
        <v>R</v>
      </c>
      <c r="AU519" t="str">
        <f>IF(original!AU519&lt;&gt;"",MID(original!AU519,1,50),"xxx")</f>
        <v>MUT1</v>
      </c>
      <c r="AV519" t="str">
        <f>IF(original!AV519&lt;&gt;"",MID(original!AV519,1,50),"xxx")</f>
        <v>Wildtype</v>
      </c>
      <c r="AW519" t="str">
        <f>IF(original!AW519&lt;&gt;"",MID(original!AW519,1,50),"xxx")</f>
        <v>Rh</v>
      </c>
      <c r="AX519" t="str">
        <f>IF(original!AX519&lt;&gt;"",MID(original!AX519,1,50),"xxx")</f>
        <v>Hh</v>
      </c>
      <c r="AY519" t="str">
        <f>IF(original!AY519&lt;&gt;"",MID(original!AY519,1,50),"xxx")</f>
        <v>NT</v>
      </c>
      <c r="AZ519" t="str">
        <f>IF(original!AZ519&lt;&gt;"",MID(original!AZ519,1,50),"xxx")</f>
        <v>NT</v>
      </c>
      <c r="BA519" t="str">
        <f>IF(original!BA519&lt;&gt;"",MID(original!BA519,1,50),"xxx")</f>
        <v>NT</v>
      </c>
      <c r="BB519" t="str">
        <f>IF(original!BB519&lt;&gt;"",MID(original!BB519,1,50),"xxx")</f>
        <v>échec PCR</v>
      </c>
      <c r="BC519" t="str">
        <f>IF(original!BC519&lt;&gt;"",MID(original!BC519,1,50),"xxx")</f>
        <v>impossible</v>
      </c>
      <c r="BD519" t="str">
        <f>IF(original!BD519&lt;&gt;"",MID(original!BD519,1,50),"xxx")</f>
        <v>U</v>
      </c>
      <c r="BE519" t="str">
        <f>IF(original!BE519&lt;&gt;"",MID(original!BE519,1,50),"xxx")</f>
        <v>Wildtype</v>
      </c>
      <c r="BF519" t="str">
        <f>IF(original!BF519&lt;&gt;"",MID(original!BF519,1,50),"xxx")</f>
        <v>S</v>
      </c>
      <c r="BG519" t="str">
        <f>IF(original!BG519&lt;&gt;"",MID(original!BG519,1,50),"xxx")</f>
        <v>-</v>
      </c>
      <c r="BH519" t="str">
        <f>IF(original!BH519&lt;&gt;"",MID(original!BH519,1,50),"xxx")</f>
        <v>Wildtype</v>
      </c>
      <c r="BI519" t="str">
        <f>IF(original!BI519&lt;&gt;"",MID(original!BI519,1,50),"xxx")</f>
        <v>NT</v>
      </c>
      <c r="BJ519" t="str">
        <f>IF(original!BJ519&lt;&gt;"",MID(original!BJ519,1,50),"xxx")</f>
        <v>NT</v>
      </c>
      <c r="BK519" t="str">
        <f>IF(original!BK519&lt;&gt;"",MID(original!BK519,1,50),"xxx")</f>
        <v>S</v>
      </c>
      <c r="BL519" t="str">
        <f>IF(original!BL519&lt;&gt;"",MID(original!BL519,1,50),"xxx")</f>
        <v>-</v>
      </c>
      <c r="BM519" t="str">
        <f>IF(original!BM519&lt;&gt;"",MID(original!BM519,1,50),"xxx")</f>
        <v>NT</v>
      </c>
      <c r="BN519" t="str">
        <f>IF(original!BN519&lt;&gt;"",MID(original!BN519,1,50),"xxx")</f>
        <v>NT</v>
      </c>
      <c r="BO519" t="str">
        <f>IF(original!BO519&lt;&gt;"",MID(original!BO519,1,50),"xxx")</f>
        <v>U</v>
      </c>
    </row>
    <row r="520" spans="1:67" x14ac:dyDescent="0.35">
      <c r="A520" t="str">
        <f>IF(original!A520&lt;&gt;"",original!A520,"9")</f>
        <v>G</v>
      </c>
      <c r="B520" t="str">
        <f>IF(original!B520&lt;&gt;"",original!B520,"xxx")</f>
        <v>Yes</v>
      </c>
      <c r="C520" t="str">
        <f>IF(original!C520&lt;&gt;"",original!C520,"xxx")</f>
        <v>Unknown</v>
      </c>
      <c r="D520" t="str">
        <f>IF(original!D520&lt;&gt;"",MID(original!D520,1,50),"xxx")</f>
        <v>sputum</v>
      </c>
      <c r="E520" t="str">
        <f>IF(original!E520&lt;&gt;"",MID(original!E520,1,50),"xxx")</f>
        <v>Yes</v>
      </c>
      <c r="F520" t="str">
        <f>IF(original!F520&lt;&gt;"",original!F520,"xxx")</f>
        <v>2014-06-014-00</v>
      </c>
      <c r="G520" t="str">
        <f>IF(original!G520&lt;&gt;"",CONCATENATE("x-", original!G520),"xxx")</f>
        <v>x-2014-06-014</v>
      </c>
      <c r="H520">
        <f>IF(original!H520&lt;&gt;"",original!H520,99)</f>
        <v>0</v>
      </c>
      <c r="I520" s="131">
        <f>IF((OR(original!I520="",original!I520="Unknown")),DATE(1900,1,1),original!I520)</f>
        <v>1</v>
      </c>
      <c r="J520" t="str">
        <f>IF(original!J520&lt;&gt;"",MID(original!J520,1,50),"xxx")</f>
        <v>Unknown</v>
      </c>
      <c r="K520" t="str">
        <f>IF(original!K520&lt;&gt;"",MID(original!K520,1,50),"xxx")</f>
        <v>142366</v>
      </c>
      <c r="L520" t="str">
        <f>IF(original!L520&lt;&gt;"",MID(original!L520,1,50),"xxx")</f>
        <v>xxx</v>
      </c>
      <c r="M520" t="str">
        <f>IF(original!M520&lt;&gt;"",MID(original!M520,1,50),"xxx")</f>
        <v>U U U U</v>
      </c>
      <c r="N520" t="str">
        <f>IF(original!N520&lt;&gt;"",MID(original!N520,1,50),"xxx")</f>
        <v>U U U U U U</v>
      </c>
      <c r="O520" t="str">
        <f>IF(original!O520&lt;&gt;"",MID(original!O520,1,50),"xxx")</f>
        <v>Hh R Z</v>
      </c>
      <c r="P520" t="str">
        <f>IF(original!P520&lt;&gt;"",MID(original!P520,1,50),"xxx")</f>
        <v>FQh Inj U</v>
      </c>
      <c r="Q520" t="str">
        <f>IF(original!Q520&lt;&gt;"",MID(original!Q520,1,50),"xxx")</f>
        <v>xxx</v>
      </c>
      <c r="R520" t="str">
        <f>IF(original!R520&lt;&gt;"",MID(original!R520,1,50),"xxx")</f>
        <v>MTBc</v>
      </c>
      <c r="S520" t="str">
        <f>IF(original!S520&lt;&gt;"",MID(original!S520,1,50),"xxx")</f>
        <v>NT</v>
      </c>
      <c r="T520" t="str">
        <f>IF(original!T520&lt;&gt;"",MID(original!T520,1,50),"xxx")</f>
        <v>NT</v>
      </c>
      <c r="U520" t="str">
        <f>IF(original!U520&lt;&gt;"",MID(original!U520,1,50),"xxx")</f>
        <v>NT</v>
      </c>
      <c r="V520" t="str">
        <f>IF(original!V520&lt;&gt;"",MID(original!V520,1,50),"xxx")</f>
        <v>U</v>
      </c>
      <c r="W520" t="str">
        <f>IF(original!W520&lt;&gt;"",MID(original!W520,1,50),"xxx")</f>
        <v>NT</v>
      </c>
      <c r="X520" t="str">
        <f>IF(original!X520&lt;&gt;"",MID(original!X520,1,50),"xxx")</f>
        <v>U</v>
      </c>
      <c r="Y520" t="str">
        <f>IF(original!Y520&lt;&gt;"",MID(original!Y520,1,50),"xxx")</f>
        <v>NT</v>
      </c>
      <c r="Z520" t="str">
        <f>IF(original!Z520&lt;&gt;"",MID(original!Z520,1,50),"xxx")</f>
        <v>U</v>
      </c>
      <c r="AA520" t="str">
        <f>IF(original!AA520&lt;&gt;"",MID(original!AA520,1,50),"xxx")</f>
        <v>NT</v>
      </c>
      <c r="AB520" t="str">
        <f>IF(original!AB520&lt;&gt;"",MID(original!AB520,1,50),"xxx")</f>
        <v>U</v>
      </c>
      <c r="AC520" t="str">
        <f>IF(original!AC520&lt;&gt;"",MID(original!AC520,1,50),"xxx")</f>
        <v>NT</v>
      </c>
      <c r="AD520" t="str">
        <f>IF(original!AD520&lt;&gt;"",MID(original!AD520,1,50),"xxx")</f>
        <v>U</v>
      </c>
      <c r="AE520" t="str">
        <f>IF(original!AE520&lt;&gt;"",MID(original!AE520,1,50),"xxx")</f>
        <v>NT</v>
      </c>
      <c r="AF520" t="str">
        <f>IF(original!AF520&lt;&gt;"",MID(original!AF520,1,50),"xxx")</f>
        <v>NT</v>
      </c>
      <c r="AG520" t="str">
        <f>IF(original!AG520&lt;&gt;"",MID(original!AG520,1,50),"xxx")</f>
        <v>U</v>
      </c>
      <c r="AH520" t="str">
        <f>IF(original!AH520&lt;&gt;"",MID(original!AH520,1,50),"xxx")</f>
        <v>NT</v>
      </c>
      <c r="AI520" t="str">
        <f>IF(original!AI520&lt;&gt;"",MID(original!AI520,1,50),"xxx")</f>
        <v>U</v>
      </c>
      <c r="AJ520" t="str">
        <f>IF(original!AJ520&lt;&gt;"",MID(original!AJ520,1,50),"xxx")</f>
        <v>NT</v>
      </c>
      <c r="AK520" t="str">
        <f>IF(original!AK520&lt;&gt;"",MID(original!AK520,1,50),"xxx")</f>
        <v>U</v>
      </c>
      <c r="AL520" t="str">
        <f>IF(original!AL520&lt;&gt;"",MID(original!AL520,1,50),"xxx")</f>
        <v>NT</v>
      </c>
      <c r="AM520" t="str">
        <f>IF(original!AM520&lt;&gt;"",MID(original!AM520,1,50),"xxx")</f>
        <v>U</v>
      </c>
      <c r="AN520" t="str">
        <f>IF(original!AN520&lt;&gt;"",MID(original!AN520,1,50),"xxx")</f>
        <v>NT</v>
      </c>
      <c r="AO520" t="str">
        <f>IF(original!AO520&lt;&gt;"",MID(original!AO520,1,50),"xxx")</f>
        <v>U</v>
      </c>
      <c r="AP520" t="str">
        <f>IF(original!AP520&lt;&gt;"",MID(original!AP520,1,50),"xxx")</f>
        <v>20140199</v>
      </c>
      <c r="AQ520" t="str">
        <f>IF(original!AQ520&lt;&gt;"",MID(original!AQ520,1,50),"xxx")</f>
        <v>xxx</v>
      </c>
      <c r="AR520" t="str">
        <f>IF(original!AR520&lt;&gt;"",MID(original!AR520,1,50),"xxx")</f>
        <v xml:space="preserve">531Leu/sequencing </v>
      </c>
      <c r="AS520" t="str">
        <f>IF(original!AS520&lt;&gt;"",MID(original!AS520,1,50),"xxx")</f>
        <v>R</v>
      </c>
      <c r="AT520" t="str">
        <f>IF(original!AT520&lt;&gt;"",MID(original!AT520,1,50),"xxx")</f>
        <v>R</v>
      </c>
      <c r="AU520" t="str">
        <f>IF(original!AU520&lt;&gt;"",MID(original!AU520,1,50),"xxx")</f>
        <v xml:space="preserve">MUT1/sequencing  </v>
      </c>
      <c r="AV520" t="str">
        <f>IF(original!AV520&lt;&gt;"",MID(original!AV520,1,50),"xxx")</f>
        <v xml:space="preserve">Wildtype (Hain)/sequencing </v>
      </c>
      <c r="AW520" t="str">
        <f>IF(original!AW520&lt;&gt;"",MID(original!AW520,1,50),"xxx")</f>
        <v>Rh</v>
      </c>
      <c r="AX520" t="str">
        <f>IF(original!AX520&lt;&gt;"",MID(original!AX520,1,50),"xxx")</f>
        <v>Hh</v>
      </c>
      <c r="AY520" t="str">
        <f>IF(original!AY520&lt;&gt;"",MID(original!AY520,1,50),"xxx")</f>
        <v>NT</v>
      </c>
      <c r="AZ520" t="str">
        <f>IF(original!AZ520&lt;&gt;"",MID(original!AZ520,1,50),"xxx")</f>
        <v>NT</v>
      </c>
      <c r="BA520" t="str">
        <f>IF(original!BA520&lt;&gt;"",MID(original!BA520,1,50),"xxx")</f>
        <v>NT</v>
      </c>
      <c r="BB520" t="str">
        <f>IF(original!BB520&lt;&gt;"",MID(original!BB520,1,50),"xxx")</f>
        <v>69Ser</v>
      </c>
      <c r="BC520" t="str">
        <f>IF(original!BC520&lt;&gt;"",MID(original!BC520,1,50),"xxx")</f>
        <v>R</v>
      </c>
      <c r="BD520" t="str">
        <f>IF(original!BD520&lt;&gt;"",MID(original!BD520,1,50),"xxx")</f>
        <v>Z</v>
      </c>
      <c r="BE520" t="str">
        <f>IF(original!BE520&lt;&gt;"",MID(original!BE520,1,50),"xxx")</f>
        <v>94Asn</v>
      </c>
      <c r="BF520" t="str">
        <f>IF(original!BF520&lt;&gt;"",MID(original!BF520,1,50),"xxx")</f>
        <v>R (haute)</v>
      </c>
      <c r="BG520" t="str">
        <f>IF(original!BG520&lt;&gt;"",MID(original!BG520,1,50),"xxx")</f>
        <v>FQh</v>
      </c>
      <c r="BH520" t="str">
        <f>IF(original!BH520&lt;&gt;"",MID(original!BH520,1,50),"xxx")</f>
        <v>A1401G</v>
      </c>
      <c r="BI520" t="str">
        <f>IF(original!BI520&lt;&gt;"",MID(original!BI520,1,50),"xxx")</f>
        <v>NT</v>
      </c>
      <c r="BJ520" t="str">
        <f>IF(original!BJ520&lt;&gt;"",MID(original!BJ520,1,50),"xxx")</f>
        <v>NT</v>
      </c>
      <c r="BK520" t="str">
        <f>IF(original!BK520&lt;&gt;"",MID(original!BK520,1,50),"xxx")</f>
        <v>R</v>
      </c>
      <c r="BL520" t="str">
        <f>IF(original!BL520&lt;&gt;"",MID(original!BL520,1,50),"xxx")</f>
        <v>Inj</v>
      </c>
      <c r="BM520" t="str">
        <f>IF(original!BM520&lt;&gt;"",MID(original!BM520,1,50),"xxx")</f>
        <v>NT</v>
      </c>
      <c r="BN520" t="str">
        <f>IF(original!BN520&lt;&gt;"",MID(original!BN520,1,50),"xxx")</f>
        <v>NT</v>
      </c>
      <c r="BO520" t="str">
        <f>IF(original!BO520&lt;&gt;"",MID(original!BO520,1,50),"xxx")</f>
        <v>U</v>
      </c>
    </row>
    <row r="521" spans="1:67" x14ac:dyDescent="0.35">
      <c r="A521" t="str">
        <f>IF(original!A521&lt;&gt;"",original!A521,"9")</f>
        <v>G</v>
      </c>
      <c r="B521" t="str">
        <f>IF(original!B521&lt;&gt;"",original!B521,"xxx")</f>
        <v>Yes</v>
      </c>
      <c r="C521" t="str">
        <f>IF(original!C521&lt;&gt;"",original!C521,"xxx")</f>
        <v>Unknown</v>
      </c>
      <c r="D521" t="str">
        <f>IF(original!D521&lt;&gt;"",MID(original!D521,1,50),"xxx")</f>
        <v>sputum</v>
      </c>
      <c r="E521" t="str">
        <f>IF(original!E521&lt;&gt;"",MID(original!E521,1,50),"xxx")</f>
        <v>Yes</v>
      </c>
      <c r="F521" t="str">
        <f>IF(original!F521&lt;&gt;"",original!F521,"xxx")</f>
        <v>2014-06-014-12</v>
      </c>
      <c r="G521" t="str">
        <f>IF(original!G521&lt;&gt;"",CONCATENATE("x-", original!G521),"xxx")</f>
        <v>x-2014-06-014</v>
      </c>
      <c r="H521">
        <f>IF(original!H521&lt;&gt;"",original!H521,99)</f>
        <v>12</v>
      </c>
      <c r="I521" s="131">
        <f>IF((OR(original!I521="",original!I521="Unknown")),DATE(1900,1,1),original!I521)</f>
        <v>1</v>
      </c>
      <c r="J521" t="str">
        <f>IF(original!J521&lt;&gt;"",MID(original!J521,1,50),"xxx")</f>
        <v>Unknown</v>
      </c>
      <c r="K521" t="str">
        <f>IF(original!K521&lt;&gt;"",MID(original!K521,1,50),"xxx")</f>
        <v>153395</v>
      </c>
      <c r="L521" t="str">
        <f>IF(original!L521&lt;&gt;"",MID(original!L521,1,50),"xxx")</f>
        <v>xxx</v>
      </c>
      <c r="M521" t="str">
        <f>IF(original!M521&lt;&gt;"",MID(original!M521,1,50),"xxx")</f>
        <v>U U U U</v>
      </c>
      <c r="N521" t="str">
        <f>IF(original!N521&lt;&gt;"",MID(original!N521,1,50),"xxx")</f>
        <v>U U U U U U</v>
      </c>
      <c r="O521" t="str">
        <f>IF(original!O521&lt;&gt;"",MID(original!O521,1,50),"xxx")</f>
        <v>U U U</v>
      </c>
      <c r="P521" t="str">
        <f>IF(original!P521&lt;&gt;"",MID(original!P521,1,50),"xxx")</f>
        <v>U - U</v>
      </c>
      <c r="Q521" t="str">
        <f>IF(original!Q521&lt;&gt;"",MID(original!Q521,1,50),"xxx")</f>
        <v>xxx</v>
      </c>
      <c r="R521" t="str">
        <f>IF(original!R521&lt;&gt;"",MID(original!R521,1,50),"xxx")</f>
        <v>MTBc négatif ( PCR)</v>
      </c>
      <c r="S521" t="str">
        <f>IF(original!S521&lt;&gt;"",MID(original!S521,1,50),"xxx")</f>
        <v>NT</v>
      </c>
      <c r="T521" t="str">
        <f>IF(original!T521&lt;&gt;"",MID(original!T521,1,50),"xxx")</f>
        <v>NT</v>
      </c>
      <c r="U521" t="str">
        <f>IF(original!U521&lt;&gt;"",MID(original!U521,1,50),"xxx")</f>
        <v>NT</v>
      </c>
      <c r="V521" t="str">
        <f>IF(original!V521&lt;&gt;"",MID(original!V521,1,50),"xxx")</f>
        <v>U</v>
      </c>
      <c r="W521" t="str">
        <f>IF(original!W521&lt;&gt;"",MID(original!W521,1,50),"xxx")</f>
        <v>NT</v>
      </c>
      <c r="X521" t="str">
        <f>IF(original!X521&lt;&gt;"",MID(original!X521,1,50),"xxx")</f>
        <v>U</v>
      </c>
      <c r="Y521" t="str">
        <f>IF(original!Y521&lt;&gt;"",MID(original!Y521,1,50),"xxx")</f>
        <v>NT</v>
      </c>
      <c r="Z521" t="str">
        <f>IF(original!Z521&lt;&gt;"",MID(original!Z521,1,50),"xxx")</f>
        <v>U</v>
      </c>
      <c r="AA521" t="str">
        <f>IF(original!AA521&lt;&gt;"",MID(original!AA521,1,50),"xxx")</f>
        <v>NT</v>
      </c>
      <c r="AB521" t="str">
        <f>IF(original!AB521&lt;&gt;"",MID(original!AB521,1,50),"xxx")</f>
        <v>U</v>
      </c>
      <c r="AC521" t="str">
        <f>IF(original!AC521&lt;&gt;"",MID(original!AC521,1,50),"xxx")</f>
        <v>NT</v>
      </c>
      <c r="AD521" t="str">
        <f>IF(original!AD521&lt;&gt;"",MID(original!AD521,1,50),"xxx")</f>
        <v>U</v>
      </c>
      <c r="AE521" t="str">
        <f>IF(original!AE521&lt;&gt;"",MID(original!AE521,1,50),"xxx")</f>
        <v>NT</v>
      </c>
      <c r="AF521" t="str">
        <f>IF(original!AF521&lt;&gt;"",MID(original!AF521,1,50),"xxx")</f>
        <v>NT</v>
      </c>
      <c r="AG521" t="str">
        <f>IF(original!AG521&lt;&gt;"",MID(original!AG521,1,50),"xxx")</f>
        <v>U</v>
      </c>
      <c r="AH521" t="str">
        <f>IF(original!AH521&lt;&gt;"",MID(original!AH521,1,50),"xxx")</f>
        <v>NT</v>
      </c>
      <c r="AI521" t="str">
        <f>IF(original!AI521&lt;&gt;"",MID(original!AI521,1,50),"xxx")</f>
        <v>U</v>
      </c>
      <c r="AJ521" t="str">
        <f>IF(original!AJ521&lt;&gt;"",MID(original!AJ521,1,50),"xxx")</f>
        <v>NT</v>
      </c>
      <c r="AK521" t="str">
        <f>IF(original!AK521&lt;&gt;"",MID(original!AK521,1,50),"xxx")</f>
        <v>U</v>
      </c>
      <c r="AL521" t="str">
        <f>IF(original!AL521&lt;&gt;"",MID(original!AL521,1,50),"xxx")</f>
        <v>NT</v>
      </c>
      <c r="AM521" t="str">
        <f>IF(original!AM521&lt;&gt;"",MID(original!AM521,1,50),"xxx")</f>
        <v>U</v>
      </c>
      <c r="AN521" t="str">
        <f>IF(original!AN521&lt;&gt;"",MID(original!AN521,1,50),"xxx")</f>
        <v>NT</v>
      </c>
      <c r="AO521" t="str">
        <f>IF(original!AO521&lt;&gt;"",MID(original!AO521,1,50),"xxx")</f>
        <v>U</v>
      </c>
      <c r="AP521" t="str">
        <f>IF(original!AP521&lt;&gt;"",MID(original!AP521,1,50),"xxx")</f>
        <v>xxx</v>
      </c>
      <c r="AQ521" t="str">
        <f>IF(original!AQ521&lt;&gt;"",MID(original!AQ521,1,50),"xxx")</f>
        <v>xxx</v>
      </c>
      <c r="AR521" t="str">
        <f>IF(original!AR521&lt;&gt;"",MID(original!AR521,1,50),"xxx")</f>
        <v>échec PCR</v>
      </c>
      <c r="AS521" t="str">
        <f>IF(original!AS521&lt;&gt;"",MID(original!AS521,1,50),"xxx")</f>
        <v>Impossible</v>
      </c>
      <c r="AT521" t="str">
        <f>IF(original!AT521&lt;&gt;"",MID(original!AT521,1,50),"xxx")</f>
        <v>U</v>
      </c>
      <c r="AU521" t="str">
        <f>IF(original!AU521&lt;&gt;"",MID(original!AU521,1,50),"xxx")</f>
        <v>échec PCR</v>
      </c>
      <c r="AV521" t="str">
        <f>IF(original!AV521&lt;&gt;"",MID(original!AV521,1,50),"xxx")</f>
        <v>échec PCR</v>
      </c>
      <c r="AW521" t="str">
        <f>IF(original!AW521&lt;&gt;"",MID(original!AW521,1,50),"xxx")</f>
        <v>Impossible</v>
      </c>
      <c r="AX521" t="str">
        <f>IF(original!AX521&lt;&gt;"",MID(original!AX521,1,50),"xxx")</f>
        <v>U</v>
      </c>
      <c r="AY521" t="str">
        <f>IF(original!AY521&lt;&gt;"",MID(original!AY521,1,50),"xxx")</f>
        <v>NT</v>
      </c>
      <c r="AZ521" t="str">
        <f>IF(original!AZ521&lt;&gt;"",MID(original!AZ521,1,50),"xxx")</f>
        <v>NT</v>
      </c>
      <c r="BA521" t="str">
        <f>IF(original!BA521&lt;&gt;"",MID(original!BA521,1,50),"xxx")</f>
        <v>NT</v>
      </c>
      <c r="BB521" t="str">
        <f>IF(original!BB521&lt;&gt;"",MID(original!BB521,1,50),"xxx")</f>
        <v>échec PCR</v>
      </c>
      <c r="BC521" t="str">
        <f>IF(original!BC521&lt;&gt;"",MID(original!BC521,1,50),"xxx")</f>
        <v>Impossible</v>
      </c>
      <c r="BD521" t="str">
        <f>IF(original!BD521&lt;&gt;"",MID(original!BD521,1,50),"xxx")</f>
        <v>U</v>
      </c>
      <c r="BE521" t="str">
        <f>IF(original!BE521&lt;&gt;"",MID(original!BE521,1,50),"xxx")</f>
        <v>échec PCR</v>
      </c>
      <c r="BF521" t="str">
        <f>IF(original!BF521&lt;&gt;"",MID(original!BF521,1,50),"xxx")</f>
        <v>Impossible</v>
      </c>
      <c r="BG521" t="str">
        <f>IF(original!BG521&lt;&gt;"",MID(original!BG521,1,50),"xxx")</f>
        <v>U</v>
      </c>
      <c r="BH521" t="str">
        <f>IF(original!BH521&lt;&gt;"",MID(original!BH521,1,50),"xxx")</f>
        <v>wildtype</v>
      </c>
      <c r="BI521" t="str">
        <f>IF(original!BI521&lt;&gt;"",MID(original!BI521,1,50),"xxx")</f>
        <v>NT</v>
      </c>
      <c r="BJ521" t="str">
        <f>IF(original!BJ521&lt;&gt;"",MID(original!BJ521,1,50),"xxx")</f>
        <v>NT</v>
      </c>
      <c r="BK521" t="str">
        <f>IF(original!BK521&lt;&gt;"",MID(original!BK521,1,50),"xxx")</f>
        <v>S</v>
      </c>
      <c r="BL521" t="str">
        <f>IF(original!BL521&lt;&gt;"",MID(original!BL521,1,50),"xxx")</f>
        <v>-</v>
      </c>
      <c r="BM521" t="str">
        <f>IF(original!BM521&lt;&gt;"",MID(original!BM521,1,50),"xxx")</f>
        <v>échec PCR</v>
      </c>
      <c r="BN521" t="str">
        <f>IF(original!BN521&lt;&gt;"",MID(original!BN521,1,50),"xxx")</f>
        <v>Impossible</v>
      </c>
      <c r="BO521" t="str">
        <f>IF(original!BO521&lt;&gt;"",MID(original!BO521,1,50),"xxx")</f>
        <v>U</v>
      </c>
    </row>
    <row r="522" spans="1:67" x14ac:dyDescent="0.35">
      <c r="A522" t="str">
        <f>IF(original!A522&lt;&gt;"",original!A522,"9")</f>
        <v>G</v>
      </c>
      <c r="B522" t="str">
        <f>IF(original!B522&lt;&gt;"",original!B522,"xxx")</f>
        <v>Yes</v>
      </c>
      <c r="C522" t="str">
        <f>IF(original!C522&lt;&gt;"",original!C522,"xxx")</f>
        <v>Unknown</v>
      </c>
      <c r="D522" t="str">
        <f>IF(original!D522&lt;&gt;"",MID(original!D522,1,50),"xxx")</f>
        <v>sputum</v>
      </c>
      <c r="E522" t="str">
        <f>IF(original!E522&lt;&gt;"",MID(original!E522,1,50),"xxx")</f>
        <v>Yes</v>
      </c>
      <c r="F522" t="str">
        <f>IF(original!F522&lt;&gt;"",original!F522,"xxx")</f>
        <v>2014-06-014-14</v>
      </c>
      <c r="G522" t="str">
        <f>IF(original!G522&lt;&gt;"",CONCATENATE("x-", original!G522),"xxx")</f>
        <v>x-2014-06-014</v>
      </c>
      <c r="H522">
        <f>IF(original!H522&lt;&gt;"",original!H522,99)</f>
        <v>14</v>
      </c>
      <c r="I522" s="131">
        <f>IF((OR(original!I522="",original!I522="Unknown")),DATE(1900,1,1),original!I522)</f>
        <v>1</v>
      </c>
      <c r="J522" t="str">
        <f>IF(original!J522&lt;&gt;"",MID(original!J522,1,50),"xxx")</f>
        <v>Unknown</v>
      </c>
      <c r="K522" t="str">
        <f>IF(original!K522&lt;&gt;"",MID(original!K522,1,50),"xxx")</f>
        <v>152099</v>
      </c>
      <c r="L522" t="str">
        <f>IF(original!L522&lt;&gt;"",MID(original!L522,1,50),"xxx")</f>
        <v>xxx</v>
      </c>
      <c r="M522" t="str">
        <f>IF(original!M522&lt;&gt;"",MID(original!M522,1,50),"xxx")</f>
        <v>U U U U</v>
      </c>
      <c r="N522" t="str">
        <f>IF(original!N522&lt;&gt;"",MID(original!N522,1,50),"xxx")</f>
        <v>U U U U U U</v>
      </c>
      <c r="O522" t="str">
        <f>IF(original!O522&lt;&gt;"",MID(original!O522,1,50),"xxx")</f>
        <v>U U U</v>
      </c>
      <c r="P522" t="str">
        <f>IF(original!P522&lt;&gt;"",MID(original!P522,1,50),"xxx")</f>
        <v>U U U</v>
      </c>
      <c r="Q522" t="str">
        <f>IF(original!Q522&lt;&gt;"",MID(original!Q522,1,50),"xxx")</f>
        <v>xxx</v>
      </c>
      <c r="R522" t="str">
        <f>IF(original!R522&lt;&gt;"",MID(original!R522,1,50),"xxx")</f>
        <v>MTBc négatif ( PCR)</v>
      </c>
      <c r="S522" t="str">
        <f>IF(original!S522&lt;&gt;"",MID(original!S522,1,50),"xxx")</f>
        <v>NT</v>
      </c>
      <c r="T522" t="str">
        <f>IF(original!T522&lt;&gt;"",MID(original!T522,1,50),"xxx")</f>
        <v>NT</v>
      </c>
      <c r="U522" t="str">
        <f>IF(original!U522&lt;&gt;"",MID(original!U522,1,50),"xxx")</f>
        <v>NT</v>
      </c>
      <c r="V522" t="str">
        <f>IF(original!V522&lt;&gt;"",MID(original!V522,1,50),"xxx")</f>
        <v>U</v>
      </c>
      <c r="W522" t="str">
        <f>IF(original!W522&lt;&gt;"",MID(original!W522,1,50),"xxx")</f>
        <v>NT</v>
      </c>
      <c r="X522" t="str">
        <f>IF(original!X522&lt;&gt;"",MID(original!X522,1,50),"xxx")</f>
        <v>U</v>
      </c>
      <c r="Y522" t="str">
        <f>IF(original!Y522&lt;&gt;"",MID(original!Y522,1,50),"xxx")</f>
        <v>NT</v>
      </c>
      <c r="Z522" t="str">
        <f>IF(original!Z522&lt;&gt;"",MID(original!Z522,1,50),"xxx")</f>
        <v>U</v>
      </c>
      <c r="AA522" t="str">
        <f>IF(original!AA522&lt;&gt;"",MID(original!AA522,1,50),"xxx")</f>
        <v>NT</v>
      </c>
      <c r="AB522" t="str">
        <f>IF(original!AB522&lt;&gt;"",MID(original!AB522,1,50),"xxx")</f>
        <v>U</v>
      </c>
      <c r="AC522" t="str">
        <f>IF(original!AC522&lt;&gt;"",MID(original!AC522,1,50),"xxx")</f>
        <v>NT</v>
      </c>
      <c r="AD522" t="str">
        <f>IF(original!AD522&lt;&gt;"",MID(original!AD522,1,50),"xxx")</f>
        <v>U</v>
      </c>
      <c r="AE522" t="str">
        <f>IF(original!AE522&lt;&gt;"",MID(original!AE522,1,50),"xxx")</f>
        <v>NT</v>
      </c>
      <c r="AF522" t="str">
        <f>IF(original!AF522&lt;&gt;"",MID(original!AF522,1,50),"xxx")</f>
        <v>NT</v>
      </c>
      <c r="AG522" t="str">
        <f>IF(original!AG522&lt;&gt;"",MID(original!AG522,1,50),"xxx")</f>
        <v>U</v>
      </c>
      <c r="AH522" t="str">
        <f>IF(original!AH522&lt;&gt;"",MID(original!AH522,1,50),"xxx")</f>
        <v>NT</v>
      </c>
      <c r="AI522" t="str">
        <f>IF(original!AI522&lt;&gt;"",MID(original!AI522,1,50),"xxx")</f>
        <v>U</v>
      </c>
      <c r="AJ522" t="str">
        <f>IF(original!AJ522&lt;&gt;"",MID(original!AJ522,1,50),"xxx")</f>
        <v>NT</v>
      </c>
      <c r="AK522" t="str">
        <f>IF(original!AK522&lt;&gt;"",MID(original!AK522,1,50),"xxx")</f>
        <v>U</v>
      </c>
      <c r="AL522" t="str">
        <f>IF(original!AL522&lt;&gt;"",MID(original!AL522,1,50),"xxx")</f>
        <v>NT</v>
      </c>
      <c r="AM522" t="str">
        <f>IF(original!AM522&lt;&gt;"",MID(original!AM522,1,50),"xxx")</f>
        <v>U</v>
      </c>
      <c r="AN522" t="str">
        <f>IF(original!AN522&lt;&gt;"",MID(original!AN522,1,50),"xxx")</f>
        <v>NT</v>
      </c>
      <c r="AO522" t="str">
        <f>IF(original!AO522&lt;&gt;"",MID(original!AO522,1,50),"xxx")</f>
        <v>U</v>
      </c>
      <c r="AP522" t="str">
        <f>IF(original!AP522&lt;&gt;"",MID(original!AP522,1,50),"xxx")</f>
        <v>20150200</v>
      </c>
      <c r="AQ522" t="str">
        <f>IF(original!AQ522&lt;&gt;"",MID(original!AQ522,1,50),"xxx")</f>
        <v>xxx</v>
      </c>
      <c r="AR522" t="str">
        <f>IF(original!AR522&lt;&gt;"",MID(original!AR522,1,50),"xxx")</f>
        <v xml:space="preserve">Invalid(Hain)/sequencing </v>
      </c>
      <c r="AS522" t="str">
        <f>IF(original!AS522&lt;&gt;"",MID(original!AS522,1,50),"xxx")</f>
        <v>Impossible</v>
      </c>
      <c r="AT522" t="str">
        <f>IF(original!AT522&lt;&gt;"",MID(original!AT522,1,50),"xxx")</f>
        <v>U</v>
      </c>
      <c r="AU522" t="str">
        <f>IF(original!AU522&lt;&gt;"",MID(original!AU522,1,50),"xxx")</f>
        <v xml:space="preserve">Invalid(Hain)/sequencing </v>
      </c>
      <c r="AV522" t="str">
        <f>IF(original!AV522&lt;&gt;"",MID(original!AV522,1,50),"xxx")</f>
        <v xml:space="preserve">Invalid(Hain)/sequencing </v>
      </c>
      <c r="AW522" t="str">
        <f>IF(original!AW522&lt;&gt;"",MID(original!AW522,1,50),"xxx")</f>
        <v>Impossible</v>
      </c>
      <c r="AX522" t="str">
        <f>IF(original!AX522&lt;&gt;"",MID(original!AX522,1,50),"xxx")</f>
        <v>U</v>
      </c>
      <c r="AY522" t="str">
        <f>IF(original!AY522&lt;&gt;"",MID(original!AY522,1,50),"xxx")</f>
        <v>NT</v>
      </c>
      <c r="AZ522" t="str">
        <f>IF(original!AZ522&lt;&gt;"",MID(original!AZ522,1,50),"xxx")</f>
        <v>NT</v>
      </c>
      <c r="BA522" t="str">
        <f>IF(original!BA522&lt;&gt;"",MID(original!BA522,1,50),"xxx")</f>
        <v>NT</v>
      </c>
      <c r="BB522" t="str">
        <f>IF(original!BB522&lt;&gt;"",MID(original!BB522,1,50),"xxx")</f>
        <v>échec PCR</v>
      </c>
      <c r="BC522" t="str">
        <f>IF(original!BC522&lt;&gt;"",MID(original!BC522,1,50),"xxx")</f>
        <v>Impossible</v>
      </c>
      <c r="BD522" t="str">
        <f>IF(original!BD522&lt;&gt;"",MID(original!BD522,1,50),"xxx")</f>
        <v>U</v>
      </c>
      <c r="BE522" t="str">
        <f>IF(original!BE522&lt;&gt;"",MID(original!BE522,1,50),"xxx")</f>
        <v>échec PCR</v>
      </c>
      <c r="BF522" t="str">
        <f>IF(original!BF522&lt;&gt;"",MID(original!BF522,1,50),"xxx")</f>
        <v>Impossible</v>
      </c>
      <c r="BG522" t="str">
        <f>IF(original!BG522&lt;&gt;"",MID(original!BG522,1,50),"xxx")</f>
        <v>U</v>
      </c>
      <c r="BH522" t="str">
        <f>IF(original!BH522&lt;&gt;"",MID(original!BH522,1,50),"xxx")</f>
        <v>échec PCR</v>
      </c>
      <c r="BI522" t="str">
        <f>IF(original!BI522&lt;&gt;"",MID(original!BI522,1,50),"xxx")</f>
        <v>Impossible</v>
      </c>
      <c r="BJ522" t="str">
        <f>IF(original!BJ522&lt;&gt;"",MID(original!BJ522,1,50),"xxx")</f>
        <v>NT</v>
      </c>
      <c r="BK522" t="str">
        <f>IF(original!BK522&lt;&gt;"",MID(original!BK522,1,50),"xxx")</f>
        <v>Impossible</v>
      </c>
      <c r="BL522" t="str">
        <f>IF(original!BL522&lt;&gt;"",MID(original!BL522,1,50),"xxx")</f>
        <v>U</v>
      </c>
      <c r="BM522" t="str">
        <f>IF(original!BM522&lt;&gt;"",MID(original!BM522,1,50),"xxx")</f>
        <v>échec PCR</v>
      </c>
      <c r="BN522" t="str">
        <f>IF(original!BN522&lt;&gt;"",MID(original!BN522,1,50),"xxx")</f>
        <v>Impossible</v>
      </c>
      <c r="BO522" t="str">
        <f>IF(original!BO522&lt;&gt;"",MID(original!BO522,1,50),"xxx")</f>
        <v>U</v>
      </c>
    </row>
    <row r="523" spans="1:67" x14ac:dyDescent="0.35">
      <c r="A523" t="str">
        <f>IF(original!A523&lt;&gt;"",original!A523,"9")</f>
        <v>G</v>
      </c>
      <c r="B523" t="str">
        <f>IF(original!B523&lt;&gt;"",original!B523,"xxx")</f>
        <v>Yes</v>
      </c>
      <c r="C523" t="str">
        <f>IF(original!C523&lt;&gt;"",original!C523,"xxx")</f>
        <v>Unknown</v>
      </c>
      <c r="D523" t="str">
        <f>IF(original!D523&lt;&gt;"",MID(original!D523,1,50),"xxx")</f>
        <v>sputum</v>
      </c>
      <c r="E523" t="str">
        <f>IF(original!E523&lt;&gt;"",MID(original!E523,1,50),"xxx")</f>
        <v>Yes</v>
      </c>
      <c r="F523" t="str">
        <f>IF(original!F523&lt;&gt;"",original!F523,"xxx")</f>
        <v>2014-06-015-00</v>
      </c>
      <c r="G523" t="str">
        <f>IF(original!G523&lt;&gt;"",CONCATENATE("x-", original!G523),"xxx")</f>
        <v>x-2014-06-015</v>
      </c>
      <c r="H523">
        <f>IF(original!H523&lt;&gt;"",original!H523,99)</f>
        <v>0</v>
      </c>
      <c r="I523" s="131">
        <f>IF((OR(original!I523="",original!I523="Unknown")),DATE(1900,1,1),original!I523)</f>
        <v>1</v>
      </c>
      <c r="J523" t="str">
        <f>IF(original!J523&lt;&gt;"",MID(original!J523,1,50),"xxx")</f>
        <v>Unknown</v>
      </c>
      <c r="K523" t="str">
        <f>IF(original!K523&lt;&gt;"",MID(original!K523,1,50),"xxx")</f>
        <v>142367</v>
      </c>
      <c r="L523" t="str">
        <f>IF(original!L523&lt;&gt;"",MID(original!L523,1,50),"xxx")</f>
        <v>xxx</v>
      </c>
      <c r="M523" t="str">
        <f>IF(original!M523&lt;&gt;"",MID(original!M523,1,50),"xxx")</f>
        <v>U U U U</v>
      </c>
      <c r="N523" t="str">
        <f>IF(original!N523&lt;&gt;"",MID(original!N523,1,50),"xxx")</f>
        <v>U U U U U U</v>
      </c>
      <c r="O523" t="str">
        <f>IF(original!O523&lt;&gt;"",MID(original!O523,1,50),"xxx")</f>
        <v>Hh R -</v>
      </c>
      <c r="P523" t="str">
        <f>IF(original!P523&lt;&gt;"",MID(original!P523,1,50),"xxx")</f>
        <v>- - U</v>
      </c>
      <c r="Q523" t="str">
        <f>IF(original!Q523&lt;&gt;"",MID(original!Q523,1,50),"xxx")</f>
        <v>xxx</v>
      </c>
      <c r="R523" t="str">
        <f>IF(original!R523&lt;&gt;"",MID(original!R523,1,50),"xxx")</f>
        <v>MTBc</v>
      </c>
      <c r="S523" t="str">
        <f>IF(original!S523&lt;&gt;"",MID(original!S523,1,50),"xxx")</f>
        <v>NT</v>
      </c>
      <c r="T523" t="str">
        <f>IF(original!T523&lt;&gt;"",MID(original!T523,1,50),"xxx")</f>
        <v>NT</v>
      </c>
      <c r="U523" t="str">
        <f>IF(original!U523&lt;&gt;"",MID(original!U523,1,50),"xxx")</f>
        <v>NT</v>
      </c>
      <c r="V523" t="str">
        <f>IF(original!V523&lt;&gt;"",MID(original!V523,1,50),"xxx")</f>
        <v>U</v>
      </c>
      <c r="W523" t="str">
        <f>IF(original!W523&lt;&gt;"",MID(original!W523,1,50),"xxx")</f>
        <v>NT</v>
      </c>
      <c r="X523" t="str">
        <f>IF(original!X523&lt;&gt;"",MID(original!X523,1,50),"xxx")</f>
        <v>U</v>
      </c>
      <c r="Y523" t="str">
        <f>IF(original!Y523&lt;&gt;"",MID(original!Y523,1,50),"xxx")</f>
        <v>NT</v>
      </c>
      <c r="Z523" t="str">
        <f>IF(original!Z523&lt;&gt;"",MID(original!Z523,1,50),"xxx")</f>
        <v>U</v>
      </c>
      <c r="AA523" t="str">
        <f>IF(original!AA523&lt;&gt;"",MID(original!AA523,1,50),"xxx")</f>
        <v>NT</v>
      </c>
      <c r="AB523" t="str">
        <f>IF(original!AB523&lt;&gt;"",MID(original!AB523,1,50),"xxx")</f>
        <v>U</v>
      </c>
      <c r="AC523" t="str">
        <f>IF(original!AC523&lt;&gt;"",MID(original!AC523,1,50),"xxx")</f>
        <v>NT</v>
      </c>
      <c r="AD523" t="str">
        <f>IF(original!AD523&lt;&gt;"",MID(original!AD523,1,50),"xxx")</f>
        <v>U</v>
      </c>
      <c r="AE523" t="str">
        <f>IF(original!AE523&lt;&gt;"",MID(original!AE523,1,50),"xxx")</f>
        <v>NT</v>
      </c>
      <c r="AF523" t="str">
        <f>IF(original!AF523&lt;&gt;"",MID(original!AF523,1,50),"xxx")</f>
        <v>NT</v>
      </c>
      <c r="AG523" t="str">
        <f>IF(original!AG523&lt;&gt;"",MID(original!AG523,1,50),"xxx")</f>
        <v>U</v>
      </c>
      <c r="AH523" t="str">
        <f>IF(original!AH523&lt;&gt;"",MID(original!AH523,1,50),"xxx")</f>
        <v>NT</v>
      </c>
      <c r="AI523" t="str">
        <f>IF(original!AI523&lt;&gt;"",MID(original!AI523,1,50),"xxx")</f>
        <v>U</v>
      </c>
      <c r="AJ523" t="str">
        <f>IF(original!AJ523&lt;&gt;"",MID(original!AJ523,1,50),"xxx")</f>
        <v>NT</v>
      </c>
      <c r="AK523" t="str">
        <f>IF(original!AK523&lt;&gt;"",MID(original!AK523,1,50),"xxx")</f>
        <v>U</v>
      </c>
      <c r="AL523" t="str">
        <f>IF(original!AL523&lt;&gt;"",MID(original!AL523,1,50),"xxx")</f>
        <v>NT</v>
      </c>
      <c r="AM523" t="str">
        <f>IF(original!AM523&lt;&gt;"",MID(original!AM523,1,50),"xxx")</f>
        <v>U</v>
      </c>
      <c r="AN523" t="str">
        <f>IF(original!AN523&lt;&gt;"",MID(original!AN523,1,50),"xxx")</f>
        <v>NT</v>
      </c>
      <c r="AO523" t="str">
        <f>IF(original!AO523&lt;&gt;"",MID(original!AO523,1,50),"xxx")</f>
        <v>U</v>
      </c>
      <c r="AP523" t="str">
        <f>IF(original!AP523&lt;&gt;"",MID(original!AP523,1,50),"xxx")</f>
        <v>20140199</v>
      </c>
      <c r="AQ523" t="str">
        <f>IF(original!AQ523&lt;&gt;"",MID(original!AQ523,1,50),"xxx")</f>
        <v>xxx</v>
      </c>
      <c r="AR523" t="str">
        <f>IF(original!AR523&lt;&gt;"",MID(original!AR523,1,50),"xxx")</f>
        <v>531Leu</v>
      </c>
      <c r="AS523" t="str">
        <f>IF(original!AS523&lt;&gt;"",MID(original!AS523,1,50),"xxx")</f>
        <v>R</v>
      </c>
      <c r="AT523" t="str">
        <f>IF(original!AT523&lt;&gt;"",MID(original!AT523,1,50),"xxx")</f>
        <v>R</v>
      </c>
      <c r="AU523" t="str">
        <f>IF(original!AU523&lt;&gt;"",MID(original!AU523,1,50),"xxx")</f>
        <v xml:space="preserve">MUT1 </v>
      </c>
      <c r="AV523" t="str">
        <f>IF(original!AV523&lt;&gt;"",MID(original!AV523,1,50),"xxx")</f>
        <v xml:space="preserve">Wildtype </v>
      </c>
      <c r="AW523" t="str">
        <f>IF(original!AW523&lt;&gt;"",MID(original!AW523,1,50),"xxx")</f>
        <v>Rh</v>
      </c>
      <c r="AX523" t="str">
        <f>IF(original!AX523&lt;&gt;"",MID(original!AX523,1,50),"xxx")</f>
        <v>Hh</v>
      </c>
      <c r="AY523" t="str">
        <f>IF(original!AY523&lt;&gt;"",MID(original!AY523,1,50),"xxx")</f>
        <v>NT</v>
      </c>
      <c r="AZ523" t="str">
        <f>IF(original!AZ523&lt;&gt;"",MID(original!AZ523,1,50),"xxx")</f>
        <v>NT</v>
      </c>
      <c r="BA523" t="str">
        <f>IF(original!BA523&lt;&gt;"",MID(original!BA523,1,50),"xxx")</f>
        <v>NT</v>
      </c>
      <c r="BB523" t="str">
        <f>IF(original!BB523&lt;&gt;"",MID(original!BB523,1,50),"xxx")</f>
        <v>Wildtype</v>
      </c>
      <c r="BC523" t="str">
        <f>IF(original!BC523&lt;&gt;"",MID(original!BC523,1,50),"xxx")</f>
        <v>S</v>
      </c>
      <c r="BD523" t="str">
        <f>IF(original!BD523&lt;&gt;"",MID(original!BD523,1,50),"xxx")</f>
        <v>-</v>
      </c>
      <c r="BE523" t="str">
        <f>IF(original!BE523&lt;&gt;"",MID(original!BE523,1,50),"xxx")</f>
        <v>Wildtype</v>
      </c>
      <c r="BF523" t="str">
        <f>IF(original!BF523&lt;&gt;"",MID(original!BF523,1,50),"xxx")</f>
        <v>S</v>
      </c>
      <c r="BG523" t="str">
        <f>IF(original!BG523&lt;&gt;"",MID(original!BG523,1,50),"xxx")</f>
        <v>-</v>
      </c>
      <c r="BH523" t="str">
        <f>IF(original!BH523&lt;&gt;"",MID(original!BH523,1,50),"xxx")</f>
        <v>Wildtype</v>
      </c>
      <c r="BI523" t="str">
        <f>IF(original!BI523&lt;&gt;"",MID(original!BI523,1,50),"xxx")</f>
        <v>NT</v>
      </c>
      <c r="BJ523" t="str">
        <f>IF(original!BJ523&lt;&gt;"",MID(original!BJ523,1,50),"xxx")</f>
        <v>NT</v>
      </c>
      <c r="BK523" t="str">
        <f>IF(original!BK523&lt;&gt;"",MID(original!BK523,1,50),"xxx")</f>
        <v>S</v>
      </c>
      <c r="BL523" t="str">
        <f>IF(original!BL523&lt;&gt;"",MID(original!BL523,1,50),"xxx")</f>
        <v>-</v>
      </c>
      <c r="BM523" t="str">
        <f>IF(original!BM523&lt;&gt;"",MID(original!BM523,1,50),"xxx")</f>
        <v>NT</v>
      </c>
      <c r="BN523" t="str">
        <f>IF(original!BN523&lt;&gt;"",MID(original!BN523,1,50),"xxx")</f>
        <v>NT</v>
      </c>
      <c r="BO523" t="str">
        <f>IF(original!BO523&lt;&gt;"",MID(original!BO523,1,50),"xxx")</f>
        <v>U</v>
      </c>
    </row>
    <row r="524" spans="1:67" x14ac:dyDescent="0.35">
      <c r="A524" t="str">
        <f>IF(original!A524&lt;&gt;"",original!A524,"9")</f>
        <v>G</v>
      </c>
      <c r="B524" t="str">
        <f>IF(original!B524&lt;&gt;"",original!B524,"xxx")</f>
        <v>Yes</v>
      </c>
      <c r="C524" t="str">
        <f>IF(original!C524&lt;&gt;"",original!C524,"xxx")</f>
        <v>Unknown</v>
      </c>
      <c r="D524" t="str">
        <f>IF(original!D524&lt;&gt;"",MID(original!D524,1,50),"xxx")</f>
        <v>sputum</v>
      </c>
      <c r="E524" t="str">
        <f>IF(original!E524&lt;&gt;"",MID(original!E524,1,50),"xxx")</f>
        <v>Yes</v>
      </c>
      <c r="F524" t="str">
        <f>IF(original!F524&lt;&gt;"",original!F524,"xxx")</f>
        <v>2014-06-016-00</v>
      </c>
      <c r="G524" t="str">
        <f>IF(original!G524&lt;&gt;"",CONCATENATE("x-", original!G524),"xxx")</f>
        <v>x-2014-06-016</v>
      </c>
      <c r="H524">
        <f>IF(original!H524&lt;&gt;"",original!H524,99)</f>
        <v>0</v>
      </c>
      <c r="I524" s="131">
        <f>IF((OR(original!I524="",original!I524="Unknown")),DATE(1900,1,1),original!I524)</f>
        <v>1</v>
      </c>
      <c r="J524" t="str">
        <f>IF(original!J524&lt;&gt;"",MID(original!J524,1,50),"xxx")</f>
        <v>Unknown</v>
      </c>
      <c r="K524" t="str">
        <f>IF(original!K524&lt;&gt;"",MID(original!K524,1,50),"xxx")</f>
        <v>150568</v>
      </c>
      <c r="L524" t="str">
        <f>IF(original!L524&lt;&gt;"",MID(original!L524,1,50),"xxx")</f>
        <v>xxx</v>
      </c>
      <c r="M524" t="str">
        <f>IF(original!M524&lt;&gt;"",MID(original!M524,1,50),"xxx")</f>
        <v>U U U U</v>
      </c>
      <c r="N524" t="str">
        <f>IF(original!N524&lt;&gt;"",MID(original!N524,1,50),"xxx")</f>
        <v>U U U U U U</v>
      </c>
      <c r="O524" t="str">
        <f>IF(original!O524&lt;&gt;"",MID(original!O524,1,50),"xxx")</f>
        <v>Hh R Z</v>
      </c>
      <c r="P524" t="str">
        <f>IF(original!P524&lt;&gt;"",MID(original!P524,1,50),"xxx")</f>
        <v>- - U</v>
      </c>
      <c r="Q524" t="str">
        <f>IF(original!Q524&lt;&gt;"",MID(original!Q524,1,50),"xxx")</f>
        <v>xxx</v>
      </c>
      <c r="R524" t="str">
        <f>IF(original!R524&lt;&gt;"",MID(original!R524,1,50),"xxx")</f>
        <v>MTBc</v>
      </c>
      <c r="S524" t="str">
        <f>IF(original!S524&lt;&gt;"",MID(original!S524,1,50),"xxx")</f>
        <v>NT</v>
      </c>
      <c r="T524" t="str">
        <f>IF(original!T524&lt;&gt;"",MID(original!T524,1,50),"xxx")</f>
        <v>NT</v>
      </c>
      <c r="U524" t="str">
        <f>IF(original!U524&lt;&gt;"",MID(original!U524,1,50),"xxx")</f>
        <v>NT</v>
      </c>
      <c r="V524" t="str">
        <f>IF(original!V524&lt;&gt;"",MID(original!V524,1,50),"xxx")</f>
        <v>U</v>
      </c>
      <c r="W524" t="str">
        <f>IF(original!W524&lt;&gt;"",MID(original!W524,1,50),"xxx")</f>
        <v>NT</v>
      </c>
      <c r="X524" t="str">
        <f>IF(original!X524&lt;&gt;"",MID(original!X524,1,50),"xxx")</f>
        <v>U</v>
      </c>
      <c r="Y524" t="str">
        <f>IF(original!Y524&lt;&gt;"",MID(original!Y524,1,50),"xxx")</f>
        <v>NT</v>
      </c>
      <c r="Z524" t="str">
        <f>IF(original!Z524&lt;&gt;"",MID(original!Z524,1,50),"xxx")</f>
        <v>U</v>
      </c>
      <c r="AA524" t="str">
        <f>IF(original!AA524&lt;&gt;"",MID(original!AA524,1,50),"xxx")</f>
        <v>NT</v>
      </c>
      <c r="AB524" t="str">
        <f>IF(original!AB524&lt;&gt;"",MID(original!AB524,1,50),"xxx")</f>
        <v>U</v>
      </c>
      <c r="AC524" t="str">
        <f>IF(original!AC524&lt;&gt;"",MID(original!AC524,1,50),"xxx")</f>
        <v>NT</v>
      </c>
      <c r="AD524" t="str">
        <f>IF(original!AD524&lt;&gt;"",MID(original!AD524,1,50),"xxx")</f>
        <v>U</v>
      </c>
      <c r="AE524" t="str">
        <f>IF(original!AE524&lt;&gt;"",MID(original!AE524,1,50),"xxx")</f>
        <v>NT</v>
      </c>
      <c r="AF524" t="str">
        <f>IF(original!AF524&lt;&gt;"",MID(original!AF524,1,50),"xxx")</f>
        <v>NT</v>
      </c>
      <c r="AG524" t="str">
        <f>IF(original!AG524&lt;&gt;"",MID(original!AG524,1,50),"xxx")</f>
        <v>U</v>
      </c>
      <c r="AH524" t="str">
        <f>IF(original!AH524&lt;&gt;"",MID(original!AH524,1,50),"xxx")</f>
        <v>NT</v>
      </c>
      <c r="AI524" t="str">
        <f>IF(original!AI524&lt;&gt;"",MID(original!AI524,1,50),"xxx")</f>
        <v>U</v>
      </c>
      <c r="AJ524" t="str">
        <f>IF(original!AJ524&lt;&gt;"",MID(original!AJ524,1,50),"xxx")</f>
        <v>NT</v>
      </c>
      <c r="AK524" t="str">
        <f>IF(original!AK524&lt;&gt;"",MID(original!AK524,1,50),"xxx")</f>
        <v>U</v>
      </c>
      <c r="AL524" t="str">
        <f>IF(original!AL524&lt;&gt;"",MID(original!AL524,1,50),"xxx")</f>
        <v>NT</v>
      </c>
      <c r="AM524" t="str">
        <f>IF(original!AM524&lt;&gt;"",MID(original!AM524,1,50),"xxx")</f>
        <v>U</v>
      </c>
      <c r="AN524" t="str">
        <f>IF(original!AN524&lt;&gt;"",MID(original!AN524,1,50),"xxx")</f>
        <v>NT</v>
      </c>
      <c r="AO524" t="str">
        <f>IF(original!AO524&lt;&gt;"",MID(original!AO524,1,50),"xxx")</f>
        <v>U</v>
      </c>
      <c r="AP524" t="str">
        <f>IF(original!AP524&lt;&gt;"",MID(original!AP524,1,50),"xxx")</f>
        <v>20150050</v>
      </c>
      <c r="AQ524" t="str">
        <f>IF(original!AQ524&lt;&gt;"",MID(original!AQ524,1,50),"xxx")</f>
        <v>xxx</v>
      </c>
      <c r="AR524" t="str">
        <f>IF(original!AR524&lt;&gt;"",MID(original!AR524,1,50),"xxx")</f>
        <v>MUT3</v>
      </c>
      <c r="AS524" t="str">
        <f>IF(original!AS524&lt;&gt;"",MID(original!AS524,1,50),"xxx")</f>
        <v>R</v>
      </c>
      <c r="AT524" t="str">
        <f>IF(original!AT524&lt;&gt;"",MID(original!AT524,1,50),"xxx")</f>
        <v>R</v>
      </c>
      <c r="AU524" t="str">
        <f>IF(original!AU524&lt;&gt;"",MID(original!AU524,1,50),"xxx")</f>
        <v>MUT1</v>
      </c>
      <c r="AV524" t="str">
        <f>IF(original!AV524&lt;&gt;"",MID(original!AV524,1,50),"xxx")</f>
        <v>Wildtype(Hain)</v>
      </c>
      <c r="AW524" t="str">
        <f>IF(original!AW524&lt;&gt;"",MID(original!AW524,1,50),"xxx")</f>
        <v>Rh</v>
      </c>
      <c r="AX524" t="str">
        <f>IF(original!AX524&lt;&gt;"",MID(original!AX524,1,50),"xxx")</f>
        <v>Hh</v>
      </c>
      <c r="AY524" t="str">
        <f>IF(original!AY524&lt;&gt;"",MID(original!AY524,1,50),"xxx")</f>
        <v>NT</v>
      </c>
      <c r="AZ524" t="str">
        <f>IF(original!AZ524&lt;&gt;"",MID(original!AZ524,1,50),"xxx")</f>
        <v>NT</v>
      </c>
      <c r="BA524" t="str">
        <f>IF(original!BA524&lt;&gt;"",MID(original!BA524,1,50),"xxx")</f>
        <v>NT</v>
      </c>
      <c r="BB524" t="str">
        <f>IF(original!BB524&lt;&gt;"",MID(original!BB524,1,50),"xxx")</f>
        <v>104Arg</v>
      </c>
      <c r="BC524" t="str">
        <f>IF(original!BC524&lt;&gt;"",MID(original!BC524,1,50),"xxx")</f>
        <v>R</v>
      </c>
      <c r="BD524" t="str">
        <f>IF(original!BD524&lt;&gt;"",MID(original!BD524,1,50),"xxx")</f>
        <v>Z</v>
      </c>
      <c r="BE524" t="str">
        <f>IF(original!BE524&lt;&gt;"",MID(original!BE524,1,50),"xxx")</f>
        <v>Wildtype</v>
      </c>
      <c r="BF524" t="str">
        <f>IF(original!BF524&lt;&gt;"",MID(original!BF524,1,50),"xxx")</f>
        <v>S</v>
      </c>
      <c r="BG524" t="str">
        <f>IF(original!BG524&lt;&gt;"",MID(original!BG524,1,50),"xxx")</f>
        <v>-</v>
      </c>
      <c r="BH524" t="str">
        <f>IF(original!BH524&lt;&gt;"",MID(original!BH524,1,50),"xxx")</f>
        <v>Wildtype</v>
      </c>
      <c r="BI524" t="str">
        <f>IF(original!BI524&lt;&gt;"",MID(original!BI524,1,50),"xxx")</f>
        <v>NT</v>
      </c>
      <c r="BJ524" t="str">
        <f>IF(original!BJ524&lt;&gt;"",MID(original!BJ524,1,50),"xxx")</f>
        <v>NT</v>
      </c>
      <c r="BK524" t="str">
        <f>IF(original!BK524&lt;&gt;"",MID(original!BK524,1,50),"xxx")</f>
        <v>S</v>
      </c>
      <c r="BL524" t="str">
        <f>IF(original!BL524&lt;&gt;"",MID(original!BL524,1,50),"xxx")</f>
        <v>-</v>
      </c>
      <c r="BM524" t="str">
        <f>IF(original!BM524&lt;&gt;"",MID(original!BM524,1,50),"xxx")</f>
        <v>NT</v>
      </c>
      <c r="BN524" t="str">
        <f>IF(original!BN524&lt;&gt;"",MID(original!BN524,1,50),"xxx")</f>
        <v>NT</v>
      </c>
      <c r="BO524" t="str">
        <f>IF(original!BO524&lt;&gt;"",MID(original!BO524,1,50),"xxx")</f>
        <v>U</v>
      </c>
    </row>
    <row r="525" spans="1:67" x14ac:dyDescent="0.35">
      <c r="A525" t="str">
        <f>IF(original!A525&lt;&gt;"",original!A525,"9")</f>
        <v>G</v>
      </c>
      <c r="B525" t="str">
        <f>IF(original!B525&lt;&gt;"",original!B525,"xxx")</f>
        <v>Yes</v>
      </c>
      <c r="C525" t="str">
        <f>IF(original!C525&lt;&gt;"",original!C525,"xxx")</f>
        <v>014_2379</v>
      </c>
      <c r="D525" t="str">
        <f>IF(original!D525&lt;&gt;"",MID(original!D525,1,50),"xxx")</f>
        <v>colonies</v>
      </c>
      <c r="E525" t="str">
        <f>IF(original!E525&lt;&gt;"",MID(original!E525,1,50),"xxx")</f>
        <v>Yes</v>
      </c>
      <c r="F525" t="str">
        <f>IF(original!F525&lt;&gt;"",original!F525,"xxx")</f>
        <v>2014-06-018-00</v>
      </c>
      <c r="G525" t="str">
        <f>IF(original!G525&lt;&gt;"",CONCATENATE("x-", original!G525),"xxx")</f>
        <v>x-2014-06-018</v>
      </c>
      <c r="H525">
        <f>IF(original!H525&lt;&gt;"",original!H525,99)</f>
        <v>0</v>
      </c>
      <c r="I525" s="131">
        <f>IF((OR(original!I525="",original!I525="Unknown")),DATE(1900,1,1),original!I525)</f>
        <v>1</v>
      </c>
      <c r="J525" t="str">
        <f>IF(original!J525&lt;&gt;"",MID(original!J525,1,50),"xxx")</f>
        <v>Unknown</v>
      </c>
      <c r="K525" t="str">
        <f>IF(original!K525&lt;&gt;"",MID(original!K525,1,50),"xxx")</f>
        <v>xxx</v>
      </c>
      <c r="L525" t="str">
        <f>IF(original!L525&lt;&gt;"",MID(original!L525,1,50),"xxx")</f>
        <v>150646</v>
      </c>
      <c r="M525" t="str">
        <f>IF(original!M525&lt;&gt;"",MID(original!M525,1,50),"xxx")</f>
        <v>U U U U</v>
      </c>
      <c r="N525" t="str">
        <f>IF(original!N525&lt;&gt;"",MID(original!N525,1,50),"xxx")</f>
        <v>U U U U U U</v>
      </c>
      <c r="O525" t="str">
        <f>IF(original!O525&lt;&gt;"",MID(original!O525,1,50),"xxx")</f>
        <v>Hh R Z</v>
      </c>
      <c r="P525" t="str">
        <f>IF(original!P525&lt;&gt;"",MID(original!P525,1,50),"xxx")</f>
        <v>- - U</v>
      </c>
      <c r="Q525" t="str">
        <f>IF(original!Q525&lt;&gt;"",MID(original!Q525,1,50),"xxx")</f>
        <v>xxx</v>
      </c>
      <c r="R525" t="str">
        <f>IF(original!R525&lt;&gt;"",MID(original!R525,1,50),"xxx")</f>
        <v>MTBc</v>
      </c>
      <c r="S525" t="str">
        <f>IF(original!S525&lt;&gt;"",MID(original!S525,1,50),"xxx")</f>
        <v>NT</v>
      </c>
      <c r="T525" t="str">
        <f>IF(original!T525&lt;&gt;"",MID(original!T525,1,50),"xxx")</f>
        <v>NT</v>
      </c>
      <c r="U525" t="str">
        <f>IF(original!U525&lt;&gt;"",MID(original!U525,1,50),"xxx")</f>
        <v>NT</v>
      </c>
      <c r="V525" t="str">
        <f>IF(original!V525&lt;&gt;"",MID(original!V525,1,50),"xxx")</f>
        <v>U</v>
      </c>
      <c r="W525" t="str">
        <f>IF(original!W525&lt;&gt;"",MID(original!W525,1,50),"xxx")</f>
        <v>NT</v>
      </c>
      <c r="X525" t="str">
        <f>IF(original!X525&lt;&gt;"",MID(original!X525,1,50),"xxx")</f>
        <v>U</v>
      </c>
      <c r="Y525" t="str">
        <f>IF(original!Y525&lt;&gt;"",MID(original!Y525,1,50),"xxx")</f>
        <v>NT</v>
      </c>
      <c r="Z525" t="str">
        <f>IF(original!Z525&lt;&gt;"",MID(original!Z525,1,50),"xxx")</f>
        <v>U</v>
      </c>
      <c r="AA525" t="str">
        <f>IF(original!AA525&lt;&gt;"",MID(original!AA525,1,50),"xxx")</f>
        <v>NT</v>
      </c>
      <c r="AB525" t="str">
        <f>IF(original!AB525&lt;&gt;"",MID(original!AB525,1,50),"xxx")</f>
        <v>U</v>
      </c>
      <c r="AC525" t="str">
        <f>IF(original!AC525&lt;&gt;"",MID(original!AC525,1,50),"xxx")</f>
        <v>NT</v>
      </c>
      <c r="AD525" t="str">
        <f>IF(original!AD525&lt;&gt;"",MID(original!AD525,1,50),"xxx")</f>
        <v>U</v>
      </c>
      <c r="AE525" t="str">
        <f>IF(original!AE525&lt;&gt;"",MID(original!AE525,1,50),"xxx")</f>
        <v>NT</v>
      </c>
      <c r="AF525" t="str">
        <f>IF(original!AF525&lt;&gt;"",MID(original!AF525,1,50),"xxx")</f>
        <v>NT</v>
      </c>
      <c r="AG525" t="str">
        <f>IF(original!AG525&lt;&gt;"",MID(original!AG525,1,50),"xxx")</f>
        <v>U</v>
      </c>
      <c r="AH525" t="str">
        <f>IF(original!AH525&lt;&gt;"",MID(original!AH525,1,50),"xxx")</f>
        <v>NT</v>
      </c>
      <c r="AI525" t="str">
        <f>IF(original!AI525&lt;&gt;"",MID(original!AI525,1,50),"xxx")</f>
        <v>U</v>
      </c>
      <c r="AJ525" t="str">
        <f>IF(original!AJ525&lt;&gt;"",MID(original!AJ525,1,50),"xxx")</f>
        <v>NT</v>
      </c>
      <c r="AK525" t="str">
        <f>IF(original!AK525&lt;&gt;"",MID(original!AK525,1,50),"xxx")</f>
        <v>U</v>
      </c>
      <c r="AL525" t="str">
        <f>IF(original!AL525&lt;&gt;"",MID(original!AL525,1,50),"xxx")</f>
        <v>NT</v>
      </c>
      <c r="AM525" t="str">
        <f>IF(original!AM525&lt;&gt;"",MID(original!AM525,1,50),"xxx")</f>
        <v>U</v>
      </c>
      <c r="AN525" t="str">
        <f>IF(original!AN525&lt;&gt;"",MID(original!AN525,1,50),"xxx")</f>
        <v>NT</v>
      </c>
      <c r="AO525" t="str">
        <f>IF(original!AO525&lt;&gt;"",MID(original!AO525,1,50),"xxx")</f>
        <v>U</v>
      </c>
      <c r="AP525" t="str">
        <f>IF(original!AP525&lt;&gt;"",MID(original!AP525,1,50),"xxx")</f>
        <v>xxx</v>
      </c>
      <c r="AQ525" t="str">
        <f>IF(original!AQ525&lt;&gt;"",MID(original!AQ525,1,50),"xxx")</f>
        <v>xxx</v>
      </c>
      <c r="AR525" t="str">
        <f>IF(original!AR525&lt;&gt;"",MID(original!AR525,1,50),"xxx")</f>
        <v>MUT1</v>
      </c>
      <c r="AS525" t="str">
        <f>IF(original!AS525&lt;&gt;"",MID(original!AS525,1,50),"xxx")</f>
        <v>R</v>
      </c>
      <c r="AT525" t="str">
        <f>IF(original!AT525&lt;&gt;"",MID(original!AT525,1,50),"xxx")</f>
        <v>R</v>
      </c>
      <c r="AU525" t="str">
        <f>IF(original!AU525&lt;&gt;"",MID(original!AU525,1,50),"xxx")</f>
        <v>MUT1</v>
      </c>
      <c r="AV525" t="str">
        <f>IF(original!AV525&lt;&gt;"",MID(original!AV525,1,50),"xxx")</f>
        <v>Wildtype(Hain)</v>
      </c>
      <c r="AW525" t="str">
        <f>IF(original!AW525&lt;&gt;"",MID(original!AW525,1,50),"xxx")</f>
        <v>Rh</v>
      </c>
      <c r="AX525" t="str">
        <f>IF(original!AX525&lt;&gt;"",MID(original!AX525,1,50),"xxx")</f>
        <v>Hh</v>
      </c>
      <c r="AY525" t="str">
        <f>IF(original!AY525&lt;&gt;"",MID(original!AY525,1,50),"xxx")</f>
        <v>NT</v>
      </c>
      <c r="AZ525" t="str">
        <f>IF(original!AZ525&lt;&gt;"",MID(original!AZ525,1,50),"xxx")</f>
        <v>NT</v>
      </c>
      <c r="BA525" t="str">
        <f>IF(original!BA525&lt;&gt;"",MID(original!BA525,1,50),"xxx")</f>
        <v>NT</v>
      </c>
      <c r="BB525" t="str">
        <f>IF(original!BB525&lt;&gt;"",MID(original!BB525,1,50),"xxx")</f>
        <v>195Thr</v>
      </c>
      <c r="BC525" t="str">
        <f>IF(original!BC525&lt;&gt;"",MID(original!BC525,1,50),"xxx")</f>
        <v>R</v>
      </c>
      <c r="BD525" t="str">
        <f>IF(original!BD525&lt;&gt;"",MID(original!BD525,1,50),"xxx")</f>
        <v>Z</v>
      </c>
      <c r="BE525" t="str">
        <f>IF(original!BE525&lt;&gt;"",MID(original!BE525,1,50),"xxx")</f>
        <v>Wildtype</v>
      </c>
      <c r="BF525" t="str">
        <f>IF(original!BF525&lt;&gt;"",MID(original!BF525,1,50),"xxx")</f>
        <v>S</v>
      </c>
      <c r="BG525" t="str">
        <f>IF(original!BG525&lt;&gt;"",MID(original!BG525,1,50),"xxx")</f>
        <v>-</v>
      </c>
      <c r="BH525" t="str">
        <f>IF(original!BH525&lt;&gt;"",MID(original!BH525,1,50),"xxx")</f>
        <v>Wildtype</v>
      </c>
      <c r="BI525" t="str">
        <f>IF(original!BI525&lt;&gt;"",MID(original!BI525,1,50),"xxx")</f>
        <v>NT</v>
      </c>
      <c r="BJ525" t="str">
        <f>IF(original!BJ525&lt;&gt;"",MID(original!BJ525,1,50),"xxx")</f>
        <v>NT</v>
      </c>
      <c r="BK525" t="str">
        <f>IF(original!BK525&lt;&gt;"",MID(original!BK525,1,50),"xxx")</f>
        <v>S</v>
      </c>
      <c r="BL525" t="str">
        <f>IF(original!BL525&lt;&gt;"",MID(original!BL525,1,50),"xxx")</f>
        <v>-</v>
      </c>
      <c r="BM525" t="str">
        <f>IF(original!BM525&lt;&gt;"",MID(original!BM525,1,50),"xxx")</f>
        <v>NT</v>
      </c>
      <c r="BN525" t="str">
        <f>IF(original!BN525&lt;&gt;"",MID(original!BN525,1,50),"xxx")</f>
        <v>NT</v>
      </c>
      <c r="BO525" t="str">
        <f>IF(original!BO525&lt;&gt;"",MID(original!BO525,1,50),"xxx")</f>
        <v>U</v>
      </c>
    </row>
    <row r="526" spans="1:67" x14ac:dyDescent="0.35">
      <c r="A526" t="str">
        <f>IF(original!A526&lt;&gt;"",original!A526,"9")</f>
        <v>G</v>
      </c>
      <c r="B526" t="str">
        <f>IF(original!B526&lt;&gt;"",original!B526,"xxx")</f>
        <v>Yes</v>
      </c>
      <c r="C526" t="str">
        <f>IF(original!C526&lt;&gt;"",original!C526,"xxx")</f>
        <v>014_2507</v>
      </c>
      <c r="D526" t="str">
        <f>IF(original!D526&lt;&gt;"",MID(original!D526,1,50),"xxx")</f>
        <v>colonies</v>
      </c>
      <c r="E526" t="str">
        <f>IF(original!E526&lt;&gt;"",MID(original!E526,1,50),"xxx")</f>
        <v>Yes</v>
      </c>
      <c r="F526" t="str">
        <f>IF(original!F526&lt;&gt;"",original!F526,"xxx")</f>
        <v>2014-06-019-00</v>
      </c>
      <c r="G526" t="str">
        <f>IF(original!G526&lt;&gt;"",CONCATENATE("x-", original!G526),"xxx")</f>
        <v>x-2014-06-019</v>
      </c>
      <c r="H526">
        <f>IF(original!H526&lt;&gt;"",original!H526,99)</f>
        <v>0</v>
      </c>
      <c r="I526" s="131">
        <f>IF((OR(original!I526="",original!I526="Unknown")),DATE(1900,1,1),original!I526)</f>
        <v>1</v>
      </c>
      <c r="J526" t="str">
        <f>IF(original!J526&lt;&gt;"",MID(original!J526,1,50),"xxx")</f>
        <v>Unknown</v>
      </c>
      <c r="K526" t="str">
        <f>IF(original!K526&lt;&gt;"",MID(original!K526,1,50),"xxx")</f>
        <v>xxx</v>
      </c>
      <c r="L526" t="str">
        <f>IF(original!L526&lt;&gt;"",MID(original!L526,1,50),"xxx")</f>
        <v>150647</v>
      </c>
      <c r="M526" t="str">
        <f>IF(original!M526&lt;&gt;"",MID(original!M526,1,50),"xxx")</f>
        <v>U U U U</v>
      </c>
      <c r="N526" t="str">
        <f>IF(original!N526&lt;&gt;"",MID(original!N526,1,50),"xxx")</f>
        <v>U U U U U U</v>
      </c>
      <c r="O526" t="str">
        <f>IF(original!O526&lt;&gt;"",MID(original!O526,1,50),"xxx")</f>
        <v>Hh R Z</v>
      </c>
      <c r="P526" t="str">
        <f>IF(original!P526&lt;&gt;"",MID(original!P526,1,50),"xxx")</f>
        <v>- Inj U</v>
      </c>
      <c r="Q526" t="str">
        <f>IF(original!Q526&lt;&gt;"",MID(original!Q526,1,50),"xxx")</f>
        <v>xxx</v>
      </c>
      <c r="R526" t="str">
        <f>IF(original!R526&lt;&gt;"",MID(original!R526,1,50),"xxx")</f>
        <v>MTBc</v>
      </c>
      <c r="S526" t="str">
        <f>IF(original!S526&lt;&gt;"",MID(original!S526,1,50),"xxx")</f>
        <v>NT</v>
      </c>
      <c r="T526" t="str">
        <f>IF(original!T526&lt;&gt;"",MID(original!T526,1,50),"xxx")</f>
        <v>NT</v>
      </c>
      <c r="U526" t="str">
        <f>IF(original!U526&lt;&gt;"",MID(original!U526,1,50),"xxx")</f>
        <v>NT</v>
      </c>
      <c r="V526" t="str">
        <f>IF(original!V526&lt;&gt;"",MID(original!V526,1,50),"xxx")</f>
        <v>U</v>
      </c>
      <c r="W526" t="str">
        <f>IF(original!W526&lt;&gt;"",MID(original!W526,1,50),"xxx")</f>
        <v>NT</v>
      </c>
      <c r="X526" t="str">
        <f>IF(original!X526&lt;&gt;"",MID(original!X526,1,50),"xxx")</f>
        <v>U</v>
      </c>
      <c r="Y526" t="str">
        <f>IF(original!Y526&lt;&gt;"",MID(original!Y526,1,50),"xxx")</f>
        <v>NT</v>
      </c>
      <c r="Z526" t="str">
        <f>IF(original!Z526&lt;&gt;"",MID(original!Z526,1,50),"xxx")</f>
        <v>U</v>
      </c>
      <c r="AA526" t="str">
        <f>IF(original!AA526&lt;&gt;"",MID(original!AA526,1,50),"xxx")</f>
        <v>NT</v>
      </c>
      <c r="AB526" t="str">
        <f>IF(original!AB526&lt;&gt;"",MID(original!AB526,1,50),"xxx")</f>
        <v>U</v>
      </c>
      <c r="AC526" t="str">
        <f>IF(original!AC526&lt;&gt;"",MID(original!AC526,1,50),"xxx")</f>
        <v>NT</v>
      </c>
      <c r="AD526" t="str">
        <f>IF(original!AD526&lt;&gt;"",MID(original!AD526,1,50),"xxx")</f>
        <v>U</v>
      </c>
      <c r="AE526" t="str">
        <f>IF(original!AE526&lt;&gt;"",MID(original!AE526,1,50),"xxx")</f>
        <v>NT</v>
      </c>
      <c r="AF526" t="str">
        <f>IF(original!AF526&lt;&gt;"",MID(original!AF526,1,50),"xxx")</f>
        <v>NT</v>
      </c>
      <c r="AG526" t="str">
        <f>IF(original!AG526&lt;&gt;"",MID(original!AG526,1,50),"xxx")</f>
        <v>U</v>
      </c>
      <c r="AH526" t="str">
        <f>IF(original!AH526&lt;&gt;"",MID(original!AH526,1,50),"xxx")</f>
        <v>NT</v>
      </c>
      <c r="AI526" t="str">
        <f>IF(original!AI526&lt;&gt;"",MID(original!AI526,1,50),"xxx")</f>
        <v>U</v>
      </c>
      <c r="AJ526" t="str">
        <f>IF(original!AJ526&lt;&gt;"",MID(original!AJ526,1,50),"xxx")</f>
        <v>NT</v>
      </c>
      <c r="AK526" t="str">
        <f>IF(original!AK526&lt;&gt;"",MID(original!AK526,1,50),"xxx")</f>
        <v>U</v>
      </c>
      <c r="AL526" t="str">
        <f>IF(original!AL526&lt;&gt;"",MID(original!AL526,1,50),"xxx")</f>
        <v>NT</v>
      </c>
      <c r="AM526" t="str">
        <f>IF(original!AM526&lt;&gt;"",MID(original!AM526,1,50),"xxx")</f>
        <v>U</v>
      </c>
      <c r="AN526" t="str">
        <f>IF(original!AN526&lt;&gt;"",MID(original!AN526,1,50),"xxx")</f>
        <v>NT</v>
      </c>
      <c r="AO526" t="str">
        <f>IF(original!AO526&lt;&gt;"",MID(original!AO526,1,50),"xxx")</f>
        <v>U</v>
      </c>
      <c r="AP526" t="str">
        <f>IF(original!AP526&lt;&gt;"",MID(original!AP526,1,50),"xxx")</f>
        <v>xxx</v>
      </c>
      <c r="AQ526" t="str">
        <f>IF(original!AQ526&lt;&gt;"",MID(original!AQ526,1,50),"xxx")</f>
        <v>xxx</v>
      </c>
      <c r="AR526" t="str">
        <f>IF(original!AR526&lt;&gt;"",MID(original!AR526,1,50),"xxx")</f>
        <v>MUT3</v>
      </c>
      <c r="AS526" t="str">
        <f>IF(original!AS526&lt;&gt;"",MID(original!AS526,1,50),"xxx")</f>
        <v>R</v>
      </c>
      <c r="AT526" t="str">
        <f>IF(original!AT526&lt;&gt;"",MID(original!AT526,1,50),"xxx")</f>
        <v>R</v>
      </c>
      <c r="AU526" t="str">
        <f>IF(original!AU526&lt;&gt;"",MID(original!AU526,1,50),"xxx")</f>
        <v>MUT1</v>
      </c>
      <c r="AV526" t="str">
        <f>IF(original!AV526&lt;&gt;"",MID(original!AV526,1,50),"xxx")</f>
        <v>Wildtype(Hain)</v>
      </c>
      <c r="AW526" t="str">
        <f>IF(original!AW526&lt;&gt;"",MID(original!AW526,1,50),"xxx")</f>
        <v>Rh</v>
      </c>
      <c r="AX526" t="str">
        <f>IF(original!AX526&lt;&gt;"",MID(original!AX526,1,50),"xxx")</f>
        <v>Hh</v>
      </c>
      <c r="AY526" t="str">
        <f>IF(original!AY526&lt;&gt;"",MID(original!AY526,1,50),"xxx")</f>
        <v>NT</v>
      </c>
      <c r="AZ526" t="str">
        <f>IF(original!AZ526&lt;&gt;"",MID(original!AZ526,1,50),"xxx")</f>
        <v>NT</v>
      </c>
      <c r="BA526" t="str">
        <f>IF(original!BA526&lt;&gt;"",MID(original!BA526,1,50),"xxx")</f>
        <v>NT</v>
      </c>
      <c r="BB526" t="str">
        <f>IF(original!BB526&lt;&gt;"",MID(original!BB526,1,50),"xxx")</f>
        <v>69Ser</v>
      </c>
      <c r="BC526" t="str">
        <f>IF(original!BC526&lt;&gt;"",MID(original!BC526,1,50),"xxx")</f>
        <v>R</v>
      </c>
      <c r="BD526" t="str">
        <f>IF(original!BD526&lt;&gt;"",MID(original!BD526,1,50),"xxx")</f>
        <v>Z</v>
      </c>
      <c r="BE526" t="str">
        <f>IF(original!BE526&lt;&gt;"",MID(original!BE526,1,50),"xxx")</f>
        <v>Wildtype</v>
      </c>
      <c r="BF526" t="str">
        <f>IF(original!BF526&lt;&gt;"",MID(original!BF526,1,50),"xxx")</f>
        <v>S</v>
      </c>
      <c r="BG526" t="str">
        <f>IF(original!BG526&lt;&gt;"",MID(original!BG526,1,50),"xxx")</f>
        <v>-</v>
      </c>
      <c r="BH526" t="str">
        <f>IF(original!BH526&lt;&gt;"",MID(original!BH526,1,50),"xxx")</f>
        <v>MUT1</v>
      </c>
      <c r="BI526" t="str">
        <f>IF(original!BI526&lt;&gt;"",MID(original!BI526,1,50),"xxx")</f>
        <v>NT</v>
      </c>
      <c r="BJ526" t="str">
        <f>IF(original!BJ526&lt;&gt;"",MID(original!BJ526,1,50),"xxx")</f>
        <v>NT</v>
      </c>
      <c r="BK526" t="str">
        <f>IF(original!BK526&lt;&gt;"",MID(original!BK526,1,50),"xxx")</f>
        <v>R</v>
      </c>
      <c r="BL526" t="str">
        <f>IF(original!BL526&lt;&gt;"",MID(original!BL526,1,50),"xxx")</f>
        <v>Inj</v>
      </c>
      <c r="BM526" t="str">
        <f>IF(original!BM526&lt;&gt;"",MID(original!BM526,1,50),"xxx")</f>
        <v>NT</v>
      </c>
      <c r="BN526" t="str">
        <f>IF(original!BN526&lt;&gt;"",MID(original!BN526,1,50),"xxx")</f>
        <v>NT</v>
      </c>
      <c r="BO526" t="str">
        <f>IF(original!BO526&lt;&gt;"",MID(original!BO526,1,50),"xxx")</f>
        <v>U</v>
      </c>
    </row>
    <row r="527" spans="1:67" x14ac:dyDescent="0.35">
      <c r="A527" t="str">
        <f>IF(original!A527&lt;&gt;"",original!A527,"9")</f>
        <v>G</v>
      </c>
      <c r="B527" t="str">
        <f>IF(original!B527&lt;&gt;"",original!B527,"xxx")</f>
        <v>Yes</v>
      </c>
      <c r="C527" t="str">
        <f>IF(original!C527&lt;&gt;"",original!C527,"xxx")</f>
        <v>014_2716</v>
      </c>
      <c r="D527" t="str">
        <f>IF(original!D527&lt;&gt;"",MID(original!D527,1,50),"xxx")</f>
        <v>colonies</v>
      </c>
      <c r="E527" t="str">
        <f>IF(original!E527&lt;&gt;"",MID(original!E527,1,50),"xxx")</f>
        <v>Yes</v>
      </c>
      <c r="F527" t="str">
        <f>IF(original!F527&lt;&gt;"",original!F527,"xxx")</f>
        <v>2014-06-021-00</v>
      </c>
      <c r="G527" t="str">
        <f>IF(original!G527&lt;&gt;"",CONCATENATE("x-", original!G527),"xxx")</f>
        <v>x-2014-06-021</v>
      </c>
      <c r="H527">
        <f>IF(original!H527&lt;&gt;"",original!H527,99)</f>
        <v>0</v>
      </c>
      <c r="I527" s="131">
        <f>IF((OR(original!I527="",original!I527="Unknown")),DATE(1900,1,1),original!I527)</f>
        <v>1</v>
      </c>
      <c r="J527" t="str">
        <f>IF(original!J527&lt;&gt;"",MID(original!J527,1,50),"xxx")</f>
        <v>Unknown</v>
      </c>
      <c r="K527" t="str">
        <f>IF(original!K527&lt;&gt;"",MID(original!K527,1,50),"xxx")</f>
        <v>xxx</v>
      </c>
      <c r="L527" t="str">
        <f>IF(original!L527&lt;&gt;"",MID(original!L527,1,50),"xxx")</f>
        <v>150648</v>
      </c>
      <c r="M527" t="str">
        <f>IF(original!M527&lt;&gt;"",MID(original!M527,1,50),"xxx")</f>
        <v>U U U U</v>
      </c>
      <c r="N527" t="str">
        <f>IF(original!N527&lt;&gt;"",MID(original!N527,1,50),"xxx")</f>
        <v>U U U U U U</v>
      </c>
      <c r="O527" t="str">
        <f>IF(original!O527&lt;&gt;"",MID(original!O527,1,50),"xxx")</f>
        <v>Hh R Z</v>
      </c>
      <c r="P527" t="str">
        <f>IF(original!P527&lt;&gt;"",MID(original!P527,1,50),"xxx")</f>
        <v>- - U</v>
      </c>
      <c r="Q527" t="str">
        <f>IF(original!Q527&lt;&gt;"",MID(original!Q527,1,50),"xxx")</f>
        <v>xxx</v>
      </c>
      <c r="R527" t="str">
        <f>IF(original!R527&lt;&gt;"",MID(original!R527,1,50),"xxx")</f>
        <v>MTBc</v>
      </c>
      <c r="S527" t="str">
        <f>IF(original!S527&lt;&gt;"",MID(original!S527,1,50),"xxx")</f>
        <v>NT</v>
      </c>
      <c r="T527" t="str">
        <f>IF(original!T527&lt;&gt;"",MID(original!T527,1,50),"xxx")</f>
        <v>NT</v>
      </c>
      <c r="U527" t="str">
        <f>IF(original!U527&lt;&gt;"",MID(original!U527,1,50),"xxx")</f>
        <v>NT</v>
      </c>
      <c r="V527" t="str">
        <f>IF(original!V527&lt;&gt;"",MID(original!V527,1,50),"xxx")</f>
        <v>U</v>
      </c>
      <c r="W527" t="str">
        <f>IF(original!W527&lt;&gt;"",MID(original!W527,1,50),"xxx")</f>
        <v>NT</v>
      </c>
      <c r="X527" t="str">
        <f>IF(original!X527&lt;&gt;"",MID(original!X527,1,50),"xxx")</f>
        <v>U</v>
      </c>
      <c r="Y527" t="str">
        <f>IF(original!Y527&lt;&gt;"",MID(original!Y527,1,50),"xxx")</f>
        <v>NT</v>
      </c>
      <c r="Z527" t="str">
        <f>IF(original!Z527&lt;&gt;"",MID(original!Z527,1,50),"xxx")</f>
        <v>U</v>
      </c>
      <c r="AA527" t="str">
        <f>IF(original!AA527&lt;&gt;"",MID(original!AA527,1,50),"xxx")</f>
        <v>NT</v>
      </c>
      <c r="AB527" t="str">
        <f>IF(original!AB527&lt;&gt;"",MID(original!AB527,1,50),"xxx")</f>
        <v>U</v>
      </c>
      <c r="AC527" t="str">
        <f>IF(original!AC527&lt;&gt;"",MID(original!AC527,1,50),"xxx")</f>
        <v>NT</v>
      </c>
      <c r="AD527" t="str">
        <f>IF(original!AD527&lt;&gt;"",MID(original!AD527,1,50),"xxx")</f>
        <v>U</v>
      </c>
      <c r="AE527" t="str">
        <f>IF(original!AE527&lt;&gt;"",MID(original!AE527,1,50),"xxx")</f>
        <v>NT</v>
      </c>
      <c r="AF527" t="str">
        <f>IF(original!AF527&lt;&gt;"",MID(original!AF527,1,50),"xxx")</f>
        <v>NT</v>
      </c>
      <c r="AG527" t="str">
        <f>IF(original!AG527&lt;&gt;"",MID(original!AG527,1,50),"xxx")</f>
        <v>U</v>
      </c>
      <c r="AH527" t="str">
        <f>IF(original!AH527&lt;&gt;"",MID(original!AH527,1,50),"xxx")</f>
        <v>NT</v>
      </c>
      <c r="AI527" t="str">
        <f>IF(original!AI527&lt;&gt;"",MID(original!AI527,1,50),"xxx")</f>
        <v>U</v>
      </c>
      <c r="AJ527" t="str">
        <f>IF(original!AJ527&lt;&gt;"",MID(original!AJ527,1,50),"xxx")</f>
        <v>NT</v>
      </c>
      <c r="AK527" t="str">
        <f>IF(original!AK527&lt;&gt;"",MID(original!AK527,1,50),"xxx")</f>
        <v>U</v>
      </c>
      <c r="AL527" t="str">
        <f>IF(original!AL527&lt;&gt;"",MID(original!AL527,1,50),"xxx")</f>
        <v>NT</v>
      </c>
      <c r="AM527" t="str">
        <f>IF(original!AM527&lt;&gt;"",MID(original!AM527,1,50),"xxx")</f>
        <v>U</v>
      </c>
      <c r="AN527" t="str">
        <f>IF(original!AN527&lt;&gt;"",MID(original!AN527,1,50),"xxx")</f>
        <v>NT</v>
      </c>
      <c r="AO527" t="str">
        <f>IF(original!AO527&lt;&gt;"",MID(original!AO527,1,50),"xxx")</f>
        <v>U</v>
      </c>
      <c r="AP527" t="str">
        <f>IF(original!AP527&lt;&gt;"",MID(original!AP527,1,50),"xxx")</f>
        <v>xxx</v>
      </c>
      <c r="AQ527" t="str">
        <f>IF(original!AQ527&lt;&gt;"",MID(original!AQ527,1,50),"xxx")</f>
        <v>xxx</v>
      </c>
      <c r="AR527" t="str">
        <f>IF(original!AR527&lt;&gt;"",MID(original!AR527,1,50),"xxx")</f>
        <v>delWT2</v>
      </c>
      <c r="AS527" t="str">
        <f>IF(original!AS527&lt;&gt;"",MID(original!AS527,1,50),"xxx")</f>
        <v>R</v>
      </c>
      <c r="AT527" t="str">
        <f>IF(original!AT527&lt;&gt;"",MID(original!AT527,1,50),"xxx")</f>
        <v>R</v>
      </c>
      <c r="AU527" t="str">
        <f>IF(original!AU527&lt;&gt;"",MID(original!AU527,1,50),"xxx")</f>
        <v>MUT1</v>
      </c>
      <c r="AV527" t="str">
        <f>IF(original!AV527&lt;&gt;"",MID(original!AV527,1,50),"xxx")</f>
        <v>Wildtype(Hain)</v>
      </c>
      <c r="AW527" t="str">
        <f>IF(original!AW527&lt;&gt;"",MID(original!AW527,1,50),"xxx")</f>
        <v>Rh</v>
      </c>
      <c r="AX527" t="str">
        <f>IF(original!AX527&lt;&gt;"",MID(original!AX527,1,50),"xxx")</f>
        <v>Hh</v>
      </c>
      <c r="AY527" t="str">
        <f>IF(original!AY527&lt;&gt;"",MID(original!AY527,1,50),"xxx")</f>
        <v>NT</v>
      </c>
      <c r="AZ527" t="str">
        <f>IF(original!AZ527&lt;&gt;"",MID(original!AZ527,1,50),"xxx")</f>
        <v>NT</v>
      </c>
      <c r="BA527" t="str">
        <f>IF(original!BA527&lt;&gt;"",MID(original!BA527,1,50),"xxx")</f>
        <v>NT</v>
      </c>
      <c r="BB527" t="str">
        <f>IF(original!BB527&lt;&gt;"",MID(original!BB527,1,50),"xxx")</f>
        <v>14Asp</v>
      </c>
      <c r="BC527" t="str">
        <f>IF(original!BC527&lt;&gt;"",MID(original!BC527,1,50),"xxx")</f>
        <v>R</v>
      </c>
      <c r="BD527" t="str">
        <f>IF(original!BD527&lt;&gt;"",MID(original!BD527,1,50),"xxx")</f>
        <v>Z</v>
      </c>
      <c r="BE527" t="str">
        <f>IF(original!BE527&lt;&gt;"",MID(original!BE527,1,50),"xxx")</f>
        <v>Wildtype</v>
      </c>
      <c r="BF527" t="str">
        <f>IF(original!BF527&lt;&gt;"",MID(original!BF527,1,50),"xxx")</f>
        <v>S</v>
      </c>
      <c r="BG527" t="str">
        <f>IF(original!BG527&lt;&gt;"",MID(original!BG527,1,50),"xxx")</f>
        <v>-</v>
      </c>
      <c r="BH527" t="str">
        <f>IF(original!BH527&lt;&gt;"",MID(original!BH527,1,50),"xxx")</f>
        <v>Wildtype</v>
      </c>
      <c r="BI527" t="str">
        <f>IF(original!BI527&lt;&gt;"",MID(original!BI527,1,50),"xxx")</f>
        <v>NT</v>
      </c>
      <c r="BJ527" t="str">
        <f>IF(original!BJ527&lt;&gt;"",MID(original!BJ527,1,50),"xxx")</f>
        <v>NT</v>
      </c>
      <c r="BK527" t="str">
        <f>IF(original!BK527&lt;&gt;"",MID(original!BK527,1,50),"xxx")</f>
        <v>S</v>
      </c>
      <c r="BL527" t="str">
        <f>IF(original!BL527&lt;&gt;"",MID(original!BL527,1,50),"xxx")</f>
        <v>-</v>
      </c>
      <c r="BM527" t="str">
        <f>IF(original!BM527&lt;&gt;"",MID(original!BM527,1,50),"xxx")</f>
        <v>NT</v>
      </c>
      <c r="BN527" t="str">
        <f>IF(original!BN527&lt;&gt;"",MID(original!BN527,1,50),"xxx")</f>
        <v>NT</v>
      </c>
      <c r="BO527" t="str">
        <f>IF(original!BO527&lt;&gt;"",MID(original!BO527,1,50),"xxx")</f>
        <v>U</v>
      </c>
    </row>
    <row r="528" spans="1:67" x14ac:dyDescent="0.35">
      <c r="A528" t="str">
        <f>IF(original!A528&lt;&gt;"",original!A528,"9")</f>
        <v>G</v>
      </c>
      <c r="B528" t="str">
        <f>IF(original!B528&lt;&gt;"",original!B528,"xxx")</f>
        <v>Yes</v>
      </c>
      <c r="C528" t="str">
        <f>IF(original!C528&lt;&gt;"",original!C528,"xxx")</f>
        <v>Unknown</v>
      </c>
      <c r="D528" t="str">
        <f>IF(original!D528&lt;&gt;"",MID(original!D528,1,50),"xxx")</f>
        <v>sputum</v>
      </c>
      <c r="E528" t="str">
        <f>IF(original!E528&lt;&gt;"",MID(original!E528,1,50),"xxx")</f>
        <v>Yes</v>
      </c>
      <c r="F528" t="str">
        <f>IF(original!F528&lt;&gt;"",original!F528,"xxx")</f>
        <v>2014-06-021-00</v>
      </c>
      <c r="G528" t="str">
        <f>IF(original!G528&lt;&gt;"",CONCATENATE("x-", original!G528),"xxx")</f>
        <v>x-2014-06-021</v>
      </c>
      <c r="H528">
        <f>IF(original!H528&lt;&gt;"",original!H528,99)</f>
        <v>0</v>
      </c>
      <c r="I528" s="131">
        <f>IF((OR(original!I528="",original!I528="Unknown")),DATE(1900,1,1),original!I528)</f>
        <v>1</v>
      </c>
      <c r="J528" t="str">
        <f>IF(original!J528&lt;&gt;"",MID(original!J528,1,50),"xxx")</f>
        <v>Unknown</v>
      </c>
      <c r="K528" t="str">
        <f>IF(original!K528&lt;&gt;"",MID(original!K528,1,50),"xxx")</f>
        <v>150569</v>
      </c>
      <c r="L528" t="str">
        <f>IF(original!L528&lt;&gt;"",MID(original!L528,1,50),"xxx")</f>
        <v>xxx</v>
      </c>
      <c r="M528" t="str">
        <f>IF(original!M528&lt;&gt;"",MID(original!M528,1,50),"xxx")</f>
        <v>U U U U</v>
      </c>
      <c r="N528" t="str">
        <f>IF(original!N528&lt;&gt;"",MID(original!N528,1,50),"xxx")</f>
        <v>U U U U U U</v>
      </c>
      <c r="O528" t="str">
        <f>IF(original!O528&lt;&gt;"",MID(original!O528,1,50),"xxx")</f>
        <v>Hh R Z</v>
      </c>
      <c r="P528" t="str">
        <f>IF(original!P528&lt;&gt;"",MID(original!P528,1,50),"xxx")</f>
        <v>- - U</v>
      </c>
      <c r="Q528" t="str">
        <f>IF(original!Q528&lt;&gt;"",MID(original!Q528,1,50),"xxx")</f>
        <v>xxx</v>
      </c>
      <c r="R528" t="str">
        <f>IF(original!R528&lt;&gt;"",MID(original!R528,1,50),"xxx")</f>
        <v>MTBc</v>
      </c>
      <c r="S528" t="str">
        <f>IF(original!S528&lt;&gt;"",MID(original!S528,1,50),"xxx")</f>
        <v>NT</v>
      </c>
      <c r="T528" t="str">
        <f>IF(original!T528&lt;&gt;"",MID(original!T528,1,50),"xxx")</f>
        <v>NT</v>
      </c>
      <c r="U528" t="str">
        <f>IF(original!U528&lt;&gt;"",MID(original!U528,1,50),"xxx")</f>
        <v>NT</v>
      </c>
      <c r="V528" t="str">
        <f>IF(original!V528&lt;&gt;"",MID(original!V528,1,50),"xxx")</f>
        <v>U</v>
      </c>
      <c r="W528" t="str">
        <f>IF(original!W528&lt;&gt;"",MID(original!W528,1,50),"xxx")</f>
        <v>NT</v>
      </c>
      <c r="X528" t="str">
        <f>IF(original!X528&lt;&gt;"",MID(original!X528,1,50),"xxx")</f>
        <v>U</v>
      </c>
      <c r="Y528" t="str">
        <f>IF(original!Y528&lt;&gt;"",MID(original!Y528,1,50),"xxx")</f>
        <v>NT</v>
      </c>
      <c r="Z528" t="str">
        <f>IF(original!Z528&lt;&gt;"",MID(original!Z528,1,50),"xxx")</f>
        <v>U</v>
      </c>
      <c r="AA528" t="str">
        <f>IF(original!AA528&lt;&gt;"",MID(original!AA528,1,50),"xxx")</f>
        <v>NT</v>
      </c>
      <c r="AB528" t="str">
        <f>IF(original!AB528&lt;&gt;"",MID(original!AB528,1,50),"xxx")</f>
        <v>U</v>
      </c>
      <c r="AC528" t="str">
        <f>IF(original!AC528&lt;&gt;"",MID(original!AC528,1,50),"xxx")</f>
        <v>NT</v>
      </c>
      <c r="AD528" t="str">
        <f>IF(original!AD528&lt;&gt;"",MID(original!AD528,1,50),"xxx")</f>
        <v>U</v>
      </c>
      <c r="AE528" t="str">
        <f>IF(original!AE528&lt;&gt;"",MID(original!AE528,1,50),"xxx")</f>
        <v>NT</v>
      </c>
      <c r="AF528" t="str">
        <f>IF(original!AF528&lt;&gt;"",MID(original!AF528,1,50),"xxx")</f>
        <v>NT</v>
      </c>
      <c r="AG528" t="str">
        <f>IF(original!AG528&lt;&gt;"",MID(original!AG528,1,50),"xxx")</f>
        <v>U</v>
      </c>
      <c r="AH528" t="str">
        <f>IF(original!AH528&lt;&gt;"",MID(original!AH528,1,50),"xxx")</f>
        <v>NT</v>
      </c>
      <c r="AI528" t="str">
        <f>IF(original!AI528&lt;&gt;"",MID(original!AI528,1,50),"xxx")</f>
        <v>U</v>
      </c>
      <c r="AJ528" t="str">
        <f>IF(original!AJ528&lt;&gt;"",MID(original!AJ528,1,50),"xxx")</f>
        <v>NT</v>
      </c>
      <c r="AK528" t="str">
        <f>IF(original!AK528&lt;&gt;"",MID(original!AK528,1,50),"xxx")</f>
        <v>U</v>
      </c>
      <c r="AL528" t="str">
        <f>IF(original!AL528&lt;&gt;"",MID(original!AL528,1,50),"xxx")</f>
        <v>NT</v>
      </c>
      <c r="AM528" t="str">
        <f>IF(original!AM528&lt;&gt;"",MID(original!AM528,1,50),"xxx")</f>
        <v>U</v>
      </c>
      <c r="AN528" t="str">
        <f>IF(original!AN528&lt;&gt;"",MID(original!AN528,1,50),"xxx")</f>
        <v>NT</v>
      </c>
      <c r="AO528" t="str">
        <f>IF(original!AO528&lt;&gt;"",MID(original!AO528,1,50),"xxx")</f>
        <v>U</v>
      </c>
      <c r="AP528" t="str">
        <f>IF(original!AP528&lt;&gt;"",MID(original!AP528,1,50),"xxx")</f>
        <v>20150050</v>
      </c>
      <c r="AQ528" t="str">
        <f>IF(original!AQ528&lt;&gt;"",MID(original!AQ528,1,50),"xxx")</f>
        <v>xxx</v>
      </c>
      <c r="AR528" t="str">
        <f>IF(original!AR528&lt;&gt;"",MID(original!AR528,1,50),"xxx")</f>
        <v>Deletion: (GCTGAGCCA) in codon 510-513</v>
      </c>
      <c r="AS528" t="str">
        <f>IF(original!AS528&lt;&gt;"",MID(original!AS528,1,50),"xxx")</f>
        <v>R</v>
      </c>
      <c r="AT528" t="str">
        <f>IF(original!AT528&lt;&gt;"",MID(original!AT528,1,50),"xxx")</f>
        <v>R</v>
      </c>
      <c r="AU528" t="str">
        <f>IF(original!AU528&lt;&gt;"",MID(original!AU528,1,50),"xxx")</f>
        <v>MUT1</v>
      </c>
      <c r="AV528" t="str">
        <f>IF(original!AV528&lt;&gt;"",MID(original!AV528,1,50),"xxx")</f>
        <v>Wildtype(Hain)</v>
      </c>
      <c r="AW528" t="str">
        <f>IF(original!AW528&lt;&gt;"",MID(original!AW528,1,50),"xxx")</f>
        <v>Rh</v>
      </c>
      <c r="AX528" t="str">
        <f>IF(original!AX528&lt;&gt;"",MID(original!AX528,1,50),"xxx")</f>
        <v>Hh</v>
      </c>
      <c r="AY528" t="str">
        <f>IF(original!AY528&lt;&gt;"",MID(original!AY528,1,50),"xxx")</f>
        <v>NT</v>
      </c>
      <c r="AZ528" t="str">
        <f>IF(original!AZ528&lt;&gt;"",MID(original!AZ528,1,50),"xxx")</f>
        <v>NT</v>
      </c>
      <c r="BA528" t="str">
        <f>IF(original!BA528&lt;&gt;"",MID(original!BA528,1,50),"xxx")</f>
        <v>NT</v>
      </c>
      <c r="BB528" t="str">
        <f>IF(original!BB528&lt;&gt;"",MID(original!BB528,1,50),"xxx")</f>
        <v>14Gly</v>
      </c>
      <c r="BC528" t="str">
        <f>IF(original!BC528&lt;&gt;"",MID(original!BC528,1,50),"xxx")</f>
        <v>R</v>
      </c>
      <c r="BD528" t="str">
        <f>IF(original!BD528&lt;&gt;"",MID(original!BD528,1,50),"xxx")</f>
        <v>Z</v>
      </c>
      <c r="BE528" t="str">
        <f>IF(original!BE528&lt;&gt;"",MID(original!BE528,1,50),"xxx")</f>
        <v>Wildtype</v>
      </c>
      <c r="BF528" t="str">
        <f>IF(original!BF528&lt;&gt;"",MID(original!BF528,1,50),"xxx")</f>
        <v>S</v>
      </c>
      <c r="BG528" t="str">
        <f>IF(original!BG528&lt;&gt;"",MID(original!BG528,1,50),"xxx")</f>
        <v>-</v>
      </c>
      <c r="BH528" t="str">
        <f>IF(original!BH528&lt;&gt;"",MID(original!BH528,1,50),"xxx")</f>
        <v>Wildtype</v>
      </c>
      <c r="BI528" t="str">
        <f>IF(original!BI528&lt;&gt;"",MID(original!BI528,1,50),"xxx")</f>
        <v>NT</v>
      </c>
      <c r="BJ528" t="str">
        <f>IF(original!BJ528&lt;&gt;"",MID(original!BJ528,1,50),"xxx")</f>
        <v>NT</v>
      </c>
      <c r="BK528" t="str">
        <f>IF(original!BK528&lt;&gt;"",MID(original!BK528,1,50),"xxx")</f>
        <v>S</v>
      </c>
      <c r="BL528" t="str">
        <f>IF(original!BL528&lt;&gt;"",MID(original!BL528,1,50),"xxx")</f>
        <v>-</v>
      </c>
      <c r="BM528" t="str">
        <f>IF(original!BM528&lt;&gt;"",MID(original!BM528,1,50),"xxx")</f>
        <v>NT</v>
      </c>
      <c r="BN528" t="str">
        <f>IF(original!BN528&lt;&gt;"",MID(original!BN528,1,50),"xxx")</f>
        <v>NT</v>
      </c>
      <c r="BO528" t="str">
        <f>IF(original!BO528&lt;&gt;"",MID(original!BO528,1,50),"xxx")</f>
        <v>U</v>
      </c>
    </row>
    <row r="529" spans="1:67" x14ac:dyDescent="0.35">
      <c r="A529" t="str">
        <f>IF(original!A529&lt;&gt;"",original!A529,"9")</f>
        <v>G</v>
      </c>
      <c r="B529" t="str">
        <f>IF(original!B529&lt;&gt;"",original!B529,"xxx")</f>
        <v>Yes</v>
      </c>
      <c r="C529" t="str">
        <f>IF(original!C529&lt;&gt;"",original!C529,"xxx")</f>
        <v>Unknown</v>
      </c>
      <c r="D529" t="str">
        <f>IF(original!D529&lt;&gt;"",MID(original!D529,1,50),"xxx")</f>
        <v>sputum</v>
      </c>
      <c r="E529" t="str">
        <f>IF(original!E529&lt;&gt;"",MID(original!E529,1,50),"xxx")</f>
        <v>Yes</v>
      </c>
      <c r="F529" t="str">
        <f>IF(original!F529&lt;&gt;"",original!F529,"xxx")</f>
        <v>2014-06-022-00</v>
      </c>
      <c r="G529" t="str">
        <f>IF(original!G529&lt;&gt;"",CONCATENATE("x-", original!G529),"xxx")</f>
        <v>x-2014-06-022</v>
      </c>
      <c r="H529">
        <f>IF(original!H529&lt;&gt;"",original!H529,99)</f>
        <v>0</v>
      </c>
      <c r="I529" s="131">
        <f>IF((OR(original!I529="",original!I529="Unknown")),DATE(1900,1,1),original!I529)</f>
        <v>1</v>
      </c>
      <c r="J529" t="str">
        <f>IF(original!J529&lt;&gt;"",MID(original!J529,1,50),"xxx")</f>
        <v>Unknown</v>
      </c>
      <c r="K529" t="str">
        <f>IF(original!K529&lt;&gt;"",MID(original!K529,1,50),"xxx")</f>
        <v>150570</v>
      </c>
      <c r="L529" t="str">
        <f>IF(original!L529&lt;&gt;"",MID(original!L529,1,50),"xxx")</f>
        <v>xxx</v>
      </c>
      <c r="M529" t="str">
        <f>IF(original!M529&lt;&gt;"",MID(original!M529,1,50),"xxx")</f>
        <v>U U U U</v>
      </c>
      <c r="N529" t="str">
        <f>IF(original!N529&lt;&gt;"",MID(original!N529,1,50),"xxx")</f>
        <v>U U U U U U</v>
      </c>
      <c r="O529" t="str">
        <f>IF(original!O529&lt;&gt;"",MID(original!O529,1,50),"xxx")</f>
        <v>U U U</v>
      </c>
      <c r="P529" t="str">
        <f>IF(original!P529&lt;&gt;"",MID(original!P529,1,50),"xxx")</f>
        <v>U Inj U</v>
      </c>
      <c r="Q529" t="str">
        <f>IF(original!Q529&lt;&gt;"",MID(original!Q529,1,50),"xxx")</f>
        <v>xxx</v>
      </c>
      <c r="R529" t="str">
        <f>IF(original!R529&lt;&gt;"",MID(original!R529,1,50),"xxx")</f>
        <v>MTBc</v>
      </c>
      <c r="S529" t="str">
        <f>IF(original!S529&lt;&gt;"",MID(original!S529,1,50),"xxx")</f>
        <v>NT</v>
      </c>
      <c r="T529" t="str">
        <f>IF(original!T529&lt;&gt;"",MID(original!T529,1,50),"xxx")</f>
        <v>NT</v>
      </c>
      <c r="U529" t="str">
        <f>IF(original!U529&lt;&gt;"",MID(original!U529,1,50),"xxx")</f>
        <v>NT</v>
      </c>
      <c r="V529" t="str">
        <f>IF(original!V529&lt;&gt;"",MID(original!V529,1,50),"xxx")</f>
        <v>U</v>
      </c>
      <c r="W529" t="str">
        <f>IF(original!W529&lt;&gt;"",MID(original!W529,1,50),"xxx")</f>
        <v>NT</v>
      </c>
      <c r="X529" t="str">
        <f>IF(original!X529&lt;&gt;"",MID(original!X529,1,50),"xxx")</f>
        <v>U</v>
      </c>
      <c r="Y529" t="str">
        <f>IF(original!Y529&lt;&gt;"",MID(original!Y529,1,50),"xxx")</f>
        <v>NT</v>
      </c>
      <c r="Z529" t="str">
        <f>IF(original!Z529&lt;&gt;"",MID(original!Z529,1,50),"xxx")</f>
        <v>U</v>
      </c>
      <c r="AA529" t="str">
        <f>IF(original!AA529&lt;&gt;"",MID(original!AA529,1,50),"xxx")</f>
        <v>NT</v>
      </c>
      <c r="AB529" t="str">
        <f>IF(original!AB529&lt;&gt;"",MID(original!AB529,1,50),"xxx")</f>
        <v>U</v>
      </c>
      <c r="AC529" t="str">
        <f>IF(original!AC529&lt;&gt;"",MID(original!AC529,1,50),"xxx")</f>
        <v>NT</v>
      </c>
      <c r="AD529" t="str">
        <f>IF(original!AD529&lt;&gt;"",MID(original!AD529,1,50),"xxx")</f>
        <v>U</v>
      </c>
      <c r="AE529" t="str">
        <f>IF(original!AE529&lt;&gt;"",MID(original!AE529,1,50),"xxx")</f>
        <v>NT</v>
      </c>
      <c r="AF529" t="str">
        <f>IF(original!AF529&lt;&gt;"",MID(original!AF529,1,50),"xxx")</f>
        <v>NT</v>
      </c>
      <c r="AG529" t="str">
        <f>IF(original!AG529&lt;&gt;"",MID(original!AG529,1,50),"xxx")</f>
        <v>U</v>
      </c>
      <c r="AH529" t="str">
        <f>IF(original!AH529&lt;&gt;"",MID(original!AH529,1,50),"xxx")</f>
        <v>NT</v>
      </c>
      <c r="AI529" t="str">
        <f>IF(original!AI529&lt;&gt;"",MID(original!AI529,1,50),"xxx")</f>
        <v>U</v>
      </c>
      <c r="AJ529" t="str">
        <f>IF(original!AJ529&lt;&gt;"",MID(original!AJ529,1,50),"xxx")</f>
        <v>NT</v>
      </c>
      <c r="AK529" t="str">
        <f>IF(original!AK529&lt;&gt;"",MID(original!AK529,1,50),"xxx")</f>
        <v>U</v>
      </c>
      <c r="AL529" t="str">
        <f>IF(original!AL529&lt;&gt;"",MID(original!AL529,1,50),"xxx")</f>
        <v>NT</v>
      </c>
      <c r="AM529" t="str">
        <f>IF(original!AM529&lt;&gt;"",MID(original!AM529,1,50),"xxx")</f>
        <v>U</v>
      </c>
      <c r="AN529" t="str">
        <f>IF(original!AN529&lt;&gt;"",MID(original!AN529,1,50),"xxx")</f>
        <v>NT</v>
      </c>
      <c r="AO529" t="str">
        <f>IF(original!AO529&lt;&gt;"",MID(original!AO529,1,50),"xxx")</f>
        <v>U</v>
      </c>
      <c r="AP529" t="str">
        <f>IF(original!AP529&lt;&gt;"",MID(original!AP529,1,50),"xxx")</f>
        <v>20150050</v>
      </c>
      <c r="AQ529" t="str">
        <f>IF(original!AQ529&lt;&gt;"",MID(original!AQ529,1,50),"xxx")</f>
        <v>xxx</v>
      </c>
      <c r="AR529" t="str">
        <f>IF(original!AR529&lt;&gt;"",MID(original!AR529,1,50),"xxx")</f>
        <v>échec PCR</v>
      </c>
      <c r="AS529" t="str">
        <f>IF(original!AS529&lt;&gt;"",MID(original!AS529,1,50),"xxx")</f>
        <v>Impossible</v>
      </c>
      <c r="AT529" t="str">
        <f>IF(original!AT529&lt;&gt;"",MID(original!AT529,1,50),"xxx")</f>
        <v>U</v>
      </c>
      <c r="AU529" t="str">
        <f>IF(original!AU529&lt;&gt;"",MID(original!AU529,1,50),"xxx")</f>
        <v>invalid (no TUB)</v>
      </c>
      <c r="AV529" t="str">
        <f>IF(original!AV529&lt;&gt;"",MID(original!AV529,1,50),"xxx")</f>
        <v>invalid (noTUB)</v>
      </c>
      <c r="AW529" t="str">
        <f>IF(original!AW529&lt;&gt;"",MID(original!AW529,1,50),"xxx")</f>
        <v>Impossible</v>
      </c>
      <c r="AX529" t="str">
        <f>IF(original!AX529&lt;&gt;"",MID(original!AX529,1,50),"xxx")</f>
        <v>U</v>
      </c>
      <c r="AY529" t="str">
        <f>IF(original!AY529&lt;&gt;"",MID(original!AY529,1,50),"xxx")</f>
        <v>NT</v>
      </c>
      <c r="AZ529" t="str">
        <f>IF(original!AZ529&lt;&gt;"",MID(original!AZ529,1,50),"xxx")</f>
        <v>NT</v>
      </c>
      <c r="BA529" t="str">
        <f>IF(original!BA529&lt;&gt;"",MID(original!BA529,1,50),"xxx")</f>
        <v>NT</v>
      </c>
      <c r="BB529" t="str">
        <f>IF(original!BB529&lt;&gt;"",MID(original!BB529,1,50),"xxx")</f>
        <v>échec PCR</v>
      </c>
      <c r="BC529" t="str">
        <f>IF(original!BC529&lt;&gt;"",MID(original!BC529,1,50),"xxx")</f>
        <v>Impossible</v>
      </c>
      <c r="BD529" t="str">
        <f>IF(original!BD529&lt;&gt;"",MID(original!BD529,1,50),"xxx")</f>
        <v>U</v>
      </c>
      <c r="BE529" t="str">
        <f>IF(original!BE529&lt;&gt;"",MID(original!BE529,1,50),"xxx")</f>
        <v>échec PCR</v>
      </c>
      <c r="BF529" t="str">
        <f>IF(original!BF529&lt;&gt;"",MID(original!BF529,1,50),"xxx")</f>
        <v>Impossible</v>
      </c>
      <c r="BG529" t="str">
        <f>IF(original!BG529&lt;&gt;"",MID(original!BG529,1,50),"xxx")</f>
        <v>U</v>
      </c>
      <c r="BH529" t="str">
        <f>IF(original!BH529&lt;&gt;"",MID(original!BH529,1,50),"xxx")</f>
        <v>A 1401 G</v>
      </c>
      <c r="BI529" t="str">
        <f>IF(original!BI529&lt;&gt;"",MID(original!BI529,1,50),"xxx")</f>
        <v>NT</v>
      </c>
      <c r="BJ529" t="str">
        <f>IF(original!BJ529&lt;&gt;"",MID(original!BJ529,1,50),"xxx")</f>
        <v>NT</v>
      </c>
      <c r="BK529" t="str">
        <f>IF(original!BK529&lt;&gt;"",MID(original!BK529,1,50),"xxx")</f>
        <v>R</v>
      </c>
      <c r="BL529" t="str">
        <f>IF(original!BL529&lt;&gt;"",MID(original!BL529,1,50),"xxx")</f>
        <v>Inj</v>
      </c>
      <c r="BM529" t="str">
        <f>IF(original!BM529&lt;&gt;"",MID(original!BM529,1,50),"xxx")</f>
        <v>NT</v>
      </c>
      <c r="BN529" t="str">
        <f>IF(original!BN529&lt;&gt;"",MID(original!BN529,1,50),"xxx")</f>
        <v>NT</v>
      </c>
      <c r="BO529" t="str">
        <f>IF(original!BO529&lt;&gt;"",MID(original!BO529,1,50),"xxx")</f>
        <v>U</v>
      </c>
    </row>
    <row r="530" spans="1:67" x14ac:dyDescent="0.35">
      <c r="A530" t="str">
        <f>IF(original!A530&lt;&gt;"",original!A530,"9")</f>
        <v>G</v>
      </c>
      <c r="B530" t="str">
        <f>IF(original!B530&lt;&gt;"",original!B530,"xxx")</f>
        <v>Yes</v>
      </c>
      <c r="C530" t="str">
        <f>IF(original!C530&lt;&gt;"",original!C530,"xxx")</f>
        <v>Unknown</v>
      </c>
      <c r="D530" t="str">
        <f>IF(original!D530&lt;&gt;"",MID(original!D530,1,50),"xxx")</f>
        <v>sputum</v>
      </c>
      <c r="E530" t="str">
        <f>IF(original!E530&lt;&gt;"",MID(original!E530,1,50),"xxx")</f>
        <v>Yes</v>
      </c>
      <c r="F530" t="str">
        <f>IF(original!F530&lt;&gt;"",original!F530,"xxx")</f>
        <v>2014-06-023-00</v>
      </c>
      <c r="G530" t="str">
        <f>IF(original!G530&lt;&gt;"",CONCATENATE("x-", original!G530),"xxx")</f>
        <v>x-2014-06-023</v>
      </c>
      <c r="H530">
        <f>IF(original!H530&lt;&gt;"",original!H530,99)</f>
        <v>0</v>
      </c>
      <c r="I530" s="131">
        <f>IF((OR(original!I530="",original!I530="Unknown")),DATE(1900,1,1),original!I530)</f>
        <v>1</v>
      </c>
      <c r="J530" t="str">
        <f>IF(original!J530&lt;&gt;"",MID(original!J530,1,50),"xxx")</f>
        <v>Unknown</v>
      </c>
      <c r="K530" t="str">
        <f>IF(original!K530&lt;&gt;"",MID(original!K530,1,50),"xxx")</f>
        <v>150571</v>
      </c>
      <c r="L530" t="str">
        <f>IF(original!L530&lt;&gt;"",MID(original!L530,1,50),"xxx")</f>
        <v>xxx</v>
      </c>
      <c r="M530" t="str">
        <f>IF(original!M530&lt;&gt;"",MID(original!M530,1,50),"xxx")</f>
        <v>U U U U</v>
      </c>
      <c r="N530" t="str">
        <f>IF(original!N530&lt;&gt;"",MID(original!N530,1,50),"xxx")</f>
        <v>U U U U U U</v>
      </c>
      <c r="O530" t="str">
        <f>IF(original!O530&lt;&gt;"",MID(original!O530,1,50),"xxx")</f>
        <v>Hh R Z</v>
      </c>
      <c r="P530" t="str">
        <f>IF(original!P530&lt;&gt;"",MID(original!P530,1,50),"xxx")</f>
        <v>FQb - U</v>
      </c>
      <c r="Q530" t="str">
        <f>IF(original!Q530&lt;&gt;"",MID(original!Q530,1,50),"xxx")</f>
        <v>xxx</v>
      </c>
      <c r="R530" t="str">
        <f>IF(original!R530&lt;&gt;"",MID(original!R530,1,50),"xxx")</f>
        <v>MTBc</v>
      </c>
      <c r="S530" t="str">
        <f>IF(original!S530&lt;&gt;"",MID(original!S530,1,50),"xxx")</f>
        <v>NT</v>
      </c>
      <c r="T530" t="str">
        <f>IF(original!T530&lt;&gt;"",MID(original!T530,1,50),"xxx")</f>
        <v>NT</v>
      </c>
      <c r="U530" t="str">
        <f>IF(original!U530&lt;&gt;"",MID(original!U530,1,50),"xxx")</f>
        <v>NT</v>
      </c>
      <c r="V530" t="str">
        <f>IF(original!V530&lt;&gt;"",MID(original!V530,1,50),"xxx")</f>
        <v>U</v>
      </c>
      <c r="W530" t="str">
        <f>IF(original!W530&lt;&gt;"",MID(original!W530,1,50),"xxx")</f>
        <v>NT</v>
      </c>
      <c r="X530" t="str">
        <f>IF(original!X530&lt;&gt;"",MID(original!X530,1,50),"xxx")</f>
        <v>U</v>
      </c>
      <c r="Y530" t="str">
        <f>IF(original!Y530&lt;&gt;"",MID(original!Y530,1,50),"xxx")</f>
        <v>NT</v>
      </c>
      <c r="Z530" t="str">
        <f>IF(original!Z530&lt;&gt;"",MID(original!Z530,1,50),"xxx")</f>
        <v>U</v>
      </c>
      <c r="AA530" t="str">
        <f>IF(original!AA530&lt;&gt;"",MID(original!AA530,1,50),"xxx")</f>
        <v>NT</v>
      </c>
      <c r="AB530" t="str">
        <f>IF(original!AB530&lt;&gt;"",MID(original!AB530,1,50),"xxx")</f>
        <v>U</v>
      </c>
      <c r="AC530" t="str">
        <f>IF(original!AC530&lt;&gt;"",MID(original!AC530,1,50),"xxx")</f>
        <v>NT</v>
      </c>
      <c r="AD530" t="str">
        <f>IF(original!AD530&lt;&gt;"",MID(original!AD530,1,50),"xxx")</f>
        <v>U</v>
      </c>
      <c r="AE530" t="str">
        <f>IF(original!AE530&lt;&gt;"",MID(original!AE530,1,50),"xxx")</f>
        <v>NT</v>
      </c>
      <c r="AF530" t="str">
        <f>IF(original!AF530&lt;&gt;"",MID(original!AF530,1,50),"xxx")</f>
        <v>NT</v>
      </c>
      <c r="AG530" t="str">
        <f>IF(original!AG530&lt;&gt;"",MID(original!AG530,1,50),"xxx")</f>
        <v>U</v>
      </c>
      <c r="AH530" t="str">
        <f>IF(original!AH530&lt;&gt;"",MID(original!AH530,1,50),"xxx")</f>
        <v>NT</v>
      </c>
      <c r="AI530" t="str">
        <f>IF(original!AI530&lt;&gt;"",MID(original!AI530,1,50),"xxx")</f>
        <v>U</v>
      </c>
      <c r="AJ530" t="str">
        <f>IF(original!AJ530&lt;&gt;"",MID(original!AJ530,1,50),"xxx")</f>
        <v>NT</v>
      </c>
      <c r="AK530" t="str">
        <f>IF(original!AK530&lt;&gt;"",MID(original!AK530,1,50),"xxx")</f>
        <v>U</v>
      </c>
      <c r="AL530" t="str">
        <f>IF(original!AL530&lt;&gt;"",MID(original!AL530,1,50),"xxx")</f>
        <v>NT</v>
      </c>
      <c r="AM530" t="str">
        <f>IF(original!AM530&lt;&gt;"",MID(original!AM530,1,50),"xxx")</f>
        <v>U</v>
      </c>
      <c r="AN530" t="str">
        <f>IF(original!AN530&lt;&gt;"",MID(original!AN530,1,50),"xxx")</f>
        <v>NT</v>
      </c>
      <c r="AO530" t="str">
        <f>IF(original!AO530&lt;&gt;"",MID(original!AO530,1,50),"xxx")</f>
        <v>U</v>
      </c>
      <c r="AP530" t="str">
        <f>IF(original!AP530&lt;&gt;"",MID(original!AP530,1,50),"xxx")</f>
        <v>20150050</v>
      </c>
      <c r="AQ530" t="str">
        <f>IF(original!AQ530&lt;&gt;"",MID(original!AQ530,1,50),"xxx")</f>
        <v>xxx</v>
      </c>
      <c r="AR530" t="str">
        <f>IF(original!AR530&lt;&gt;"",MID(original!AR530,1,50),"xxx")</f>
        <v>531Leu</v>
      </c>
      <c r="AS530" t="str">
        <f>IF(original!AS530&lt;&gt;"",MID(original!AS530,1,50),"xxx")</f>
        <v>R</v>
      </c>
      <c r="AT530" t="str">
        <f>IF(original!AT530&lt;&gt;"",MID(original!AT530,1,50),"xxx")</f>
        <v>R</v>
      </c>
      <c r="AU530" t="str">
        <f>IF(original!AU530&lt;&gt;"",MID(original!AU530,1,50),"xxx")</f>
        <v>MUT1</v>
      </c>
      <c r="AV530" t="str">
        <f>IF(original!AV530&lt;&gt;"",MID(original!AV530,1,50),"xxx")</f>
        <v>Wildtype(Hain)</v>
      </c>
      <c r="AW530" t="str">
        <f>IF(original!AW530&lt;&gt;"",MID(original!AW530,1,50),"xxx")</f>
        <v>Rh</v>
      </c>
      <c r="AX530" t="str">
        <f>IF(original!AX530&lt;&gt;"",MID(original!AX530,1,50),"xxx")</f>
        <v>Hh</v>
      </c>
      <c r="AY530" t="str">
        <f>IF(original!AY530&lt;&gt;"",MID(original!AY530,1,50),"xxx")</f>
        <v>NT</v>
      </c>
      <c r="AZ530" t="str">
        <f>IF(original!AZ530&lt;&gt;"",MID(original!AZ530,1,50),"xxx")</f>
        <v>NT</v>
      </c>
      <c r="BA530" t="str">
        <f>IF(original!BA530&lt;&gt;"",MID(original!BA530,1,50),"xxx")</f>
        <v>NT</v>
      </c>
      <c r="BB530" t="str">
        <f>IF(original!BB530&lt;&gt;"",MID(original!BB530,1,50),"xxx")</f>
        <v>8Gly</v>
      </c>
      <c r="BC530" t="str">
        <f>IF(original!BC530&lt;&gt;"",MID(original!BC530,1,50),"xxx")</f>
        <v>R</v>
      </c>
      <c r="BD530" t="str">
        <f>IF(original!BD530&lt;&gt;"",MID(original!BD530,1,50),"xxx")</f>
        <v>Z</v>
      </c>
      <c r="BE530" t="str">
        <f>IF(original!BE530&lt;&gt;"",MID(original!BE530,1,50),"xxx")</f>
        <v>539Ala</v>
      </c>
      <c r="BF530" t="str">
        <f>IF(original!BF530&lt;&gt;"",MID(original!BF530,1,50),"xxx")</f>
        <v>R</v>
      </c>
      <c r="BG530" t="str">
        <f>IF(original!BG530&lt;&gt;"",MID(original!BG530,1,50),"xxx")</f>
        <v>FQb</v>
      </c>
      <c r="BH530" t="str">
        <f>IF(original!BH530&lt;&gt;"",MID(original!BH530,1,50),"xxx")</f>
        <v>A 1138C</v>
      </c>
      <c r="BI530" t="str">
        <f>IF(original!BI530&lt;&gt;"",MID(original!BI530,1,50),"xxx")</f>
        <v>NT</v>
      </c>
      <c r="BJ530" t="str">
        <f>IF(original!BJ530&lt;&gt;"",MID(original!BJ530,1,50),"xxx")</f>
        <v>NT</v>
      </c>
      <c r="BK530" t="str">
        <f>IF(original!BK530&lt;&gt;"",MID(original!BK530,1,50),"xxx")</f>
        <v>S</v>
      </c>
      <c r="BL530" t="str">
        <f>IF(original!BL530&lt;&gt;"",MID(original!BL530,1,50),"xxx")</f>
        <v>-</v>
      </c>
      <c r="BM530" t="str">
        <f>IF(original!BM530&lt;&gt;"",MID(original!BM530,1,50),"xxx")</f>
        <v>NT</v>
      </c>
      <c r="BN530" t="str">
        <f>IF(original!BN530&lt;&gt;"",MID(original!BN530,1,50),"xxx")</f>
        <v>NT</v>
      </c>
      <c r="BO530" t="str">
        <f>IF(original!BO530&lt;&gt;"",MID(original!BO530,1,50),"xxx")</f>
        <v>U</v>
      </c>
    </row>
    <row r="531" spans="1:67" x14ac:dyDescent="0.35">
      <c r="A531" t="str">
        <f>IF(original!A531&lt;&gt;"",original!A531,"9")</f>
        <v>G</v>
      </c>
      <c r="B531" t="str">
        <f>IF(original!B531&lt;&gt;"",original!B531,"xxx")</f>
        <v>Yes</v>
      </c>
      <c r="C531">
        <f>IF(original!C531&lt;&gt;"",original!C531,"xxx")</f>
        <v>574</v>
      </c>
      <c r="D531" t="str">
        <f>IF(original!D531&lt;&gt;"",MID(original!D531,1,50),"xxx")</f>
        <v>colonies</v>
      </c>
      <c r="E531" t="str">
        <f>IF(original!E531&lt;&gt;"",MID(original!E531,1,50),"xxx")</f>
        <v>Yes</v>
      </c>
      <c r="F531" t="str">
        <f>IF(original!F531&lt;&gt;"",original!F531,"xxx")</f>
        <v>2014-07-001-00</v>
      </c>
      <c r="G531" t="str">
        <f>IF(original!G531&lt;&gt;"",CONCATENATE("x-", original!G531),"xxx")</f>
        <v>x-2014-07-001</v>
      </c>
      <c r="H531">
        <f>IF(original!H531&lt;&gt;"",original!H531,99)</f>
        <v>0</v>
      </c>
      <c r="I531" s="131">
        <f>IF((OR(original!I531="",original!I531="Unknown")),DATE(1900,1,1),original!I531)</f>
        <v>1</v>
      </c>
      <c r="J531" t="str">
        <f>IF(original!J531&lt;&gt;"",MID(original!J531,1,50),"xxx")</f>
        <v>Unknown</v>
      </c>
      <c r="K531" t="str">
        <f>IF(original!K531&lt;&gt;"",MID(original!K531,1,50),"xxx")</f>
        <v>xxx</v>
      </c>
      <c r="L531" t="str">
        <f>IF(original!L531&lt;&gt;"",MID(original!L531,1,50),"xxx")</f>
        <v>142721</v>
      </c>
      <c r="M531" t="str">
        <f>IF(original!M531&lt;&gt;"",MID(original!M531,1,50),"xxx")</f>
        <v>U U U U</v>
      </c>
      <c r="N531" t="str">
        <f>IF(original!N531&lt;&gt;"",MID(original!N531,1,50),"xxx")</f>
        <v>U U U U U U</v>
      </c>
      <c r="O531" t="str">
        <f>IF(original!O531&lt;&gt;"",MID(original!O531,1,50),"xxx")</f>
        <v>Hh R Z</v>
      </c>
      <c r="P531" t="str">
        <f>IF(original!P531&lt;&gt;"",MID(original!P531,1,50),"xxx")</f>
        <v>- - U</v>
      </c>
      <c r="Q531" t="str">
        <f>IF(original!Q531&lt;&gt;"",MID(original!Q531,1,50),"xxx")</f>
        <v>xxx</v>
      </c>
      <c r="R531" t="str">
        <f>IF(original!R531&lt;&gt;"",MID(original!R531,1,50),"xxx")</f>
        <v>MTBc</v>
      </c>
      <c r="S531" t="str">
        <f>IF(original!S531&lt;&gt;"",MID(original!S531,1,50),"xxx")</f>
        <v>NT</v>
      </c>
      <c r="T531" t="str">
        <f>IF(original!T531&lt;&gt;"",MID(original!T531,1,50),"xxx")</f>
        <v>NT</v>
      </c>
      <c r="U531" t="str">
        <f>IF(original!U531&lt;&gt;"",MID(original!U531,1,50),"xxx")</f>
        <v>NT</v>
      </c>
      <c r="V531" t="str">
        <f>IF(original!V531&lt;&gt;"",MID(original!V531,1,50),"xxx")</f>
        <v>U</v>
      </c>
      <c r="W531" t="str">
        <f>IF(original!W531&lt;&gt;"",MID(original!W531,1,50),"xxx")</f>
        <v>NT</v>
      </c>
      <c r="X531" t="str">
        <f>IF(original!X531&lt;&gt;"",MID(original!X531,1,50),"xxx")</f>
        <v>U</v>
      </c>
      <c r="Y531" t="str">
        <f>IF(original!Y531&lt;&gt;"",MID(original!Y531,1,50),"xxx")</f>
        <v>NT</v>
      </c>
      <c r="Z531" t="str">
        <f>IF(original!Z531&lt;&gt;"",MID(original!Z531,1,50),"xxx")</f>
        <v>U</v>
      </c>
      <c r="AA531" t="str">
        <f>IF(original!AA531&lt;&gt;"",MID(original!AA531,1,50),"xxx")</f>
        <v>NT</v>
      </c>
      <c r="AB531" t="str">
        <f>IF(original!AB531&lt;&gt;"",MID(original!AB531,1,50),"xxx")</f>
        <v>U</v>
      </c>
      <c r="AC531" t="str">
        <f>IF(original!AC531&lt;&gt;"",MID(original!AC531,1,50),"xxx")</f>
        <v>NT</v>
      </c>
      <c r="AD531" t="str">
        <f>IF(original!AD531&lt;&gt;"",MID(original!AD531,1,50),"xxx")</f>
        <v>U</v>
      </c>
      <c r="AE531" t="str">
        <f>IF(original!AE531&lt;&gt;"",MID(original!AE531,1,50),"xxx")</f>
        <v>NT</v>
      </c>
      <c r="AF531" t="str">
        <f>IF(original!AF531&lt;&gt;"",MID(original!AF531,1,50),"xxx")</f>
        <v>NT</v>
      </c>
      <c r="AG531" t="str">
        <f>IF(original!AG531&lt;&gt;"",MID(original!AG531,1,50),"xxx")</f>
        <v>U</v>
      </c>
      <c r="AH531" t="str">
        <f>IF(original!AH531&lt;&gt;"",MID(original!AH531,1,50),"xxx")</f>
        <v>NT</v>
      </c>
      <c r="AI531" t="str">
        <f>IF(original!AI531&lt;&gt;"",MID(original!AI531,1,50),"xxx")</f>
        <v>U</v>
      </c>
      <c r="AJ531" t="str">
        <f>IF(original!AJ531&lt;&gt;"",MID(original!AJ531,1,50),"xxx")</f>
        <v>NT</v>
      </c>
      <c r="AK531" t="str">
        <f>IF(original!AK531&lt;&gt;"",MID(original!AK531,1,50),"xxx")</f>
        <v>U</v>
      </c>
      <c r="AL531" t="str">
        <f>IF(original!AL531&lt;&gt;"",MID(original!AL531,1,50),"xxx")</f>
        <v>NT</v>
      </c>
      <c r="AM531" t="str">
        <f>IF(original!AM531&lt;&gt;"",MID(original!AM531,1,50),"xxx")</f>
        <v>U</v>
      </c>
      <c r="AN531" t="str">
        <f>IF(original!AN531&lt;&gt;"",MID(original!AN531,1,50),"xxx")</f>
        <v>NT</v>
      </c>
      <c r="AO531" t="str">
        <f>IF(original!AO531&lt;&gt;"",MID(original!AO531,1,50),"xxx")</f>
        <v>U</v>
      </c>
      <c r="AP531" t="str">
        <f>IF(original!AP531&lt;&gt;"",MID(original!AP531,1,50),"xxx")</f>
        <v>20140198</v>
      </c>
      <c r="AQ531" t="str">
        <f>IF(original!AQ531&lt;&gt;"",MID(original!AQ531,1,50),"xxx")</f>
        <v>xxx</v>
      </c>
      <c r="AR531" t="str">
        <f>IF(original!AR531&lt;&gt;"",MID(original!AR531,1,50),"xxx")</f>
        <v>531Leu</v>
      </c>
      <c r="AS531" t="str">
        <f>IF(original!AS531&lt;&gt;"",MID(original!AS531,1,50),"xxx")</f>
        <v>R</v>
      </c>
      <c r="AT531" t="str">
        <f>IF(original!AT531&lt;&gt;"",MID(original!AT531,1,50),"xxx")</f>
        <v>R</v>
      </c>
      <c r="AU531" t="str">
        <f>IF(original!AU531&lt;&gt;"",MID(original!AU531,1,50),"xxx")</f>
        <v>315Thr</v>
      </c>
      <c r="AV531" t="str">
        <f>IF(original!AV531&lt;&gt;"",MID(original!AV531,1,50),"xxx")</f>
        <v>Wildtype</v>
      </c>
      <c r="AW531" t="str">
        <f>IF(original!AW531&lt;&gt;"",MID(original!AW531,1,50),"xxx")</f>
        <v>Rh</v>
      </c>
      <c r="AX531" t="str">
        <f>IF(original!AX531&lt;&gt;"",MID(original!AX531,1,50),"xxx")</f>
        <v>Hh</v>
      </c>
      <c r="AY531" t="str">
        <f>IF(original!AY531&lt;&gt;"",MID(original!AY531,1,50),"xxx")</f>
        <v>NT</v>
      </c>
      <c r="AZ531" t="str">
        <f>IF(original!AZ531&lt;&gt;"",MID(original!AZ531,1,50),"xxx")</f>
        <v>NT</v>
      </c>
      <c r="BA531" t="str">
        <f>IF(original!BA531&lt;&gt;"",MID(original!BA531,1,50),"xxx")</f>
        <v>NT</v>
      </c>
      <c r="BB531" t="str">
        <f>IF(original!BB531&lt;&gt;"",MID(original!BB531,1,50),"xxx")</f>
        <v>57Gln</v>
      </c>
      <c r="BC531" t="str">
        <f>IF(original!BC531&lt;&gt;"",MID(original!BC531,1,50),"xxx")</f>
        <v>R</v>
      </c>
      <c r="BD531" t="str">
        <f>IF(original!BD531&lt;&gt;"",MID(original!BD531,1,50),"xxx")</f>
        <v>Z</v>
      </c>
      <c r="BE531" t="str">
        <f>IF(original!BE531&lt;&gt;"",MID(original!BE531,1,50),"xxx")</f>
        <v>Wildtype</v>
      </c>
      <c r="BF531" t="str">
        <f>IF(original!BF531&lt;&gt;"",MID(original!BF531,1,50),"xxx")</f>
        <v>S</v>
      </c>
      <c r="BG531" t="str">
        <f>IF(original!BG531&lt;&gt;"",MID(original!BG531,1,50),"xxx")</f>
        <v>-</v>
      </c>
      <c r="BH531" t="str">
        <f>IF(original!BH531&lt;&gt;"",MID(original!BH531,1,50),"xxx")</f>
        <v>Wildtype</v>
      </c>
      <c r="BI531" t="str">
        <f>IF(original!BI531&lt;&gt;"",MID(original!BI531,1,50),"xxx")</f>
        <v>NT</v>
      </c>
      <c r="BJ531" t="str">
        <f>IF(original!BJ531&lt;&gt;"",MID(original!BJ531,1,50),"xxx")</f>
        <v>NT</v>
      </c>
      <c r="BK531" t="str">
        <f>IF(original!BK531&lt;&gt;"",MID(original!BK531,1,50),"xxx")</f>
        <v>S</v>
      </c>
      <c r="BL531" t="str">
        <f>IF(original!BL531&lt;&gt;"",MID(original!BL531,1,50),"xxx")</f>
        <v>-</v>
      </c>
      <c r="BM531" t="str">
        <f>IF(original!BM531&lt;&gt;"",MID(original!BM531,1,50),"xxx")</f>
        <v>NT</v>
      </c>
      <c r="BN531" t="str">
        <f>IF(original!BN531&lt;&gt;"",MID(original!BN531,1,50),"xxx")</f>
        <v>NT</v>
      </c>
      <c r="BO531" t="str">
        <f>IF(original!BO531&lt;&gt;"",MID(original!BO531,1,50),"xxx")</f>
        <v>U</v>
      </c>
    </row>
    <row r="532" spans="1:67" x14ac:dyDescent="0.35">
      <c r="A532" t="str">
        <f>IF(original!A532&lt;&gt;"",original!A532,"9")</f>
        <v>G</v>
      </c>
      <c r="B532" t="str">
        <f>IF(original!B532&lt;&gt;"",original!B532,"xxx")</f>
        <v>Yes</v>
      </c>
      <c r="C532">
        <f>IF(original!C532&lt;&gt;"",original!C532,"xxx")</f>
        <v>872</v>
      </c>
      <c r="D532" t="str">
        <f>IF(original!D532&lt;&gt;"",MID(original!D532,1,50),"xxx")</f>
        <v>colonies</v>
      </c>
      <c r="E532" t="str">
        <f>IF(original!E532&lt;&gt;"",MID(original!E532,1,50),"xxx")</f>
        <v>Yes</v>
      </c>
      <c r="F532" t="str">
        <f>IF(original!F532&lt;&gt;"",original!F532,"xxx")</f>
        <v>2014-07-002-00</v>
      </c>
      <c r="G532" t="str">
        <f>IF(original!G532&lt;&gt;"",CONCATENATE("x-", original!G532),"xxx")</f>
        <v>x-2014-07-002</v>
      </c>
      <c r="H532">
        <f>IF(original!H532&lt;&gt;"",original!H532,99)</f>
        <v>0</v>
      </c>
      <c r="I532" s="131">
        <f>IF((OR(original!I532="",original!I532="Unknown")),DATE(1900,1,1),original!I532)</f>
        <v>1</v>
      </c>
      <c r="J532" t="str">
        <f>IF(original!J532&lt;&gt;"",MID(original!J532,1,50),"xxx")</f>
        <v>Unknown</v>
      </c>
      <c r="K532" t="str">
        <f>IF(original!K532&lt;&gt;"",MID(original!K532,1,50),"xxx")</f>
        <v>xxx</v>
      </c>
      <c r="L532" t="str">
        <f>IF(original!L532&lt;&gt;"",MID(original!L532,1,50),"xxx")</f>
        <v>142722</v>
      </c>
      <c r="M532" t="str">
        <f>IF(original!M532&lt;&gt;"",MID(original!M532,1,50),"xxx")</f>
        <v>U U U U</v>
      </c>
      <c r="N532" t="str">
        <f>IF(original!N532&lt;&gt;"",MID(original!N532,1,50),"xxx")</f>
        <v>U U U U U U</v>
      </c>
      <c r="O532" t="str">
        <f>IF(original!O532&lt;&gt;"",MID(original!O532,1,50),"xxx")</f>
        <v>Hh R Z</v>
      </c>
      <c r="P532" t="str">
        <f>IF(original!P532&lt;&gt;"",MID(original!P532,1,50),"xxx")</f>
        <v>- - U</v>
      </c>
      <c r="Q532" t="str">
        <f>IF(original!Q532&lt;&gt;"",MID(original!Q532,1,50),"xxx")</f>
        <v>xxx</v>
      </c>
      <c r="R532" t="str">
        <f>IF(original!R532&lt;&gt;"",MID(original!R532,1,50),"xxx")</f>
        <v>MTBc</v>
      </c>
      <c r="S532" t="str">
        <f>IF(original!S532&lt;&gt;"",MID(original!S532,1,50),"xxx")</f>
        <v>NT</v>
      </c>
      <c r="T532" t="str">
        <f>IF(original!T532&lt;&gt;"",MID(original!T532,1,50),"xxx")</f>
        <v>NT</v>
      </c>
      <c r="U532" t="str">
        <f>IF(original!U532&lt;&gt;"",MID(original!U532,1,50),"xxx")</f>
        <v>NT</v>
      </c>
      <c r="V532" t="str">
        <f>IF(original!V532&lt;&gt;"",MID(original!V532,1,50),"xxx")</f>
        <v>U</v>
      </c>
      <c r="W532" t="str">
        <f>IF(original!W532&lt;&gt;"",MID(original!W532,1,50),"xxx")</f>
        <v>NT</v>
      </c>
      <c r="X532" t="str">
        <f>IF(original!X532&lt;&gt;"",MID(original!X532,1,50),"xxx")</f>
        <v>U</v>
      </c>
      <c r="Y532" t="str">
        <f>IF(original!Y532&lt;&gt;"",MID(original!Y532,1,50),"xxx")</f>
        <v>NT</v>
      </c>
      <c r="Z532" t="str">
        <f>IF(original!Z532&lt;&gt;"",MID(original!Z532,1,50),"xxx")</f>
        <v>U</v>
      </c>
      <c r="AA532" t="str">
        <f>IF(original!AA532&lt;&gt;"",MID(original!AA532,1,50),"xxx")</f>
        <v>NT</v>
      </c>
      <c r="AB532" t="str">
        <f>IF(original!AB532&lt;&gt;"",MID(original!AB532,1,50),"xxx")</f>
        <v>U</v>
      </c>
      <c r="AC532" t="str">
        <f>IF(original!AC532&lt;&gt;"",MID(original!AC532,1,50),"xxx")</f>
        <v>NT</v>
      </c>
      <c r="AD532" t="str">
        <f>IF(original!AD532&lt;&gt;"",MID(original!AD532,1,50),"xxx")</f>
        <v>U</v>
      </c>
      <c r="AE532" t="str">
        <f>IF(original!AE532&lt;&gt;"",MID(original!AE532,1,50),"xxx")</f>
        <v>NT</v>
      </c>
      <c r="AF532" t="str">
        <f>IF(original!AF532&lt;&gt;"",MID(original!AF532,1,50),"xxx")</f>
        <v>NT</v>
      </c>
      <c r="AG532" t="str">
        <f>IF(original!AG532&lt;&gt;"",MID(original!AG532,1,50),"xxx")</f>
        <v>U</v>
      </c>
      <c r="AH532" t="str">
        <f>IF(original!AH532&lt;&gt;"",MID(original!AH532,1,50),"xxx")</f>
        <v>NT</v>
      </c>
      <c r="AI532" t="str">
        <f>IF(original!AI532&lt;&gt;"",MID(original!AI532,1,50),"xxx")</f>
        <v>U</v>
      </c>
      <c r="AJ532" t="str">
        <f>IF(original!AJ532&lt;&gt;"",MID(original!AJ532,1,50),"xxx")</f>
        <v>NT</v>
      </c>
      <c r="AK532" t="str">
        <f>IF(original!AK532&lt;&gt;"",MID(original!AK532,1,50),"xxx")</f>
        <v>U</v>
      </c>
      <c r="AL532" t="str">
        <f>IF(original!AL532&lt;&gt;"",MID(original!AL532,1,50),"xxx")</f>
        <v>NT</v>
      </c>
      <c r="AM532" t="str">
        <f>IF(original!AM532&lt;&gt;"",MID(original!AM532,1,50),"xxx")</f>
        <v>U</v>
      </c>
      <c r="AN532" t="str">
        <f>IF(original!AN532&lt;&gt;"",MID(original!AN532,1,50),"xxx")</f>
        <v>NT</v>
      </c>
      <c r="AO532" t="str">
        <f>IF(original!AO532&lt;&gt;"",MID(original!AO532,1,50),"xxx")</f>
        <v>U</v>
      </c>
      <c r="AP532" t="str">
        <f>IF(original!AP532&lt;&gt;"",MID(original!AP532,1,50),"xxx")</f>
        <v>20140198</v>
      </c>
      <c r="AQ532" t="str">
        <f>IF(original!AQ532&lt;&gt;"",MID(original!AQ532,1,50),"xxx")</f>
        <v>xxx</v>
      </c>
      <c r="AR532" t="str">
        <f>IF(original!AR532&lt;&gt;"",MID(original!AR532,1,50),"xxx")</f>
        <v>531Leu</v>
      </c>
      <c r="AS532" t="str">
        <f>IF(original!AS532&lt;&gt;"",MID(original!AS532,1,50),"xxx")</f>
        <v>R</v>
      </c>
      <c r="AT532" t="str">
        <f>IF(original!AT532&lt;&gt;"",MID(original!AT532,1,50),"xxx")</f>
        <v>R</v>
      </c>
      <c r="AU532" t="str">
        <f>IF(original!AU532&lt;&gt;"",MID(original!AU532,1,50),"xxx")</f>
        <v>315Thr</v>
      </c>
      <c r="AV532" t="str">
        <f>IF(original!AV532&lt;&gt;"",MID(original!AV532,1,50),"xxx")</f>
        <v>Wildtype</v>
      </c>
      <c r="AW532" t="str">
        <f>IF(original!AW532&lt;&gt;"",MID(original!AW532,1,50),"xxx")</f>
        <v>Rh</v>
      </c>
      <c r="AX532" t="str">
        <f>IF(original!AX532&lt;&gt;"",MID(original!AX532,1,50),"xxx")</f>
        <v>Hh</v>
      </c>
      <c r="AY532" t="str">
        <f>IF(original!AY532&lt;&gt;"",MID(original!AY532,1,50),"xxx")</f>
        <v>NT</v>
      </c>
      <c r="AZ532" t="str">
        <f>IF(original!AZ532&lt;&gt;"",MID(original!AZ532,1,50),"xxx")</f>
        <v>NT</v>
      </c>
      <c r="BA532" t="str">
        <f>IF(original!BA532&lt;&gt;"",MID(original!BA532,1,50),"xxx")</f>
        <v>NT</v>
      </c>
      <c r="BB532" t="str">
        <f>IF(original!BB532&lt;&gt;"",MID(original!BB532,1,50),"xxx")</f>
        <v>54Leu</v>
      </c>
      <c r="BC532" t="str">
        <f>IF(original!BC532&lt;&gt;"",MID(original!BC532,1,50),"xxx")</f>
        <v>R</v>
      </c>
      <c r="BD532" t="str">
        <f>IF(original!BD532&lt;&gt;"",MID(original!BD532,1,50),"xxx")</f>
        <v>Z</v>
      </c>
      <c r="BE532" t="str">
        <f>IF(original!BE532&lt;&gt;"",MID(original!BE532,1,50),"xxx")</f>
        <v>Wildtype</v>
      </c>
      <c r="BF532" t="str">
        <f>IF(original!BF532&lt;&gt;"",MID(original!BF532,1,50),"xxx")</f>
        <v>S</v>
      </c>
      <c r="BG532" t="str">
        <f>IF(original!BG532&lt;&gt;"",MID(original!BG532,1,50),"xxx")</f>
        <v>-</v>
      </c>
      <c r="BH532" t="str">
        <f>IF(original!BH532&lt;&gt;"",MID(original!BH532,1,50),"xxx")</f>
        <v>Wildtype</v>
      </c>
      <c r="BI532" t="str">
        <f>IF(original!BI532&lt;&gt;"",MID(original!BI532,1,50),"xxx")</f>
        <v>NT</v>
      </c>
      <c r="BJ532" t="str">
        <f>IF(original!BJ532&lt;&gt;"",MID(original!BJ532,1,50),"xxx")</f>
        <v>NT</v>
      </c>
      <c r="BK532" t="str">
        <f>IF(original!BK532&lt;&gt;"",MID(original!BK532,1,50),"xxx")</f>
        <v>S</v>
      </c>
      <c r="BL532" t="str">
        <f>IF(original!BL532&lt;&gt;"",MID(original!BL532,1,50),"xxx")</f>
        <v>-</v>
      </c>
      <c r="BM532" t="str">
        <f>IF(original!BM532&lt;&gt;"",MID(original!BM532,1,50),"xxx")</f>
        <v>NT</v>
      </c>
      <c r="BN532" t="str">
        <f>IF(original!BN532&lt;&gt;"",MID(original!BN532,1,50),"xxx")</f>
        <v>NT</v>
      </c>
      <c r="BO532" t="str">
        <f>IF(original!BO532&lt;&gt;"",MID(original!BO532,1,50),"xxx")</f>
        <v>U</v>
      </c>
    </row>
    <row r="533" spans="1:67" x14ac:dyDescent="0.35">
      <c r="A533" t="str">
        <f>IF(original!A533&lt;&gt;"",original!A533,"9")</f>
        <v>G</v>
      </c>
      <c r="B533" t="str">
        <f>IF(original!B533&lt;&gt;"",original!B533,"xxx")</f>
        <v>Yes</v>
      </c>
      <c r="C533">
        <f>IF(original!C533&lt;&gt;"",original!C533,"xxx")</f>
        <v>1468</v>
      </c>
      <c r="D533" t="str">
        <f>IF(original!D533&lt;&gt;"",MID(original!D533,1,50),"xxx")</f>
        <v>colonies</v>
      </c>
      <c r="E533" t="str">
        <f>IF(original!E533&lt;&gt;"",MID(original!E533,1,50),"xxx")</f>
        <v>Yes</v>
      </c>
      <c r="F533" t="str">
        <f>IF(original!F533&lt;&gt;"",original!F533,"xxx")</f>
        <v xml:space="preserve">2014-07-005-00  </v>
      </c>
      <c r="G533" t="str">
        <f>IF(original!G533&lt;&gt;"",CONCATENATE("x-", original!G533),"xxx")</f>
        <v>x-2014-07-005</v>
      </c>
      <c r="H533">
        <f>IF(original!H533&lt;&gt;"",original!H533,99)</f>
        <v>0</v>
      </c>
      <c r="I533" s="131">
        <f>IF((OR(original!I533="",original!I533="Unknown")),DATE(1900,1,1),original!I533)</f>
        <v>1</v>
      </c>
      <c r="J533" t="str">
        <f>IF(original!J533&lt;&gt;"",MID(original!J533,1,50),"xxx")</f>
        <v>Unknown</v>
      </c>
      <c r="K533" t="str">
        <f>IF(original!K533&lt;&gt;"",MID(original!K533,1,50),"xxx")</f>
        <v>xxx</v>
      </c>
      <c r="L533" t="str">
        <f>IF(original!L533&lt;&gt;"",MID(original!L533,1,50),"xxx")</f>
        <v>142723</v>
      </c>
      <c r="M533" t="str">
        <f>IF(original!M533&lt;&gt;"",MID(original!M533,1,50),"xxx")</f>
        <v>U U U U</v>
      </c>
      <c r="N533" t="str">
        <f>IF(original!N533&lt;&gt;"",MID(original!N533,1,50),"xxx")</f>
        <v>U U U U U U</v>
      </c>
      <c r="O533" t="str">
        <f>IF(original!O533&lt;&gt;"",MID(original!O533,1,50),"xxx")</f>
        <v>Hh R U</v>
      </c>
      <c r="P533" t="str">
        <f>IF(original!P533&lt;&gt;"",MID(original!P533,1,50),"xxx")</f>
        <v>- - U</v>
      </c>
      <c r="Q533" t="str">
        <f>IF(original!Q533&lt;&gt;"",MID(original!Q533,1,50),"xxx")</f>
        <v>xxx</v>
      </c>
      <c r="R533" t="str">
        <f>IF(original!R533&lt;&gt;"",MID(original!R533,1,50),"xxx")</f>
        <v>MTBc</v>
      </c>
      <c r="S533" t="str">
        <f>IF(original!S533&lt;&gt;"",MID(original!S533,1,50),"xxx")</f>
        <v>NT</v>
      </c>
      <c r="T533" t="str">
        <f>IF(original!T533&lt;&gt;"",MID(original!T533,1,50),"xxx")</f>
        <v>NT</v>
      </c>
      <c r="U533" t="str">
        <f>IF(original!U533&lt;&gt;"",MID(original!U533,1,50),"xxx")</f>
        <v>NT</v>
      </c>
      <c r="V533" t="str">
        <f>IF(original!V533&lt;&gt;"",MID(original!V533,1,50),"xxx")</f>
        <v>U</v>
      </c>
      <c r="W533" t="str">
        <f>IF(original!W533&lt;&gt;"",MID(original!W533,1,50),"xxx")</f>
        <v>NT</v>
      </c>
      <c r="X533" t="str">
        <f>IF(original!X533&lt;&gt;"",MID(original!X533,1,50),"xxx")</f>
        <v>U</v>
      </c>
      <c r="Y533" t="str">
        <f>IF(original!Y533&lt;&gt;"",MID(original!Y533,1,50),"xxx")</f>
        <v>NT</v>
      </c>
      <c r="Z533" t="str">
        <f>IF(original!Z533&lt;&gt;"",MID(original!Z533,1,50),"xxx")</f>
        <v>U</v>
      </c>
      <c r="AA533" t="str">
        <f>IF(original!AA533&lt;&gt;"",MID(original!AA533,1,50),"xxx")</f>
        <v>NT</v>
      </c>
      <c r="AB533" t="str">
        <f>IF(original!AB533&lt;&gt;"",MID(original!AB533,1,50),"xxx")</f>
        <v>U</v>
      </c>
      <c r="AC533" t="str">
        <f>IF(original!AC533&lt;&gt;"",MID(original!AC533,1,50),"xxx")</f>
        <v>NT</v>
      </c>
      <c r="AD533" t="str">
        <f>IF(original!AD533&lt;&gt;"",MID(original!AD533,1,50),"xxx")</f>
        <v>U</v>
      </c>
      <c r="AE533" t="str">
        <f>IF(original!AE533&lt;&gt;"",MID(original!AE533,1,50),"xxx")</f>
        <v>NT</v>
      </c>
      <c r="AF533" t="str">
        <f>IF(original!AF533&lt;&gt;"",MID(original!AF533,1,50),"xxx")</f>
        <v>NT</v>
      </c>
      <c r="AG533" t="str">
        <f>IF(original!AG533&lt;&gt;"",MID(original!AG533,1,50),"xxx")</f>
        <v>U</v>
      </c>
      <c r="AH533" t="str">
        <f>IF(original!AH533&lt;&gt;"",MID(original!AH533,1,50),"xxx")</f>
        <v>NT</v>
      </c>
      <c r="AI533" t="str">
        <f>IF(original!AI533&lt;&gt;"",MID(original!AI533,1,50),"xxx")</f>
        <v>U</v>
      </c>
      <c r="AJ533" t="str">
        <f>IF(original!AJ533&lt;&gt;"",MID(original!AJ533,1,50),"xxx")</f>
        <v>NT</v>
      </c>
      <c r="AK533" t="str">
        <f>IF(original!AK533&lt;&gt;"",MID(original!AK533,1,50),"xxx")</f>
        <v>U</v>
      </c>
      <c r="AL533" t="str">
        <f>IF(original!AL533&lt;&gt;"",MID(original!AL533,1,50),"xxx")</f>
        <v>NT</v>
      </c>
      <c r="AM533" t="str">
        <f>IF(original!AM533&lt;&gt;"",MID(original!AM533,1,50),"xxx")</f>
        <v>U</v>
      </c>
      <c r="AN533" t="str">
        <f>IF(original!AN533&lt;&gt;"",MID(original!AN533,1,50),"xxx")</f>
        <v>NT</v>
      </c>
      <c r="AO533" t="str">
        <f>IF(original!AO533&lt;&gt;"",MID(original!AO533,1,50),"xxx")</f>
        <v>U</v>
      </c>
      <c r="AP533" t="str">
        <f>IF(original!AP533&lt;&gt;"",MID(original!AP533,1,50),"xxx")</f>
        <v>20140198</v>
      </c>
      <c r="AQ533" t="str">
        <f>IF(original!AQ533&lt;&gt;"",MID(original!AQ533,1,50),"xxx")</f>
        <v>xxx</v>
      </c>
      <c r="AR533" t="str">
        <f>IF(original!AR533&lt;&gt;"",MID(original!AR533,1,50),"xxx")</f>
        <v>531Leu</v>
      </c>
      <c r="AS533" t="str">
        <f>IF(original!AS533&lt;&gt;"",MID(original!AS533,1,50),"xxx")</f>
        <v>R</v>
      </c>
      <c r="AT533" t="str">
        <f>IF(original!AT533&lt;&gt;"",MID(original!AT533,1,50),"xxx")</f>
        <v>R</v>
      </c>
      <c r="AU533" t="str">
        <f>IF(original!AU533&lt;&gt;"",MID(original!AU533,1,50),"xxx")</f>
        <v>315Thr</v>
      </c>
      <c r="AV533" t="str">
        <f>IF(original!AV533&lt;&gt;"",MID(original!AV533,1,50),"xxx")</f>
        <v>Wildtype</v>
      </c>
      <c r="AW533" t="str">
        <f>IF(original!AW533&lt;&gt;"",MID(original!AW533,1,50),"xxx")</f>
        <v>Rh</v>
      </c>
      <c r="AX533" t="str">
        <f>IF(original!AX533&lt;&gt;"",MID(original!AX533,1,50),"xxx")</f>
        <v>Hh</v>
      </c>
      <c r="AY533" t="str">
        <f>IF(original!AY533&lt;&gt;"",MID(original!AY533,1,50),"xxx")</f>
        <v>NT</v>
      </c>
      <c r="AZ533" t="str">
        <f>IF(original!AZ533&lt;&gt;"",MID(original!AZ533,1,50),"xxx")</f>
        <v>NT</v>
      </c>
      <c r="BA533" t="str">
        <f>IF(original!BA533&lt;&gt;"",MID(original!BA533,1,50),"xxx")</f>
        <v>NT</v>
      </c>
      <c r="BB533" t="str">
        <f>IF(original!BB533&lt;&gt;"",MID(original!BB533,1,50),"xxx")</f>
        <v>échec PCR</v>
      </c>
      <c r="BC533" t="str">
        <f>IF(original!BC533&lt;&gt;"",MID(original!BC533,1,50),"xxx")</f>
        <v>impossible</v>
      </c>
      <c r="BD533" t="str">
        <f>IF(original!BD533&lt;&gt;"",MID(original!BD533,1,50),"xxx")</f>
        <v>U</v>
      </c>
      <c r="BE533" t="str">
        <f>IF(original!BE533&lt;&gt;"",MID(original!BE533,1,50),"xxx")</f>
        <v>Wildtype</v>
      </c>
      <c r="BF533" t="str">
        <f>IF(original!BF533&lt;&gt;"",MID(original!BF533,1,50),"xxx")</f>
        <v>S</v>
      </c>
      <c r="BG533" t="str">
        <f>IF(original!BG533&lt;&gt;"",MID(original!BG533,1,50),"xxx")</f>
        <v>-</v>
      </c>
      <c r="BH533" t="str">
        <f>IF(original!BH533&lt;&gt;"",MID(original!BH533,1,50),"xxx")</f>
        <v>Wildtype</v>
      </c>
      <c r="BI533" t="str">
        <f>IF(original!BI533&lt;&gt;"",MID(original!BI533,1,50),"xxx")</f>
        <v>NT</v>
      </c>
      <c r="BJ533" t="str">
        <f>IF(original!BJ533&lt;&gt;"",MID(original!BJ533,1,50),"xxx")</f>
        <v>NT</v>
      </c>
      <c r="BK533" t="str">
        <f>IF(original!BK533&lt;&gt;"",MID(original!BK533,1,50),"xxx")</f>
        <v>S</v>
      </c>
      <c r="BL533" t="str">
        <f>IF(original!BL533&lt;&gt;"",MID(original!BL533,1,50),"xxx")</f>
        <v>-</v>
      </c>
      <c r="BM533" t="str">
        <f>IF(original!BM533&lt;&gt;"",MID(original!BM533,1,50),"xxx")</f>
        <v>NT</v>
      </c>
      <c r="BN533" t="str">
        <f>IF(original!BN533&lt;&gt;"",MID(original!BN533,1,50),"xxx")</f>
        <v>NT</v>
      </c>
      <c r="BO533" t="str">
        <f>IF(original!BO533&lt;&gt;"",MID(original!BO533,1,50),"xxx")</f>
        <v>U</v>
      </c>
    </row>
    <row r="534" spans="1:67" x14ac:dyDescent="0.35">
      <c r="A534" t="str">
        <f>IF(original!A534&lt;&gt;"",original!A534,"9")</f>
        <v>G</v>
      </c>
      <c r="B534" t="str">
        <f>IF(original!B534&lt;&gt;"",original!B534,"xxx")</f>
        <v>Yes</v>
      </c>
      <c r="C534">
        <f>IF(original!C534&lt;&gt;"",original!C534,"xxx")</f>
        <v>1749</v>
      </c>
      <c r="D534" t="str">
        <f>IF(original!D534&lt;&gt;"",MID(original!D534,1,50),"xxx")</f>
        <v>colonies</v>
      </c>
      <c r="E534" t="str">
        <f>IF(original!E534&lt;&gt;"",MID(original!E534,1,50),"xxx")</f>
        <v>Yes</v>
      </c>
      <c r="F534" t="str">
        <f>IF(original!F534&lt;&gt;"",original!F534,"xxx")</f>
        <v>2014-07-005-00</v>
      </c>
      <c r="G534" t="str">
        <f>IF(original!G534&lt;&gt;"",CONCATENATE("x-", original!G534),"xxx")</f>
        <v>x-2014-07-005</v>
      </c>
      <c r="H534">
        <f>IF(original!H534&lt;&gt;"",original!H534,99)</f>
        <v>0</v>
      </c>
      <c r="I534" s="131">
        <f>IF((OR(original!I534="",original!I534="Unknown")),DATE(1900,1,1),original!I534)</f>
        <v>1</v>
      </c>
      <c r="J534" t="str">
        <f>IF(original!J534&lt;&gt;"",MID(original!J534,1,50),"xxx")</f>
        <v>Unknown</v>
      </c>
      <c r="K534" t="str">
        <f>IF(original!K534&lt;&gt;"",MID(original!K534,1,50),"xxx")</f>
        <v>xxx</v>
      </c>
      <c r="L534" t="str">
        <f>IF(original!L534&lt;&gt;"",MID(original!L534,1,50),"xxx")</f>
        <v>142724</v>
      </c>
      <c r="M534" t="str">
        <f>IF(original!M534&lt;&gt;"",MID(original!M534,1,50),"xxx")</f>
        <v>U U U U</v>
      </c>
      <c r="N534" t="str">
        <f>IF(original!N534&lt;&gt;"",MID(original!N534,1,50),"xxx")</f>
        <v>U U U U U U</v>
      </c>
      <c r="O534" t="str">
        <f>IF(original!O534&lt;&gt;"",MID(original!O534,1,50),"xxx")</f>
        <v>Hh R U</v>
      </c>
      <c r="P534" t="str">
        <f>IF(original!P534&lt;&gt;"",MID(original!P534,1,50),"xxx")</f>
        <v>- - U</v>
      </c>
      <c r="Q534" t="str">
        <f>IF(original!Q534&lt;&gt;"",MID(original!Q534,1,50),"xxx")</f>
        <v>xxx</v>
      </c>
      <c r="R534" t="str">
        <f>IF(original!R534&lt;&gt;"",MID(original!R534,1,50),"xxx")</f>
        <v>MTBc</v>
      </c>
      <c r="S534" t="str">
        <f>IF(original!S534&lt;&gt;"",MID(original!S534,1,50),"xxx")</f>
        <v>NT</v>
      </c>
      <c r="T534" t="str">
        <f>IF(original!T534&lt;&gt;"",MID(original!T534,1,50),"xxx")</f>
        <v>NT</v>
      </c>
      <c r="U534" t="str">
        <f>IF(original!U534&lt;&gt;"",MID(original!U534,1,50),"xxx")</f>
        <v>NT</v>
      </c>
      <c r="V534" t="str">
        <f>IF(original!V534&lt;&gt;"",MID(original!V534,1,50),"xxx")</f>
        <v>U</v>
      </c>
      <c r="W534" t="str">
        <f>IF(original!W534&lt;&gt;"",MID(original!W534,1,50),"xxx")</f>
        <v>NT</v>
      </c>
      <c r="X534" t="str">
        <f>IF(original!X534&lt;&gt;"",MID(original!X534,1,50),"xxx")</f>
        <v>U</v>
      </c>
      <c r="Y534" t="str">
        <f>IF(original!Y534&lt;&gt;"",MID(original!Y534,1,50),"xxx")</f>
        <v>NT</v>
      </c>
      <c r="Z534" t="str">
        <f>IF(original!Z534&lt;&gt;"",MID(original!Z534,1,50),"xxx")</f>
        <v>U</v>
      </c>
      <c r="AA534" t="str">
        <f>IF(original!AA534&lt;&gt;"",MID(original!AA534,1,50),"xxx")</f>
        <v>NT</v>
      </c>
      <c r="AB534" t="str">
        <f>IF(original!AB534&lt;&gt;"",MID(original!AB534,1,50),"xxx")</f>
        <v>U</v>
      </c>
      <c r="AC534" t="str">
        <f>IF(original!AC534&lt;&gt;"",MID(original!AC534,1,50),"xxx")</f>
        <v>NT</v>
      </c>
      <c r="AD534" t="str">
        <f>IF(original!AD534&lt;&gt;"",MID(original!AD534,1,50),"xxx")</f>
        <v>U</v>
      </c>
      <c r="AE534" t="str">
        <f>IF(original!AE534&lt;&gt;"",MID(original!AE534,1,50),"xxx")</f>
        <v>NT</v>
      </c>
      <c r="AF534" t="str">
        <f>IF(original!AF534&lt;&gt;"",MID(original!AF534,1,50),"xxx")</f>
        <v>NT</v>
      </c>
      <c r="AG534" t="str">
        <f>IF(original!AG534&lt;&gt;"",MID(original!AG534,1,50),"xxx")</f>
        <v>U</v>
      </c>
      <c r="AH534" t="str">
        <f>IF(original!AH534&lt;&gt;"",MID(original!AH534,1,50),"xxx")</f>
        <v>NT</v>
      </c>
      <c r="AI534" t="str">
        <f>IF(original!AI534&lt;&gt;"",MID(original!AI534,1,50),"xxx")</f>
        <v>U</v>
      </c>
      <c r="AJ534" t="str">
        <f>IF(original!AJ534&lt;&gt;"",MID(original!AJ534,1,50),"xxx")</f>
        <v>NT</v>
      </c>
      <c r="AK534" t="str">
        <f>IF(original!AK534&lt;&gt;"",MID(original!AK534,1,50),"xxx")</f>
        <v>U</v>
      </c>
      <c r="AL534" t="str">
        <f>IF(original!AL534&lt;&gt;"",MID(original!AL534,1,50),"xxx")</f>
        <v>NT</v>
      </c>
      <c r="AM534" t="str">
        <f>IF(original!AM534&lt;&gt;"",MID(original!AM534,1,50),"xxx")</f>
        <v>U</v>
      </c>
      <c r="AN534" t="str">
        <f>IF(original!AN534&lt;&gt;"",MID(original!AN534,1,50),"xxx")</f>
        <v>NT</v>
      </c>
      <c r="AO534" t="str">
        <f>IF(original!AO534&lt;&gt;"",MID(original!AO534,1,50),"xxx")</f>
        <v>U</v>
      </c>
      <c r="AP534" t="str">
        <f>IF(original!AP534&lt;&gt;"",MID(original!AP534,1,50),"xxx")</f>
        <v>20140198</v>
      </c>
      <c r="AQ534" t="str">
        <f>IF(original!AQ534&lt;&gt;"",MID(original!AQ534,1,50),"xxx")</f>
        <v>xxx</v>
      </c>
      <c r="AR534" t="str">
        <f>IF(original!AR534&lt;&gt;"",MID(original!AR534,1,50),"xxx")</f>
        <v>531Leu</v>
      </c>
      <c r="AS534" t="str">
        <f>IF(original!AS534&lt;&gt;"",MID(original!AS534,1,50),"xxx")</f>
        <v>R</v>
      </c>
      <c r="AT534" t="str">
        <f>IF(original!AT534&lt;&gt;"",MID(original!AT534,1,50),"xxx")</f>
        <v>R</v>
      </c>
      <c r="AU534" t="str">
        <f>IF(original!AU534&lt;&gt;"",MID(original!AU534,1,50),"xxx")</f>
        <v>315Thr</v>
      </c>
      <c r="AV534" t="str">
        <f>IF(original!AV534&lt;&gt;"",MID(original!AV534,1,50),"xxx")</f>
        <v>Wildtype</v>
      </c>
      <c r="AW534" t="str">
        <f>IF(original!AW534&lt;&gt;"",MID(original!AW534,1,50),"xxx")</f>
        <v>Rh</v>
      </c>
      <c r="AX534" t="str">
        <f>IF(original!AX534&lt;&gt;"",MID(original!AX534,1,50),"xxx")</f>
        <v>Hh</v>
      </c>
      <c r="AY534" t="str">
        <f>IF(original!AY534&lt;&gt;"",MID(original!AY534,1,50),"xxx")</f>
        <v>NT</v>
      </c>
      <c r="AZ534" t="str">
        <f>IF(original!AZ534&lt;&gt;"",MID(original!AZ534,1,50),"xxx")</f>
        <v>NT</v>
      </c>
      <c r="BA534" t="str">
        <f>IF(original!BA534&lt;&gt;"",MID(original!BA534,1,50),"xxx")</f>
        <v>NT</v>
      </c>
      <c r="BB534" t="str">
        <f>IF(original!BB534&lt;&gt;"",MID(original!BB534,1,50),"xxx")</f>
        <v>échec PCR</v>
      </c>
      <c r="BC534" t="str">
        <f>IF(original!BC534&lt;&gt;"",MID(original!BC534,1,50),"xxx")</f>
        <v>impossible</v>
      </c>
      <c r="BD534" t="str">
        <f>IF(original!BD534&lt;&gt;"",MID(original!BD534,1,50),"xxx")</f>
        <v>U</v>
      </c>
      <c r="BE534" t="str">
        <f>IF(original!BE534&lt;&gt;"",MID(original!BE534,1,50),"xxx")</f>
        <v>Wildtype</v>
      </c>
      <c r="BF534" t="str">
        <f>IF(original!BF534&lt;&gt;"",MID(original!BF534,1,50),"xxx")</f>
        <v>S</v>
      </c>
      <c r="BG534" t="str">
        <f>IF(original!BG534&lt;&gt;"",MID(original!BG534,1,50),"xxx")</f>
        <v>-</v>
      </c>
      <c r="BH534" t="str">
        <f>IF(original!BH534&lt;&gt;"",MID(original!BH534,1,50),"xxx")</f>
        <v>Wildtype</v>
      </c>
      <c r="BI534" t="str">
        <f>IF(original!BI534&lt;&gt;"",MID(original!BI534,1,50),"xxx")</f>
        <v>NT</v>
      </c>
      <c r="BJ534" t="str">
        <f>IF(original!BJ534&lt;&gt;"",MID(original!BJ534,1,50),"xxx")</f>
        <v>NT</v>
      </c>
      <c r="BK534" t="str">
        <f>IF(original!BK534&lt;&gt;"",MID(original!BK534,1,50),"xxx")</f>
        <v>S</v>
      </c>
      <c r="BL534" t="str">
        <f>IF(original!BL534&lt;&gt;"",MID(original!BL534,1,50),"xxx")</f>
        <v>-</v>
      </c>
      <c r="BM534" t="str">
        <f>IF(original!BM534&lt;&gt;"",MID(original!BM534,1,50),"xxx")</f>
        <v>NT</v>
      </c>
      <c r="BN534" t="str">
        <f>IF(original!BN534&lt;&gt;"",MID(original!BN534,1,50),"xxx")</f>
        <v>NT</v>
      </c>
      <c r="BO534" t="str">
        <f>IF(original!BO534&lt;&gt;"",MID(original!BO534,1,50),"xxx")</f>
        <v>U</v>
      </c>
    </row>
    <row r="535" spans="1:67" x14ac:dyDescent="0.35">
      <c r="A535" t="str">
        <f>IF(original!A535&lt;&gt;"",original!A535,"9")</f>
        <v>G</v>
      </c>
      <c r="B535" t="str">
        <f>IF(original!B535&lt;&gt;"",original!B535,"xxx")</f>
        <v>Yes</v>
      </c>
      <c r="C535" t="str">
        <f>IF(original!C535&lt;&gt;"",original!C535,"xxx")</f>
        <v>Unknown</v>
      </c>
      <c r="D535" t="str">
        <f>IF(original!D535&lt;&gt;"",MID(original!D535,1,50),"xxx")</f>
        <v>sputum</v>
      </c>
      <c r="E535" t="str">
        <f>IF(original!E535&lt;&gt;"",MID(original!E535,1,50),"xxx")</f>
        <v>Yes</v>
      </c>
      <c r="F535" t="str">
        <f>IF(original!F535&lt;&gt;"",original!F535,"xxx")</f>
        <v>2014-08-001-00</v>
      </c>
      <c r="G535" t="str">
        <f>IF(original!G535&lt;&gt;"",CONCATENATE("x-", original!G535),"xxx")</f>
        <v>x-2014-08-001</v>
      </c>
      <c r="H535">
        <f>IF(original!H535&lt;&gt;"",original!H535,99)</f>
        <v>0</v>
      </c>
      <c r="I535" s="131">
        <f>IF((OR(original!I535="",original!I535="Unknown")),DATE(1900,1,1),original!I535)</f>
        <v>1</v>
      </c>
      <c r="J535" t="str">
        <f>IF(original!J535&lt;&gt;"",MID(original!J535,1,50),"xxx")</f>
        <v>Unknown</v>
      </c>
      <c r="K535" t="str">
        <f>IF(original!K535&lt;&gt;"",MID(original!K535,1,50),"xxx")</f>
        <v>142365</v>
      </c>
      <c r="L535" t="str">
        <f>IF(original!L535&lt;&gt;"",MID(original!L535,1,50),"xxx")</f>
        <v>xxx</v>
      </c>
      <c r="M535" t="str">
        <f>IF(original!M535&lt;&gt;"",MID(original!M535,1,50),"xxx")</f>
        <v>U U U U</v>
      </c>
      <c r="N535" t="str">
        <f>IF(original!N535&lt;&gt;"",MID(original!N535,1,50),"xxx")</f>
        <v>U U U U U U</v>
      </c>
      <c r="O535" t="str">
        <f>IF(original!O535&lt;&gt;"",MID(original!O535,1,50),"xxx")</f>
        <v>Hh R Z</v>
      </c>
      <c r="P535" t="str">
        <f>IF(original!P535&lt;&gt;"",MID(original!P535,1,50),"xxx")</f>
        <v>FQb - U</v>
      </c>
      <c r="Q535" t="str">
        <f>IF(original!Q535&lt;&gt;"",MID(original!Q535,1,50),"xxx")</f>
        <v>xxx</v>
      </c>
      <c r="R535" t="str">
        <f>IF(original!R535&lt;&gt;"",MID(original!R535,1,50),"xxx")</f>
        <v>MTBc</v>
      </c>
      <c r="S535" t="str">
        <f>IF(original!S535&lt;&gt;"",MID(original!S535,1,50),"xxx")</f>
        <v>NT</v>
      </c>
      <c r="T535" t="str">
        <f>IF(original!T535&lt;&gt;"",MID(original!T535,1,50),"xxx")</f>
        <v>NT</v>
      </c>
      <c r="U535" t="str">
        <f>IF(original!U535&lt;&gt;"",MID(original!U535,1,50),"xxx")</f>
        <v>NT</v>
      </c>
      <c r="V535" t="str">
        <f>IF(original!V535&lt;&gt;"",MID(original!V535,1,50),"xxx")</f>
        <v>U</v>
      </c>
      <c r="W535" t="str">
        <f>IF(original!W535&lt;&gt;"",MID(original!W535,1,50),"xxx")</f>
        <v>NT</v>
      </c>
      <c r="X535" t="str">
        <f>IF(original!X535&lt;&gt;"",MID(original!X535,1,50),"xxx")</f>
        <v>U</v>
      </c>
      <c r="Y535" t="str">
        <f>IF(original!Y535&lt;&gt;"",MID(original!Y535,1,50),"xxx")</f>
        <v>NT</v>
      </c>
      <c r="Z535" t="str">
        <f>IF(original!Z535&lt;&gt;"",MID(original!Z535,1,50),"xxx")</f>
        <v>U</v>
      </c>
      <c r="AA535" t="str">
        <f>IF(original!AA535&lt;&gt;"",MID(original!AA535,1,50),"xxx")</f>
        <v>NT</v>
      </c>
      <c r="AB535" t="str">
        <f>IF(original!AB535&lt;&gt;"",MID(original!AB535,1,50),"xxx")</f>
        <v>U</v>
      </c>
      <c r="AC535" t="str">
        <f>IF(original!AC535&lt;&gt;"",MID(original!AC535,1,50),"xxx")</f>
        <v>NT</v>
      </c>
      <c r="AD535" t="str">
        <f>IF(original!AD535&lt;&gt;"",MID(original!AD535,1,50),"xxx")</f>
        <v>U</v>
      </c>
      <c r="AE535" t="str">
        <f>IF(original!AE535&lt;&gt;"",MID(original!AE535,1,50),"xxx")</f>
        <v>NT</v>
      </c>
      <c r="AF535" t="str">
        <f>IF(original!AF535&lt;&gt;"",MID(original!AF535,1,50),"xxx")</f>
        <v>NT</v>
      </c>
      <c r="AG535" t="str">
        <f>IF(original!AG535&lt;&gt;"",MID(original!AG535,1,50),"xxx")</f>
        <v>U</v>
      </c>
      <c r="AH535" t="str">
        <f>IF(original!AH535&lt;&gt;"",MID(original!AH535,1,50),"xxx")</f>
        <v>NT</v>
      </c>
      <c r="AI535" t="str">
        <f>IF(original!AI535&lt;&gt;"",MID(original!AI535,1,50),"xxx")</f>
        <v>U</v>
      </c>
      <c r="AJ535" t="str">
        <f>IF(original!AJ535&lt;&gt;"",MID(original!AJ535,1,50),"xxx")</f>
        <v>NT</v>
      </c>
      <c r="AK535" t="str">
        <f>IF(original!AK535&lt;&gt;"",MID(original!AK535,1,50),"xxx")</f>
        <v>U</v>
      </c>
      <c r="AL535" t="str">
        <f>IF(original!AL535&lt;&gt;"",MID(original!AL535,1,50),"xxx")</f>
        <v>NT</v>
      </c>
      <c r="AM535" t="str">
        <f>IF(original!AM535&lt;&gt;"",MID(original!AM535,1,50),"xxx")</f>
        <v>U</v>
      </c>
      <c r="AN535" t="str">
        <f>IF(original!AN535&lt;&gt;"",MID(original!AN535,1,50),"xxx")</f>
        <v>NT</v>
      </c>
      <c r="AO535" t="str">
        <f>IF(original!AO535&lt;&gt;"",MID(original!AO535,1,50),"xxx")</f>
        <v>U</v>
      </c>
      <c r="AP535" t="str">
        <f>IF(original!AP535&lt;&gt;"",MID(original!AP535,1,50),"xxx")</f>
        <v>20140199</v>
      </c>
      <c r="AQ535" t="str">
        <f>IF(original!AQ535&lt;&gt;"",MID(original!AQ535,1,50),"xxx")</f>
        <v>xxx</v>
      </c>
      <c r="AR535" t="str">
        <f>IF(original!AR535&lt;&gt;"",MID(original!AR535,1,50),"xxx")</f>
        <v>531Leu</v>
      </c>
      <c r="AS535" t="str">
        <f>IF(original!AS535&lt;&gt;"",MID(original!AS535,1,50),"xxx")</f>
        <v>R</v>
      </c>
      <c r="AT535" t="str">
        <f>IF(original!AT535&lt;&gt;"",MID(original!AT535,1,50),"xxx")</f>
        <v>R</v>
      </c>
      <c r="AU535" t="str">
        <f>IF(original!AU535&lt;&gt;"",MID(original!AU535,1,50),"xxx")</f>
        <v xml:space="preserve">MUT1 </v>
      </c>
      <c r="AV535" t="str">
        <f>IF(original!AV535&lt;&gt;"",MID(original!AV535,1,50),"xxx")</f>
        <v>Wildtype (Hain)</v>
      </c>
      <c r="AW535" t="str">
        <f>IF(original!AW535&lt;&gt;"",MID(original!AW535,1,50),"xxx")</f>
        <v>Rh</v>
      </c>
      <c r="AX535" t="str">
        <f>IF(original!AX535&lt;&gt;"",MID(original!AX535,1,50),"xxx")</f>
        <v>Hh</v>
      </c>
      <c r="AY535" t="str">
        <f>IF(original!AY535&lt;&gt;"",MID(original!AY535,1,50),"xxx")</f>
        <v>NT</v>
      </c>
      <c r="AZ535" t="str">
        <f>IF(original!AZ535&lt;&gt;"",MID(original!AZ535,1,50),"xxx")</f>
        <v>NT</v>
      </c>
      <c r="BA535" t="str">
        <f>IF(original!BA535&lt;&gt;"",MID(original!BA535,1,50),"xxx")</f>
        <v>NT</v>
      </c>
      <c r="BB535" t="str">
        <f>IF(original!BB535&lt;&gt;"",MID(original!BB535,1,50),"xxx")</f>
        <v>8Gly</v>
      </c>
      <c r="BC535" t="str">
        <f>IF(original!BC535&lt;&gt;"",MID(original!BC535,1,50),"xxx")</f>
        <v>R</v>
      </c>
      <c r="BD535" t="str">
        <f>IF(original!BD535&lt;&gt;"",MID(original!BD535,1,50),"xxx")</f>
        <v>Z</v>
      </c>
      <c r="BE535" t="str">
        <f>IF(original!BE535&lt;&gt;"",MID(original!BE535,1,50),"xxx")</f>
        <v xml:space="preserve"> 539Ala</v>
      </c>
      <c r="BF535" t="str">
        <f>IF(original!BF535&lt;&gt;"",MID(original!BF535,1,50),"xxx")</f>
        <v>R</v>
      </c>
      <c r="BG535" t="str">
        <f>IF(original!BG535&lt;&gt;"",MID(original!BG535,1,50),"xxx")</f>
        <v>FQb</v>
      </c>
      <c r="BH535" t="str">
        <f>IF(original!BH535&lt;&gt;"",MID(original!BH535,1,50),"xxx")</f>
        <v>Wildtype</v>
      </c>
      <c r="BI535" t="str">
        <f>IF(original!BI535&lt;&gt;"",MID(original!BI535,1,50),"xxx")</f>
        <v>NT</v>
      </c>
      <c r="BJ535" t="str">
        <f>IF(original!BJ535&lt;&gt;"",MID(original!BJ535,1,50),"xxx")</f>
        <v>NT</v>
      </c>
      <c r="BK535" t="str">
        <f>IF(original!BK535&lt;&gt;"",MID(original!BK535,1,50),"xxx")</f>
        <v>S</v>
      </c>
      <c r="BL535" t="str">
        <f>IF(original!BL535&lt;&gt;"",MID(original!BL535,1,50),"xxx")</f>
        <v>-</v>
      </c>
      <c r="BM535" t="str">
        <f>IF(original!BM535&lt;&gt;"",MID(original!BM535,1,50),"xxx")</f>
        <v>NT</v>
      </c>
      <c r="BN535" t="str">
        <f>IF(original!BN535&lt;&gt;"",MID(original!BN535,1,50),"xxx")</f>
        <v>NT</v>
      </c>
      <c r="BO535" t="str">
        <f>IF(original!BO535&lt;&gt;"",MID(original!BO535,1,50),"xxx")</f>
        <v>U</v>
      </c>
    </row>
    <row r="536" spans="1:67" x14ac:dyDescent="0.35">
      <c r="A536" t="str">
        <f>IF(original!A536&lt;&gt;"",original!A536,"9")</f>
        <v>G</v>
      </c>
      <c r="B536" t="str">
        <f>IF(original!B536&lt;&gt;"",original!B536,"xxx")</f>
        <v>Yes</v>
      </c>
      <c r="C536" t="str">
        <f>IF(original!C536&lt;&gt;"",original!C536,"xxx")</f>
        <v>Unknown</v>
      </c>
      <c r="D536" t="str">
        <f>IF(original!D536&lt;&gt;"",MID(original!D536,1,50),"xxx")</f>
        <v>sputum</v>
      </c>
      <c r="E536" t="str">
        <f>IF(original!E536&lt;&gt;"",MID(original!E536,1,50),"xxx")</f>
        <v>Yes</v>
      </c>
      <c r="F536" t="str">
        <f>IF(original!F536&lt;&gt;"",original!F536,"xxx")</f>
        <v>2014-08-002-00</v>
      </c>
      <c r="G536" t="str">
        <f>IF(original!G536&lt;&gt;"",CONCATENATE("x-", original!G536),"xxx")</f>
        <v>x-2014-08-002</v>
      </c>
      <c r="H536">
        <f>IF(original!H536&lt;&gt;"",original!H536,99)</f>
        <v>0</v>
      </c>
      <c r="I536" s="131">
        <f>IF((OR(original!I536="",original!I536="Unknown")),DATE(1900,1,1),original!I536)</f>
        <v>1</v>
      </c>
      <c r="J536" t="str">
        <f>IF(original!J536&lt;&gt;"",MID(original!J536,1,50),"xxx")</f>
        <v>Unknown</v>
      </c>
      <c r="K536" t="str">
        <f>IF(original!K536&lt;&gt;"",MID(original!K536,1,50),"xxx")</f>
        <v>142364</v>
      </c>
      <c r="L536" t="str">
        <f>IF(original!L536&lt;&gt;"",MID(original!L536,1,50),"xxx")</f>
        <v>xxx</v>
      </c>
      <c r="M536" t="str">
        <f>IF(original!M536&lt;&gt;"",MID(original!M536,1,50),"xxx")</f>
        <v>U U U U</v>
      </c>
      <c r="N536" t="str">
        <f>IF(original!N536&lt;&gt;"",MID(original!N536,1,50),"xxx")</f>
        <v>U U U U U U</v>
      </c>
      <c r="O536" t="str">
        <f>IF(original!O536&lt;&gt;"",MID(original!O536,1,50),"xxx")</f>
        <v>Hh R Z</v>
      </c>
      <c r="P536" t="str">
        <f>IF(original!P536&lt;&gt;"",MID(original!P536,1,50),"xxx")</f>
        <v>FQb - U</v>
      </c>
      <c r="Q536" t="str">
        <f>IF(original!Q536&lt;&gt;"",MID(original!Q536,1,50),"xxx")</f>
        <v>xxx</v>
      </c>
      <c r="R536" t="str">
        <f>IF(original!R536&lt;&gt;"",MID(original!R536,1,50),"xxx")</f>
        <v>MTBc</v>
      </c>
      <c r="S536" t="str">
        <f>IF(original!S536&lt;&gt;"",MID(original!S536,1,50),"xxx")</f>
        <v>NT</v>
      </c>
      <c r="T536" t="str">
        <f>IF(original!T536&lt;&gt;"",MID(original!T536,1,50),"xxx")</f>
        <v>NT</v>
      </c>
      <c r="U536" t="str">
        <f>IF(original!U536&lt;&gt;"",MID(original!U536,1,50),"xxx")</f>
        <v>NT</v>
      </c>
      <c r="V536" t="str">
        <f>IF(original!V536&lt;&gt;"",MID(original!V536,1,50),"xxx")</f>
        <v>U</v>
      </c>
      <c r="W536" t="str">
        <f>IF(original!W536&lt;&gt;"",MID(original!W536,1,50),"xxx")</f>
        <v>NT</v>
      </c>
      <c r="X536" t="str">
        <f>IF(original!X536&lt;&gt;"",MID(original!X536,1,50),"xxx")</f>
        <v>U</v>
      </c>
      <c r="Y536" t="str">
        <f>IF(original!Y536&lt;&gt;"",MID(original!Y536,1,50),"xxx")</f>
        <v>NT</v>
      </c>
      <c r="Z536" t="str">
        <f>IF(original!Z536&lt;&gt;"",MID(original!Z536,1,50),"xxx")</f>
        <v>U</v>
      </c>
      <c r="AA536" t="str">
        <f>IF(original!AA536&lt;&gt;"",MID(original!AA536,1,50),"xxx")</f>
        <v>NT</v>
      </c>
      <c r="AB536" t="str">
        <f>IF(original!AB536&lt;&gt;"",MID(original!AB536,1,50),"xxx")</f>
        <v>U</v>
      </c>
      <c r="AC536" t="str">
        <f>IF(original!AC536&lt;&gt;"",MID(original!AC536,1,50),"xxx")</f>
        <v>NT</v>
      </c>
      <c r="AD536" t="str">
        <f>IF(original!AD536&lt;&gt;"",MID(original!AD536,1,50),"xxx")</f>
        <v>U</v>
      </c>
      <c r="AE536" t="str">
        <f>IF(original!AE536&lt;&gt;"",MID(original!AE536,1,50),"xxx")</f>
        <v>NT</v>
      </c>
      <c r="AF536" t="str">
        <f>IF(original!AF536&lt;&gt;"",MID(original!AF536,1,50),"xxx")</f>
        <v>NT</v>
      </c>
      <c r="AG536" t="str">
        <f>IF(original!AG536&lt;&gt;"",MID(original!AG536,1,50),"xxx")</f>
        <v>U</v>
      </c>
      <c r="AH536" t="str">
        <f>IF(original!AH536&lt;&gt;"",MID(original!AH536,1,50),"xxx")</f>
        <v>NT</v>
      </c>
      <c r="AI536" t="str">
        <f>IF(original!AI536&lt;&gt;"",MID(original!AI536,1,50),"xxx")</f>
        <v>U</v>
      </c>
      <c r="AJ536" t="str">
        <f>IF(original!AJ536&lt;&gt;"",MID(original!AJ536,1,50),"xxx")</f>
        <v>NT</v>
      </c>
      <c r="AK536" t="str">
        <f>IF(original!AK536&lt;&gt;"",MID(original!AK536,1,50),"xxx")</f>
        <v>U</v>
      </c>
      <c r="AL536" t="str">
        <f>IF(original!AL536&lt;&gt;"",MID(original!AL536,1,50),"xxx")</f>
        <v>NT</v>
      </c>
      <c r="AM536" t="str">
        <f>IF(original!AM536&lt;&gt;"",MID(original!AM536,1,50),"xxx")</f>
        <v>U</v>
      </c>
      <c r="AN536" t="str">
        <f>IF(original!AN536&lt;&gt;"",MID(original!AN536,1,50),"xxx")</f>
        <v>NT</v>
      </c>
      <c r="AO536" t="str">
        <f>IF(original!AO536&lt;&gt;"",MID(original!AO536,1,50),"xxx")</f>
        <v>U</v>
      </c>
      <c r="AP536" t="str">
        <f>IF(original!AP536&lt;&gt;"",MID(original!AP536,1,50),"xxx")</f>
        <v>20140199</v>
      </c>
      <c r="AQ536" t="str">
        <f>IF(original!AQ536&lt;&gt;"",MID(original!AQ536,1,50),"xxx")</f>
        <v>xxx</v>
      </c>
      <c r="AR536" t="str">
        <f>IF(original!AR536&lt;&gt;"",MID(original!AR536,1,50),"xxx")</f>
        <v>531Leu</v>
      </c>
      <c r="AS536" t="str">
        <f>IF(original!AS536&lt;&gt;"",MID(original!AS536,1,50),"xxx")</f>
        <v>R</v>
      </c>
      <c r="AT536" t="str">
        <f>IF(original!AT536&lt;&gt;"",MID(original!AT536,1,50),"xxx")</f>
        <v>R</v>
      </c>
      <c r="AU536" t="str">
        <f>IF(original!AU536&lt;&gt;"",MID(original!AU536,1,50),"xxx")</f>
        <v xml:space="preserve">MUT1 </v>
      </c>
      <c r="AV536" t="str">
        <f>IF(original!AV536&lt;&gt;"",MID(original!AV536,1,50),"xxx")</f>
        <v>Wildtype (Hain)</v>
      </c>
      <c r="AW536" t="str">
        <f>IF(original!AW536&lt;&gt;"",MID(original!AW536,1,50),"xxx")</f>
        <v>Rh</v>
      </c>
      <c r="AX536" t="str">
        <f>IF(original!AX536&lt;&gt;"",MID(original!AX536,1,50),"xxx")</f>
        <v>Hh</v>
      </c>
      <c r="AY536" t="str">
        <f>IF(original!AY536&lt;&gt;"",MID(original!AY536,1,50),"xxx")</f>
        <v>NT</v>
      </c>
      <c r="AZ536" t="str">
        <f>IF(original!AZ536&lt;&gt;"",MID(original!AZ536,1,50),"xxx")</f>
        <v>NT</v>
      </c>
      <c r="BA536" t="str">
        <f>IF(original!BA536&lt;&gt;"",MID(original!BA536,1,50),"xxx")</f>
        <v>NT</v>
      </c>
      <c r="BB536" t="str">
        <f>IF(original!BB536&lt;&gt;"",MID(original!BB536,1,50),"xxx")</f>
        <v>8Gly</v>
      </c>
      <c r="BC536" t="str">
        <f>IF(original!BC536&lt;&gt;"",MID(original!BC536,1,50),"xxx")</f>
        <v>R</v>
      </c>
      <c r="BD536" t="str">
        <f>IF(original!BD536&lt;&gt;"",MID(original!BD536,1,50),"xxx")</f>
        <v>Z</v>
      </c>
      <c r="BE536" t="str">
        <f>IF(original!BE536&lt;&gt;"",MID(original!BE536,1,50),"xxx")</f>
        <v xml:space="preserve"> 539Ala</v>
      </c>
      <c r="BF536" t="str">
        <f>IF(original!BF536&lt;&gt;"",MID(original!BF536,1,50),"xxx")</f>
        <v>R</v>
      </c>
      <c r="BG536" t="str">
        <f>IF(original!BG536&lt;&gt;"",MID(original!BG536,1,50),"xxx")</f>
        <v>FQb</v>
      </c>
      <c r="BH536" t="str">
        <f>IF(original!BH536&lt;&gt;"",MID(original!BH536,1,50),"xxx")</f>
        <v>Wildtype</v>
      </c>
      <c r="BI536" t="str">
        <f>IF(original!BI536&lt;&gt;"",MID(original!BI536,1,50),"xxx")</f>
        <v>NT</v>
      </c>
      <c r="BJ536" t="str">
        <f>IF(original!BJ536&lt;&gt;"",MID(original!BJ536,1,50),"xxx")</f>
        <v>NT</v>
      </c>
      <c r="BK536" t="str">
        <f>IF(original!BK536&lt;&gt;"",MID(original!BK536,1,50),"xxx")</f>
        <v>S</v>
      </c>
      <c r="BL536" t="str">
        <f>IF(original!BL536&lt;&gt;"",MID(original!BL536,1,50),"xxx")</f>
        <v>-</v>
      </c>
      <c r="BM536" t="str">
        <f>IF(original!BM536&lt;&gt;"",MID(original!BM536,1,50),"xxx")</f>
        <v>NT</v>
      </c>
      <c r="BN536" t="str">
        <f>IF(original!BN536&lt;&gt;"",MID(original!BN536,1,50),"xxx")</f>
        <v>NT</v>
      </c>
      <c r="BO536" t="str">
        <f>IF(original!BO536&lt;&gt;"",MID(original!BO536,1,50),"xxx")</f>
        <v>U</v>
      </c>
    </row>
    <row r="537" spans="1:67" x14ac:dyDescent="0.35">
      <c r="A537" t="str">
        <f>IF(original!A537&lt;&gt;"",original!A537,"9")</f>
        <v>G</v>
      </c>
      <c r="B537" t="str">
        <f>IF(original!B537&lt;&gt;"",original!B537,"xxx")</f>
        <v>Yes</v>
      </c>
      <c r="C537">
        <f>IF(original!C537&lt;&gt;"",original!C537,"xxx")</f>
        <v>989</v>
      </c>
      <c r="D537" t="str">
        <f>IF(original!D537&lt;&gt;"",MID(original!D537,1,50),"xxx")</f>
        <v>colonies</v>
      </c>
      <c r="E537" t="str">
        <f>IF(original!E537&lt;&gt;"",MID(original!E537,1,50),"xxx")</f>
        <v>Yes</v>
      </c>
      <c r="F537" t="str">
        <f>IF(original!F537&lt;&gt;"",original!F537,"xxx")</f>
        <v>2014-08-002-02</v>
      </c>
      <c r="G537" t="str">
        <f>IF(original!G537&lt;&gt;"",CONCATENATE("x-", original!G537),"xxx")</f>
        <v>x-2014-08-002</v>
      </c>
      <c r="H537">
        <f>IF(original!H537&lt;&gt;"",original!H537,99)</f>
        <v>2</v>
      </c>
      <c r="I537" s="131">
        <f>IF((OR(original!I537="",original!I537="Unknown")),DATE(1900,1,1),original!I537)</f>
        <v>1</v>
      </c>
      <c r="J537" t="str">
        <f>IF(original!J537&lt;&gt;"",MID(original!J537,1,50),"xxx")</f>
        <v>Unknown</v>
      </c>
      <c r="K537" t="str">
        <f>IF(original!K537&lt;&gt;"",MID(original!K537,1,50),"xxx")</f>
        <v>xxx</v>
      </c>
      <c r="L537" t="str">
        <f>IF(original!L537&lt;&gt;"",MID(original!L537,1,50),"xxx")</f>
        <v>142737</v>
      </c>
      <c r="M537" t="str">
        <f>IF(original!M537&lt;&gt;"",MID(original!M537,1,50),"xxx")</f>
        <v>U U U U</v>
      </c>
      <c r="N537" t="str">
        <f>IF(original!N537&lt;&gt;"",MID(original!N537,1,50),"xxx")</f>
        <v>U U U U U U</v>
      </c>
      <c r="O537" t="str">
        <f>IF(original!O537&lt;&gt;"",MID(original!O537,1,50),"xxx")</f>
        <v>Hh R Z</v>
      </c>
      <c r="P537" t="str">
        <f>IF(original!P537&lt;&gt;"",MID(original!P537,1,50),"xxx")</f>
        <v>- - U</v>
      </c>
      <c r="Q537" t="str">
        <f>IF(original!Q537&lt;&gt;"",MID(original!Q537,1,50),"xxx")</f>
        <v>xxx</v>
      </c>
      <c r="R537" t="str">
        <f>IF(original!R537&lt;&gt;"",MID(original!R537,1,50),"xxx")</f>
        <v>MTBc</v>
      </c>
      <c r="S537" t="str">
        <f>IF(original!S537&lt;&gt;"",MID(original!S537,1,50),"xxx")</f>
        <v>NT</v>
      </c>
      <c r="T537" t="str">
        <f>IF(original!T537&lt;&gt;"",MID(original!T537,1,50),"xxx")</f>
        <v>NT</v>
      </c>
      <c r="U537" t="str">
        <f>IF(original!U537&lt;&gt;"",MID(original!U537,1,50),"xxx")</f>
        <v>NT</v>
      </c>
      <c r="V537" t="str">
        <f>IF(original!V537&lt;&gt;"",MID(original!V537,1,50),"xxx")</f>
        <v>U</v>
      </c>
      <c r="W537" t="str">
        <f>IF(original!W537&lt;&gt;"",MID(original!W537,1,50),"xxx")</f>
        <v>NT</v>
      </c>
      <c r="X537" t="str">
        <f>IF(original!X537&lt;&gt;"",MID(original!X537,1,50),"xxx")</f>
        <v>U</v>
      </c>
      <c r="Y537" t="str">
        <f>IF(original!Y537&lt;&gt;"",MID(original!Y537,1,50),"xxx")</f>
        <v>NT</v>
      </c>
      <c r="Z537" t="str">
        <f>IF(original!Z537&lt;&gt;"",MID(original!Z537,1,50),"xxx")</f>
        <v>U</v>
      </c>
      <c r="AA537" t="str">
        <f>IF(original!AA537&lt;&gt;"",MID(original!AA537,1,50),"xxx")</f>
        <v>NT</v>
      </c>
      <c r="AB537" t="str">
        <f>IF(original!AB537&lt;&gt;"",MID(original!AB537,1,50),"xxx")</f>
        <v>U</v>
      </c>
      <c r="AC537" t="str">
        <f>IF(original!AC537&lt;&gt;"",MID(original!AC537,1,50),"xxx")</f>
        <v>NT</v>
      </c>
      <c r="AD537" t="str">
        <f>IF(original!AD537&lt;&gt;"",MID(original!AD537,1,50),"xxx")</f>
        <v>U</v>
      </c>
      <c r="AE537" t="str">
        <f>IF(original!AE537&lt;&gt;"",MID(original!AE537,1,50),"xxx")</f>
        <v>NT</v>
      </c>
      <c r="AF537" t="str">
        <f>IF(original!AF537&lt;&gt;"",MID(original!AF537,1,50),"xxx")</f>
        <v>NT</v>
      </c>
      <c r="AG537" t="str">
        <f>IF(original!AG537&lt;&gt;"",MID(original!AG537,1,50),"xxx")</f>
        <v>U</v>
      </c>
      <c r="AH537" t="str">
        <f>IF(original!AH537&lt;&gt;"",MID(original!AH537,1,50),"xxx")</f>
        <v>NT</v>
      </c>
      <c r="AI537" t="str">
        <f>IF(original!AI537&lt;&gt;"",MID(original!AI537,1,50),"xxx")</f>
        <v>U</v>
      </c>
      <c r="AJ537" t="str">
        <f>IF(original!AJ537&lt;&gt;"",MID(original!AJ537,1,50),"xxx")</f>
        <v>NT</v>
      </c>
      <c r="AK537" t="str">
        <f>IF(original!AK537&lt;&gt;"",MID(original!AK537,1,50),"xxx")</f>
        <v>U</v>
      </c>
      <c r="AL537" t="str">
        <f>IF(original!AL537&lt;&gt;"",MID(original!AL537,1,50),"xxx")</f>
        <v>NT</v>
      </c>
      <c r="AM537" t="str">
        <f>IF(original!AM537&lt;&gt;"",MID(original!AM537,1,50),"xxx")</f>
        <v>U</v>
      </c>
      <c r="AN537" t="str">
        <f>IF(original!AN537&lt;&gt;"",MID(original!AN537,1,50),"xxx")</f>
        <v>NT</v>
      </c>
      <c r="AO537" t="str">
        <f>IF(original!AO537&lt;&gt;"",MID(original!AO537,1,50),"xxx")</f>
        <v>U</v>
      </c>
      <c r="AP537" t="str">
        <f>IF(original!AP537&lt;&gt;"",MID(original!AP537,1,50),"xxx")</f>
        <v>20140198</v>
      </c>
      <c r="AQ537" t="str">
        <f>IF(original!AQ537&lt;&gt;"",MID(original!AQ537,1,50),"xxx")</f>
        <v>xxx</v>
      </c>
      <c r="AR537" t="str">
        <f>IF(original!AR537&lt;&gt;"",MID(original!AR537,1,50),"xxx")</f>
        <v>531Leu</v>
      </c>
      <c r="AS537" t="str">
        <f>IF(original!AS537&lt;&gt;"",MID(original!AS537,1,50),"xxx")</f>
        <v>R</v>
      </c>
      <c r="AT537" t="str">
        <f>IF(original!AT537&lt;&gt;"",MID(original!AT537,1,50),"xxx")</f>
        <v>R</v>
      </c>
      <c r="AU537" t="str">
        <f>IF(original!AU537&lt;&gt;"",MID(original!AU537,1,50),"xxx")</f>
        <v>315Thr</v>
      </c>
      <c r="AV537" t="str">
        <f>IF(original!AV537&lt;&gt;"",MID(original!AV537,1,50),"xxx")</f>
        <v>Wildtype</v>
      </c>
      <c r="AW537" t="str">
        <f>IF(original!AW537&lt;&gt;"",MID(original!AW537,1,50),"xxx")</f>
        <v>Rh</v>
      </c>
      <c r="AX537" t="str">
        <f>IF(original!AX537&lt;&gt;"",MID(original!AX537,1,50),"xxx")</f>
        <v>Hh</v>
      </c>
      <c r="AY537" t="str">
        <f>IF(original!AY537&lt;&gt;"",MID(original!AY537,1,50),"xxx")</f>
        <v>NT</v>
      </c>
      <c r="AZ537" t="str">
        <f>IF(original!AZ537&lt;&gt;"",MID(original!AZ537,1,50),"xxx")</f>
        <v>NT</v>
      </c>
      <c r="BA537" t="str">
        <f>IF(original!BA537&lt;&gt;"",MID(original!BA537,1,50),"xxx")</f>
        <v>NT</v>
      </c>
      <c r="BB537" t="str">
        <f>IF(original!BB537&lt;&gt;"",MID(original!BB537,1,50),"xxx")</f>
        <v>79Val</v>
      </c>
      <c r="BC537" t="str">
        <f>IF(original!BC537&lt;&gt;"",MID(original!BC537,1,50),"xxx")</f>
        <v>R</v>
      </c>
      <c r="BD537" t="str">
        <f>IF(original!BD537&lt;&gt;"",MID(original!BD537,1,50),"xxx")</f>
        <v>Z</v>
      </c>
      <c r="BE537" t="str">
        <f>IF(original!BE537&lt;&gt;"",MID(original!BE537,1,50),"xxx")</f>
        <v>Wildtype</v>
      </c>
      <c r="BF537" t="str">
        <f>IF(original!BF537&lt;&gt;"",MID(original!BF537,1,50),"xxx")</f>
        <v>S</v>
      </c>
      <c r="BG537" t="str">
        <f>IF(original!BG537&lt;&gt;"",MID(original!BG537,1,50),"xxx")</f>
        <v>-</v>
      </c>
      <c r="BH537" t="str">
        <f>IF(original!BH537&lt;&gt;"",MID(original!BH537,1,50),"xxx")</f>
        <v>Wildtype</v>
      </c>
      <c r="BI537" t="str">
        <f>IF(original!BI537&lt;&gt;"",MID(original!BI537,1,50),"xxx")</f>
        <v>NT</v>
      </c>
      <c r="BJ537" t="str">
        <f>IF(original!BJ537&lt;&gt;"",MID(original!BJ537,1,50),"xxx")</f>
        <v>NT</v>
      </c>
      <c r="BK537" t="str">
        <f>IF(original!BK537&lt;&gt;"",MID(original!BK537,1,50),"xxx")</f>
        <v>S</v>
      </c>
      <c r="BL537" t="str">
        <f>IF(original!BL537&lt;&gt;"",MID(original!BL537,1,50),"xxx")</f>
        <v>-</v>
      </c>
      <c r="BM537" t="str">
        <f>IF(original!BM537&lt;&gt;"",MID(original!BM537,1,50),"xxx")</f>
        <v>NT</v>
      </c>
      <c r="BN537" t="str">
        <f>IF(original!BN537&lt;&gt;"",MID(original!BN537,1,50),"xxx")</f>
        <v>NT</v>
      </c>
      <c r="BO537" t="str">
        <f>IF(original!BO537&lt;&gt;"",MID(original!BO537,1,50),"xxx")</f>
        <v>U</v>
      </c>
    </row>
    <row r="538" spans="1:67" x14ac:dyDescent="0.35">
      <c r="A538" t="str">
        <f>IF(original!A538&lt;&gt;"",original!A538,"9")</f>
        <v>G</v>
      </c>
      <c r="B538" t="str">
        <f>IF(original!B538&lt;&gt;"",original!B538,"xxx")</f>
        <v>Yes</v>
      </c>
      <c r="C538" t="str">
        <f>IF(original!C538&lt;&gt;"",original!C538,"xxx")</f>
        <v>014_1194</v>
      </c>
      <c r="D538" t="str">
        <f>IF(original!D538&lt;&gt;"",MID(original!D538,1,50),"xxx")</f>
        <v>colonies</v>
      </c>
      <c r="E538" t="str">
        <f>IF(original!E538&lt;&gt;"",MID(original!E538,1,50),"xxx")</f>
        <v>Yes</v>
      </c>
      <c r="F538" t="str">
        <f>IF(original!F538&lt;&gt;"",original!F538,"xxx")</f>
        <v>2014-08-003-00</v>
      </c>
      <c r="G538" t="str">
        <f>IF(original!G538&lt;&gt;"",CONCATENATE("x-", original!G538),"xxx")</f>
        <v>x-2014-08-003</v>
      </c>
      <c r="H538">
        <f>IF(original!H538&lt;&gt;"",original!H538,99)</f>
        <v>0</v>
      </c>
      <c r="I538" s="131">
        <f>IF((OR(original!I538="",original!I538="Unknown")),DATE(1900,1,1),original!I538)</f>
        <v>1</v>
      </c>
      <c r="J538" t="str">
        <f>IF(original!J538&lt;&gt;"",MID(original!J538,1,50),"xxx")</f>
        <v>Unknown</v>
      </c>
      <c r="K538" t="str">
        <f>IF(original!K538&lt;&gt;"",MID(original!K538,1,50),"xxx")</f>
        <v>xxx</v>
      </c>
      <c r="L538" t="str">
        <f>IF(original!L538&lt;&gt;"",MID(original!L538,1,50),"xxx")</f>
        <v>150649</v>
      </c>
      <c r="M538" t="str">
        <f>IF(original!M538&lt;&gt;"",MID(original!M538,1,50),"xxx")</f>
        <v>U U U U</v>
      </c>
      <c r="N538" t="str">
        <f>IF(original!N538&lt;&gt;"",MID(original!N538,1,50),"xxx")</f>
        <v>U U U U U U</v>
      </c>
      <c r="O538" t="str">
        <f>IF(original!O538&lt;&gt;"",MID(original!O538,1,50),"xxx")</f>
        <v>Hh R Z</v>
      </c>
      <c r="P538" t="str">
        <f>IF(original!P538&lt;&gt;"",MID(original!P538,1,50),"xxx")</f>
        <v>- - U</v>
      </c>
      <c r="Q538" t="str">
        <f>IF(original!Q538&lt;&gt;"",MID(original!Q538,1,50),"xxx")</f>
        <v>xxx</v>
      </c>
      <c r="R538" t="str">
        <f>IF(original!R538&lt;&gt;"",MID(original!R538,1,50),"xxx")</f>
        <v>MTBc</v>
      </c>
      <c r="S538" t="str">
        <f>IF(original!S538&lt;&gt;"",MID(original!S538,1,50),"xxx")</f>
        <v>NT</v>
      </c>
      <c r="T538" t="str">
        <f>IF(original!T538&lt;&gt;"",MID(original!T538,1,50),"xxx")</f>
        <v>NT</v>
      </c>
      <c r="U538" t="str">
        <f>IF(original!U538&lt;&gt;"",MID(original!U538,1,50),"xxx")</f>
        <v>NT</v>
      </c>
      <c r="V538" t="str">
        <f>IF(original!V538&lt;&gt;"",MID(original!V538,1,50),"xxx")</f>
        <v>U</v>
      </c>
      <c r="W538" t="str">
        <f>IF(original!W538&lt;&gt;"",MID(original!W538,1,50),"xxx")</f>
        <v>NT</v>
      </c>
      <c r="X538" t="str">
        <f>IF(original!X538&lt;&gt;"",MID(original!X538,1,50),"xxx")</f>
        <v>U</v>
      </c>
      <c r="Y538" t="str">
        <f>IF(original!Y538&lt;&gt;"",MID(original!Y538,1,50),"xxx")</f>
        <v>NT</v>
      </c>
      <c r="Z538" t="str">
        <f>IF(original!Z538&lt;&gt;"",MID(original!Z538,1,50),"xxx")</f>
        <v>U</v>
      </c>
      <c r="AA538" t="str">
        <f>IF(original!AA538&lt;&gt;"",MID(original!AA538,1,50),"xxx")</f>
        <v>NT</v>
      </c>
      <c r="AB538" t="str">
        <f>IF(original!AB538&lt;&gt;"",MID(original!AB538,1,50),"xxx")</f>
        <v>U</v>
      </c>
      <c r="AC538" t="str">
        <f>IF(original!AC538&lt;&gt;"",MID(original!AC538,1,50),"xxx")</f>
        <v>NT</v>
      </c>
      <c r="AD538" t="str">
        <f>IF(original!AD538&lt;&gt;"",MID(original!AD538,1,50),"xxx")</f>
        <v>U</v>
      </c>
      <c r="AE538" t="str">
        <f>IF(original!AE538&lt;&gt;"",MID(original!AE538,1,50),"xxx")</f>
        <v>NT</v>
      </c>
      <c r="AF538" t="str">
        <f>IF(original!AF538&lt;&gt;"",MID(original!AF538,1,50),"xxx")</f>
        <v>NT</v>
      </c>
      <c r="AG538" t="str">
        <f>IF(original!AG538&lt;&gt;"",MID(original!AG538,1,50),"xxx")</f>
        <v>U</v>
      </c>
      <c r="AH538" t="str">
        <f>IF(original!AH538&lt;&gt;"",MID(original!AH538,1,50),"xxx")</f>
        <v>NT</v>
      </c>
      <c r="AI538" t="str">
        <f>IF(original!AI538&lt;&gt;"",MID(original!AI538,1,50),"xxx")</f>
        <v>U</v>
      </c>
      <c r="AJ538" t="str">
        <f>IF(original!AJ538&lt;&gt;"",MID(original!AJ538,1,50),"xxx")</f>
        <v>NT</v>
      </c>
      <c r="AK538" t="str">
        <f>IF(original!AK538&lt;&gt;"",MID(original!AK538,1,50),"xxx")</f>
        <v>U</v>
      </c>
      <c r="AL538" t="str">
        <f>IF(original!AL538&lt;&gt;"",MID(original!AL538,1,50),"xxx")</f>
        <v>NT</v>
      </c>
      <c r="AM538" t="str">
        <f>IF(original!AM538&lt;&gt;"",MID(original!AM538,1,50),"xxx")</f>
        <v>U</v>
      </c>
      <c r="AN538" t="str">
        <f>IF(original!AN538&lt;&gt;"",MID(original!AN538,1,50),"xxx")</f>
        <v>NT</v>
      </c>
      <c r="AO538" t="str">
        <f>IF(original!AO538&lt;&gt;"",MID(original!AO538,1,50),"xxx")</f>
        <v>U</v>
      </c>
      <c r="AP538" t="str">
        <f>IF(original!AP538&lt;&gt;"",MID(original!AP538,1,50),"xxx")</f>
        <v>xxx</v>
      </c>
      <c r="AQ538" t="str">
        <f>IF(original!AQ538&lt;&gt;"",MID(original!AQ538,1,50),"xxx")</f>
        <v>xxx</v>
      </c>
      <c r="AR538" t="str">
        <f>IF(original!AR538&lt;&gt;"",MID(original!AR538,1,50),"xxx")</f>
        <v>MUT3</v>
      </c>
      <c r="AS538" t="str">
        <f>IF(original!AS538&lt;&gt;"",MID(original!AS538,1,50),"xxx")</f>
        <v>R</v>
      </c>
      <c r="AT538" t="str">
        <f>IF(original!AT538&lt;&gt;"",MID(original!AT538,1,50),"xxx")</f>
        <v>R</v>
      </c>
      <c r="AU538" t="str">
        <f>IF(original!AU538&lt;&gt;"",MID(original!AU538,1,50),"xxx")</f>
        <v>MUT1</v>
      </c>
      <c r="AV538" t="str">
        <f>IF(original!AV538&lt;&gt;"",MID(original!AV538,1,50),"xxx")</f>
        <v>Wildtype(Hain)</v>
      </c>
      <c r="AW538" t="str">
        <f>IF(original!AW538&lt;&gt;"",MID(original!AW538,1,50),"xxx")</f>
        <v>Rh</v>
      </c>
      <c r="AX538" t="str">
        <f>IF(original!AX538&lt;&gt;"",MID(original!AX538,1,50),"xxx")</f>
        <v>Hh</v>
      </c>
      <c r="AY538" t="str">
        <f>IF(original!AY538&lt;&gt;"",MID(original!AY538,1,50),"xxx")</f>
        <v>NT</v>
      </c>
      <c r="AZ538" t="str">
        <f>IF(original!AZ538&lt;&gt;"",MID(original!AZ538,1,50),"xxx")</f>
        <v>NT</v>
      </c>
      <c r="BA538" t="str">
        <f>IF(original!BA538&lt;&gt;"",MID(original!BA538,1,50),"xxx")</f>
        <v>NT</v>
      </c>
      <c r="BB538" t="str">
        <f>IF(original!BB538&lt;&gt;"",MID(original!BB538,1,50),"xxx")</f>
        <v>167Ile</v>
      </c>
      <c r="BC538" t="str">
        <f>IF(original!BC538&lt;&gt;"",MID(original!BC538,1,50),"xxx")</f>
        <v>R</v>
      </c>
      <c r="BD538" t="str">
        <f>IF(original!BD538&lt;&gt;"",MID(original!BD538,1,50),"xxx")</f>
        <v>Z</v>
      </c>
      <c r="BE538" t="str">
        <f>IF(original!BE538&lt;&gt;"",MID(original!BE538,1,50),"xxx")</f>
        <v>Wildtype</v>
      </c>
      <c r="BF538" t="str">
        <f>IF(original!BF538&lt;&gt;"",MID(original!BF538,1,50),"xxx")</f>
        <v>S</v>
      </c>
      <c r="BG538" t="str">
        <f>IF(original!BG538&lt;&gt;"",MID(original!BG538,1,50),"xxx")</f>
        <v>-</v>
      </c>
      <c r="BH538" t="str">
        <f>IF(original!BH538&lt;&gt;"",MID(original!BH538,1,50),"xxx")</f>
        <v>Wildtype</v>
      </c>
      <c r="BI538" t="str">
        <f>IF(original!BI538&lt;&gt;"",MID(original!BI538,1,50),"xxx")</f>
        <v>NT</v>
      </c>
      <c r="BJ538" t="str">
        <f>IF(original!BJ538&lt;&gt;"",MID(original!BJ538,1,50),"xxx")</f>
        <v>NT</v>
      </c>
      <c r="BK538" t="str">
        <f>IF(original!BK538&lt;&gt;"",MID(original!BK538,1,50),"xxx")</f>
        <v>S</v>
      </c>
      <c r="BL538" t="str">
        <f>IF(original!BL538&lt;&gt;"",MID(original!BL538,1,50),"xxx")</f>
        <v>-</v>
      </c>
      <c r="BM538" t="str">
        <f>IF(original!BM538&lt;&gt;"",MID(original!BM538,1,50),"xxx")</f>
        <v>NT</v>
      </c>
      <c r="BN538" t="str">
        <f>IF(original!BN538&lt;&gt;"",MID(original!BN538,1,50),"xxx")</f>
        <v>NT</v>
      </c>
      <c r="BO538" t="str">
        <f>IF(original!BO538&lt;&gt;"",MID(original!BO538,1,50),"xxx")</f>
        <v>U</v>
      </c>
    </row>
    <row r="539" spans="1:67" x14ac:dyDescent="0.35">
      <c r="A539" t="str">
        <f>IF(original!A539&lt;&gt;"",original!A539,"9")</f>
        <v>G</v>
      </c>
      <c r="B539" t="str">
        <f>IF(original!B539&lt;&gt;"",original!B539,"xxx")</f>
        <v>Yes</v>
      </c>
      <c r="C539" t="str">
        <f>IF(original!C539&lt;&gt;"",original!C539,"xxx")</f>
        <v>Unknown</v>
      </c>
      <c r="D539" t="str">
        <f>IF(original!D539&lt;&gt;"",MID(original!D539,1,50),"xxx")</f>
        <v>sputum</v>
      </c>
      <c r="E539" t="str">
        <f>IF(original!E539&lt;&gt;"",MID(original!E539,1,50),"xxx")</f>
        <v>Yes</v>
      </c>
      <c r="F539" t="str">
        <f>IF(original!F539&lt;&gt;"",original!F539,"xxx")</f>
        <v>2014-08-013-00</v>
      </c>
      <c r="G539" t="str">
        <f>IF(original!G539&lt;&gt;"",CONCATENATE("x-", original!G539),"xxx")</f>
        <v>x-2014-08-013</v>
      </c>
      <c r="H539">
        <f>IF(original!H539&lt;&gt;"",original!H539,99)</f>
        <v>0</v>
      </c>
      <c r="I539" s="131">
        <f>IF((OR(original!I539="",original!I539="Unknown")),DATE(1900,1,1),original!I539)</f>
        <v>1</v>
      </c>
      <c r="J539" t="str">
        <f>IF(original!J539&lt;&gt;"",MID(original!J539,1,50),"xxx")</f>
        <v>Unknown</v>
      </c>
      <c r="K539" t="str">
        <f>IF(original!K539&lt;&gt;"",MID(original!K539,1,50),"xxx")</f>
        <v>142363</v>
      </c>
      <c r="L539" t="str">
        <f>IF(original!L539&lt;&gt;"",MID(original!L539,1,50),"xxx")</f>
        <v>xxx</v>
      </c>
      <c r="M539" t="str">
        <f>IF(original!M539&lt;&gt;"",MID(original!M539,1,50),"xxx")</f>
        <v>U U U U</v>
      </c>
      <c r="N539" t="str">
        <f>IF(original!N539&lt;&gt;"",MID(original!N539,1,50),"xxx")</f>
        <v>U U U U U U</v>
      </c>
      <c r="O539" t="str">
        <f>IF(original!O539&lt;&gt;"",MID(original!O539,1,50),"xxx")</f>
        <v>Hh R Z</v>
      </c>
      <c r="P539" t="str">
        <f>IF(original!P539&lt;&gt;"",MID(original!P539,1,50),"xxx")</f>
        <v>U - U</v>
      </c>
      <c r="Q539" t="str">
        <f>IF(original!Q539&lt;&gt;"",MID(original!Q539,1,50),"xxx")</f>
        <v>xxx</v>
      </c>
      <c r="R539" t="str">
        <f>IF(original!R539&lt;&gt;"",MID(original!R539,1,50),"xxx")</f>
        <v>MTBc</v>
      </c>
      <c r="S539" t="str">
        <f>IF(original!S539&lt;&gt;"",MID(original!S539,1,50),"xxx")</f>
        <v>NT</v>
      </c>
      <c r="T539" t="str">
        <f>IF(original!T539&lt;&gt;"",MID(original!T539,1,50),"xxx")</f>
        <v>NT</v>
      </c>
      <c r="U539" t="str">
        <f>IF(original!U539&lt;&gt;"",MID(original!U539,1,50),"xxx")</f>
        <v>NT</v>
      </c>
      <c r="V539" t="str">
        <f>IF(original!V539&lt;&gt;"",MID(original!V539,1,50),"xxx")</f>
        <v>U</v>
      </c>
      <c r="W539" t="str">
        <f>IF(original!W539&lt;&gt;"",MID(original!W539,1,50),"xxx")</f>
        <v>NT</v>
      </c>
      <c r="X539" t="str">
        <f>IF(original!X539&lt;&gt;"",MID(original!X539,1,50),"xxx")</f>
        <v>U</v>
      </c>
      <c r="Y539" t="str">
        <f>IF(original!Y539&lt;&gt;"",MID(original!Y539,1,50),"xxx")</f>
        <v>NT</v>
      </c>
      <c r="Z539" t="str">
        <f>IF(original!Z539&lt;&gt;"",MID(original!Z539,1,50),"xxx")</f>
        <v>U</v>
      </c>
      <c r="AA539" t="str">
        <f>IF(original!AA539&lt;&gt;"",MID(original!AA539,1,50),"xxx")</f>
        <v>NT</v>
      </c>
      <c r="AB539" t="str">
        <f>IF(original!AB539&lt;&gt;"",MID(original!AB539,1,50),"xxx")</f>
        <v>U</v>
      </c>
      <c r="AC539" t="str">
        <f>IF(original!AC539&lt;&gt;"",MID(original!AC539,1,50),"xxx")</f>
        <v>NT</v>
      </c>
      <c r="AD539" t="str">
        <f>IF(original!AD539&lt;&gt;"",MID(original!AD539,1,50),"xxx")</f>
        <v>U</v>
      </c>
      <c r="AE539" t="str">
        <f>IF(original!AE539&lt;&gt;"",MID(original!AE539,1,50),"xxx")</f>
        <v>NT</v>
      </c>
      <c r="AF539" t="str">
        <f>IF(original!AF539&lt;&gt;"",MID(original!AF539,1,50),"xxx")</f>
        <v>NT</v>
      </c>
      <c r="AG539" t="str">
        <f>IF(original!AG539&lt;&gt;"",MID(original!AG539,1,50),"xxx")</f>
        <v>U</v>
      </c>
      <c r="AH539" t="str">
        <f>IF(original!AH539&lt;&gt;"",MID(original!AH539,1,50),"xxx")</f>
        <v>NT</v>
      </c>
      <c r="AI539" t="str">
        <f>IF(original!AI539&lt;&gt;"",MID(original!AI539,1,50),"xxx")</f>
        <v>U</v>
      </c>
      <c r="AJ539" t="str">
        <f>IF(original!AJ539&lt;&gt;"",MID(original!AJ539,1,50),"xxx")</f>
        <v>NT</v>
      </c>
      <c r="AK539" t="str">
        <f>IF(original!AK539&lt;&gt;"",MID(original!AK539,1,50),"xxx")</f>
        <v>U</v>
      </c>
      <c r="AL539" t="str">
        <f>IF(original!AL539&lt;&gt;"",MID(original!AL539,1,50),"xxx")</f>
        <v>NT</v>
      </c>
      <c r="AM539" t="str">
        <f>IF(original!AM539&lt;&gt;"",MID(original!AM539,1,50),"xxx")</f>
        <v>U</v>
      </c>
      <c r="AN539" t="str">
        <f>IF(original!AN539&lt;&gt;"",MID(original!AN539,1,50),"xxx")</f>
        <v>NT</v>
      </c>
      <c r="AO539" t="str">
        <f>IF(original!AO539&lt;&gt;"",MID(original!AO539,1,50),"xxx")</f>
        <v>U</v>
      </c>
      <c r="AP539" t="str">
        <f>IF(original!AP539&lt;&gt;"",MID(original!AP539,1,50),"xxx")</f>
        <v>20140199</v>
      </c>
      <c r="AQ539" t="str">
        <f>IF(original!AQ539&lt;&gt;"",MID(original!AQ539,1,50),"xxx")</f>
        <v>xxx</v>
      </c>
      <c r="AR539" t="str">
        <f>IF(original!AR539&lt;&gt;"",MID(original!AR539,1,50),"xxx")</f>
        <v>531Leu</v>
      </c>
      <c r="AS539" t="str">
        <f>IF(original!AS539&lt;&gt;"",MID(original!AS539,1,50),"xxx")</f>
        <v>R</v>
      </c>
      <c r="AT539" t="str">
        <f>IF(original!AT539&lt;&gt;"",MID(original!AT539,1,50),"xxx")</f>
        <v>R</v>
      </c>
      <c r="AU539" t="str">
        <f>IF(original!AU539&lt;&gt;"",MID(original!AU539,1,50),"xxx")</f>
        <v xml:space="preserve">MUT1 </v>
      </c>
      <c r="AV539" t="str">
        <f>IF(original!AV539&lt;&gt;"",MID(original!AV539,1,50),"xxx")</f>
        <v>Wildtype (Hain)</v>
      </c>
      <c r="AW539" t="str">
        <f>IF(original!AW539&lt;&gt;"",MID(original!AW539,1,50),"xxx")</f>
        <v>Rh</v>
      </c>
      <c r="AX539" t="str">
        <f>IF(original!AX539&lt;&gt;"",MID(original!AX539,1,50),"xxx")</f>
        <v>Hh</v>
      </c>
      <c r="AY539" t="str">
        <f>IF(original!AY539&lt;&gt;"",MID(original!AY539,1,50),"xxx")</f>
        <v>NT</v>
      </c>
      <c r="AZ539" t="str">
        <f>IF(original!AZ539&lt;&gt;"",MID(original!AZ539,1,50),"xxx")</f>
        <v>NT</v>
      </c>
      <c r="BA539" t="str">
        <f>IF(original!BA539&lt;&gt;"",MID(original!BA539,1,50),"xxx")</f>
        <v>NT</v>
      </c>
      <c r="BB539" t="str">
        <f>IF(original!BB539&lt;&gt;"",MID(original!BB539,1,50),"xxx")</f>
        <v>12Ala</v>
      </c>
      <c r="BC539" t="str">
        <f>IF(original!BC539&lt;&gt;"",MID(original!BC539,1,50),"xxx")</f>
        <v>R</v>
      </c>
      <c r="BD539" t="str">
        <f>IF(original!BD539&lt;&gt;"",MID(original!BD539,1,50),"xxx")</f>
        <v>Z</v>
      </c>
      <c r="BE539" t="str">
        <f>IF(original!BE539&lt;&gt;"",MID(original!BE539,1,50),"xxx")</f>
        <v>échec PCR</v>
      </c>
      <c r="BF539" t="str">
        <f>IF(original!BF539&lt;&gt;"",MID(original!BF539,1,50),"xxx")</f>
        <v>Impossible</v>
      </c>
      <c r="BG539" t="str">
        <f>IF(original!BG539&lt;&gt;"",MID(original!BG539,1,50),"xxx")</f>
        <v>U</v>
      </c>
      <c r="BH539" t="str">
        <f>IF(original!BH539&lt;&gt;"",MID(original!BH539,1,50),"xxx")</f>
        <v>Wildtype</v>
      </c>
      <c r="BI539" t="str">
        <f>IF(original!BI539&lt;&gt;"",MID(original!BI539,1,50),"xxx")</f>
        <v>NT</v>
      </c>
      <c r="BJ539" t="str">
        <f>IF(original!BJ539&lt;&gt;"",MID(original!BJ539,1,50),"xxx")</f>
        <v>NT</v>
      </c>
      <c r="BK539" t="str">
        <f>IF(original!BK539&lt;&gt;"",MID(original!BK539,1,50),"xxx")</f>
        <v>S</v>
      </c>
      <c r="BL539" t="str">
        <f>IF(original!BL539&lt;&gt;"",MID(original!BL539,1,50),"xxx")</f>
        <v>-</v>
      </c>
      <c r="BM539" t="str">
        <f>IF(original!BM539&lt;&gt;"",MID(original!BM539,1,50),"xxx")</f>
        <v>NT</v>
      </c>
      <c r="BN539" t="str">
        <f>IF(original!BN539&lt;&gt;"",MID(original!BN539,1,50),"xxx")</f>
        <v>NT</v>
      </c>
      <c r="BO539" t="str">
        <f>IF(original!BO539&lt;&gt;"",MID(original!BO539,1,50),"xxx")</f>
        <v>U</v>
      </c>
    </row>
    <row r="540" spans="1:67" x14ac:dyDescent="0.35">
      <c r="A540" t="str">
        <f>IF(original!A540&lt;&gt;"",original!A540,"9")</f>
        <v>G</v>
      </c>
      <c r="B540" t="str">
        <f>IF(original!B540&lt;&gt;"",original!B540,"xxx")</f>
        <v>Yes</v>
      </c>
      <c r="C540" t="str">
        <f>IF(original!C540&lt;&gt;"",original!C540,"xxx")</f>
        <v>Unknown</v>
      </c>
      <c r="D540" t="str">
        <f>IF(original!D540&lt;&gt;"",MID(original!D540,1,50),"xxx")</f>
        <v>sputum</v>
      </c>
      <c r="E540" t="str">
        <f>IF(original!E540&lt;&gt;"",MID(original!E540,1,50),"xxx")</f>
        <v>Yes</v>
      </c>
      <c r="F540" t="str">
        <f>IF(original!F540&lt;&gt;"",original!F540,"xxx")</f>
        <v>2014-08-014-00</v>
      </c>
      <c r="G540" t="str">
        <f>IF(original!G540&lt;&gt;"",CONCATENATE("x-", original!G540),"xxx")</f>
        <v>x-2014-08-014</v>
      </c>
      <c r="H540">
        <f>IF(original!H540&lt;&gt;"",original!H540,99)</f>
        <v>0</v>
      </c>
      <c r="I540" s="131">
        <f>IF((OR(original!I540="",original!I540="Unknown")),DATE(1900,1,1),original!I540)</f>
        <v>1</v>
      </c>
      <c r="J540" t="str">
        <f>IF(original!J540&lt;&gt;"",MID(original!J540,1,50),"xxx")</f>
        <v>Unknown</v>
      </c>
      <c r="K540" t="str">
        <f>IF(original!K540&lt;&gt;"",MID(original!K540,1,50),"xxx")</f>
        <v>142362</v>
      </c>
      <c r="L540" t="str">
        <f>IF(original!L540&lt;&gt;"",MID(original!L540,1,50),"xxx")</f>
        <v>xxx</v>
      </c>
      <c r="M540" t="str">
        <f>IF(original!M540&lt;&gt;"",MID(original!M540,1,50),"xxx")</f>
        <v>U U U U</v>
      </c>
      <c r="N540" t="str">
        <f>IF(original!N540&lt;&gt;"",MID(original!N540,1,50),"xxx")</f>
        <v>U U U U U U</v>
      </c>
      <c r="O540" t="str">
        <f>IF(original!O540&lt;&gt;"",MID(original!O540,1,50),"xxx")</f>
        <v>U U U</v>
      </c>
      <c r="P540" t="str">
        <f>IF(original!P540&lt;&gt;"",MID(original!P540,1,50),"xxx")</f>
        <v>U U U</v>
      </c>
      <c r="Q540" t="str">
        <f>IF(original!Q540&lt;&gt;"",MID(original!Q540,1,50),"xxx")</f>
        <v>xxx</v>
      </c>
      <c r="R540" t="str">
        <f>IF(original!R540&lt;&gt;"",MID(original!R540,1,50),"xxx")</f>
        <v>MTBc négatif ( PCR)</v>
      </c>
      <c r="S540" t="str">
        <f>IF(original!S540&lt;&gt;"",MID(original!S540,1,50),"xxx")</f>
        <v>NT</v>
      </c>
      <c r="T540" t="str">
        <f>IF(original!T540&lt;&gt;"",MID(original!T540,1,50),"xxx")</f>
        <v>NT</v>
      </c>
      <c r="U540" t="str">
        <f>IF(original!U540&lt;&gt;"",MID(original!U540,1,50),"xxx")</f>
        <v>NT</v>
      </c>
      <c r="V540" t="str">
        <f>IF(original!V540&lt;&gt;"",MID(original!V540,1,50),"xxx")</f>
        <v>U</v>
      </c>
      <c r="W540" t="str">
        <f>IF(original!W540&lt;&gt;"",MID(original!W540,1,50),"xxx")</f>
        <v>NT</v>
      </c>
      <c r="X540" t="str">
        <f>IF(original!X540&lt;&gt;"",MID(original!X540,1,50),"xxx")</f>
        <v>U</v>
      </c>
      <c r="Y540" t="str">
        <f>IF(original!Y540&lt;&gt;"",MID(original!Y540,1,50),"xxx")</f>
        <v>NT</v>
      </c>
      <c r="Z540" t="str">
        <f>IF(original!Z540&lt;&gt;"",MID(original!Z540,1,50),"xxx")</f>
        <v>U</v>
      </c>
      <c r="AA540" t="str">
        <f>IF(original!AA540&lt;&gt;"",MID(original!AA540,1,50),"xxx")</f>
        <v>NT</v>
      </c>
      <c r="AB540" t="str">
        <f>IF(original!AB540&lt;&gt;"",MID(original!AB540,1,50),"xxx")</f>
        <v>U</v>
      </c>
      <c r="AC540" t="str">
        <f>IF(original!AC540&lt;&gt;"",MID(original!AC540,1,50),"xxx")</f>
        <v>NT</v>
      </c>
      <c r="AD540" t="str">
        <f>IF(original!AD540&lt;&gt;"",MID(original!AD540,1,50),"xxx")</f>
        <v>U</v>
      </c>
      <c r="AE540" t="str">
        <f>IF(original!AE540&lt;&gt;"",MID(original!AE540,1,50),"xxx")</f>
        <v>NT</v>
      </c>
      <c r="AF540" t="str">
        <f>IF(original!AF540&lt;&gt;"",MID(original!AF540,1,50),"xxx")</f>
        <v>NT</v>
      </c>
      <c r="AG540" t="str">
        <f>IF(original!AG540&lt;&gt;"",MID(original!AG540,1,50),"xxx")</f>
        <v>U</v>
      </c>
      <c r="AH540" t="str">
        <f>IF(original!AH540&lt;&gt;"",MID(original!AH540,1,50),"xxx")</f>
        <v>NT</v>
      </c>
      <c r="AI540" t="str">
        <f>IF(original!AI540&lt;&gt;"",MID(original!AI540,1,50),"xxx")</f>
        <v>U</v>
      </c>
      <c r="AJ540" t="str">
        <f>IF(original!AJ540&lt;&gt;"",MID(original!AJ540,1,50),"xxx")</f>
        <v>NT</v>
      </c>
      <c r="AK540" t="str">
        <f>IF(original!AK540&lt;&gt;"",MID(original!AK540,1,50),"xxx")</f>
        <v>U</v>
      </c>
      <c r="AL540" t="str">
        <f>IF(original!AL540&lt;&gt;"",MID(original!AL540,1,50),"xxx")</f>
        <v>NT</v>
      </c>
      <c r="AM540" t="str">
        <f>IF(original!AM540&lt;&gt;"",MID(original!AM540,1,50),"xxx")</f>
        <v>U</v>
      </c>
      <c r="AN540" t="str">
        <f>IF(original!AN540&lt;&gt;"",MID(original!AN540,1,50),"xxx")</f>
        <v>NT</v>
      </c>
      <c r="AO540" t="str">
        <f>IF(original!AO540&lt;&gt;"",MID(original!AO540,1,50),"xxx")</f>
        <v>U</v>
      </c>
      <c r="AP540" t="str">
        <f>IF(original!AP540&lt;&gt;"",MID(original!AP540,1,50),"xxx")</f>
        <v>20140199</v>
      </c>
      <c r="AQ540" t="str">
        <f>IF(original!AQ540&lt;&gt;"",MID(original!AQ540,1,50),"xxx")</f>
        <v>xxx</v>
      </c>
      <c r="AR540" t="str">
        <f>IF(original!AR540&lt;&gt;"",MID(original!AR540,1,50),"xxx")</f>
        <v>Impossible</v>
      </c>
      <c r="AS540" t="str">
        <f>IF(original!AS540&lt;&gt;"",MID(original!AS540,1,50),"xxx")</f>
        <v>Impossible</v>
      </c>
      <c r="AT540" t="str">
        <f>IF(original!AT540&lt;&gt;"",MID(original!AT540,1,50),"xxx")</f>
        <v>U</v>
      </c>
      <c r="AU540" t="str">
        <f>IF(original!AU540&lt;&gt;"",MID(original!AU540,1,50),"xxx")</f>
        <v>Impossible</v>
      </c>
      <c r="AV540" t="str">
        <f>IF(original!AV540&lt;&gt;"",MID(original!AV540,1,50),"xxx")</f>
        <v>Impossible</v>
      </c>
      <c r="AW540" t="str">
        <f>IF(original!AW540&lt;&gt;"",MID(original!AW540,1,50),"xxx")</f>
        <v>Impossible</v>
      </c>
      <c r="AX540" t="str">
        <f>IF(original!AX540&lt;&gt;"",MID(original!AX540,1,50),"xxx")</f>
        <v>U</v>
      </c>
      <c r="AY540" t="str">
        <f>IF(original!AY540&lt;&gt;"",MID(original!AY540,1,50),"xxx")</f>
        <v>NT</v>
      </c>
      <c r="AZ540" t="str">
        <f>IF(original!AZ540&lt;&gt;"",MID(original!AZ540,1,50),"xxx")</f>
        <v>NT</v>
      </c>
      <c r="BA540" t="str">
        <f>IF(original!BA540&lt;&gt;"",MID(original!BA540,1,50),"xxx")</f>
        <v>NT</v>
      </c>
      <c r="BB540" t="str">
        <f>IF(original!BB540&lt;&gt;"",MID(original!BB540,1,50),"xxx")</f>
        <v>Impossible</v>
      </c>
      <c r="BC540" t="str">
        <f>IF(original!BC540&lt;&gt;"",MID(original!BC540,1,50),"xxx")</f>
        <v>Impossible</v>
      </c>
      <c r="BD540" t="str">
        <f>IF(original!BD540&lt;&gt;"",MID(original!BD540,1,50),"xxx")</f>
        <v>U</v>
      </c>
      <c r="BE540" t="str">
        <f>IF(original!BE540&lt;&gt;"",MID(original!BE540,1,50),"xxx")</f>
        <v>Impossible</v>
      </c>
      <c r="BF540" t="str">
        <f>IF(original!BF540&lt;&gt;"",MID(original!BF540,1,50),"xxx")</f>
        <v>Impossible</v>
      </c>
      <c r="BG540" t="str">
        <f>IF(original!BG540&lt;&gt;"",MID(original!BG540,1,50),"xxx")</f>
        <v>U</v>
      </c>
      <c r="BH540" t="str">
        <f>IF(original!BH540&lt;&gt;"",MID(original!BH540,1,50),"xxx")</f>
        <v>Impossible</v>
      </c>
      <c r="BI540" t="str">
        <f>IF(original!BI540&lt;&gt;"",MID(original!BI540,1,50),"xxx")</f>
        <v>Impossible</v>
      </c>
      <c r="BJ540" t="str">
        <f>IF(original!BJ540&lt;&gt;"",MID(original!BJ540,1,50),"xxx")</f>
        <v>Impossible</v>
      </c>
      <c r="BK540" t="str">
        <f>IF(original!BK540&lt;&gt;"",MID(original!BK540,1,50),"xxx")</f>
        <v>Impossible</v>
      </c>
      <c r="BL540" t="str">
        <f>IF(original!BL540&lt;&gt;"",MID(original!BL540,1,50),"xxx")</f>
        <v>U</v>
      </c>
      <c r="BM540" t="str">
        <f>IF(original!BM540&lt;&gt;"",MID(original!BM540,1,50),"xxx")</f>
        <v>Impossible</v>
      </c>
      <c r="BN540" t="str">
        <f>IF(original!BN540&lt;&gt;"",MID(original!BN540,1,50),"xxx")</f>
        <v>Impossible</v>
      </c>
      <c r="BO540" t="str">
        <f>IF(original!BO540&lt;&gt;"",MID(original!BO540,1,50),"xxx")</f>
        <v>U</v>
      </c>
    </row>
    <row r="541" spans="1:67" x14ac:dyDescent="0.35">
      <c r="A541" t="str">
        <f>IF(original!A541&lt;&gt;"",original!A541,"9")</f>
        <v>G</v>
      </c>
      <c r="B541" t="str">
        <f>IF(original!B541&lt;&gt;"",original!B541,"xxx")</f>
        <v>Yes</v>
      </c>
      <c r="C541" t="str">
        <f>IF(original!C541&lt;&gt;"",original!C541,"xxx")</f>
        <v>Unknown</v>
      </c>
      <c r="D541" t="str">
        <f>IF(original!D541&lt;&gt;"",MID(original!D541,1,50),"xxx")</f>
        <v>sputum</v>
      </c>
      <c r="E541" t="str">
        <f>IF(original!E541&lt;&gt;"",MID(original!E541,1,50),"xxx")</f>
        <v>Yes</v>
      </c>
      <c r="F541" t="str">
        <f>IF(original!F541&lt;&gt;"",original!F541,"xxx")</f>
        <v>2014-08-015-00</v>
      </c>
      <c r="G541" t="str">
        <f>IF(original!G541&lt;&gt;"",CONCATENATE("x-", original!G541),"xxx")</f>
        <v>x-2014-08-015</v>
      </c>
      <c r="H541">
        <f>IF(original!H541&lt;&gt;"",original!H541,99)</f>
        <v>0</v>
      </c>
      <c r="I541" s="131">
        <f>IF((OR(original!I541="",original!I541="Unknown")),DATE(1900,1,1),original!I541)</f>
        <v>1</v>
      </c>
      <c r="J541" t="str">
        <f>IF(original!J541&lt;&gt;"",MID(original!J541,1,50),"xxx")</f>
        <v>Unknown</v>
      </c>
      <c r="K541" t="str">
        <f>IF(original!K541&lt;&gt;"",MID(original!K541,1,50),"xxx")</f>
        <v>142361</v>
      </c>
      <c r="L541" t="str">
        <f>IF(original!L541&lt;&gt;"",MID(original!L541,1,50),"xxx")</f>
        <v>xxx</v>
      </c>
      <c r="M541" t="str">
        <f>IF(original!M541&lt;&gt;"",MID(original!M541,1,50),"xxx")</f>
        <v>U U U U</v>
      </c>
      <c r="N541" t="str">
        <f>IF(original!N541&lt;&gt;"",MID(original!N541,1,50),"xxx")</f>
        <v>U U U U U U</v>
      </c>
      <c r="O541" t="str">
        <f>IF(original!O541&lt;&gt;"",MID(original!O541,1,50),"xxx")</f>
        <v>Hh R Z</v>
      </c>
      <c r="P541" t="str">
        <f>IF(original!P541&lt;&gt;"",MID(original!P541,1,50),"xxx")</f>
        <v>- - U</v>
      </c>
      <c r="Q541" t="str">
        <f>IF(original!Q541&lt;&gt;"",MID(original!Q541,1,50),"xxx")</f>
        <v>xxx</v>
      </c>
      <c r="R541" t="str">
        <f>IF(original!R541&lt;&gt;"",MID(original!R541,1,50),"xxx")</f>
        <v>MTBc</v>
      </c>
      <c r="S541" t="str">
        <f>IF(original!S541&lt;&gt;"",MID(original!S541,1,50),"xxx")</f>
        <v>NT</v>
      </c>
      <c r="T541" t="str">
        <f>IF(original!T541&lt;&gt;"",MID(original!T541,1,50),"xxx")</f>
        <v>NT</v>
      </c>
      <c r="U541" t="str">
        <f>IF(original!U541&lt;&gt;"",MID(original!U541,1,50),"xxx")</f>
        <v>NT</v>
      </c>
      <c r="V541" t="str">
        <f>IF(original!V541&lt;&gt;"",MID(original!V541,1,50),"xxx")</f>
        <v>U</v>
      </c>
      <c r="W541" t="str">
        <f>IF(original!W541&lt;&gt;"",MID(original!W541,1,50),"xxx")</f>
        <v>NT</v>
      </c>
      <c r="X541" t="str">
        <f>IF(original!X541&lt;&gt;"",MID(original!X541,1,50),"xxx")</f>
        <v>U</v>
      </c>
      <c r="Y541" t="str">
        <f>IF(original!Y541&lt;&gt;"",MID(original!Y541,1,50),"xxx")</f>
        <v>NT</v>
      </c>
      <c r="Z541" t="str">
        <f>IF(original!Z541&lt;&gt;"",MID(original!Z541,1,50),"xxx")</f>
        <v>U</v>
      </c>
      <c r="AA541" t="str">
        <f>IF(original!AA541&lt;&gt;"",MID(original!AA541,1,50),"xxx")</f>
        <v>NT</v>
      </c>
      <c r="AB541" t="str">
        <f>IF(original!AB541&lt;&gt;"",MID(original!AB541,1,50),"xxx")</f>
        <v>U</v>
      </c>
      <c r="AC541" t="str">
        <f>IF(original!AC541&lt;&gt;"",MID(original!AC541,1,50),"xxx")</f>
        <v>NT</v>
      </c>
      <c r="AD541" t="str">
        <f>IF(original!AD541&lt;&gt;"",MID(original!AD541,1,50),"xxx")</f>
        <v>U</v>
      </c>
      <c r="AE541" t="str">
        <f>IF(original!AE541&lt;&gt;"",MID(original!AE541,1,50),"xxx")</f>
        <v>NT</v>
      </c>
      <c r="AF541" t="str">
        <f>IF(original!AF541&lt;&gt;"",MID(original!AF541,1,50),"xxx")</f>
        <v>NT</v>
      </c>
      <c r="AG541" t="str">
        <f>IF(original!AG541&lt;&gt;"",MID(original!AG541,1,50),"xxx")</f>
        <v>U</v>
      </c>
      <c r="AH541" t="str">
        <f>IF(original!AH541&lt;&gt;"",MID(original!AH541,1,50),"xxx")</f>
        <v>NT</v>
      </c>
      <c r="AI541" t="str">
        <f>IF(original!AI541&lt;&gt;"",MID(original!AI541,1,50),"xxx")</f>
        <v>U</v>
      </c>
      <c r="AJ541" t="str">
        <f>IF(original!AJ541&lt;&gt;"",MID(original!AJ541,1,50),"xxx")</f>
        <v>NT</v>
      </c>
      <c r="AK541" t="str">
        <f>IF(original!AK541&lt;&gt;"",MID(original!AK541,1,50),"xxx")</f>
        <v>U</v>
      </c>
      <c r="AL541" t="str">
        <f>IF(original!AL541&lt;&gt;"",MID(original!AL541,1,50),"xxx")</f>
        <v>NT</v>
      </c>
      <c r="AM541" t="str">
        <f>IF(original!AM541&lt;&gt;"",MID(original!AM541,1,50),"xxx")</f>
        <v>U</v>
      </c>
      <c r="AN541" t="str">
        <f>IF(original!AN541&lt;&gt;"",MID(original!AN541,1,50),"xxx")</f>
        <v>NT</v>
      </c>
      <c r="AO541" t="str">
        <f>IF(original!AO541&lt;&gt;"",MID(original!AO541,1,50),"xxx")</f>
        <v>U</v>
      </c>
      <c r="AP541" t="str">
        <f>IF(original!AP541&lt;&gt;"",MID(original!AP541,1,50),"xxx")</f>
        <v>20140199</v>
      </c>
      <c r="AQ541" t="str">
        <f>IF(original!AQ541&lt;&gt;"",MID(original!AQ541,1,50),"xxx")</f>
        <v>xxx</v>
      </c>
      <c r="AR541" t="str">
        <f>IF(original!AR541&lt;&gt;"",MID(original!AR541,1,50),"xxx")</f>
        <v>531Leu</v>
      </c>
      <c r="AS541" t="str">
        <f>IF(original!AS541&lt;&gt;"",MID(original!AS541,1,50),"xxx")</f>
        <v>R</v>
      </c>
      <c r="AT541" t="str">
        <f>IF(original!AT541&lt;&gt;"",MID(original!AT541,1,50),"xxx")</f>
        <v>R</v>
      </c>
      <c r="AU541" t="str">
        <f>IF(original!AU541&lt;&gt;"",MID(original!AU541,1,50),"xxx")</f>
        <v xml:space="preserve">MUT1 </v>
      </c>
      <c r="AV541" t="str">
        <f>IF(original!AV541&lt;&gt;"",MID(original!AV541,1,50),"xxx")</f>
        <v>Wildtype (Hain)</v>
      </c>
      <c r="AW541" t="str">
        <f>IF(original!AW541&lt;&gt;"",MID(original!AW541,1,50),"xxx")</f>
        <v>Rh</v>
      </c>
      <c r="AX541" t="str">
        <f>IF(original!AX541&lt;&gt;"",MID(original!AX541,1,50),"xxx")</f>
        <v>Hh</v>
      </c>
      <c r="AY541" t="str">
        <f>IF(original!AY541&lt;&gt;"",MID(original!AY541,1,50),"xxx")</f>
        <v>NT</v>
      </c>
      <c r="AZ541" t="str">
        <f>IF(original!AZ541&lt;&gt;"",MID(original!AZ541,1,50),"xxx")</f>
        <v>NT</v>
      </c>
      <c r="BA541" t="str">
        <f>IF(original!BA541&lt;&gt;"",MID(original!BA541,1,50),"xxx")</f>
        <v>NT</v>
      </c>
      <c r="BB541" t="str">
        <f>IF(original!BB541&lt;&gt;"",MID(original!BB541,1,50),"xxx")</f>
        <v>12Ala</v>
      </c>
      <c r="BC541" t="str">
        <f>IF(original!BC541&lt;&gt;"",MID(original!BC541,1,50),"xxx")</f>
        <v>R</v>
      </c>
      <c r="BD541" t="str">
        <f>IF(original!BD541&lt;&gt;"",MID(original!BD541,1,50),"xxx")</f>
        <v>Z</v>
      </c>
      <c r="BE541" t="str">
        <f>IF(original!BE541&lt;&gt;"",MID(original!BE541,1,50),"xxx")</f>
        <v>Wildtype</v>
      </c>
      <c r="BF541" t="str">
        <f>IF(original!BF541&lt;&gt;"",MID(original!BF541,1,50),"xxx")</f>
        <v>S</v>
      </c>
      <c r="BG541" t="str">
        <f>IF(original!BG541&lt;&gt;"",MID(original!BG541,1,50),"xxx")</f>
        <v>-</v>
      </c>
      <c r="BH541" t="str">
        <f>IF(original!BH541&lt;&gt;"",MID(original!BH541,1,50),"xxx")</f>
        <v>Wildtype</v>
      </c>
      <c r="BI541" t="str">
        <f>IF(original!BI541&lt;&gt;"",MID(original!BI541,1,50),"xxx")</f>
        <v>NT</v>
      </c>
      <c r="BJ541" t="str">
        <f>IF(original!BJ541&lt;&gt;"",MID(original!BJ541,1,50),"xxx")</f>
        <v>NT</v>
      </c>
      <c r="BK541" t="str">
        <f>IF(original!BK541&lt;&gt;"",MID(original!BK541,1,50),"xxx")</f>
        <v>S</v>
      </c>
      <c r="BL541" t="str">
        <f>IF(original!BL541&lt;&gt;"",MID(original!BL541,1,50),"xxx")</f>
        <v>-</v>
      </c>
      <c r="BM541" t="str">
        <f>IF(original!BM541&lt;&gt;"",MID(original!BM541,1,50),"xxx")</f>
        <v>NT</v>
      </c>
      <c r="BN541" t="str">
        <f>IF(original!BN541&lt;&gt;"",MID(original!BN541,1,50),"xxx")</f>
        <v>NT</v>
      </c>
      <c r="BO541" t="str">
        <f>IF(original!BO541&lt;&gt;"",MID(original!BO541,1,50),"xxx")</f>
        <v>U</v>
      </c>
    </row>
    <row r="542" spans="1:67" x14ac:dyDescent="0.35">
      <c r="A542" t="str">
        <f>IF(original!A542&lt;&gt;"",original!A542,"9")</f>
        <v>G</v>
      </c>
      <c r="B542" t="str">
        <f>IF(original!B542&lt;&gt;"",original!B542,"xxx")</f>
        <v>Yes</v>
      </c>
      <c r="C542">
        <f>IF(original!C542&lt;&gt;"",original!C542,"xxx")</f>
        <v>990</v>
      </c>
      <c r="D542" t="str">
        <f>IF(original!D542&lt;&gt;"",MID(original!D542,1,50),"xxx")</f>
        <v>colonies</v>
      </c>
      <c r="E542" t="str">
        <f>IF(original!E542&lt;&gt;"",MID(original!E542,1,50),"xxx")</f>
        <v>Yes</v>
      </c>
      <c r="F542" t="str">
        <f>IF(original!F542&lt;&gt;"",original!F542,"xxx")</f>
        <v>2014-09-004-00</v>
      </c>
      <c r="G542" t="str">
        <f>IF(original!G542&lt;&gt;"",CONCATENATE("x-", original!G542),"xxx")</f>
        <v>x-2014-09-004</v>
      </c>
      <c r="H542">
        <f>IF(original!H542&lt;&gt;"",original!H542,99)</f>
        <v>0</v>
      </c>
      <c r="I542" s="131">
        <f>IF((OR(original!I542="",original!I542="Unknown")),DATE(1900,1,1),original!I542)</f>
        <v>1</v>
      </c>
      <c r="J542" t="str">
        <f>IF(original!J542&lt;&gt;"",MID(original!J542,1,50),"xxx")</f>
        <v>Unknown</v>
      </c>
      <c r="K542" t="str">
        <f>IF(original!K542&lt;&gt;"",MID(original!K542,1,50),"xxx")</f>
        <v>xxx</v>
      </c>
      <c r="L542" t="str">
        <f>IF(original!L542&lt;&gt;"",MID(original!L542,1,50),"xxx")</f>
        <v>142715</v>
      </c>
      <c r="M542" t="str">
        <f>IF(original!M542&lt;&gt;"",MID(original!M542,1,50),"xxx")</f>
        <v>U U U U</v>
      </c>
      <c r="N542" t="str">
        <f>IF(original!N542&lt;&gt;"",MID(original!N542,1,50),"xxx")</f>
        <v>U U U U U U</v>
      </c>
      <c r="O542" t="str">
        <f>IF(original!O542&lt;&gt;"",MID(original!O542,1,50),"xxx")</f>
        <v>Hh R -</v>
      </c>
      <c r="P542" t="str">
        <f>IF(original!P542&lt;&gt;"",MID(original!P542,1,50),"xxx")</f>
        <v>- - U</v>
      </c>
      <c r="Q542" t="str">
        <f>IF(original!Q542&lt;&gt;"",MID(original!Q542,1,50),"xxx")</f>
        <v>xxx</v>
      </c>
      <c r="R542" t="str">
        <f>IF(original!R542&lt;&gt;"",MID(original!R542,1,50),"xxx")</f>
        <v>MTBc</v>
      </c>
      <c r="S542" t="str">
        <f>IF(original!S542&lt;&gt;"",MID(original!S542,1,50),"xxx")</f>
        <v>NT</v>
      </c>
      <c r="T542" t="str">
        <f>IF(original!T542&lt;&gt;"",MID(original!T542,1,50),"xxx")</f>
        <v>NT</v>
      </c>
      <c r="U542" t="str">
        <f>IF(original!U542&lt;&gt;"",MID(original!U542,1,50),"xxx")</f>
        <v>NT</v>
      </c>
      <c r="V542" t="str">
        <f>IF(original!V542&lt;&gt;"",MID(original!V542,1,50),"xxx")</f>
        <v>U</v>
      </c>
      <c r="W542" t="str">
        <f>IF(original!W542&lt;&gt;"",MID(original!W542,1,50),"xxx")</f>
        <v>NT</v>
      </c>
      <c r="X542" t="str">
        <f>IF(original!X542&lt;&gt;"",MID(original!X542,1,50),"xxx")</f>
        <v>U</v>
      </c>
      <c r="Y542" t="str">
        <f>IF(original!Y542&lt;&gt;"",MID(original!Y542,1,50),"xxx")</f>
        <v>NT</v>
      </c>
      <c r="Z542" t="str">
        <f>IF(original!Z542&lt;&gt;"",MID(original!Z542,1,50),"xxx")</f>
        <v>U</v>
      </c>
      <c r="AA542" t="str">
        <f>IF(original!AA542&lt;&gt;"",MID(original!AA542,1,50),"xxx")</f>
        <v>NT</v>
      </c>
      <c r="AB542" t="str">
        <f>IF(original!AB542&lt;&gt;"",MID(original!AB542,1,50),"xxx")</f>
        <v>U</v>
      </c>
      <c r="AC542" t="str">
        <f>IF(original!AC542&lt;&gt;"",MID(original!AC542,1,50),"xxx")</f>
        <v>NT</v>
      </c>
      <c r="AD542" t="str">
        <f>IF(original!AD542&lt;&gt;"",MID(original!AD542,1,50),"xxx")</f>
        <v>U</v>
      </c>
      <c r="AE542" t="str">
        <f>IF(original!AE542&lt;&gt;"",MID(original!AE542,1,50),"xxx")</f>
        <v>NT</v>
      </c>
      <c r="AF542" t="str">
        <f>IF(original!AF542&lt;&gt;"",MID(original!AF542,1,50),"xxx")</f>
        <v>NT</v>
      </c>
      <c r="AG542" t="str">
        <f>IF(original!AG542&lt;&gt;"",MID(original!AG542,1,50),"xxx")</f>
        <v>U</v>
      </c>
      <c r="AH542" t="str">
        <f>IF(original!AH542&lt;&gt;"",MID(original!AH542,1,50),"xxx")</f>
        <v>NT</v>
      </c>
      <c r="AI542" t="str">
        <f>IF(original!AI542&lt;&gt;"",MID(original!AI542,1,50),"xxx")</f>
        <v>U</v>
      </c>
      <c r="AJ542" t="str">
        <f>IF(original!AJ542&lt;&gt;"",MID(original!AJ542,1,50),"xxx")</f>
        <v>NT</v>
      </c>
      <c r="AK542" t="str">
        <f>IF(original!AK542&lt;&gt;"",MID(original!AK542,1,50),"xxx")</f>
        <v>U</v>
      </c>
      <c r="AL542" t="str">
        <f>IF(original!AL542&lt;&gt;"",MID(original!AL542,1,50),"xxx")</f>
        <v>NT</v>
      </c>
      <c r="AM542" t="str">
        <f>IF(original!AM542&lt;&gt;"",MID(original!AM542,1,50),"xxx")</f>
        <v>U</v>
      </c>
      <c r="AN542" t="str">
        <f>IF(original!AN542&lt;&gt;"",MID(original!AN542,1,50),"xxx")</f>
        <v>NT</v>
      </c>
      <c r="AO542" t="str">
        <f>IF(original!AO542&lt;&gt;"",MID(original!AO542,1,50),"xxx")</f>
        <v>U</v>
      </c>
      <c r="AP542" t="str">
        <f>IF(original!AP542&lt;&gt;"",MID(original!AP542,1,50),"xxx")</f>
        <v>20140198</v>
      </c>
      <c r="AQ542" t="str">
        <f>IF(original!AQ542&lt;&gt;"",MID(original!AQ542,1,50),"xxx")</f>
        <v>xxx</v>
      </c>
      <c r="AR542" t="str">
        <f>IF(original!AR542&lt;&gt;"",MID(original!AR542,1,50),"xxx")</f>
        <v>533Pro</v>
      </c>
      <c r="AS542" t="str">
        <f>IF(original!AS542&lt;&gt;"",MID(original!AS542,1,50),"xxx")</f>
        <v>R</v>
      </c>
      <c r="AT542" t="str">
        <f>IF(original!AT542&lt;&gt;"",MID(original!AT542,1,50),"xxx")</f>
        <v>R</v>
      </c>
      <c r="AU542" t="str">
        <f>IF(original!AU542&lt;&gt;"",MID(original!AU542,1,50),"xxx")</f>
        <v>315Thr</v>
      </c>
      <c r="AV542" t="str">
        <f>IF(original!AV542&lt;&gt;"",MID(original!AV542,1,50),"xxx")</f>
        <v>Wildtype</v>
      </c>
      <c r="AW542" t="str">
        <f>IF(original!AW542&lt;&gt;"",MID(original!AW542,1,50),"xxx")</f>
        <v>Rh</v>
      </c>
      <c r="AX542" t="str">
        <f>IF(original!AX542&lt;&gt;"",MID(original!AX542,1,50),"xxx")</f>
        <v>Hh</v>
      </c>
      <c r="AY542" t="str">
        <f>IF(original!AY542&lt;&gt;"",MID(original!AY542,1,50),"xxx")</f>
        <v>NT</v>
      </c>
      <c r="AZ542" t="str">
        <f>IF(original!AZ542&lt;&gt;"",MID(original!AZ542,1,50),"xxx")</f>
        <v>NT</v>
      </c>
      <c r="BA542" t="str">
        <f>IF(original!BA542&lt;&gt;"",MID(original!BA542,1,50),"xxx")</f>
        <v>NT</v>
      </c>
      <c r="BB542" t="str">
        <f>IF(original!BB542&lt;&gt;"",MID(original!BB542,1,50),"xxx")</f>
        <v>Wildtype</v>
      </c>
      <c r="BC542" t="str">
        <f>IF(original!BC542&lt;&gt;"",MID(original!BC542,1,50),"xxx")</f>
        <v>S</v>
      </c>
      <c r="BD542" t="str">
        <f>IF(original!BD542&lt;&gt;"",MID(original!BD542,1,50),"xxx")</f>
        <v>-</v>
      </c>
      <c r="BE542" t="str">
        <f>IF(original!BE542&lt;&gt;"",MID(original!BE542,1,50),"xxx")</f>
        <v>559Ala</v>
      </c>
      <c r="BF542" t="str">
        <f>IF(original!BF542&lt;&gt;"",MID(original!BF542,1,50),"xxx")</f>
        <v>S</v>
      </c>
      <c r="BG542" t="str">
        <f>IF(original!BG542&lt;&gt;"",MID(original!BG542,1,50),"xxx")</f>
        <v>-</v>
      </c>
      <c r="BH542" t="str">
        <f>IF(original!BH542&lt;&gt;"",MID(original!BH542,1,50),"xxx")</f>
        <v>Wildtype</v>
      </c>
      <c r="BI542" t="str">
        <f>IF(original!BI542&lt;&gt;"",MID(original!BI542,1,50),"xxx")</f>
        <v>NT</v>
      </c>
      <c r="BJ542" t="str">
        <f>IF(original!BJ542&lt;&gt;"",MID(original!BJ542,1,50),"xxx")</f>
        <v>NT</v>
      </c>
      <c r="BK542" t="str">
        <f>IF(original!BK542&lt;&gt;"",MID(original!BK542,1,50),"xxx")</f>
        <v>S</v>
      </c>
      <c r="BL542" t="str">
        <f>IF(original!BL542&lt;&gt;"",MID(original!BL542,1,50),"xxx")</f>
        <v>-</v>
      </c>
      <c r="BM542" t="str">
        <f>IF(original!BM542&lt;&gt;"",MID(original!BM542,1,50),"xxx")</f>
        <v>NT</v>
      </c>
      <c r="BN542" t="str">
        <f>IF(original!BN542&lt;&gt;"",MID(original!BN542,1,50),"xxx")</f>
        <v>NT</v>
      </c>
      <c r="BO542" t="str">
        <f>IF(original!BO542&lt;&gt;"",MID(original!BO542,1,50),"xxx")</f>
        <v>U</v>
      </c>
    </row>
    <row r="543" spans="1:67" x14ac:dyDescent="0.35">
      <c r="A543" t="str">
        <f>IF(original!A543&lt;&gt;"",original!A543,"9")</f>
        <v>G</v>
      </c>
      <c r="B543" t="str">
        <f>IF(original!B543&lt;&gt;"",original!B543,"xxx")</f>
        <v>Yes</v>
      </c>
      <c r="C543" t="str">
        <f>IF(original!C543&lt;&gt;"",original!C543,"xxx")</f>
        <v>Unknown</v>
      </c>
      <c r="D543" t="str">
        <f>IF(original!D543&lt;&gt;"",MID(original!D543,1,50),"xxx")</f>
        <v>sputum</v>
      </c>
      <c r="E543" t="str">
        <f>IF(original!E543&lt;&gt;"",MID(original!E543,1,50),"xxx")</f>
        <v>Yes</v>
      </c>
      <c r="F543" t="str">
        <f>IF(original!F543&lt;&gt;"",original!F543,"xxx")</f>
        <v>2014-09-017-14</v>
      </c>
      <c r="G543" t="str">
        <f>IF(original!G543&lt;&gt;"",CONCATENATE("x-", original!G543),"xxx")</f>
        <v>x-2014-09-017</v>
      </c>
      <c r="H543">
        <f>IF(original!H543&lt;&gt;"",original!H543,99)</f>
        <v>14</v>
      </c>
      <c r="I543" s="131">
        <f>IF((OR(original!I543="",original!I543="Unknown")),DATE(1900,1,1),original!I543)</f>
        <v>1</v>
      </c>
      <c r="J543" t="str">
        <f>IF(original!J543&lt;&gt;"",MID(original!J543,1,50),"xxx")</f>
        <v>Unknown</v>
      </c>
      <c r="K543" t="str">
        <f>IF(original!K543&lt;&gt;"",MID(original!K543,1,50),"xxx")</f>
        <v>153394</v>
      </c>
      <c r="L543" t="str">
        <f>IF(original!L543&lt;&gt;"",MID(original!L543,1,50),"xxx")</f>
        <v>xxx</v>
      </c>
      <c r="M543" t="str">
        <f>IF(original!M543&lt;&gt;"",MID(original!M543,1,50),"xxx")</f>
        <v>U U U U</v>
      </c>
      <c r="N543" t="str">
        <f>IF(original!N543&lt;&gt;"",MID(original!N543,1,50),"xxx")</f>
        <v>U U U U U U</v>
      </c>
      <c r="O543" t="str">
        <f>IF(original!O543&lt;&gt;"",MID(original!O543,1,50),"xxx")</f>
        <v>Hb R Z</v>
      </c>
      <c r="P543" t="str">
        <f>IF(original!P543&lt;&gt;"",MID(original!P543,1,50),"xxx")</f>
        <v>FQb - U</v>
      </c>
      <c r="Q543" t="str">
        <f>IF(original!Q543&lt;&gt;"",MID(original!Q543,1,50),"xxx")</f>
        <v>xxx</v>
      </c>
      <c r="R543" t="str">
        <f>IF(original!R543&lt;&gt;"",MID(original!R543,1,50),"xxx")</f>
        <v>MTBc</v>
      </c>
      <c r="S543" t="str">
        <f>IF(original!S543&lt;&gt;"",MID(original!S543,1,50),"xxx")</f>
        <v>NT</v>
      </c>
      <c r="T543" t="str">
        <f>IF(original!T543&lt;&gt;"",MID(original!T543,1,50),"xxx")</f>
        <v>NT</v>
      </c>
      <c r="U543" t="str">
        <f>IF(original!U543&lt;&gt;"",MID(original!U543,1,50),"xxx")</f>
        <v>NT</v>
      </c>
      <c r="V543" t="str">
        <f>IF(original!V543&lt;&gt;"",MID(original!V543,1,50),"xxx")</f>
        <v>U</v>
      </c>
      <c r="W543" t="str">
        <f>IF(original!W543&lt;&gt;"",MID(original!W543,1,50),"xxx")</f>
        <v>NT</v>
      </c>
      <c r="X543" t="str">
        <f>IF(original!X543&lt;&gt;"",MID(original!X543,1,50),"xxx")</f>
        <v>U</v>
      </c>
      <c r="Y543" t="str">
        <f>IF(original!Y543&lt;&gt;"",MID(original!Y543,1,50),"xxx")</f>
        <v>NT</v>
      </c>
      <c r="Z543" t="str">
        <f>IF(original!Z543&lt;&gt;"",MID(original!Z543,1,50),"xxx")</f>
        <v>U</v>
      </c>
      <c r="AA543" t="str">
        <f>IF(original!AA543&lt;&gt;"",MID(original!AA543,1,50),"xxx")</f>
        <v>NT</v>
      </c>
      <c r="AB543" t="str">
        <f>IF(original!AB543&lt;&gt;"",MID(original!AB543,1,50),"xxx")</f>
        <v>U</v>
      </c>
      <c r="AC543" t="str">
        <f>IF(original!AC543&lt;&gt;"",MID(original!AC543,1,50),"xxx")</f>
        <v>NT</v>
      </c>
      <c r="AD543" t="str">
        <f>IF(original!AD543&lt;&gt;"",MID(original!AD543,1,50),"xxx")</f>
        <v>U</v>
      </c>
      <c r="AE543" t="str">
        <f>IF(original!AE543&lt;&gt;"",MID(original!AE543,1,50),"xxx")</f>
        <v>NT</v>
      </c>
      <c r="AF543" t="str">
        <f>IF(original!AF543&lt;&gt;"",MID(original!AF543,1,50),"xxx")</f>
        <v>NT</v>
      </c>
      <c r="AG543" t="str">
        <f>IF(original!AG543&lt;&gt;"",MID(original!AG543,1,50),"xxx")</f>
        <v>U</v>
      </c>
      <c r="AH543" t="str">
        <f>IF(original!AH543&lt;&gt;"",MID(original!AH543,1,50),"xxx")</f>
        <v>NT</v>
      </c>
      <c r="AI543" t="str">
        <f>IF(original!AI543&lt;&gt;"",MID(original!AI543,1,50),"xxx")</f>
        <v>U</v>
      </c>
      <c r="AJ543" t="str">
        <f>IF(original!AJ543&lt;&gt;"",MID(original!AJ543,1,50),"xxx")</f>
        <v>NT</v>
      </c>
      <c r="AK543" t="str">
        <f>IF(original!AK543&lt;&gt;"",MID(original!AK543,1,50),"xxx")</f>
        <v>U</v>
      </c>
      <c r="AL543" t="str">
        <f>IF(original!AL543&lt;&gt;"",MID(original!AL543,1,50),"xxx")</f>
        <v>NT</v>
      </c>
      <c r="AM543" t="str">
        <f>IF(original!AM543&lt;&gt;"",MID(original!AM543,1,50),"xxx")</f>
        <v>U</v>
      </c>
      <c r="AN543" t="str">
        <f>IF(original!AN543&lt;&gt;"",MID(original!AN543,1,50),"xxx")</f>
        <v>NT</v>
      </c>
      <c r="AO543" t="str">
        <f>IF(original!AO543&lt;&gt;"",MID(original!AO543,1,50),"xxx")</f>
        <v>U</v>
      </c>
      <c r="AP543" t="str">
        <f>IF(original!AP543&lt;&gt;"",MID(original!AP543,1,50),"xxx")</f>
        <v>xxx</v>
      </c>
      <c r="AQ543" t="str">
        <f>IF(original!AQ543&lt;&gt;"",MID(original!AQ543,1,50),"xxx")</f>
        <v>xxx</v>
      </c>
      <c r="AR543" t="str">
        <f>IF(original!AR543&lt;&gt;"",MID(original!AR543,1,50),"xxx")</f>
        <v>MUT3</v>
      </c>
      <c r="AS543" t="str">
        <f>IF(original!AS543&lt;&gt;"",MID(original!AS543,1,50),"xxx")</f>
        <v>R</v>
      </c>
      <c r="AT543" t="str">
        <f>IF(original!AT543&lt;&gt;"",MID(original!AT543,1,50),"xxx")</f>
        <v>R</v>
      </c>
      <c r="AU543" t="str">
        <f>IF(original!AU543&lt;&gt;"",MID(original!AU543,1,50),"xxx")</f>
        <v>Wildtype</v>
      </c>
      <c r="AV543" t="str">
        <f>IF(original!AV543&lt;&gt;"",MID(original!AV543,1,50),"xxx")</f>
        <v>MUT1</v>
      </c>
      <c r="AW543" t="str">
        <f>IF(original!AW543&lt;&gt;"",MID(original!AW543,1,50),"xxx")</f>
        <v>Rb</v>
      </c>
      <c r="AX543" t="str">
        <f>IF(original!AX543&lt;&gt;"",MID(original!AX543,1,50),"xxx")</f>
        <v>Hb</v>
      </c>
      <c r="AY543" t="str">
        <f>IF(original!AY543&lt;&gt;"",MID(original!AY543,1,50),"xxx")</f>
        <v>NT</v>
      </c>
      <c r="AZ543" t="str">
        <f>IF(original!AZ543&lt;&gt;"",MID(original!AZ543,1,50),"xxx")</f>
        <v>NT</v>
      </c>
      <c r="BA543" t="str">
        <f>IF(original!BA543&lt;&gt;"",MID(original!BA543,1,50),"xxx")</f>
        <v>NT</v>
      </c>
      <c r="BB543" t="str">
        <f>IF(original!BB543&lt;&gt;"",MID(original!BB543,1,50),"xxx")</f>
        <v>146Thr</v>
      </c>
      <c r="BC543" t="str">
        <f>IF(original!BC543&lt;&gt;"",MID(original!BC543,1,50),"xxx")</f>
        <v>R</v>
      </c>
      <c r="BD543" t="str">
        <f>IF(original!BD543&lt;&gt;"",MID(original!BD543,1,50),"xxx")</f>
        <v>Z</v>
      </c>
      <c r="BE543" t="str">
        <f>IF(original!BE543&lt;&gt;"",MID(original!BE543,1,50),"xxx")</f>
        <v>MUT3A  (94Ala)</v>
      </c>
      <c r="BF543" t="str">
        <f>IF(original!BF543&lt;&gt;"",MID(original!BF543,1,50),"xxx")</f>
        <v>R</v>
      </c>
      <c r="BG543" t="str">
        <f>IF(original!BG543&lt;&gt;"",MID(original!BG543,1,50),"xxx")</f>
        <v>FQb</v>
      </c>
      <c r="BH543" t="str">
        <f>IF(original!BH543&lt;&gt;"",MID(original!BH543,1,50),"xxx")</f>
        <v>Wildtype</v>
      </c>
      <c r="BI543" t="str">
        <f>IF(original!BI543&lt;&gt;"",MID(original!BI543,1,50),"xxx")</f>
        <v>Wildtype</v>
      </c>
      <c r="BJ543" t="str">
        <f>IF(original!BJ543&lt;&gt;"",MID(original!BJ543,1,50),"xxx")</f>
        <v>NT</v>
      </c>
      <c r="BK543" t="str">
        <f>IF(original!BK543&lt;&gt;"",MID(original!BK543,1,50),"xxx")</f>
        <v>S</v>
      </c>
      <c r="BL543" t="str">
        <f>IF(original!BL543&lt;&gt;"",MID(original!BL543,1,50),"xxx")</f>
        <v>-</v>
      </c>
      <c r="BM543" t="str">
        <f>IF(original!BM543&lt;&gt;"",MID(original!BM543,1,50),"xxx")</f>
        <v>NT</v>
      </c>
      <c r="BN543" t="str">
        <f>IF(original!BN543&lt;&gt;"",MID(original!BN543,1,50),"xxx")</f>
        <v>NT</v>
      </c>
      <c r="BO543" t="str">
        <f>IF(original!BO543&lt;&gt;"",MID(original!BO543,1,50),"xxx")</f>
        <v>U</v>
      </c>
    </row>
    <row r="544" spans="1:67" x14ac:dyDescent="0.35">
      <c r="A544" t="str">
        <f>IF(original!A544&lt;&gt;"",original!A544,"9")</f>
        <v>G</v>
      </c>
      <c r="B544" t="str">
        <f>IF(original!B544&lt;&gt;"",original!B544,"xxx")</f>
        <v>Yes</v>
      </c>
      <c r="C544" t="str">
        <f>IF(original!C544&lt;&gt;"",original!C544,"xxx")</f>
        <v>014_1364</v>
      </c>
      <c r="D544" t="str">
        <f>IF(original!D544&lt;&gt;"",MID(original!D544,1,50),"xxx")</f>
        <v>colonies</v>
      </c>
      <c r="E544" t="str">
        <f>IF(original!E544&lt;&gt;"",MID(original!E544,1,50),"xxx")</f>
        <v>Yes</v>
      </c>
      <c r="F544" t="str">
        <f>IF(original!F544&lt;&gt;"",original!F544,"xxx")</f>
        <v>2014-10-009-01</v>
      </c>
      <c r="G544" t="str">
        <f>IF(original!G544&lt;&gt;"",CONCATENATE("x-", original!G544),"xxx")</f>
        <v>x-2014-10-009</v>
      </c>
      <c r="H544">
        <f>IF(original!H544&lt;&gt;"",original!H544,99)</f>
        <v>1</v>
      </c>
      <c r="I544" s="131">
        <f>IF((OR(original!I544="",original!I544="Unknown")),DATE(1900,1,1),original!I544)</f>
        <v>1</v>
      </c>
      <c r="J544" t="str">
        <f>IF(original!J544&lt;&gt;"",MID(original!J544,1,50),"xxx")</f>
        <v>Unknown</v>
      </c>
      <c r="K544" t="str">
        <f>IF(original!K544&lt;&gt;"",MID(original!K544,1,50),"xxx")</f>
        <v>xxx</v>
      </c>
      <c r="L544" t="str">
        <f>IF(original!L544&lt;&gt;"",MID(original!L544,1,50),"xxx")</f>
        <v>150629</v>
      </c>
      <c r="M544" t="str">
        <f>IF(original!M544&lt;&gt;"",MID(original!M544,1,50),"xxx")</f>
        <v>U U U U</v>
      </c>
      <c r="N544" t="str">
        <f>IF(original!N544&lt;&gt;"",MID(original!N544,1,50),"xxx")</f>
        <v>U U U U U U</v>
      </c>
      <c r="O544" t="str">
        <f>IF(original!O544&lt;&gt;"",MID(original!O544,1,50),"xxx")</f>
        <v>Hh R Z</v>
      </c>
      <c r="P544" t="str">
        <f>IF(original!P544&lt;&gt;"",MID(original!P544,1,50),"xxx")</f>
        <v>- - U</v>
      </c>
      <c r="Q544" t="str">
        <f>IF(original!Q544&lt;&gt;"",MID(original!Q544,1,50),"xxx")</f>
        <v>xxx</v>
      </c>
      <c r="R544" t="str">
        <f>IF(original!R544&lt;&gt;"",MID(original!R544,1,50),"xxx")</f>
        <v>MTBc</v>
      </c>
      <c r="S544" t="str">
        <f>IF(original!S544&lt;&gt;"",MID(original!S544,1,50),"xxx")</f>
        <v>NT</v>
      </c>
      <c r="T544" t="str">
        <f>IF(original!T544&lt;&gt;"",MID(original!T544,1,50),"xxx")</f>
        <v>NT</v>
      </c>
      <c r="U544" t="str">
        <f>IF(original!U544&lt;&gt;"",MID(original!U544,1,50),"xxx")</f>
        <v>NT</v>
      </c>
      <c r="V544" t="str">
        <f>IF(original!V544&lt;&gt;"",MID(original!V544,1,50),"xxx")</f>
        <v>U</v>
      </c>
      <c r="W544" t="str">
        <f>IF(original!W544&lt;&gt;"",MID(original!W544,1,50),"xxx")</f>
        <v>NT</v>
      </c>
      <c r="X544" t="str">
        <f>IF(original!X544&lt;&gt;"",MID(original!X544,1,50),"xxx")</f>
        <v>U</v>
      </c>
      <c r="Y544" t="str">
        <f>IF(original!Y544&lt;&gt;"",MID(original!Y544,1,50),"xxx")</f>
        <v>NT</v>
      </c>
      <c r="Z544" t="str">
        <f>IF(original!Z544&lt;&gt;"",MID(original!Z544,1,50),"xxx")</f>
        <v>U</v>
      </c>
      <c r="AA544" t="str">
        <f>IF(original!AA544&lt;&gt;"",MID(original!AA544,1,50),"xxx")</f>
        <v>NT</v>
      </c>
      <c r="AB544" t="str">
        <f>IF(original!AB544&lt;&gt;"",MID(original!AB544,1,50),"xxx")</f>
        <v>U</v>
      </c>
      <c r="AC544" t="str">
        <f>IF(original!AC544&lt;&gt;"",MID(original!AC544,1,50),"xxx")</f>
        <v>NT</v>
      </c>
      <c r="AD544" t="str">
        <f>IF(original!AD544&lt;&gt;"",MID(original!AD544,1,50),"xxx")</f>
        <v>U</v>
      </c>
      <c r="AE544" t="str">
        <f>IF(original!AE544&lt;&gt;"",MID(original!AE544,1,50),"xxx")</f>
        <v>NT</v>
      </c>
      <c r="AF544" t="str">
        <f>IF(original!AF544&lt;&gt;"",MID(original!AF544,1,50),"xxx")</f>
        <v>NT</v>
      </c>
      <c r="AG544" t="str">
        <f>IF(original!AG544&lt;&gt;"",MID(original!AG544,1,50),"xxx")</f>
        <v>U</v>
      </c>
      <c r="AH544" t="str">
        <f>IF(original!AH544&lt;&gt;"",MID(original!AH544,1,50),"xxx")</f>
        <v>NT</v>
      </c>
      <c r="AI544" t="str">
        <f>IF(original!AI544&lt;&gt;"",MID(original!AI544,1,50),"xxx")</f>
        <v>U</v>
      </c>
      <c r="AJ544" t="str">
        <f>IF(original!AJ544&lt;&gt;"",MID(original!AJ544,1,50),"xxx")</f>
        <v>NT</v>
      </c>
      <c r="AK544" t="str">
        <f>IF(original!AK544&lt;&gt;"",MID(original!AK544,1,50),"xxx")</f>
        <v>U</v>
      </c>
      <c r="AL544" t="str">
        <f>IF(original!AL544&lt;&gt;"",MID(original!AL544,1,50),"xxx")</f>
        <v>NT</v>
      </c>
      <c r="AM544" t="str">
        <f>IF(original!AM544&lt;&gt;"",MID(original!AM544,1,50),"xxx")</f>
        <v>U</v>
      </c>
      <c r="AN544" t="str">
        <f>IF(original!AN544&lt;&gt;"",MID(original!AN544,1,50),"xxx")</f>
        <v>NT</v>
      </c>
      <c r="AO544" t="str">
        <f>IF(original!AO544&lt;&gt;"",MID(original!AO544,1,50),"xxx")</f>
        <v>U</v>
      </c>
      <c r="AP544" t="str">
        <f>IF(original!AP544&lt;&gt;"",MID(original!AP544,1,50),"xxx")</f>
        <v>xxx</v>
      </c>
      <c r="AQ544" t="str">
        <f>IF(original!AQ544&lt;&gt;"",MID(original!AQ544,1,50),"xxx")</f>
        <v>xxx</v>
      </c>
      <c r="AR544" t="str">
        <f>IF(original!AR544&lt;&gt;"",MID(original!AR544,1,50),"xxx")</f>
        <v>MUT3</v>
      </c>
      <c r="AS544" t="str">
        <f>IF(original!AS544&lt;&gt;"",MID(original!AS544,1,50),"xxx")</f>
        <v>R</v>
      </c>
      <c r="AT544" t="str">
        <f>IF(original!AT544&lt;&gt;"",MID(original!AT544,1,50),"xxx")</f>
        <v>R</v>
      </c>
      <c r="AU544" t="str">
        <f>IF(original!AU544&lt;&gt;"",MID(original!AU544,1,50),"xxx")</f>
        <v>MUT1</v>
      </c>
      <c r="AV544" t="str">
        <f>IF(original!AV544&lt;&gt;"",MID(original!AV544,1,50),"xxx")</f>
        <v>Wildtype(Hain)</v>
      </c>
      <c r="AW544" t="str">
        <f>IF(original!AW544&lt;&gt;"",MID(original!AW544,1,50),"xxx")</f>
        <v>Rh</v>
      </c>
      <c r="AX544" t="str">
        <f>IF(original!AX544&lt;&gt;"",MID(original!AX544,1,50),"xxx")</f>
        <v>Hh</v>
      </c>
      <c r="AY544" t="str">
        <f>IF(original!AY544&lt;&gt;"",MID(original!AY544,1,50),"xxx")</f>
        <v>NT</v>
      </c>
      <c r="AZ544" t="str">
        <f>IF(original!AZ544&lt;&gt;"",MID(original!AZ544,1,50),"xxx")</f>
        <v>NT</v>
      </c>
      <c r="BA544" t="str">
        <f>IF(original!BA544&lt;&gt;"",MID(original!BA544,1,50),"xxx")</f>
        <v>NT</v>
      </c>
      <c r="BB544" t="str">
        <f>IF(original!BB544&lt;&gt;"",MID(original!BB544,1,50),"xxx")</f>
        <v>59Pro</v>
      </c>
      <c r="BC544" t="str">
        <f>IF(original!BC544&lt;&gt;"",MID(original!BC544,1,50),"xxx")</f>
        <v>R</v>
      </c>
      <c r="BD544" t="str">
        <f>IF(original!BD544&lt;&gt;"",MID(original!BD544,1,50),"xxx")</f>
        <v>Z</v>
      </c>
      <c r="BE544" t="str">
        <f>IF(original!BE544&lt;&gt;"",MID(original!BE544,1,50),"xxx")</f>
        <v>Wildtype</v>
      </c>
      <c r="BF544" t="str">
        <f>IF(original!BF544&lt;&gt;"",MID(original!BF544,1,50),"xxx")</f>
        <v>S</v>
      </c>
      <c r="BG544" t="str">
        <f>IF(original!BG544&lt;&gt;"",MID(original!BG544,1,50),"xxx")</f>
        <v>-</v>
      </c>
      <c r="BH544" t="str">
        <f>IF(original!BH544&lt;&gt;"",MID(original!BH544,1,50),"xxx")</f>
        <v>Wildtype</v>
      </c>
      <c r="BI544" t="str">
        <f>IF(original!BI544&lt;&gt;"",MID(original!BI544,1,50),"xxx")</f>
        <v>NT</v>
      </c>
      <c r="BJ544" t="str">
        <f>IF(original!BJ544&lt;&gt;"",MID(original!BJ544,1,50),"xxx")</f>
        <v>NT</v>
      </c>
      <c r="BK544" t="str">
        <f>IF(original!BK544&lt;&gt;"",MID(original!BK544,1,50),"xxx")</f>
        <v>S</v>
      </c>
      <c r="BL544" t="str">
        <f>IF(original!BL544&lt;&gt;"",MID(original!BL544,1,50),"xxx")</f>
        <v>-</v>
      </c>
      <c r="BM544" t="str">
        <f>IF(original!BM544&lt;&gt;"",MID(original!BM544,1,50),"xxx")</f>
        <v>NT</v>
      </c>
      <c r="BN544" t="str">
        <f>IF(original!BN544&lt;&gt;"",MID(original!BN544,1,50),"xxx")</f>
        <v>NT</v>
      </c>
      <c r="BO544" t="str">
        <f>IF(original!BO544&lt;&gt;"",MID(original!BO544,1,50),"xxx")</f>
        <v>U</v>
      </c>
    </row>
    <row r="545" spans="1:67" x14ac:dyDescent="0.35">
      <c r="A545" t="str">
        <f>IF(original!A545&lt;&gt;"",original!A545,"9")</f>
        <v>G</v>
      </c>
      <c r="B545" t="str">
        <f>IF(original!B545&lt;&gt;"",original!B545,"xxx")</f>
        <v>Yes</v>
      </c>
      <c r="C545">
        <f>IF(original!C545&lt;&gt;"",original!C545,"xxx")</f>
        <v>1447</v>
      </c>
      <c r="D545" t="str">
        <f>IF(original!D545&lt;&gt;"",MID(original!D545,1,50),"xxx")</f>
        <v>colonies</v>
      </c>
      <c r="E545" t="str">
        <f>IF(original!E545&lt;&gt;"",MID(original!E545,1,50),"xxx")</f>
        <v>Yes</v>
      </c>
      <c r="F545" t="str">
        <f>IF(original!F545&lt;&gt;"",original!F545,"xxx")</f>
        <v>2014-10-010-00</v>
      </c>
      <c r="G545" t="str">
        <f>IF(original!G545&lt;&gt;"",CONCATENATE("x-", original!G545),"xxx")</f>
        <v>x-2014-10-010</v>
      </c>
      <c r="H545">
        <f>IF(original!H545&lt;&gt;"",original!H545,99)</f>
        <v>0</v>
      </c>
      <c r="I545" s="131">
        <f>IF((OR(original!I545="",original!I545="Unknown")),DATE(1900,1,1),original!I545)</f>
        <v>1</v>
      </c>
      <c r="J545" t="str">
        <f>IF(original!J545&lt;&gt;"",MID(original!J545,1,50),"xxx")</f>
        <v>Unknown</v>
      </c>
      <c r="K545" t="str">
        <f>IF(original!K545&lt;&gt;"",MID(original!K545,1,50),"xxx")</f>
        <v>xxx</v>
      </c>
      <c r="L545" t="str">
        <f>IF(original!L545&lt;&gt;"",MID(original!L545,1,50),"xxx")</f>
        <v>142707</v>
      </c>
      <c r="M545" t="str">
        <f>IF(original!M545&lt;&gt;"",MID(original!M545,1,50),"xxx")</f>
        <v>U U U U</v>
      </c>
      <c r="N545" t="str">
        <f>IF(original!N545&lt;&gt;"",MID(original!N545,1,50),"xxx")</f>
        <v>U U U U U U</v>
      </c>
      <c r="O545" t="str">
        <f>IF(original!O545&lt;&gt;"",MID(original!O545,1,50),"xxx")</f>
        <v>Hh R -</v>
      </c>
      <c r="P545" t="str">
        <f>IF(original!P545&lt;&gt;"",MID(original!P545,1,50),"xxx")</f>
        <v>- - U</v>
      </c>
      <c r="Q545" t="str">
        <f>IF(original!Q545&lt;&gt;"",MID(original!Q545,1,50),"xxx")</f>
        <v>xxx</v>
      </c>
      <c r="R545" t="str">
        <f>IF(original!R545&lt;&gt;"",MID(original!R545,1,50),"xxx")</f>
        <v>MTBc</v>
      </c>
      <c r="S545" t="str">
        <f>IF(original!S545&lt;&gt;"",MID(original!S545,1,50),"xxx")</f>
        <v>NT</v>
      </c>
      <c r="T545" t="str">
        <f>IF(original!T545&lt;&gt;"",MID(original!T545,1,50),"xxx")</f>
        <v>NT</v>
      </c>
      <c r="U545" t="str">
        <f>IF(original!U545&lt;&gt;"",MID(original!U545,1,50),"xxx")</f>
        <v>NT</v>
      </c>
      <c r="V545" t="str">
        <f>IF(original!V545&lt;&gt;"",MID(original!V545,1,50),"xxx")</f>
        <v>U</v>
      </c>
      <c r="W545" t="str">
        <f>IF(original!W545&lt;&gt;"",MID(original!W545,1,50),"xxx")</f>
        <v>NT</v>
      </c>
      <c r="X545" t="str">
        <f>IF(original!X545&lt;&gt;"",MID(original!X545,1,50),"xxx")</f>
        <v>U</v>
      </c>
      <c r="Y545" t="str">
        <f>IF(original!Y545&lt;&gt;"",MID(original!Y545,1,50),"xxx")</f>
        <v>NT</v>
      </c>
      <c r="Z545" t="str">
        <f>IF(original!Z545&lt;&gt;"",MID(original!Z545,1,50),"xxx")</f>
        <v>U</v>
      </c>
      <c r="AA545" t="str">
        <f>IF(original!AA545&lt;&gt;"",MID(original!AA545,1,50),"xxx")</f>
        <v>NT</v>
      </c>
      <c r="AB545" t="str">
        <f>IF(original!AB545&lt;&gt;"",MID(original!AB545,1,50),"xxx")</f>
        <v>U</v>
      </c>
      <c r="AC545" t="str">
        <f>IF(original!AC545&lt;&gt;"",MID(original!AC545,1,50),"xxx")</f>
        <v>NT</v>
      </c>
      <c r="AD545" t="str">
        <f>IF(original!AD545&lt;&gt;"",MID(original!AD545,1,50),"xxx")</f>
        <v>U</v>
      </c>
      <c r="AE545" t="str">
        <f>IF(original!AE545&lt;&gt;"",MID(original!AE545,1,50),"xxx")</f>
        <v>NT</v>
      </c>
      <c r="AF545" t="str">
        <f>IF(original!AF545&lt;&gt;"",MID(original!AF545,1,50),"xxx")</f>
        <v>NT</v>
      </c>
      <c r="AG545" t="str">
        <f>IF(original!AG545&lt;&gt;"",MID(original!AG545,1,50),"xxx")</f>
        <v>U</v>
      </c>
      <c r="AH545" t="str">
        <f>IF(original!AH545&lt;&gt;"",MID(original!AH545,1,50),"xxx")</f>
        <v>NT</v>
      </c>
      <c r="AI545" t="str">
        <f>IF(original!AI545&lt;&gt;"",MID(original!AI545,1,50),"xxx")</f>
        <v>U</v>
      </c>
      <c r="AJ545" t="str">
        <f>IF(original!AJ545&lt;&gt;"",MID(original!AJ545,1,50),"xxx")</f>
        <v>NT</v>
      </c>
      <c r="AK545" t="str">
        <f>IF(original!AK545&lt;&gt;"",MID(original!AK545,1,50),"xxx")</f>
        <v>U</v>
      </c>
      <c r="AL545" t="str">
        <f>IF(original!AL545&lt;&gt;"",MID(original!AL545,1,50),"xxx")</f>
        <v>NT</v>
      </c>
      <c r="AM545" t="str">
        <f>IF(original!AM545&lt;&gt;"",MID(original!AM545,1,50),"xxx")</f>
        <v>U</v>
      </c>
      <c r="AN545" t="str">
        <f>IF(original!AN545&lt;&gt;"",MID(original!AN545,1,50),"xxx")</f>
        <v>NT</v>
      </c>
      <c r="AO545" t="str">
        <f>IF(original!AO545&lt;&gt;"",MID(original!AO545,1,50),"xxx")</f>
        <v>U</v>
      </c>
      <c r="AP545" t="str">
        <f>IF(original!AP545&lt;&gt;"",MID(original!AP545,1,50),"xxx")</f>
        <v>20140198</v>
      </c>
      <c r="AQ545" t="str">
        <f>IF(original!AQ545&lt;&gt;"",MID(original!AQ545,1,50),"xxx")</f>
        <v>xxx</v>
      </c>
      <c r="AR545" t="str">
        <f>IF(original!AR545&lt;&gt;"",MID(original!AR545,1,50),"xxx")</f>
        <v>531Leu</v>
      </c>
      <c r="AS545" t="str">
        <f>IF(original!AS545&lt;&gt;"",MID(original!AS545,1,50),"xxx")</f>
        <v>R</v>
      </c>
      <c r="AT545" t="str">
        <f>IF(original!AT545&lt;&gt;"",MID(original!AT545,1,50),"xxx")</f>
        <v>R</v>
      </c>
      <c r="AU545" t="str">
        <f>IF(original!AU545&lt;&gt;"",MID(original!AU545,1,50),"xxx")</f>
        <v>315Thr</v>
      </c>
      <c r="AV545" t="str">
        <f>IF(original!AV545&lt;&gt;"",MID(original!AV545,1,50),"xxx")</f>
        <v>Wildtype</v>
      </c>
      <c r="AW545" t="str">
        <f>IF(original!AW545&lt;&gt;"",MID(original!AW545,1,50),"xxx")</f>
        <v>Rh</v>
      </c>
      <c r="AX545" t="str">
        <f>IF(original!AX545&lt;&gt;"",MID(original!AX545,1,50),"xxx")</f>
        <v>Hh</v>
      </c>
      <c r="AY545" t="str">
        <f>IF(original!AY545&lt;&gt;"",MID(original!AY545,1,50),"xxx")</f>
        <v>NT</v>
      </c>
      <c r="AZ545" t="str">
        <f>IF(original!AZ545&lt;&gt;"",MID(original!AZ545,1,50),"xxx")</f>
        <v>NT</v>
      </c>
      <c r="BA545" t="str">
        <f>IF(original!BA545&lt;&gt;"",MID(original!BA545,1,50),"xxx")</f>
        <v>NT</v>
      </c>
      <c r="BB545" t="str">
        <f>IF(original!BB545&lt;&gt;"",MID(original!BB545,1,50),"xxx")</f>
        <v>102Val</v>
      </c>
      <c r="BC545" t="str">
        <f>IF(original!BC545&lt;&gt;"",MID(original!BC545,1,50),"xxx")</f>
        <v>S</v>
      </c>
      <c r="BD545" t="str">
        <f>IF(original!BD545&lt;&gt;"",MID(original!BD545,1,50),"xxx")</f>
        <v>-</v>
      </c>
      <c r="BE545" t="str">
        <f>IF(original!BE545&lt;&gt;"",MID(original!BE545,1,50),"xxx")</f>
        <v>Wildtype</v>
      </c>
      <c r="BF545" t="str">
        <f>IF(original!BF545&lt;&gt;"",MID(original!BF545,1,50),"xxx")</f>
        <v>S</v>
      </c>
      <c r="BG545" t="str">
        <f>IF(original!BG545&lt;&gt;"",MID(original!BG545,1,50),"xxx")</f>
        <v>-</v>
      </c>
      <c r="BH545" t="str">
        <f>IF(original!BH545&lt;&gt;"",MID(original!BH545,1,50),"xxx")</f>
        <v>C1300T</v>
      </c>
      <c r="BI545" t="str">
        <f>IF(original!BI545&lt;&gt;"",MID(original!BI545,1,50),"xxx")</f>
        <v>NT</v>
      </c>
      <c r="BJ545" t="str">
        <f>IF(original!BJ545&lt;&gt;"",MID(original!BJ545,1,50),"xxx")</f>
        <v>NT</v>
      </c>
      <c r="BK545" t="str">
        <f>IF(original!BK545&lt;&gt;"",MID(original!BK545,1,50),"xxx")</f>
        <v>S</v>
      </c>
      <c r="BL545" t="str">
        <f>IF(original!BL545&lt;&gt;"",MID(original!BL545,1,50),"xxx")</f>
        <v>-</v>
      </c>
      <c r="BM545" t="str">
        <f>IF(original!BM545&lt;&gt;"",MID(original!BM545,1,50),"xxx")</f>
        <v>NT</v>
      </c>
      <c r="BN545" t="str">
        <f>IF(original!BN545&lt;&gt;"",MID(original!BN545,1,50),"xxx")</f>
        <v>NT</v>
      </c>
      <c r="BO545" t="str">
        <f>IF(original!BO545&lt;&gt;"",MID(original!BO545,1,50),"xxx")</f>
        <v>U</v>
      </c>
    </row>
    <row r="546" spans="1:67" x14ac:dyDescent="0.35">
      <c r="A546" t="str">
        <f>IF(original!A546&lt;&gt;"",original!A546,"9")</f>
        <v>G</v>
      </c>
      <c r="B546" t="str">
        <f>IF(original!B546&lt;&gt;"",original!B546,"xxx")</f>
        <v>Yes</v>
      </c>
      <c r="C546">
        <f>IF(original!C546&lt;&gt;"",original!C546,"xxx")</f>
        <v>1493</v>
      </c>
      <c r="D546" t="str">
        <f>IF(original!D546&lt;&gt;"",MID(original!D546,1,50),"xxx")</f>
        <v>colonies</v>
      </c>
      <c r="E546" t="str">
        <f>IF(original!E546&lt;&gt;"",MID(original!E546,1,50),"xxx")</f>
        <v>Yes</v>
      </c>
      <c r="F546" t="str">
        <f>IF(original!F546&lt;&gt;"",original!F546,"xxx")</f>
        <v>2014-10-010-01</v>
      </c>
      <c r="G546" t="str">
        <f>IF(original!G546&lt;&gt;"",CONCATENATE("x-", original!G546),"xxx")</f>
        <v>x-2014-10-010</v>
      </c>
      <c r="H546">
        <f>IF(original!H546&lt;&gt;"",original!H546,99)</f>
        <v>1</v>
      </c>
      <c r="I546" s="131">
        <f>IF((OR(original!I546="",original!I546="Unknown")),DATE(1900,1,1),original!I546)</f>
        <v>1</v>
      </c>
      <c r="J546" t="str">
        <f>IF(original!J546&lt;&gt;"",MID(original!J546,1,50),"xxx")</f>
        <v>Unknown</v>
      </c>
      <c r="K546" t="str">
        <f>IF(original!K546&lt;&gt;"",MID(original!K546,1,50),"xxx")</f>
        <v>xxx</v>
      </c>
      <c r="L546" t="str">
        <f>IF(original!L546&lt;&gt;"",MID(original!L546,1,50),"xxx")</f>
        <v>142708</v>
      </c>
      <c r="M546" t="str">
        <f>IF(original!M546&lt;&gt;"",MID(original!M546,1,50),"xxx")</f>
        <v>U U U U</v>
      </c>
      <c r="N546" t="str">
        <f>IF(original!N546&lt;&gt;"",MID(original!N546,1,50),"xxx")</f>
        <v>U U U U U U</v>
      </c>
      <c r="O546" t="str">
        <f>IF(original!O546&lt;&gt;"",MID(original!O546,1,50),"xxx")</f>
        <v>Hh R -</v>
      </c>
      <c r="P546" t="str">
        <f>IF(original!P546&lt;&gt;"",MID(original!P546,1,50),"xxx")</f>
        <v>- - U</v>
      </c>
      <c r="Q546" t="str">
        <f>IF(original!Q546&lt;&gt;"",MID(original!Q546,1,50),"xxx")</f>
        <v>xxx</v>
      </c>
      <c r="R546" t="str">
        <f>IF(original!R546&lt;&gt;"",MID(original!R546,1,50),"xxx")</f>
        <v>MTBc</v>
      </c>
      <c r="S546" t="str">
        <f>IF(original!S546&lt;&gt;"",MID(original!S546,1,50),"xxx")</f>
        <v>NT</v>
      </c>
      <c r="T546" t="str">
        <f>IF(original!T546&lt;&gt;"",MID(original!T546,1,50),"xxx")</f>
        <v>NT</v>
      </c>
      <c r="U546" t="str">
        <f>IF(original!U546&lt;&gt;"",MID(original!U546,1,50),"xxx")</f>
        <v>NT</v>
      </c>
      <c r="V546" t="str">
        <f>IF(original!V546&lt;&gt;"",MID(original!V546,1,50),"xxx")</f>
        <v>U</v>
      </c>
      <c r="W546" t="str">
        <f>IF(original!W546&lt;&gt;"",MID(original!W546,1,50),"xxx")</f>
        <v>NT</v>
      </c>
      <c r="X546" t="str">
        <f>IF(original!X546&lt;&gt;"",MID(original!X546,1,50),"xxx")</f>
        <v>U</v>
      </c>
      <c r="Y546" t="str">
        <f>IF(original!Y546&lt;&gt;"",MID(original!Y546,1,50),"xxx")</f>
        <v>NT</v>
      </c>
      <c r="Z546" t="str">
        <f>IF(original!Z546&lt;&gt;"",MID(original!Z546,1,50),"xxx")</f>
        <v>U</v>
      </c>
      <c r="AA546" t="str">
        <f>IF(original!AA546&lt;&gt;"",MID(original!AA546,1,50),"xxx")</f>
        <v>NT</v>
      </c>
      <c r="AB546" t="str">
        <f>IF(original!AB546&lt;&gt;"",MID(original!AB546,1,50),"xxx")</f>
        <v>U</v>
      </c>
      <c r="AC546" t="str">
        <f>IF(original!AC546&lt;&gt;"",MID(original!AC546,1,50),"xxx")</f>
        <v>NT</v>
      </c>
      <c r="AD546" t="str">
        <f>IF(original!AD546&lt;&gt;"",MID(original!AD546,1,50),"xxx")</f>
        <v>U</v>
      </c>
      <c r="AE546" t="str">
        <f>IF(original!AE546&lt;&gt;"",MID(original!AE546,1,50),"xxx")</f>
        <v>NT</v>
      </c>
      <c r="AF546" t="str">
        <f>IF(original!AF546&lt;&gt;"",MID(original!AF546,1,50),"xxx")</f>
        <v>NT</v>
      </c>
      <c r="AG546" t="str">
        <f>IF(original!AG546&lt;&gt;"",MID(original!AG546,1,50),"xxx")</f>
        <v>U</v>
      </c>
      <c r="AH546" t="str">
        <f>IF(original!AH546&lt;&gt;"",MID(original!AH546,1,50),"xxx")</f>
        <v>NT</v>
      </c>
      <c r="AI546" t="str">
        <f>IF(original!AI546&lt;&gt;"",MID(original!AI546,1,50),"xxx")</f>
        <v>U</v>
      </c>
      <c r="AJ546" t="str">
        <f>IF(original!AJ546&lt;&gt;"",MID(original!AJ546,1,50),"xxx")</f>
        <v>NT</v>
      </c>
      <c r="AK546" t="str">
        <f>IF(original!AK546&lt;&gt;"",MID(original!AK546,1,50),"xxx")</f>
        <v>U</v>
      </c>
      <c r="AL546" t="str">
        <f>IF(original!AL546&lt;&gt;"",MID(original!AL546,1,50),"xxx")</f>
        <v>NT</v>
      </c>
      <c r="AM546" t="str">
        <f>IF(original!AM546&lt;&gt;"",MID(original!AM546,1,50),"xxx")</f>
        <v>U</v>
      </c>
      <c r="AN546" t="str">
        <f>IF(original!AN546&lt;&gt;"",MID(original!AN546,1,50),"xxx")</f>
        <v>NT</v>
      </c>
      <c r="AO546" t="str">
        <f>IF(original!AO546&lt;&gt;"",MID(original!AO546,1,50),"xxx")</f>
        <v>U</v>
      </c>
      <c r="AP546" t="str">
        <f>IF(original!AP546&lt;&gt;"",MID(original!AP546,1,50),"xxx")</f>
        <v>20140198</v>
      </c>
      <c r="AQ546" t="str">
        <f>IF(original!AQ546&lt;&gt;"",MID(original!AQ546,1,50),"xxx")</f>
        <v>xxx</v>
      </c>
      <c r="AR546" t="str">
        <f>IF(original!AR546&lt;&gt;"",MID(original!AR546,1,50),"xxx")</f>
        <v>531Leu</v>
      </c>
      <c r="AS546" t="str">
        <f>IF(original!AS546&lt;&gt;"",MID(original!AS546,1,50),"xxx")</f>
        <v>R</v>
      </c>
      <c r="AT546" t="str">
        <f>IF(original!AT546&lt;&gt;"",MID(original!AT546,1,50),"xxx")</f>
        <v>R</v>
      </c>
      <c r="AU546" t="str">
        <f>IF(original!AU546&lt;&gt;"",MID(original!AU546,1,50),"xxx")</f>
        <v>315Thr</v>
      </c>
      <c r="AV546" t="str">
        <f>IF(original!AV546&lt;&gt;"",MID(original!AV546,1,50),"xxx")</f>
        <v>Wildtype</v>
      </c>
      <c r="AW546" t="str">
        <f>IF(original!AW546&lt;&gt;"",MID(original!AW546,1,50),"xxx")</f>
        <v>Rh</v>
      </c>
      <c r="AX546" t="str">
        <f>IF(original!AX546&lt;&gt;"",MID(original!AX546,1,50),"xxx")</f>
        <v>Hh</v>
      </c>
      <c r="AY546" t="str">
        <f>IF(original!AY546&lt;&gt;"",MID(original!AY546,1,50),"xxx")</f>
        <v>NT</v>
      </c>
      <c r="AZ546" t="str">
        <f>IF(original!AZ546&lt;&gt;"",MID(original!AZ546,1,50),"xxx")</f>
        <v>NT</v>
      </c>
      <c r="BA546" t="str">
        <f>IF(original!BA546&lt;&gt;"",MID(original!BA546,1,50),"xxx")</f>
        <v>NT</v>
      </c>
      <c r="BB546" t="str">
        <f>IF(original!BB546&lt;&gt;"",MID(original!BB546,1,50),"xxx")</f>
        <v>102Val</v>
      </c>
      <c r="BC546" t="str">
        <f>IF(original!BC546&lt;&gt;"",MID(original!BC546,1,50),"xxx")</f>
        <v>S</v>
      </c>
      <c r="BD546" t="str">
        <f>IF(original!BD546&lt;&gt;"",MID(original!BD546,1,50),"xxx")</f>
        <v>-</v>
      </c>
      <c r="BE546" t="str">
        <f>IF(original!BE546&lt;&gt;"",MID(original!BE546,1,50),"xxx")</f>
        <v>Wildtype</v>
      </c>
      <c r="BF546" t="str">
        <f>IF(original!BF546&lt;&gt;"",MID(original!BF546,1,50),"xxx")</f>
        <v>S</v>
      </c>
      <c r="BG546" t="str">
        <f>IF(original!BG546&lt;&gt;"",MID(original!BG546,1,50),"xxx")</f>
        <v>-</v>
      </c>
      <c r="BH546" t="str">
        <f>IF(original!BH546&lt;&gt;"",MID(original!BH546,1,50),"xxx")</f>
        <v>C1300T</v>
      </c>
      <c r="BI546" t="str">
        <f>IF(original!BI546&lt;&gt;"",MID(original!BI546,1,50),"xxx")</f>
        <v>NT</v>
      </c>
      <c r="BJ546" t="str">
        <f>IF(original!BJ546&lt;&gt;"",MID(original!BJ546,1,50),"xxx")</f>
        <v>NT</v>
      </c>
      <c r="BK546" t="str">
        <f>IF(original!BK546&lt;&gt;"",MID(original!BK546,1,50),"xxx")</f>
        <v>S</v>
      </c>
      <c r="BL546" t="str">
        <f>IF(original!BL546&lt;&gt;"",MID(original!BL546,1,50),"xxx")</f>
        <v>-</v>
      </c>
      <c r="BM546" t="str">
        <f>IF(original!BM546&lt;&gt;"",MID(original!BM546,1,50),"xxx")</f>
        <v>NT</v>
      </c>
      <c r="BN546" t="str">
        <f>IF(original!BN546&lt;&gt;"",MID(original!BN546,1,50),"xxx")</f>
        <v>NT</v>
      </c>
      <c r="BO546" t="str">
        <f>IF(original!BO546&lt;&gt;"",MID(original!BO546,1,50),"xxx")</f>
        <v>U</v>
      </c>
    </row>
    <row r="547" spans="1:67" x14ac:dyDescent="0.35">
      <c r="A547" t="str">
        <f>IF(original!A547&lt;&gt;"",original!A547,"9")</f>
        <v>G</v>
      </c>
      <c r="B547" t="str">
        <f>IF(original!B547&lt;&gt;"",original!B547,"xxx")</f>
        <v>Yes</v>
      </c>
      <c r="C547">
        <f>IF(original!C547&lt;&gt;"",original!C547,"xxx")</f>
        <v>1448</v>
      </c>
      <c r="D547" t="str">
        <f>IF(original!D547&lt;&gt;"",MID(original!D547,1,50),"xxx")</f>
        <v>colonies</v>
      </c>
      <c r="E547" t="str">
        <f>IF(original!E547&lt;&gt;"",MID(original!E547,1,50),"xxx")</f>
        <v>Yes</v>
      </c>
      <c r="F547" t="str">
        <f>IF(original!F547&lt;&gt;"",original!F547,"xxx")</f>
        <v>2014-10-011-00</v>
      </c>
      <c r="G547" t="str">
        <f>IF(original!G547&lt;&gt;"",CONCATENATE("x-", original!G547),"xxx")</f>
        <v>x-2014-10-011</v>
      </c>
      <c r="H547">
        <f>IF(original!H547&lt;&gt;"",original!H547,99)</f>
        <v>0</v>
      </c>
      <c r="I547" s="131">
        <f>IF((OR(original!I547="",original!I547="Unknown")),DATE(1900,1,1),original!I547)</f>
        <v>1</v>
      </c>
      <c r="J547" t="str">
        <f>IF(original!J547&lt;&gt;"",MID(original!J547,1,50),"xxx")</f>
        <v>Unknown</v>
      </c>
      <c r="K547" t="str">
        <f>IF(original!K547&lt;&gt;"",MID(original!K547,1,50),"xxx")</f>
        <v>xxx</v>
      </c>
      <c r="L547" t="str">
        <f>IF(original!L547&lt;&gt;"",MID(original!L547,1,50),"xxx")</f>
        <v>142709</v>
      </c>
      <c r="M547" t="str">
        <f>IF(original!M547&lt;&gt;"",MID(original!M547,1,50),"xxx")</f>
        <v>U U U U</v>
      </c>
      <c r="N547" t="str">
        <f>IF(original!N547&lt;&gt;"",MID(original!N547,1,50),"xxx")</f>
        <v>U U U U U U</v>
      </c>
      <c r="O547" t="str">
        <f>IF(original!O547&lt;&gt;"",MID(original!O547,1,50),"xxx")</f>
        <v>Hh R Z</v>
      </c>
      <c r="P547" t="str">
        <f>IF(original!P547&lt;&gt;"",MID(original!P547,1,50),"xxx")</f>
        <v>- - U</v>
      </c>
      <c r="Q547" t="str">
        <f>IF(original!Q547&lt;&gt;"",MID(original!Q547,1,50),"xxx")</f>
        <v>xxx</v>
      </c>
      <c r="R547" t="str">
        <f>IF(original!R547&lt;&gt;"",MID(original!R547,1,50),"xxx")</f>
        <v>MTBc</v>
      </c>
      <c r="S547" t="str">
        <f>IF(original!S547&lt;&gt;"",MID(original!S547,1,50),"xxx")</f>
        <v>NT</v>
      </c>
      <c r="T547" t="str">
        <f>IF(original!T547&lt;&gt;"",MID(original!T547,1,50),"xxx")</f>
        <v>NT</v>
      </c>
      <c r="U547" t="str">
        <f>IF(original!U547&lt;&gt;"",MID(original!U547,1,50),"xxx")</f>
        <v>NT</v>
      </c>
      <c r="V547" t="str">
        <f>IF(original!V547&lt;&gt;"",MID(original!V547,1,50),"xxx")</f>
        <v>U</v>
      </c>
      <c r="W547" t="str">
        <f>IF(original!W547&lt;&gt;"",MID(original!W547,1,50),"xxx")</f>
        <v>NT</v>
      </c>
      <c r="X547" t="str">
        <f>IF(original!X547&lt;&gt;"",MID(original!X547,1,50),"xxx")</f>
        <v>U</v>
      </c>
      <c r="Y547" t="str">
        <f>IF(original!Y547&lt;&gt;"",MID(original!Y547,1,50),"xxx")</f>
        <v>NT</v>
      </c>
      <c r="Z547" t="str">
        <f>IF(original!Z547&lt;&gt;"",MID(original!Z547,1,50),"xxx")</f>
        <v>U</v>
      </c>
      <c r="AA547" t="str">
        <f>IF(original!AA547&lt;&gt;"",MID(original!AA547,1,50),"xxx")</f>
        <v>NT</v>
      </c>
      <c r="AB547" t="str">
        <f>IF(original!AB547&lt;&gt;"",MID(original!AB547,1,50),"xxx")</f>
        <v>U</v>
      </c>
      <c r="AC547" t="str">
        <f>IF(original!AC547&lt;&gt;"",MID(original!AC547,1,50),"xxx")</f>
        <v>NT</v>
      </c>
      <c r="AD547" t="str">
        <f>IF(original!AD547&lt;&gt;"",MID(original!AD547,1,50),"xxx")</f>
        <v>U</v>
      </c>
      <c r="AE547" t="str">
        <f>IF(original!AE547&lt;&gt;"",MID(original!AE547,1,50),"xxx")</f>
        <v>NT</v>
      </c>
      <c r="AF547" t="str">
        <f>IF(original!AF547&lt;&gt;"",MID(original!AF547,1,50),"xxx")</f>
        <v>NT</v>
      </c>
      <c r="AG547" t="str">
        <f>IF(original!AG547&lt;&gt;"",MID(original!AG547,1,50),"xxx")</f>
        <v>U</v>
      </c>
      <c r="AH547" t="str">
        <f>IF(original!AH547&lt;&gt;"",MID(original!AH547,1,50),"xxx")</f>
        <v>NT</v>
      </c>
      <c r="AI547" t="str">
        <f>IF(original!AI547&lt;&gt;"",MID(original!AI547,1,50),"xxx")</f>
        <v>U</v>
      </c>
      <c r="AJ547" t="str">
        <f>IF(original!AJ547&lt;&gt;"",MID(original!AJ547,1,50),"xxx")</f>
        <v>NT</v>
      </c>
      <c r="AK547" t="str">
        <f>IF(original!AK547&lt;&gt;"",MID(original!AK547,1,50),"xxx")</f>
        <v>U</v>
      </c>
      <c r="AL547" t="str">
        <f>IF(original!AL547&lt;&gt;"",MID(original!AL547,1,50),"xxx")</f>
        <v>NT</v>
      </c>
      <c r="AM547" t="str">
        <f>IF(original!AM547&lt;&gt;"",MID(original!AM547,1,50),"xxx")</f>
        <v>U</v>
      </c>
      <c r="AN547" t="str">
        <f>IF(original!AN547&lt;&gt;"",MID(original!AN547,1,50),"xxx")</f>
        <v>NT</v>
      </c>
      <c r="AO547" t="str">
        <f>IF(original!AO547&lt;&gt;"",MID(original!AO547,1,50),"xxx")</f>
        <v>U</v>
      </c>
      <c r="AP547" t="str">
        <f>IF(original!AP547&lt;&gt;"",MID(original!AP547,1,50),"xxx")</f>
        <v>20140198</v>
      </c>
      <c r="AQ547" t="str">
        <f>IF(original!AQ547&lt;&gt;"",MID(original!AQ547,1,50),"xxx")</f>
        <v>xxx</v>
      </c>
      <c r="AR547" t="str">
        <f>IF(original!AR547&lt;&gt;"",MID(original!AR547,1,50),"xxx")</f>
        <v>531Leu</v>
      </c>
      <c r="AS547" t="str">
        <f>IF(original!AS547&lt;&gt;"",MID(original!AS547,1,50),"xxx")</f>
        <v>R</v>
      </c>
      <c r="AT547" t="str">
        <f>IF(original!AT547&lt;&gt;"",MID(original!AT547,1,50),"xxx")</f>
        <v>R</v>
      </c>
      <c r="AU547" t="str">
        <f>IF(original!AU547&lt;&gt;"",MID(original!AU547,1,50),"xxx")</f>
        <v>315Thr</v>
      </c>
      <c r="AV547" t="str">
        <f>IF(original!AV547&lt;&gt;"",MID(original!AV547,1,50),"xxx")</f>
        <v>Wildtype</v>
      </c>
      <c r="AW547" t="str">
        <f>IF(original!AW547&lt;&gt;"",MID(original!AW547,1,50),"xxx")</f>
        <v>Rh</v>
      </c>
      <c r="AX547" t="str">
        <f>IF(original!AX547&lt;&gt;"",MID(original!AX547,1,50),"xxx")</f>
        <v>Hh</v>
      </c>
      <c r="AY547" t="str">
        <f>IF(original!AY547&lt;&gt;"",MID(original!AY547,1,50),"xxx")</f>
        <v>NT</v>
      </c>
      <c r="AZ547" t="str">
        <f>IF(original!AZ547&lt;&gt;"",MID(original!AZ547,1,50),"xxx")</f>
        <v>NT</v>
      </c>
      <c r="BA547" t="str">
        <f>IF(original!BA547&lt;&gt;"",MID(original!BA547,1,50),"xxx")</f>
        <v>NT</v>
      </c>
      <c r="BB547" t="str">
        <f>IF(original!BB547&lt;&gt;"",MID(original!BB547,1,50),"xxx")</f>
        <v>54Leu</v>
      </c>
      <c r="BC547" t="str">
        <f>IF(original!BC547&lt;&gt;"",MID(original!BC547,1,50),"xxx")</f>
        <v>R</v>
      </c>
      <c r="BD547" t="str">
        <f>IF(original!BD547&lt;&gt;"",MID(original!BD547,1,50),"xxx")</f>
        <v>Z</v>
      </c>
      <c r="BE547" t="str">
        <f>IF(original!BE547&lt;&gt;"",MID(original!BE547,1,50),"xxx")</f>
        <v>Wildtype</v>
      </c>
      <c r="BF547" t="str">
        <f>IF(original!BF547&lt;&gt;"",MID(original!BF547,1,50),"xxx")</f>
        <v>S</v>
      </c>
      <c r="BG547" t="str">
        <f>IF(original!BG547&lt;&gt;"",MID(original!BG547,1,50),"xxx")</f>
        <v>-</v>
      </c>
      <c r="BH547" t="str">
        <f>IF(original!BH547&lt;&gt;"",MID(original!BH547,1,50),"xxx")</f>
        <v>Wildtype</v>
      </c>
      <c r="BI547" t="str">
        <f>IF(original!BI547&lt;&gt;"",MID(original!BI547,1,50),"xxx")</f>
        <v>NT</v>
      </c>
      <c r="BJ547" t="str">
        <f>IF(original!BJ547&lt;&gt;"",MID(original!BJ547,1,50),"xxx")</f>
        <v>NT</v>
      </c>
      <c r="BK547" t="str">
        <f>IF(original!BK547&lt;&gt;"",MID(original!BK547,1,50),"xxx")</f>
        <v>S</v>
      </c>
      <c r="BL547" t="str">
        <f>IF(original!BL547&lt;&gt;"",MID(original!BL547,1,50),"xxx")</f>
        <v>-</v>
      </c>
      <c r="BM547" t="str">
        <f>IF(original!BM547&lt;&gt;"",MID(original!BM547,1,50),"xxx")</f>
        <v>NT</v>
      </c>
      <c r="BN547" t="str">
        <f>IF(original!BN547&lt;&gt;"",MID(original!BN547,1,50),"xxx")</f>
        <v>NT</v>
      </c>
      <c r="BO547" t="str">
        <f>IF(original!BO547&lt;&gt;"",MID(original!BO547,1,50),"xxx")</f>
        <v>U</v>
      </c>
    </row>
    <row r="548" spans="1:67" x14ac:dyDescent="0.35">
      <c r="A548" t="str">
        <f>IF(original!A548&lt;&gt;"",original!A548,"9")</f>
        <v>G</v>
      </c>
      <c r="B548" t="str">
        <f>IF(original!B548&lt;&gt;"",original!B548,"xxx")</f>
        <v>Yes</v>
      </c>
      <c r="C548">
        <f>IF(original!C548&lt;&gt;"",original!C548,"xxx")</f>
        <v>1505</v>
      </c>
      <c r="D548" t="str">
        <f>IF(original!D548&lt;&gt;"",MID(original!D548,1,50),"xxx")</f>
        <v>colonies</v>
      </c>
      <c r="E548" t="str">
        <f>IF(original!E548&lt;&gt;"",MID(original!E548,1,50),"xxx")</f>
        <v>Yes</v>
      </c>
      <c r="F548" t="str">
        <f>IF(original!F548&lt;&gt;"",original!F548,"xxx")</f>
        <v>2014-10-011-01</v>
      </c>
      <c r="G548" t="str">
        <f>IF(original!G548&lt;&gt;"",CONCATENATE("x-", original!G548),"xxx")</f>
        <v>x-2014-10-011</v>
      </c>
      <c r="H548">
        <f>IF(original!H548&lt;&gt;"",original!H548,99)</f>
        <v>1</v>
      </c>
      <c r="I548" s="131">
        <f>IF((OR(original!I548="",original!I548="Unknown")),DATE(1900,1,1),original!I548)</f>
        <v>1</v>
      </c>
      <c r="J548" t="str">
        <f>IF(original!J548&lt;&gt;"",MID(original!J548,1,50),"xxx")</f>
        <v>Unknown</v>
      </c>
      <c r="K548" t="str">
        <f>IF(original!K548&lt;&gt;"",MID(original!K548,1,50),"xxx")</f>
        <v>xxx</v>
      </c>
      <c r="L548" t="str">
        <f>IF(original!L548&lt;&gt;"",MID(original!L548,1,50),"xxx")</f>
        <v>142710</v>
      </c>
      <c r="M548" t="str">
        <f>IF(original!M548&lt;&gt;"",MID(original!M548,1,50),"xxx")</f>
        <v>U U U U</v>
      </c>
      <c r="N548" t="str">
        <f>IF(original!N548&lt;&gt;"",MID(original!N548,1,50),"xxx")</f>
        <v>U U U U U U</v>
      </c>
      <c r="O548" t="str">
        <f>IF(original!O548&lt;&gt;"",MID(original!O548,1,50),"xxx")</f>
        <v>Hh R Z</v>
      </c>
      <c r="P548" t="str">
        <f>IF(original!P548&lt;&gt;"",MID(original!P548,1,50),"xxx")</f>
        <v>- - U</v>
      </c>
      <c r="Q548" t="str">
        <f>IF(original!Q548&lt;&gt;"",MID(original!Q548,1,50),"xxx")</f>
        <v>xxx</v>
      </c>
      <c r="R548" t="str">
        <f>IF(original!R548&lt;&gt;"",MID(original!R548,1,50),"xxx")</f>
        <v>MTBc</v>
      </c>
      <c r="S548" t="str">
        <f>IF(original!S548&lt;&gt;"",MID(original!S548,1,50),"xxx")</f>
        <v>NT</v>
      </c>
      <c r="T548" t="str">
        <f>IF(original!T548&lt;&gt;"",MID(original!T548,1,50),"xxx")</f>
        <v>NT</v>
      </c>
      <c r="U548" t="str">
        <f>IF(original!U548&lt;&gt;"",MID(original!U548,1,50),"xxx")</f>
        <v>NT</v>
      </c>
      <c r="V548" t="str">
        <f>IF(original!V548&lt;&gt;"",MID(original!V548,1,50),"xxx")</f>
        <v>U</v>
      </c>
      <c r="W548" t="str">
        <f>IF(original!W548&lt;&gt;"",MID(original!W548,1,50),"xxx")</f>
        <v>NT</v>
      </c>
      <c r="X548" t="str">
        <f>IF(original!X548&lt;&gt;"",MID(original!X548,1,50),"xxx")</f>
        <v>U</v>
      </c>
      <c r="Y548" t="str">
        <f>IF(original!Y548&lt;&gt;"",MID(original!Y548,1,50),"xxx")</f>
        <v>NT</v>
      </c>
      <c r="Z548" t="str">
        <f>IF(original!Z548&lt;&gt;"",MID(original!Z548,1,50),"xxx")</f>
        <v>U</v>
      </c>
      <c r="AA548" t="str">
        <f>IF(original!AA548&lt;&gt;"",MID(original!AA548,1,50),"xxx")</f>
        <v>NT</v>
      </c>
      <c r="AB548" t="str">
        <f>IF(original!AB548&lt;&gt;"",MID(original!AB548,1,50),"xxx")</f>
        <v>U</v>
      </c>
      <c r="AC548" t="str">
        <f>IF(original!AC548&lt;&gt;"",MID(original!AC548,1,50),"xxx")</f>
        <v>NT</v>
      </c>
      <c r="AD548" t="str">
        <f>IF(original!AD548&lt;&gt;"",MID(original!AD548,1,50),"xxx")</f>
        <v>U</v>
      </c>
      <c r="AE548" t="str">
        <f>IF(original!AE548&lt;&gt;"",MID(original!AE548,1,50),"xxx")</f>
        <v>NT</v>
      </c>
      <c r="AF548" t="str">
        <f>IF(original!AF548&lt;&gt;"",MID(original!AF548,1,50),"xxx")</f>
        <v>NT</v>
      </c>
      <c r="AG548" t="str">
        <f>IF(original!AG548&lt;&gt;"",MID(original!AG548,1,50),"xxx")</f>
        <v>U</v>
      </c>
      <c r="AH548" t="str">
        <f>IF(original!AH548&lt;&gt;"",MID(original!AH548,1,50),"xxx")</f>
        <v>NT</v>
      </c>
      <c r="AI548" t="str">
        <f>IF(original!AI548&lt;&gt;"",MID(original!AI548,1,50),"xxx")</f>
        <v>U</v>
      </c>
      <c r="AJ548" t="str">
        <f>IF(original!AJ548&lt;&gt;"",MID(original!AJ548,1,50),"xxx")</f>
        <v>NT</v>
      </c>
      <c r="AK548" t="str">
        <f>IF(original!AK548&lt;&gt;"",MID(original!AK548,1,50),"xxx")</f>
        <v>U</v>
      </c>
      <c r="AL548" t="str">
        <f>IF(original!AL548&lt;&gt;"",MID(original!AL548,1,50),"xxx")</f>
        <v>NT</v>
      </c>
      <c r="AM548" t="str">
        <f>IF(original!AM548&lt;&gt;"",MID(original!AM548,1,50),"xxx")</f>
        <v>U</v>
      </c>
      <c r="AN548" t="str">
        <f>IF(original!AN548&lt;&gt;"",MID(original!AN548,1,50),"xxx")</f>
        <v>NT</v>
      </c>
      <c r="AO548" t="str">
        <f>IF(original!AO548&lt;&gt;"",MID(original!AO548,1,50),"xxx")</f>
        <v>U</v>
      </c>
      <c r="AP548" t="str">
        <f>IF(original!AP548&lt;&gt;"",MID(original!AP548,1,50),"xxx")</f>
        <v>20140198</v>
      </c>
      <c r="AQ548" t="str">
        <f>IF(original!AQ548&lt;&gt;"",MID(original!AQ548,1,50),"xxx")</f>
        <v>xxx</v>
      </c>
      <c r="AR548" t="str">
        <f>IF(original!AR548&lt;&gt;"",MID(original!AR548,1,50),"xxx")</f>
        <v>531Leu</v>
      </c>
      <c r="AS548" t="str">
        <f>IF(original!AS548&lt;&gt;"",MID(original!AS548,1,50),"xxx")</f>
        <v>R</v>
      </c>
      <c r="AT548" t="str">
        <f>IF(original!AT548&lt;&gt;"",MID(original!AT548,1,50),"xxx")</f>
        <v>R</v>
      </c>
      <c r="AU548" t="str">
        <f>IF(original!AU548&lt;&gt;"",MID(original!AU548,1,50),"xxx")</f>
        <v>315Thr</v>
      </c>
      <c r="AV548" t="str">
        <f>IF(original!AV548&lt;&gt;"",MID(original!AV548,1,50),"xxx")</f>
        <v>Wildtype</v>
      </c>
      <c r="AW548" t="str">
        <f>IF(original!AW548&lt;&gt;"",MID(original!AW548,1,50),"xxx")</f>
        <v>Rh</v>
      </c>
      <c r="AX548" t="str">
        <f>IF(original!AX548&lt;&gt;"",MID(original!AX548,1,50),"xxx")</f>
        <v>Hh</v>
      </c>
      <c r="AY548" t="str">
        <f>IF(original!AY548&lt;&gt;"",MID(original!AY548,1,50),"xxx")</f>
        <v>NT</v>
      </c>
      <c r="AZ548" t="str">
        <f>IF(original!AZ548&lt;&gt;"",MID(original!AZ548,1,50),"xxx")</f>
        <v>NT</v>
      </c>
      <c r="BA548" t="str">
        <f>IF(original!BA548&lt;&gt;"",MID(original!BA548,1,50),"xxx")</f>
        <v>NT</v>
      </c>
      <c r="BB548" t="str">
        <f>IF(original!BB548&lt;&gt;"",MID(original!BB548,1,50),"xxx")</f>
        <v>54Leu</v>
      </c>
      <c r="BC548" t="str">
        <f>IF(original!BC548&lt;&gt;"",MID(original!BC548,1,50),"xxx")</f>
        <v>R</v>
      </c>
      <c r="BD548" t="str">
        <f>IF(original!BD548&lt;&gt;"",MID(original!BD548,1,50),"xxx")</f>
        <v>Z</v>
      </c>
      <c r="BE548" t="str">
        <f>IF(original!BE548&lt;&gt;"",MID(original!BE548,1,50),"xxx")</f>
        <v>Wildtype</v>
      </c>
      <c r="BF548" t="str">
        <f>IF(original!BF548&lt;&gt;"",MID(original!BF548,1,50),"xxx")</f>
        <v>S</v>
      </c>
      <c r="BG548" t="str">
        <f>IF(original!BG548&lt;&gt;"",MID(original!BG548,1,50),"xxx")</f>
        <v>-</v>
      </c>
      <c r="BH548" t="str">
        <f>IF(original!BH548&lt;&gt;"",MID(original!BH548,1,50),"xxx")</f>
        <v>Wildtype</v>
      </c>
      <c r="BI548" t="str">
        <f>IF(original!BI548&lt;&gt;"",MID(original!BI548,1,50),"xxx")</f>
        <v>NT</v>
      </c>
      <c r="BJ548" t="str">
        <f>IF(original!BJ548&lt;&gt;"",MID(original!BJ548,1,50),"xxx")</f>
        <v>NT</v>
      </c>
      <c r="BK548" t="str">
        <f>IF(original!BK548&lt;&gt;"",MID(original!BK548,1,50),"xxx")</f>
        <v>S</v>
      </c>
      <c r="BL548" t="str">
        <f>IF(original!BL548&lt;&gt;"",MID(original!BL548,1,50),"xxx")</f>
        <v>-</v>
      </c>
      <c r="BM548" t="str">
        <f>IF(original!BM548&lt;&gt;"",MID(original!BM548,1,50),"xxx")</f>
        <v>NT</v>
      </c>
      <c r="BN548" t="str">
        <f>IF(original!BN548&lt;&gt;"",MID(original!BN548,1,50),"xxx")</f>
        <v>NT</v>
      </c>
      <c r="BO548" t="str">
        <f>IF(original!BO548&lt;&gt;"",MID(original!BO548,1,50),"xxx")</f>
        <v>U</v>
      </c>
    </row>
    <row r="549" spans="1:67" x14ac:dyDescent="0.35">
      <c r="A549" t="str">
        <f>IF(original!A549&lt;&gt;"",original!A549,"9")</f>
        <v>G</v>
      </c>
      <c r="B549" t="str">
        <f>IF(original!B549&lt;&gt;"",original!B549,"xxx")</f>
        <v>Yes</v>
      </c>
      <c r="C549">
        <f>IF(original!C549&lt;&gt;"",original!C549,"xxx")</f>
        <v>1376</v>
      </c>
      <c r="D549" t="str">
        <f>IF(original!D549&lt;&gt;"",MID(original!D549,1,50),"xxx")</f>
        <v>colonies</v>
      </c>
      <c r="E549" t="str">
        <f>IF(original!E549&lt;&gt;"",MID(original!E549,1,50),"xxx")</f>
        <v>Yes</v>
      </c>
      <c r="F549" t="str">
        <f>IF(original!F549&lt;&gt;"",original!F549,"xxx")</f>
        <v>2014-10-012-00</v>
      </c>
      <c r="G549" t="str">
        <f>IF(original!G549&lt;&gt;"",CONCATENATE("x-", original!G549),"xxx")</f>
        <v>x-2014-10-012</v>
      </c>
      <c r="H549">
        <f>IF(original!H549&lt;&gt;"",original!H549,99)</f>
        <v>0</v>
      </c>
      <c r="I549" s="131">
        <f>IF((OR(original!I549="",original!I549="Unknown")),DATE(1900,1,1),original!I549)</f>
        <v>1</v>
      </c>
      <c r="J549" t="str">
        <f>IF(original!J549&lt;&gt;"",MID(original!J549,1,50),"xxx")</f>
        <v>Unknown</v>
      </c>
      <c r="K549" t="str">
        <f>IF(original!K549&lt;&gt;"",MID(original!K549,1,50),"xxx")</f>
        <v>xxx</v>
      </c>
      <c r="L549" t="str">
        <f>IF(original!L549&lt;&gt;"",MID(original!L549,1,50),"xxx")</f>
        <v>142712</v>
      </c>
      <c r="M549" t="str">
        <f>IF(original!M549&lt;&gt;"",MID(original!M549,1,50),"xxx")</f>
        <v>U U U U</v>
      </c>
      <c r="N549" t="str">
        <f>IF(original!N549&lt;&gt;"",MID(original!N549,1,50),"xxx")</f>
        <v>U U U U U U</v>
      </c>
      <c r="O549" t="str">
        <f>IF(original!O549&lt;&gt;"",MID(original!O549,1,50),"xxx")</f>
        <v>Hh R -</v>
      </c>
      <c r="P549" t="str">
        <f>IF(original!P549&lt;&gt;"",MID(original!P549,1,50),"xxx")</f>
        <v>- - U</v>
      </c>
      <c r="Q549" t="str">
        <f>IF(original!Q549&lt;&gt;"",MID(original!Q549,1,50),"xxx")</f>
        <v>xxx</v>
      </c>
      <c r="R549" t="str">
        <f>IF(original!R549&lt;&gt;"",MID(original!R549,1,50),"xxx")</f>
        <v>MTBc</v>
      </c>
      <c r="S549" t="str">
        <f>IF(original!S549&lt;&gt;"",MID(original!S549,1,50),"xxx")</f>
        <v>NT</v>
      </c>
      <c r="T549" t="str">
        <f>IF(original!T549&lt;&gt;"",MID(original!T549,1,50),"xxx")</f>
        <v>NT</v>
      </c>
      <c r="U549" t="str">
        <f>IF(original!U549&lt;&gt;"",MID(original!U549,1,50),"xxx")</f>
        <v>NT</v>
      </c>
      <c r="V549" t="str">
        <f>IF(original!V549&lt;&gt;"",MID(original!V549,1,50),"xxx")</f>
        <v>U</v>
      </c>
      <c r="W549" t="str">
        <f>IF(original!W549&lt;&gt;"",MID(original!W549,1,50),"xxx")</f>
        <v>NT</v>
      </c>
      <c r="X549" t="str">
        <f>IF(original!X549&lt;&gt;"",MID(original!X549,1,50),"xxx")</f>
        <v>U</v>
      </c>
      <c r="Y549" t="str">
        <f>IF(original!Y549&lt;&gt;"",MID(original!Y549,1,50),"xxx")</f>
        <v>NT</v>
      </c>
      <c r="Z549" t="str">
        <f>IF(original!Z549&lt;&gt;"",MID(original!Z549,1,50),"xxx")</f>
        <v>U</v>
      </c>
      <c r="AA549" t="str">
        <f>IF(original!AA549&lt;&gt;"",MID(original!AA549,1,50),"xxx")</f>
        <v>NT</v>
      </c>
      <c r="AB549" t="str">
        <f>IF(original!AB549&lt;&gt;"",MID(original!AB549,1,50),"xxx")</f>
        <v>U</v>
      </c>
      <c r="AC549" t="str">
        <f>IF(original!AC549&lt;&gt;"",MID(original!AC549,1,50),"xxx")</f>
        <v>NT</v>
      </c>
      <c r="AD549" t="str">
        <f>IF(original!AD549&lt;&gt;"",MID(original!AD549,1,50),"xxx")</f>
        <v>U</v>
      </c>
      <c r="AE549" t="str">
        <f>IF(original!AE549&lt;&gt;"",MID(original!AE549,1,50),"xxx")</f>
        <v>NT</v>
      </c>
      <c r="AF549" t="str">
        <f>IF(original!AF549&lt;&gt;"",MID(original!AF549,1,50),"xxx")</f>
        <v>NT</v>
      </c>
      <c r="AG549" t="str">
        <f>IF(original!AG549&lt;&gt;"",MID(original!AG549,1,50),"xxx")</f>
        <v>U</v>
      </c>
      <c r="AH549" t="str">
        <f>IF(original!AH549&lt;&gt;"",MID(original!AH549,1,50),"xxx")</f>
        <v>NT</v>
      </c>
      <c r="AI549" t="str">
        <f>IF(original!AI549&lt;&gt;"",MID(original!AI549,1,50),"xxx")</f>
        <v>U</v>
      </c>
      <c r="AJ549" t="str">
        <f>IF(original!AJ549&lt;&gt;"",MID(original!AJ549,1,50),"xxx")</f>
        <v>NT</v>
      </c>
      <c r="AK549" t="str">
        <f>IF(original!AK549&lt;&gt;"",MID(original!AK549,1,50),"xxx")</f>
        <v>U</v>
      </c>
      <c r="AL549" t="str">
        <f>IF(original!AL549&lt;&gt;"",MID(original!AL549,1,50),"xxx")</f>
        <v>NT</v>
      </c>
      <c r="AM549" t="str">
        <f>IF(original!AM549&lt;&gt;"",MID(original!AM549,1,50),"xxx")</f>
        <v>U</v>
      </c>
      <c r="AN549" t="str">
        <f>IF(original!AN549&lt;&gt;"",MID(original!AN549,1,50),"xxx")</f>
        <v>NT</v>
      </c>
      <c r="AO549" t="str">
        <f>IF(original!AO549&lt;&gt;"",MID(original!AO549,1,50),"xxx")</f>
        <v>U</v>
      </c>
      <c r="AP549" t="str">
        <f>IF(original!AP549&lt;&gt;"",MID(original!AP549,1,50),"xxx")</f>
        <v>20140198</v>
      </c>
      <c r="AQ549" t="str">
        <f>IF(original!AQ549&lt;&gt;"",MID(original!AQ549,1,50),"xxx")</f>
        <v>xxx</v>
      </c>
      <c r="AR549" t="str">
        <f>IF(original!AR549&lt;&gt;"",MID(original!AR549,1,50),"xxx")</f>
        <v>516Tyr</v>
      </c>
      <c r="AS549" t="str">
        <f>IF(original!AS549&lt;&gt;"",MID(original!AS549,1,50),"xxx")</f>
        <v>R</v>
      </c>
      <c r="AT549" t="str">
        <f>IF(original!AT549&lt;&gt;"",MID(original!AT549,1,50),"xxx")</f>
        <v>R</v>
      </c>
      <c r="AU549" t="str">
        <f>IF(original!AU549&lt;&gt;"",MID(original!AU549,1,50),"xxx")</f>
        <v>315Thr</v>
      </c>
      <c r="AV549" t="str">
        <f>IF(original!AV549&lt;&gt;"",MID(original!AV549,1,50),"xxx")</f>
        <v>Wildtype</v>
      </c>
      <c r="AW549" t="str">
        <f>IF(original!AW549&lt;&gt;"",MID(original!AW549,1,50),"xxx")</f>
        <v>Rh</v>
      </c>
      <c r="AX549" t="str">
        <f>IF(original!AX549&lt;&gt;"",MID(original!AX549,1,50),"xxx")</f>
        <v>Hh</v>
      </c>
      <c r="AY549" t="str">
        <f>IF(original!AY549&lt;&gt;"",MID(original!AY549,1,50),"xxx")</f>
        <v>NT</v>
      </c>
      <c r="AZ549" t="str">
        <f>IF(original!AZ549&lt;&gt;"",MID(original!AZ549,1,50),"xxx")</f>
        <v>NT</v>
      </c>
      <c r="BA549" t="str">
        <f>IF(original!BA549&lt;&gt;"",MID(original!BA549,1,50),"xxx")</f>
        <v>NT</v>
      </c>
      <c r="BB549" t="str">
        <f>IF(original!BB549&lt;&gt;"",MID(original!BB549,1,50),"xxx")</f>
        <v>Wildtype</v>
      </c>
      <c r="BC549" t="str">
        <f>IF(original!BC549&lt;&gt;"",MID(original!BC549,1,50),"xxx")</f>
        <v>S</v>
      </c>
      <c r="BD549" t="str">
        <f>IF(original!BD549&lt;&gt;"",MID(original!BD549,1,50),"xxx")</f>
        <v>-</v>
      </c>
      <c r="BE549" t="str">
        <f>IF(original!BE549&lt;&gt;"",MID(original!BE549,1,50),"xxx")</f>
        <v>80Ala, 90Gly</v>
      </c>
      <c r="BF549" t="str">
        <f>IF(original!BF549&lt;&gt;"",MID(original!BF549,1,50),"xxx")</f>
        <v>S</v>
      </c>
      <c r="BG549" t="str">
        <f>IF(original!BG549&lt;&gt;"",MID(original!BG549,1,50),"xxx")</f>
        <v>-</v>
      </c>
      <c r="BH549" t="str">
        <f>IF(original!BH549&lt;&gt;"",MID(original!BH549,1,50),"xxx")</f>
        <v>Wildtype</v>
      </c>
      <c r="BI549" t="str">
        <f>IF(original!BI549&lt;&gt;"",MID(original!BI549,1,50),"xxx")</f>
        <v>NT</v>
      </c>
      <c r="BJ549" t="str">
        <f>IF(original!BJ549&lt;&gt;"",MID(original!BJ549,1,50),"xxx")</f>
        <v>NT</v>
      </c>
      <c r="BK549" t="str">
        <f>IF(original!BK549&lt;&gt;"",MID(original!BK549,1,50),"xxx")</f>
        <v>S</v>
      </c>
      <c r="BL549" t="str">
        <f>IF(original!BL549&lt;&gt;"",MID(original!BL549,1,50),"xxx")</f>
        <v>-</v>
      </c>
      <c r="BM549" t="str">
        <f>IF(original!BM549&lt;&gt;"",MID(original!BM549,1,50),"xxx")</f>
        <v>NT</v>
      </c>
      <c r="BN549" t="str">
        <f>IF(original!BN549&lt;&gt;"",MID(original!BN549,1,50),"xxx")</f>
        <v>NT</v>
      </c>
      <c r="BO549" t="str">
        <f>IF(original!BO549&lt;&gt;"",MID(original!BO549,1,50),"xxx")</f>
        <v>U</v>
      </c>
    </row>
    <row r="550" spans="1:67" x14ac:dyDescent="0.35">
      <c r="A550" t="str">
        <f>IF(original!A550&lt;&gt;"",original!A550,"9")</f>
        <v>G</v>
      </c>
      <c r="B550" t="str">
        <f>IF(original!B550&lt;&gt;"",original!B550,"xxx")</f>
        <v>Yes</v>
      </c>
      <c r="C550">
        <f>IF(original!C550&lt;&gt;"",original!C550,"xxx")</f>
        <v>752</v>
      </c>
      <c r="D550" t="str">
        <f>IF(original!D550&lt;&gt;"",MID(original!D550,1,50),"xxx")</f>
        <v>colonies</v>
      </c>
      <c r="E550" t="str">
        <f>IF(original!E550&lt;&gt;"",MID(original!E550,1,50),"xxx")</f>
        <v>Yes</v>
      </c>
      <c r="F550" t="str">
        <f>IF(original!F550&lt;&gt;"",original!F550,"xxx")</f>
        <v>2014-10-013-00</v>
      </c>
      <c r="G550" t="str">
        <f>IF(original!G550&lt;&gt;"",CONCATENATE("x-", original!G550),"xxx")</f>
        <v>x-2014-10-013</v>
      </c>
      <c r="H550">
        <f>IF(original!H550&lt;&gt;"",original!H550,99)</f>
        <v>0</v>
      </c>
      <c r="I550" s="131">
        <f>IF((OR(original!I550="",original!I550="Unknown")),DATE(1900,1,1),original!I550)</f>
        <v>1</v>
      </c>
      <c r="J550" t="str">
        <f>IF(original!J550&lt;&gt;"",MID(original!J550,1,50),"xxx")</f>
        <v>Unknown</v>
      </c>
      <c r="K550" t="str">
        <f>IF(original!K550&lt;&gt;"",MID(original!K550,1,50),"xxx")</f>
        <v>xxx</v>
      </c>
      <c r="L550" t="str">
        <f>IF(original!L550&lt;&gt;"",MID(original!L550,1,50),"xxx")</f>
        <v>142711</v>
      </c>
      <c r="M550" t="str">
        <f>IF(original!M550&lt;&gt;"",MID(original!M550,1,50),"xxx")</f>
        <v>U U U U</v>
      </c>
      <c r="N550" t="str">
        <f>IF(original!N550&lt;&gt;"",MID(original!N550,1,50),"xxx")</f>
        <v>U U U U U U</v>
      </c>
      <c r="O550" t="str">
        <f>IF(original!O550&lt;&gt;"",MID(original!O550,1,50),"xxx")</f>
        <v>Hh R -</v>
      </c>
      <c r="P550" t="str">
        <f>IF(original!P550&lt;&gt;"",MID(original!P550,1,50),"xxx")</f>
        <v>- - U</v>
      </c>
      <c r="Q550" t="str">
        <f>IF(original!Q550&lt;&gt;"",MID(original!Q550,1,50),"xxx")</f>
        <v>xxx</v>
      </c>
      <c r="R550" t="str">
        <f>IF(original!R550&lt;&gt;"",MID(original!R550,1,50),"xxx")</f>
        <v>MTBc</v>
      </c>
      <c r="S550" t="str">
        <f>IF(original!S550&lt;&gt;"",MID(original!S550,1,50),"xxx")</f>
        <v>NT</v>
      </c>
      <c r="T550" t="str">
        <f>IF(original!T550&lt;&gt;"",MID(original!T550,1,50),"xxx")</f>
        <v>NT</v>
      </c>
      <c r="U550" t="str">
        <f>IF(original!U550&lt;&gt;"",MID(original!U550,1,50),"xxx")</f>
        <v>NT</v>
      </c>
      <c r="V550" t="str">
        <f>IF(original!V550&lt;&gt;"",MID(original!V550,1,50),"xxx")</f>
        <v>U</v>
      </c>
      <c r="W550" t="str">
        <f>IF(original!W550&lt;&gt;"",MID(original!W550,1,50),"xxx")</f>
        <v>NT</v>
      </c>
      <c r="X550" t="str">
        <f>IF(original!X550&lt;&gt;"",MID(original!X550,1,50),"xxx")</f>
        <v>U</v>
      </c>
      <c r="Y550" t="str">
        <f>IF(original!Y550&lt;&gt;"",MID(original!Y550,1,50),"xxx")</f>
        <v>NT</v>
      </c>
      <c r="Z550" t="str">
        <f>IF(original!Z550&lt;&gt;"",MID(original!Z550,1,50),"xxx")</f>
        <v>U</v>
      </c>
      <c r="AA550" t="str">
        <f>IF(original!AA550&lt;&gt;"",MID(original!AA550,1,50),"xxx")</f>
        <v>NT</v>
      </c>
      <c r="AB550" t="str">
        <f>IF(original!AB550&lt;&gt;"",MID(original!AB550,1,50),"xxx")</f>
        <v>U</v>
      </c>
      <c r="AC550" t="str">
        <f>IF(original!AC550&lt;&gt;"",MID(original!AC550,1,50),"xxx")</f>
        <v>NT</v>
      </c>
      <c r="AD550" t="str">
        <f>IF(original!AD550&lt;&gt;"",MID(original!AD550,1,50),"xxx")</f>
        <v>U</v>
      </c>
      <c r="AE550" t="str">
        <f>IF(original!AE550&lt;&gt;"",MID(original!AE550,1,50),"xxx")</f>
        <v>NT</v>
      </c>
      <c r="AF550" t="str">
        <f>IF(original!AF550&lt;&gt;"",MID(original!AF550,1,50),"xxx")</f>
        <v>NT</v>
      </c>
      <c r="AG550" t="str">
        <f>IF(original!AG550&lt;&gt;"",MID(original!AG550,1,50),"xxx")</f>
        <v>U</v>
      </c>
      <c r="AH550" t="str">
        <f>IF(original!AH550&lt;&gt;"",MID(original!AH550,1,50),"xxx")</f>
        <v>NT</v>
      </c>
      <c r="AI550" t="str">
        <f>IF(original!AI550&lt;&gt;"",MID(original!AI550,1,50),"xxx")</f>
        <v>U</v>
      </c>
      <c r="AJ550" t="str">
        <f>IF(original!AJ550&lt;&gt;"",MID(original!AJ550,1,50),"xxx")</f>
        <v>NT</v>
      </c>
      <c r="AK550" t="str">
        <f>IF(original!AK550&lt;&gt;"",MID(original!AK550,1,50),"xxx")</f>
        <v>U</v>
      </c>
      <c r="AL550" t="str">
        <f>IF(original!AL550&lt;&gt;"",MID(original!AL550,1,50),"xxx")</f>
        <v>NT</v>
      </c>
      <c r="AM550" t="str">
        <f>IF(original!AM550&lt;&gt;"",MID(original!AM550,1,50),"xxx")</f>
        <v>U</v>
      </c>
      <c r="AN550" t="str">
        <f>IF(original!AN550&lt;&gt;"",MID(original!AN550,1,50),"xxx")</f>
        <v>NT</v>
      </c>
      <c r="AO550" t="str">
        <f>IF(original!AO550&lt;&gt;"",MID(original!AO550,1,50),"xxx")</f>
        <v>U</v>
      </c>
      <c r="AP550" t="str">
        <f>IF(original!AP550&lt;&gt;"",MID(original!AP550,1,50),"xxx")</f>
        <v>20140198</v>
      </c>
      <c r="AQ550" t="str">
        <f>IF(original!AQ550&lt;&gt;"",MID(original!AQ550,1,50),"xxx")</f>
        <v>xxx</v>
      </c>
      <c r="AR550" t="str">
        <f>IF(original!AR550&lt;&gt;"",MID(original!AR550,1,50),"xxx")</f>
        <v xml:space="preserve">510His, 516Tyr </v>
      </c>
      <c r="AS550" t="str">
        <f>IF(original!AS550&lt;&gt;"",MID(original!AS550,1,50),"xxx")</f>
        <v>R</v>
      </c>
      <c r="AT550" t="str">
        <f>IF(original!AT550&lt;&gt;"",MID(original!AT550,1,50),"xxx")</f>
        <v>R</v>
      </c>
      <c r="AU550" t="str">
        <f>IF(original!AU550&lt;&gt;"",MID(original!AU550,1,50),"xxx")</f>
        <v>315Thr</v>
      </c>
      <c r="AV550" t="str">
        <f>IF(original!AV550&lt;&gt;"",MID(original!AV550,1,50),"xxx")</f>
        <v>Wildtype</v>
      </c>
      <c r="AW550" t="str">
        <f>IF(original!AW550&lt;&gt;"",MID(original!AW550,1,50),"xxx")</f>
        <v>Rh</v>
      </c>
      <c r="AX550" t="str">
        <f>IF(original!AX550&lt;&gt;"",MID(original!AX550,1,50),"xxx")</f>
        <v>Hh</v>
      </c>
      <c r="AY550" t="str">
        <f>IF(original!AY550&lt;&gt;"",MID(original!AY550,1,50),"xxx")</f>
        <v>NT</v>
      </c>
      <c r="AZ550" t="str">
        <f>IF(original!AZ550&lt;&gt;"",MID(original!AZ550,1,50),"xxx")</f>
        <v>NT</v>
      </c>
      <c r="BA550" t="str">
        <f>IF(original!BA550&lt;&gt;"",MID(original!BA550,1,50),"xxx")</f>
        <v>NT</v>
      </c>
      <c r="BB550" t="str">
        <f>IF(original!BB550&lt;&gt;"",MID(original!BB550,1,50),"xxx")</f>
        <v>Wildtype</v>
      </c>
      <c r="BC550" t="str">
        <f>IF(original!BC550&lt;&gt;"",MID(original!BC550,1,50),"xxx")</f>
        <v>S</v>
      </c>
      <c r="BD550" t="str">
        <f>IF(original!BD550&lt;&gt;"",MID(original!BD550,1,50),"xxx")</f>
        <v>-</v>
      </c>
      <c r="BE550" t="str">
        <f>IF(original!BE550&lt;&gt;"",MID(original!BE550,1,50),"xxx")</f>
        <v>80Ala, 90Gly</v>
      </c>
      <c r="BF550" t="str">
        <f>IF(original!BF550&lt;&gt;"",MID(original!BF550,1,50),"xxx")</f>
        <v>S</v>
      </c>
      <c r="BG550" t="str">
        <f>IF(original!BG550&lt;&gt;"",MID(original!BG550,1,50),"xxx")</f>
        <v>-</v>
      </c>
      <c r="BH550" t="str">
        <f>IF(original!BH550&lt;&gt;"",MID(original!BH550,1,50),"xxx")</f>
        <v>A1102G</v>
      </c>
      <c r="BI550" t="str">
        <f>IF(original!BI550&lt;&gt;"",MID(original!BI550,1,50),"xxx")</f>
        <v>NT</v>
      </c>
      <c r="BJ550" t="str">
        <f>IF(original!BJ550&lt;&gt;"",MID(original!BJ550,1,50),"xxx")</f>
        <v>NT</v>
      </c>
      <c r="BK550" t="str">
        <f>IF(original!BK550&lt;&gt;"",MID(original!BK550,1,50),"xxx")</f>
        <v>S</v>
      </c>
      <c r="BL550" t="str">
        <f>IF(original!BL550&lt;&gt;"",MID(original!BL550,1,50),"xxx")</f>
        <v>-</v>
      </c>
      <c r="BM550" t="str">
        <f>IF(original!BM550&lt;&gt;"",MID(original!BM550,1,50),"xxx")</f>
        <v>NT</v>
      </c>
      <c r="BN550" t="str">
        <f>IF(original!BN550&lt;&gt;"",MID(original!BN550,1,50),"xxx")</f>
        <v>NT</v>
      </c>
      <c r="BO550" t="str">
        <f>IF(original!BO550&lt;&gt;"",MID(original!BO550,1,50),"xxx")</f>
        <v>U</v>
      </c>
    </row>
    <row r="551" spans="1:67" x14ac:dyDescent="0.35">
      <c r="A551" t="str">
        <f>IF(original!A551&lt;&gt;"",original!A551,"9")</f>
        <v>G</v>
      </c>
      <c r="B551" t="str">
        <f>IF(original!B551&lt;&gt;"",original!B551,"xxx")</f>
        <v>Yes</v>
      </c>
      <c r="C551" t="str">
        <f>IF(original!C551&lt;&gt;"",original!C551,"xxx")</f>
        <v>014_1790</v>
      </c>
      <c r="D551" t="str">
        <f>IF(original!D551&lt;&gt;"",MID(original!D551,1,50),"xxx")</f>
        <v>colonies</v>
      </c>
      <c r="E551" t="str">
        <f>IF(original!E551&lt;&gt;"",MID(original!E551,1,50),"xxx")</f>
        <v>Yes</v>
      </c>
      <c r="F551" t="str">
        <f>IF(original!F551&lt;&gt;"",original!F551,"xxx")</f>
        <v>2014-10-015-00</v>
      </c>
      <c r="G551" t="str">
        <f>IF(original!G551&lt;&gt;"",CONCATENATE("x-", original!G551),"xxx")</f>
        <v>x-2014-10-015</v>
      </c>
      <c r="H551">
        <f>IF(original!H551&lt;&gt;"",original!H551,99)</f>
        <v>0</v>
      </c>
      <c r="I551" s="131">
        <f>IF((OR(original!I551="",original!I551="Unknown")),DATE(1900,1,1),original!I551)</f>
        <v>1</v>
      </c>
      <c r="J551" t="str">
        <f>IF(original!J551&lt;&gt;"",MID(original!J551,1,50),"xxx")</f>
        <v>Unknown</v>
      </c>
      <c r="K551" t="str">
        <f>IF(original!K551&lt;&gt;"",MID(original!K551,1,50),"xxx")</f>
        <v>xxx</v>
      </c>
      <c r="L551" t="str">
        <f>IF(original!L551&lt;&gt;"",MID(original!L551,1,50),"xxx")</f>
        <v>150650</v>
      </c>
      <c r="M551" t="str">
        <f>IF(original!M551&lt;&gt;"",MID(original!M551,1,50),"xxx")</f>
        <v>U U U U</v>
      </c>
      <c r="N551" t="str">
        <f>IF(original!N551&lt;&gt;"",MID(original!N551,1,50),"xxx")</f>
        <v>U U U U U U</v>
      </c>
      <c r="O551" t="str">
        <f>IF(original!O551&lt;&gt;"",MID(original!O551,1,50),"xxx")</f>
        <v>Hh R -</v>
      </c>
      <c r="P551" t="str">
        <f>IF(original!P551&lt;&gt;"",MID(original!P551,1,50),"xxx")</f>
        <v>- - U</v>
      </c>
      <c r="Q551" t="str">
        <f>IF(original!Q551&lt;&gt;"",MID(original!Q551,1,50),"xxx")</f>
        <v>xxx</v>
      </c>
      <c r="R551" t="str">
        <f>IF(original!R551&lt;&gt;"",MID(original!R551,1,50),"xxx")</f>
        <v>MTBc</v>
      </c>
      <c r="S551" t="str">
        <f>IF(original!S551&lt;&gt;"",MID(original!S551,1,50),"xxx")</f>
        <v>NT</v>
      </c>
      <c r="T551" t="str">
        <f>IF(original!T551&lt;&gt;"",MID(original!T551,1,50),"xxx")</f>
        <v>NT</v>
      </c>
      <c r="U551" t="str">
        <f>IF(original!U551&lt;&gt;"",MID(original!U551,1,50),"xxx")</f>
        <v>NT</v>
      </c>
      <c r="V551" t="str">
        <f>IF(original!V551&lt;&gt;"",MID(original!V551,1,50),"xxx")</f>
        <v>U</v>
      </c>
      <c r="W551" t="str">
        <f>IF(original!W551&lt;&gt;"",MID(original!W551,1,50),"xxx")</f>
        <v>NT</v>
      </c>
      <c r="X551" t="str">
        <f>IF(original!X551&lt;&gt;"",MID(original!X551,1,50),"xxx")</f>
        <v>U</v>
      </c>
      <c r="Y551" t="str">
        <f>IF(original!Y551&lt;&gt;"",MID(original!Y551,1,50),"xxx")</f>
        <v>NT</v>
      </c>
      <c r="Z551" t="str">
        <f>IF(original!Z551&lt;&gt;"",MID(original!Z551,1,50),"xxx")</f>
        <v>U</v>
      </c>
      <c r="AA551" t="str">
        <f>IF(original!AA551&lt;&gt;"",MID(original!AA551,1,50),"xxx")</f>
        <v>NT</v>
      </c>
      <c r="AB551" t="str">
        <f>IF(original!AB551&lt;&gt;"",MID(original!AB551,1,50),"xxx")</f>
        <v>U</v>
      </c>
      <c r="AC551" t="str">
        <f>IF(original!AC551&lt;&gt;"",MID(original!AC551,1,50),"xxx")</f>
        <v>NT</v>
      </c>
      <c r="AD551" t="str">
        <f>IF(original!AD551&lt;&gt;"",MID(original!AD551,1,50),"xxx")</f>
        <v>U</v>
      </c>
      <c r="AE551" t="str">
        <f>IF(original!AE551&lt;&gt;"",MID(original!AE551,1,50),"xxx")</f>
        <v>NT</v>
      </c>
      <c r="AF551" t="str">
        <f>IF(original!AF551&lt;&gt;"",MID(original!AF551,1,50),"xxx")</f>
        <v>NT</v>
      </c>
      <c r="AG551" t="str">
        <f>IF(original!AG551&lt;&gt;"",MID(original!AG551,1,50),"xxx")</f>
        <v>U</v>
      </c>
      <c r="AH551" t="str">
        <f>IF(original!AH551&lt;&gt;"",MID(original!AH551,1,50),"xxx")</f>
        <v>NT</v>
      </c>
      <c r="AI551" t="str">
        <f>IF(original!AI551&lt;&gt;"",MID(original!AI551,1,50),"xxx")</f>
        <v>U</v>
      </c>
      <c r="AJ551" t="str">
        <f>IF(original!AJ551&lt;&gt;"",MID(original!AJ551,1,50),"xxx")</f>
        <v>NT</v>
      </c>
      <c r="AK551" t="str">
        <f>IF(original!AK551&lt;&gt;"",MID(original!AK551,1,50),"xxx")</f>
        <v>U</v>
      </c>
      <c r="AL551" t="str">
        <f>IF(original!AL551&lt;&gt;"",MID(original!AL551,1,50),"xxx")</f>
        <v>NT</v>
      </c>
      <c r="AM551" t="str">
        <f>IF(original!AM551&lt;&gt;"",MID(original!AM551,1,50),"xxx")</f>
        <v>U</v>
      </c>
      <c r="AN551" t="str">
        <f>IF(original!AN551&lt;&gt;"",MID(original!AN551,1,50),"xxx")</f>
        <v>NT</v>
      </c>
      <c r="AO551" t="str">
        <f>IF(original!AO551&lt;&gt;"",MID(original!AO551,1,50),"xxx")</f>
        <v>U</v>
      </c>
      <c r="AP551" t="str">
        <f>IF(original!AP551&lt;&gt;"",MID(original!AP551,1,50),"xxx")</f>
        <v>xxx</v>
      </c>
      <c r="AQ551" t="str">
        <f>IF(original!AQ551&lt;&gt;"",MID(original!AQ551,1,50),"xxx")</f>
        <v>xxx</v>
      </c>
      <c r="AR551" t="str">
        <f>IF(original!AR551&lt;&gt;"",MID(original!AR551,1,50),"xxx")</f>
        <v>delWT7</v>
      </c>
      <c r="AS551" t="str">
        <f>IF(original!AS551&lt;&gt;"",MID(original!AS551,1,50),"xxx")</f>
        <v>R</v>
      </c>
      <c r="AT551" t="str">
        <f>IF(original!AT551&lt;&gt;"",MID(original!AT551,1,50),"xxx")</f>
        <v>R</v>
      </c>
      <c r="AU551" t="str">
        <f>IF(original!AU551&lt;&gt;"",MID(original!AU551,1,50),"xxx")</f>
        <v>MUT1</v>
      </c>
      <c r="AV551" t="str">
        <f>IF(original!AV551&lt;&gt;"",MID(original!AV551,1,50),"xxx")</f>
        <v>Wildtype(Hain)</v>
      </c>
      <c r="AW551" t="str">
        <f>IF(original!AW551&lt;&gt;"",MID(original!AW551,1,50),"xxx")</f>
        <v>Rh</v>
      </c>
      <c r="AX551" t="str">
        <f>IF(original!AX551&lt;&gt;"",MID(original!AX551,1,50),"xxx")</f>
        <v>Hh</v>
      </c>
      <c r="AY551" t="str">
        <f>IF(original!AY551&lt;&gt;"",MID(original!AY551,1,50),"xxx")</f>
        <v>NT</v>
      </c>
      <c r="AZ551" t="str">
        <f>IF(original!AZ551&lt;&gt;"",MID(original!AZ551,1,50),"xxx")</f>
        <v>NT</v>
      </c>
      <c r="BA551" t="str">
        <f>IF(original!BA551&lt;&gt;"",MID(original!BA551,1,50),"xxx")</f>
        <v>NT</v>
      </c>
      <c r="BB551" t="str">
        <f>IF(original!BB551&lt;&gt;"",MID(original!BB551,1,50),"xxx")</f>
        <v>wildtype</v>
      </c>
      <c r="BC551" t="str">
        <f>IF(original!BC551&lt;&gt;"",MID(original!BC551,1,50),"xxx")</f>
        <v>S</v>
      </c>
      <c r="BD551" t="str">
        <f>IF(original!BD551&lt;&gt;"",MID(original!BD551,1,50),"xxx")</f>
        <v>-</v>
      </c>
      <c r="BE551" t="str">
        <f>IF(original!BE551&lt;&gt;"",MID(original!BE551,1,50),"xxx")</f>
        <v>Wildtype</v>
      </c>
      <c r="BF551" t="str">
        <f>IF(original!BF551&lt;&gt;"",MID(original!BF551,1,50),"xxx")</f>
        <v>S</v>
      </c>
      <c r="BG551" t="str">
        <f>IF(original!BG551&lt;&gt;"",MID(original!BG551,1,50),"xxx")</f>
        <v>-</v>
      </c>
      <c r="BH551" t="str">
        <f>IF(original!BH551&lt;&gt;"",MID(original!BH551,1,50),"xxx")</f>
        <v>Wildtype</v>
      </c>
      <c r="BI551" t="str">
        <f>IF(original!BI551&lt;&gt;"",MID(original!BI551,1,50),"xxx")</f>
        <v>NT</v>
      </c>
      <c r="BJ551" t="str">
        <f>IF(original!BJ551&lt;&gt;"",MID(original!BJ551,1,50),"xxx")</f>
        <v>NT</v>
      </c>
      <c r="BK551" t="str">
        <f>IF(original!BK551&lt;&gt;"",MID(original!BK551,1,50),"xxx")</f>
        <v>S</v>
      </c>
      <c r="BL551" t="str">
        <f>IF(original!BL551&lt;&gt;"",MID(original!BL551,1,50),"xxx")</f>
        <v>-</v>
      </c>
      <c r="BM551" t="str">
        <f>IF(original!BM551&lt;&gt;"",MID(original!BM551,1,50),"xxx")</f>
        <v>NT</v>
      </c>
      <c r="BN551" t="str">
        <f>IF(original!BN551&lt;&gt;"",MID(original!BN551,1,50),"xxx")</f>
        <v>NT</v>
      </c>
      <c r="BO551" t="str">
        <f>IF(original!BO551&lt;&gt;"",MID(original!BO551,1,50),"xxx")</f>
        <v>U</v>
      </c>
    </row>
    <row r="552" spans="1:67" x14ac:dyDescent="0.35">
      <c r="A552" t="str">
        <f>IF(original!A552&lt;&gt;"",original!A552,"9")</f>
        <v>G</v>
      </c>
      <c r="B552" t="str">
        <f>IF(original!B552&lt;&gt;"",original!B552,"xxx")</f>
        <v>Yes</v>
      </c>
      <c r="C552" t="str">
        <f>IF(original!C552&lt;&gt;"",original!C552,"xxx")</f>
        <v>014_1882</v>
      </c>
      <c r="D552" t="str">
        <f>IF(original!D552&lt;&gt;"",MID(original!D552,1,50),"xxx")</f>
        <v>colonies</v>
      </c>
      <c r="E552" t="str">
        <f>IF(original!E552&lt;&gt;"",MID(original!E552,1,50),"xxx")</f>
        <v>Yes</v>
      </c>
      <c r="F552" t="str">
        <f>IF(original!F552&lt;&gt;"",original!F552,"xxx")</f>
        <v>2014-10-016-03</v>
      </c>
      <c r="G552" t="str">
        <f>IF(original!G552&lt;&gt;"",CONCATENATE("x-", original!G552),"xxx")</f>
        <v>x-2014-10-016</v>
      </c>
      <c r="H552">
        <f>IF(original!H552&lt;&gt;"",original!H552,99)</f>
        <v>3</v>
      </c>
      <c r="I552" s="131">
        <f>IF((OR(original!I552="",original!I552="Unknown")),DATE(1900,1,1),original!I552)</f>
        <v>1</v>
      </c>
      <c r="J552" t="str">
        <f>IF(original!J552&lt;&gt;"",MID(original!J552,1,50),"xxx")</f>
        <v>Unknown</v>
      </c>
      <c r="K552" t="str">
        <f>IF(original!K552&lt;&gt;"",MID(original!K552,1,50),"xxx")</f>
        <v>xxx</v>
      </c>
      <c r="L552" t="str">
        <f>IF(original!L552&lt;&gt;"",MID(original!L552,1,50),"xxx")</f>
        <v>150630</v>
      </c>
      <c r="M552" t="str">
        <f>IF(original!M552&lt;&gt;"",MID(original!M552,1,50),"xxx")</f>
        <v>U U U U</v>
      </c>
      <c r="N552" t="str">
        <f>IF(original!N552&lt;&gt;"",MID(original!N552,1,50),"xxx")</f>
        <v>U U U U U U</v>
      </c>
      <c r="O552" t="str">
        <f>IF(original!O552&lt;&gt;"",MID(original!O552,1,50),"xxx")</f>
        <v>Hh R Z</v>
      </c>
      <c r="P552" t="str">
        <f>IF(original!P552&lt;&gt;"",MID(original!P552,1,50),"xxx")</f>
        <v>- Inj U</v>
      </c>
      <c r="Q552" t="str">
        <f>IF(original!Q552&lt;&gt;"",MID(original!Q552,1,50),"xxx")</f>
        <v>xxx</v>
      </c>
      <c r="R552" t="str">
        <f>IF(original!R552&lt;&gt;"",MID(original!R552,1,50),"xxx")</f>
        <v>MTBc</v>
      </c>
      <c r="S552" t="str">
        <f>IF(original!S552&lt;&gt;"",MID(original!S552,1,50),"xxx")</f>
        <v>NT</v>
      </c>
      <c r="T552" t="str">
        <f>IF(original!T552&lt;&gt;"",MID(original!T552,1,50),"xxx")</f>
        <v>NT</v>
      </c>
      <c r="U552" t="str">
        <f>IF(original!U552&lt;&gt;"",MID(original!U552,1,50),"xxx")</f>
        <v>NT</v>
      </c>
      <c r="V552" t="str">
        <f>IF(original!V552&lt;&gt;"",MID(original!V552,1,50),"xxx")</f>
        <v>U</v>
      </c>
      <c r="W552" t="str">
        <f>IF(original!W552&lt;&gt;"",MID(original!W552,1,50),"xxx")</f>
        <v>NT</v>
      </c>
      <c r="X552" t="str">
        <f>IF(original!X552&lt;&gt;"",MID(original!X552,1,50),"xxx")</f>
        <v>U</v>
      </c>
      <c r="Y552" t="str">
        <f>IF(original!Y552&lt;&gt;"",MID(original!Y552,1,50),"xxx")</f>
        <v>NT</v>
      </c>
      <c r="Z552" t="str">
        <f>IF(original!Z552&lt;&gt;"",MID(original!Z552,1,50),"xxx")</f>
        <v>U</v>
      </c>
      <c r="AA552" t="str">
        <f>IF(original!AA552&lt;&gt;"",MID(original!AA552,1,50),"xxx")</f>
        <v>NT</v>
      </c>
      <c r="AB552" t="str">
        <f>IF(original!AB552&lt;&gt;"",MID(original!AB552,1,50),"xxx")</f>
        <v>U</v>
      </c>
      <c r="AC552" t="str">
        <f>IF(original!AC552&lt;&gt;"",MID(original!AC552,1,50),"xxx")</f>
        <v>NT</v>
      </c>
      <c r="AD552" t="str">
        <f>IF(original!AD552&lt;&gt;"",MID(original!AD552,1,50),"xxx")</f>
        <v>U</v>
      </c>
      <c r="AE552" t="str">
        <f>IF(original!AE552&lt;&gt;"",MID(original!AE552,1,50),"xxx")</f>
        <v>NT</v>
      </c>
      <c r="AF552" t="str">
        <f>IF(original!AF552&lt;&gt;"",MID(original!AF552,1,50),"xxx")</f>
        <v>NT</v>
      </c>
      <c r="AG552" t="str">
        <f>IF(original!AG552&lt;&gt;"",MID(original!AG552,1,50),"xxx")</f>
        <v>U</v>
      </c>
      <c r="AH552" t="str">
        <f>IF(original!AH552&lt;&gt;"",MID(original!AH552,1,50),"xxx")</f>
        <v>NT</v>
      </c>
      <c r="AI552" t="str">
        <f>IF(original!AI552&lt;&gt;"",MID(original!AI552,1,50),"xxx")</f>
        <v>U</v>
      </c>
      <c r="AJ552" t="str">
        <f>IF(original!AJ552&lt;&gt;"",MID(original!AJ552,1,50),"xxx")</f>
        <v>NT</v>
      </c>
      <c r="AK552" t="str">
        <f>IF(original!AK552&lt;&gt;"",MID(original!AK552,1,50),"xxx")</f>
        <v>U</v>
      </c>
      <c r="AL552" t="str">
        <f>IF(original!AL552&lt;&gt;"",MID(original!AL552,1,50),"xxx")</f>
        <v>NT</v>
      </c>
      <c r="AM552" t="str">
        <f>IF(original!AM552&lt;&gt;"",MID(original!AM552,1,50),"xxx")</f>
        <v>U</v>
      </c>
      <c r="AN552" t="str">
        <f>IF(original!AN552&lt;&gt;"",MID(original!AN552,1,50),"xxx")</f>
        <v>NT</v>
      </c>
      <c r="AO552" t="str">
        <f>IF(original!AO552&lt;&gt;"",MID(original!AO552,1,50),"xxx")</f>
        <v>U</v>
      </c>
      <c r="AP552" t="str">
        <f>IF(original!AP552&lt;&gt;"",MID(original!AP552,1,50),"xxx")</f>
        <v>xxx</v>
      </c>
      <c r="AQ552" t="str">
        <f>IF(original!AQ552&lt;&gt;"",MID(original!AQ552,1,50),"xxx")</f>
        <v>xxx</v>
      </c>
      <c r="AR552" t="str">
        <f>IF(original!AR552&lt;&gt;"",MID(original!AR552,1,50),"xxx")</f>
        <v>531Leu</v>
      </c>
      <c r="AS552" t="str">
        <f>IF(original!AS552&lt;&gt;"",MID(original!AS552,1,50),"xxx")</f>
        <v>R</v>
      </c>
      <c r="AT552" t="str">
        <f>IF(original!AT552&lt;&gt;"",MID(original!AT552,1,50),"xxx")</f>
        <v>R</v>
      </c>
      <c r="AU552" t="str">
        <f>IF(original!AU552&lt;&gt;"",MID(original!AU552,1,50),"xxx")</f>
        <v>échec PCR/MUT1</v>
      </c>
      <c r="AV552" t="str">
        <f>IF(original!AV552&lt;&gt;"",MID(original!AV552,1,50),"xxx")</f>
        <v>échec PCR/Wildtype(Hain)</v>
      </c>
      <c r="AW552" t="str">
        <f>IF(original!AW552&lt;&gt;"",MID(original!AW552,1,50),"xxx")</f>
        <v>Rh</v>
      </c>
      <c r="AX552" t="str">
        <f>IF(original!AX552&lt;&gt;"",MID(original!AX552,1,50),"xxx")</f>
        <v>Hh</v>
      </c>
      <c r="AY552" t="str">
        <f>IF(original!AY552&lt;&gt;"",MID(original!AY552,1,50),"xxx")</f>
        <v>NT</v>
      </c>
      <c r="AZ552" t="str">
        <f>IF(original!AZ552&lt;&gt;"",MID(original!AZ552,1,50),"xxx")</f>
        <v>NT</v>
      </c>
      <c r="BA552" t="str">
        <f>IF(original!BA552&lt;&gt;"",MID(original!BA552,1,50),"xxx")</f>
        <v>NT</v>
      </c>
      <c r="BB552" t="str">
        <f>IF(original!BB552&lt;&gt;"",MID(original!BB552,1,50),"xxx")</f>
        <v>59Pro</v>
      </c>
      <c r="BC552" t="str">
        <f>IF(original!BC552&lt;&gt;"",MID(original!BC552,1,50),"xxx")</f>
        <v>R</v>
      </c>
      <c r="BD552" t="str">
        <f>IF(original!BD552&lt;&gt;"",MID(original!BD552,1,50),"xxx")</f>
        <v>Z</v>
      </c>
      <c r="BE552" t="str">
        <f>IF(original!BE552&lt;&gt;"",MID(original!BE552,1,50),"xxx")</f>
        <v>Wildtype</v>
      </c>
      <c r="BF552" t="str">
        <f>IF(original!BF552&lt;&gt;"",MID(original!BF552,1,50),"xxx")</f>
        <v>S</v>
      </c>
      <c r="BG552" t="str">
        <f>IF(original!BG552&lt;&gt;"",MID(original!BG552,1,50),"xxx")</f>
        <v>-</v>
      </c>
      <c r="BH552" t="str">
        <f>IF(original!BH552&lt;&gt;"",MID(original!BH552,1,50),"xxx")</f>
        <v>A 1401 G</v>
      </c>
      <c r="BI552" t="str">
        <f>IF(original!BI552&lt;&gt;"",MID(original!BI552,1,50),"xxx")</f>
        <v>NT</v>
      </c>
      <c r="BJ552" t="str">
        <f>IF(original!BJ552&lt;&gt;"",MID(original!BJ552,1,50),"xxx")</f>
        <v>NT</v>
      </c>
      <c r="BK552" t="str">
        <f>IF(original!BK552&lt;&gt;"",MID(original!BK552,1,50),"xxx")</f>
        <v>R</v>
      </c>
      <c r="BL552" t="str">
        <f>IF(original!BL552&lt;&gt;"",MID(original!BL552,1,50),"xxx")</f>
        <v>Inj</v>
      </c>
      <c r="BM552" t="str">
        <f>IF(original!BM552&lt;&gt;"",MID(original!BM552,1,50),"xxx")</f>
        <v>NT</v>
      </c>
      <c r="BN552" t="str">
        <f>IF(original!BN552&lt;&gt;"",MID(original!BN552,1,50),"xxx")</f>
        <v>NT</v>
      </c>
      <c r="BO552" t="str">
        <f>IF(original!BO552&lt;&gt;"",MID(original!BO552,1,50),"xxx")</f>
        <v>U</v>
      </c>
    </row>
    <row r="553" spans="1:67" x14ac:dyDescent="0.35">
      <c r="A553" t="str">
        <f>IF(original!A553&lt;&gt;"",original!A553,"9")</f>
        <v>G</v>
      </c>
      <c r="B553" t="str">
        <f>IF(original!B553&lt;&gt;"",original!B553,"xxx")</f>
        <v>Yes</v>
      </c>
      <c r="C553" t="str">
        <f>IF(original!C553&lt;&gt;"",original!C553,"xxx")</f>
        <v>014_1491</v>
      </c>
      <c r="D553" t="str">
        <f>IF(original!D553&lt;&gt;"",MID(original!D553,1,50),"xxx")</f>
        <v>colonies</v>
      </c>
      <c r="E553" t="str">
        <f>IF(original!E553&lt;&gt;"",MID(original!E553,1,50),"xxx")</f>
        <v>Yes</v>
      </c>
      <c r="F553" t="str">
        <f>IF(original!F553&lt;&gt;"",original!F553,"xxx")</f>
        <v>2014-10-018-00</v>
      </c>
      <c r="G553" t="str">
        <f>IF(original!G553&lt;&gt;"",CONCATENATE("x-", original!G553),"xxx")</f>
        <v>x-2014-10-018</v>
      </c>
      <c r="H553">
        <f>IF(original!H553&lt;&gt;"",original!H553,99)</f>
        <v>0</v>
      </c>
      <c r="I553" s="131">
        <f>IF((OR(original!I553="",original!I553="Unknown")),DATE(1900,1,1),original!I553)</f>
        <v>1</v>
      </c>
      <c r="J553" t="str">
        <f>IF(original!J553&lt;&gt;"",MID(original!J553,1,50),"xxx")</f>
        <v>Unknown</v>
      </c>
      <c r="K553" t="str">
        <f>IF(original!K553&lt;&gt;"",MID(original!K553,1,50),"xxx")</f>
        <v>xxx</v>
      </c>
      <c r="L553" t="str">
        <f>IF(original!L553&lt;&gt;"",MID(original!L553,1,50),"xxx")</f>
        <v>150651</v>
      </c>
      <c r="M553" t="str">
        <f>IF(original!M553&lt;&gt;"",MID(original!M553,1,50),"xxx")</f>
        <v>U U U U</v>
      </c>
      <c r="N553" t="str">
        <f>IF(original!N553&lt;&gt;"",MID(original!N553,1,50),"xxx")</f>
        <v>U U U U U U</v>
      </c>
      <c r="O553" t="str">
        <f>IF(original!O553&lt;&gt;"",MID(original!O553,1,50),"xxx")</f>
        <v>Hh R Z</v>
      </c>
      <c r="P553" t="str">
        <f>IF(original!P553&lt;&gt;"",MID(original!P553,1,50),"xxx")</f>
        <v>- - U</v>
      </c>
      <c r="Q553" t="str">
        <f>IF(original!Q553&lt;&gt;"",MID(original!Q553,1,50),"xxx")</f>
        <v>xxx</v>
      </c>
      <c r="R553" t="str">
        <f>IF(original!R553&lt;&gt;"",MID(original!R553,1,50),"xxx")</f>
        <v>MTBc</v>
      </c>
      <c r="S553" t="str">
        <f>IF(original!S553&lt;&gt;"",MID(original!S553,1,50),"xxx")</f>
        <v>NT</v>
      </c>
      <c r="T553" t="str">
        <f>IF(original!T553&lt;&gt;"",MID(original!T553,1,50),"xxx")</f>
        <v>NT</v>
      </c>
      <c r="U553" t="str">
        <f>IF(original!U553&lt;&gt;"",MID(original!U553,1,50),"xxx")</f>
        <v>NT</v>
      </c>
      <c r="V553" t="str">
        <f>IF(original!V553&lt;&gt;"",MID(original!V553,1,50),"xxx")</f>
        <v>U</v>
      </c>
      <c r="W553" t="str">
        <f>IF(original!W553&lt;&gt;"",MID(original!W553,1,50),"xxx")</f>
        <v>NT</v>
      </c>
      <c r="X553" t="str">
        <f>IF(original!X553&lt;&gt;"",MID(original!X553,1,50),"xxx")</f>
        <v>U</v>
      </c>
      <c r="Y553" t="str">
        <f>IF(original!Y553&lt;&gt;"",MID(original!Y553,1,50),"xxx")</f>
        <v>NT</v>
      </c>
      <c r="Z553" t="str">
        <f>IF(original!Z553&lt;&gt;"",MID(original!Z553,1,50),"xxx")</f>
        <v>U</v>
      </c>
      <c r="AA553" t="str">
        <f>IF(original!AA553&lt;&gt;"",MID(original!AA553,1,50),"xxx")</f>
        <v>NT</v>
      </c>
      <c r="AB553" t="str">
        <f>IF(original!AB553&lt;&gt;"",MID(original!AB553,1,50),"xxx")</f>
        <v>U</v>
      </c>
      <c r="AC553" t="str">
        <f>IF(original!AC553&lt;&gt;"",MID(original!AC553,1,50),"xxx")</f>
        <v>NT</v>
      </c>
      <c r="AD553" t="str">
        <f>IF(original!AD553&lt;&gt;"",MID(original!AD553,1,50),"xxx")</f>
        <v>U</v>
      </c>
      <c r="AE553" t="str">
        <f>IF(original!AE553&lt;&gt;"",MID(original!AE553,1,50),"xxx")</f>
        <v>NT</v>
      </c>
      <c r="AF553" t="str">
        <f>IF(original!AF553&lt;&gt;"",MID(original!AF553,1,50),"xxx")</f>
        <v>NT</v>
      </c>
      <c r="AG553" t="str">
        <f>IF(original!AG553&lt;&gt;"",MID(original!AG553,1,50),"xxx")</f>
        <v>U</v>
      </c>
      <c r="AH553" t="str">
        <f>IF(original!AH553&lt;&gt;"",MID(original!AH553,1,50),"xxx")</f>
        <v>NT</v>
      </c>
      <c r="AI553" t="str">
        <f>IF(original!AI553&lt;&gt;"",MID(original!AI553,1,50),"xxx")</f>
        <v>U</v>
      </c>
      <c r="AJ553" t="str">
        <f>IF(original!AJ553&lt;&gt;"",MID(original!AJ553,1,50),"xxx")</f>
        <v>NT</v>
      </c>
      <c r="AK553" t="str">
        <f>IF(original!AK553&lt;&gt;"",MID(original!AK553,1,50),"xxx")</f>
        <v>U</v>
      </c>
      <c r="AL553" t="str">
        <f>IF(original!AL553&lt;&gt;"",MID(original!AL553,1,50),"xxx")</f>
        <v>NT</v>
      </c>
      <c r="AM553" t="str">
        <f>IF(original!AM553&lt;&gt;"",MID(original!AM553,1,50),"xxx")</f>
        <v>U</v>
      </c>
      <c r="AN553" t="str">
        <f>IF(original!AN553&lt;&gt;"",MID(original!AN553,1,50),"xxx")</f>
        <v>NT</v>
      </c>
      <c r="AO553" t="str">
        <f>IF(original!AO553&lt;&gt;"",MID(original!AO553,1,50),"xxx")</f>
        <v>U</v>
      </c>
      <c r="AP553" t="str">
        <f>IF(original!AP553&lt;&gt;"",MID(original!AP553,1,50),"xxx")</f>
        <v>xxx</v>
      </c>
      <c r="AQ553" t="str">
        <f>IF(original!AQ553&lt;&gt;"",MID(original!AQ553,1,50),"xxx")</f>
        <v>xxx</v>
      </c>
      <c r="AR553" t="str">
        <f>IF(original!AR553&lt;&gt;"",MID(original!AR553,1,50),"xxx")</f>
        <v>MUT3</v>
      </c>
      <c r="AS553" t="str">
        <f>IF(original!AS553&lt;&gt;"",MID(original!AS553,1,50),"xxx")</f>
        <v>R</v>
      </c>
      <c r="AT553" t="str">
        <f>IF(original!AT553&lt;&gt;"",MID(original!AT553,1,50),"xxx")</f>
        <v>R</v>
      </c>
      <c r="AU553" t="str">
        <f>IF(original!AU553&lt;&gt;"",MID(original!AU553,1,50),"xxx")</f>
        <v>MUT1</v>
      </c>
      <c r="AV553" t="str">
        <f>IF(original!AV553&lt;&gt;"",MID(original!AV553,1,50),"xxx")</f>
        <v>Wildtype(Hain)</v>
      </c>
      <c r="AW553" t="str">
        <f>IF(original!AW553&lt;&gt;"",MID(original!AW553,1,50),"xxx")</f>
        <v>Rh</v>
      </c>
      <c r="AX553" t="str">
        <f>IF(original!AX553&lt;&gt;"",MID(original!AX553,1,50),"xxx")</f>
        <v>Hh</v>
      </c>
      <c r="AY553" t="str">
        <f>IF(original!AY553&lt;&gt;"",MID(original!AY553,1,50),"xxx")</f>
        <v>NT</v>
      </c>
      <c r="AZ553" t="str">
        <f>IF(original!AZ553&lt;&gt;"",MID(original!AZ553,1,50),"xxx")</f>
        <v>NT</v>
      </c>
      <c r="BA553" t="str">
        <f>IF(original!BA553&lt;&gt;"",MID(original!BA553,1,50),"xxx")</f>
        <v>NT</v>
      </c>
      <c r="BB553" t="str">
        <f>IF(original!BB553&lt;&gt;"",MID(original!BB553,1,50),"xxx")</f>
        <v>59Pro</v>
      </c>
      <c r="BC553" t="str">
        <f>IF(original!BC553&lt;&gt;"",MID(original!BC553,1,50),"xxx")</f>
        <v>R</v>
      </c>
      <c r="BD553" t="str">
        <f>IF(original!BD553&lt;&gt;"",MID(original!BD553,1,50),"xxx")</f>
        <v>Z</v>
      </c>
      <c r="BE553" t="str">
        <f>IF(original!BE553&lt;&gt;"",MID(original!BE553,1,50),"xxx")</f>
        <v>Wildtype</v>
      </c>
      <c r="BF553" t="str">
        <f>IF(original!BF553&lt;&gt;"",MID(original!BF553,1,50),"xxx")</f>
        <v>S</v>
      </c>
      <c r="BG553" t="str">
        <f>IF(original!BG553&lt;&gt;"",MID(original!BG553,1,50),"xxx")</f>
        <v>-</v>
      </c>
      <c r="BH553" t="str">
        <f>IF(original!BH553&lt;&gt;"",MID(original!BH553,1,50),"xxx")</f>
        <v>Wildtype</v>
      </c>
      <c r="BI553" t="str">
        <f>IF(original!BI553&lt;&gt;"",MID(original!BI553,1,50),"xxx")</f>
        <v>NT</v>
      </c>
      <c r="BJ553" t="str">
        <f>IF(original!BJ553&lt;&gt;"",MID(original!BJ553,1,50),"xxx")</f>
        <v>NT</v>
      </c>
      <c r="BK553" t="str">
        <f>IF(original!BK553&lt;&gt;"",MID(original!BK553,1,50),"xxx")</f>
        <v>S</v>
      </c>
      <c r="BL553" t="str">
        <f>IF(original!BL553&lt;&gt;"",MID(original!BL553,1,50),"xxx")</f>
        <v>-</v>
      </c>
      <c r="BM553" t="str">
        <f>IF(original!BM553&lt;&gt;"",MID(original!BM553,1,50),"xxx")</f>
        <v>NT</v>
      </c>
      <c r="BN553" t="str">
        <f>IF(original!BN553&lt;&gt;"",MID(original!BN553,1,50),"xxx")</f>
        <v>NT</v>
      </c>
      <c r="BO553" t="str">
        <f>IF(original!BO553&lt;&gt;"",MID(original!BO553,1,50),"xxx")</f>
        <v>U</v>
      </c>
    </row>
    <row r="554" spans="1:67" x14ac:dyDescent="0.35">
      <c r="A554" t="str">
        <f>IF(original!A554&lt;&gt;"",original!A554,"9")</f>
        <v>G</v>
      </c>
      <c r="B554" t="str">
        <f>IF(original!B554&lt;&gt;"",original!B554,"xxx")</f>
        <v>Yes</v>
      </c>
      <c r="C554" t="str">
        <f>IF(original!C554&lt;&gt;"",original!C554,"xxx")</f>
        <v>014_2867</v>
      </c>
      <c r="D554" t="str">
        <f>IF(original!D554&lt;&gt;"",MID(original!D554,1,50),"xxx")</f>
        <v>colonies</v>
      </c>
      <c r="E554" t="str">
        <f>IF(original!E554&lt;&gt;"",MID(original!E554,1,50),"xxx")</f>
        <v>Yes</v>
      </c>
      <c r="F554" t="str">
        <f>IF(original!F554&lt;&gt;"",original!F554,"xxx")</f>
        <v>2014-10-019-00</v>
      </c>
      <c r="G554" t="str">
        <f>IF(original!G554&lt;&gt;"",CONCATENATE("x-", original!G554),"xxx")</f>
        <v>x-2014-10-019</v>
      </c>
      <c r="H554">
        <f>IF(original!H554&lt;&gt;"",original!H554,99)</f>
        <v>0</v>
      </c>
      <c r="I554" s="131">
        <f>IF((OR(original!I554="",original!I554="Unknown")),DATE(1900,1,1),original!I554)</f>
        <v>1</v>
      </c>
      <c r="J554" t="str">
        <f>IF(original!J554&lt;&gt;"",MID(original!J554,1,50),"xxx")</f>
        <v>Unknown</v>
      </c>
      <c r="K554" t="str">
        <f>IF(original!K554&lt;&gt;"",MID(original!K554,1,50),"xxx")</f>
        <v>xxx</v>
      </c>
      <c r="L554" t="str">
        <f>IF(original!L554&lt;&gt;"",MID(original!L554,1,50),"xxx")</f>
        <v>150652</v>
      </c>
      <c r="M554" t="str">
        <f>IF(original!M554&lt;&gt;"",MID(original!M554,1,50),"xxx")</f>
        <v>U U U U</v>
      </c>
      <c r="N554" t="str">
        <f>IF(original!N554&lt;&gt;"",MID(original!N554,1,50),"xxx")</f>
        <v>U U U U U U</v>
      </c>
      <c r="O554" t="str">
        <f>IF(original!O554&lt;&gt;"",MID(original!O554,1,50),"xxx")</f>
        <v>Hh R -</v>
      </c>
      <c r="P554" t="str">
        <f>IF(original!P554&lt;&gt;"",MID(original!P554,1,50),"xxx")</f>
        <v>- - U</v>
      </c>
      <c r="Q554" t="str">
        <f>IF(original!Q554&lt;&gt;"",MID(original!Q554,1,50),"xxx")</f>
        <v>xxx</v>
      </c>
      <c r="R554" t="str">
        <f>IF(original!R554&lt;&gt;"",MID(original!R554,1,50),"xxx")</f>
        <v>MTBc</v>
      </c>
      <c r="S554" t="str">
        <f>IF(original!S554&lt;&gt;"",MID(original!S554,1,50),"xxx")</f>
        <v>NT</v>
      </c>
      <c r="T554" t="str">
        <f>IF(original!T554&lt;&gt;"",MID(original!T554,1,50),"xxx")</f>
        <v>NT</v>
      </c>
      <c r="U554" t="str">
        <f>IF(original!U554&lt;&gt;"",MID(original!U554,1,50),"xxx")</f>
        <v>NT</v>
      </c>
      <c r="V554" t="str">
        <f>IF(original!V554&lt;&gt;"",MID(original!V554,1,50),"xxx")</f>
        <v>U</v>
      </c>
      <c r="W554" t="str">
        <f>IF(original!W554&lt;&gt;"",MID(original!W554,1,50),"xxx")</f>
        <v>NT</v>
      </c>
      <c r="X554" t="str">
        <f>IF(original!X554&lt;&gt;"",MID(original!X554,1,50),"xxx")</f>
        <v>U</v>
      </c>
      <c r="Y554" t="str">
        <f>IF(original!Y554&lt;&gt;"",MID(original!Y554,1,50),"xxx")</f>
        <v>NT</v>
      </c>
      <c r="Z554" t="str">
        <f>IF(original!Z554&lt;&gt;"",MID(original!Z554,1,50),"xxx")</f>
        <v>U</v>
      </c>
      <c r="AA554" t="str">
        <f>IF(original!AA554&lt;&gt;"",MID(original!AA554,1,50),"xxx")</f>
        <v>NT</v>
      </c>
      <c r="AB554" t="str">
        <f>IF(original!AB554&lt;&gt;"",MID(original!AB554,1,50),"xxx")</f>
        <v>U</v>
      </c>
      <c r="AC554" t="str">
        <f>IF(original!AC554&lt;&gt;"",MID(original!AC554,1,50),"xxx")</f>
        <v>NT</v>
      </c>
      <c r="AD554" t="str">
        <f>IF(original!AD554&lt;&gt;"",MID(original!AD554,1,50),"xxx")</f>
        <v>U</v>
      </c>
      <c r="AE554" t="str">
        <f>IF(original!AE554&lt;&gt;"",MID(original!AE554,1,50),"xxx")</f>
        <v>NT</v>
      </c>
      <c r="AF554" t="str">
        <f>IF(original!AF554&lt;&gt;"",MID(original!AF554,1,50),"xxx")</f>
        <v>NT</v>
      </c>
      <c r="AG554" t="str">
        <f>IF(original!AG554&lt;&gt;"",MID(original!AG554,1,50),"xxx")</f>
        <v>U</v>
      </c>
      <c r="AH554" t="str">
        <f>IF(original!AH554&lt;&gt;"",MID(original!AH554,1,50),"xxx")</f>
        <v>NT</v>
      </c>
      <c r="AI554" t="str">
        <f>IF(original!AI554&lt;&gt;"",MID(original!AI554,1,50),"xxx")</f>
        <v>U</v>
      </c>
      <c r="AJ554" t="str">
        <f>IF(original!AJ554&lt;&gt;"",MID(original!AJ554,1,50),"xxx")</f>
        <v>NT</v>
      </c>
      <c r="AK554" t="str">
        <f>IF(original!AK554&lt;&gt;"",MID(original!AK554,1,50),"xxx")</f>
        <v>U</v>
      </c>
      <c r="AL554" t="str">
        <f>IF(original!AL554&lt;&gt;"",MID(original!AL554,1,50),"xxx")</f>
        <v>NT</v>
      </c>
      <c r="AM554" t="str">
        <f>IF(original!AM554&lt;&gt;"",MID(original!AM554,1,50),"xxx")</f>
        <v>U</v>
      </c>
      <c r="AN554" t="str">
        <f>IF(original!AN554&lt;&gt;"",MID(original!AN554,1,50),"xxx")</f>
        <v>NT</v>
      </c>
      <c r="AO554" t="str">
        <f>IF(original!AO554&lt;&gt;"",MID(original!AO554,1,50),"xxx")</f>
        <v>U</v>
      </c>
      <c r="AP554" t="str">
        <f>IF(original!AP554&lt;&gt;"",MID(original!AP554,1,50),"xxx")</f>
        <v>xxx</v>
      </c>
      <c r="AQ554" t="str">
        <f>IF(original!AQ554&lt;&gt;"",MID(original!AQ554,1,50),"xxx")</f>
        <v>xxx</v>
      </c>
      <c r="AR554" t="str">
        <f>IF(original!AR554&lt;&gt;"",MID(original!AR554,1,50),"xxx")</f>
        <v>MUT3</v>
      </c>
      <c r="AS554" t="str">
        <f>IF(original!AS554&lt;&gt;"",MID(original!AS554,1,50),"xxx")</f>
        <v>R</v>
      </c>
      <c r="AT554" t="str">
        <f>IF(original!AT554&lt;&gt;"",MID(original!AT554,1,50),"xxx")</f>
        <v>R</v>
      </c>
      <c r="AU554" t="str">
        <f>IF(original!AU554&lt;&gt;"",MID(original!AU554,1,50),"xxx")</f>
        <v>MUT1</v>
      </c>
      <c r="AV554" t="str">
        <f>IF(original!AV554&lt;&gt;"",MID(original!AV554,1,50),"xxx")</f>
        <v>Wildtype(Hain)</v>
      </c>
      <c r="AW554" t="str">
        <f>IF(original!AW554&lt;&gt;"",MID(original!AW554,1,50),"xxx")</f>
        <v>Rh</v>
      </c>
      <c r="AX554" t="str">
        <f>IF(original!AX554&lt;&gt;"",MID(original!AX554,1,50),"xxx")</f>
        <v>Hh</v>
      </c>
      <c r="AY554" t="str">
        <f>IF(original!AY554&lt;&gt;"",MID(original!AY554,1,50),"xxx")</f>
        <v>NT</v>
      </c>
      <c r="AZ554" t="str">
        <f>IF(original!AZ554&lt;&gt;"",MID(original!AZ554,1,50),"xxx")</f>
        <v>NT</v>
      </c>
      <c r="BA554" t="str">
        <f>IF(original!BA554&lt;&gt;"",MID(original!BA554,1,50),"xxx")</f>
        <v>NT</v>
      </c>
      <c r="BB554" t="str">
        <f>IF(original!BB554&lt;&gt;"",MID(original!BB554,1,50),"xxx")</f>
        <v>wildtype</v>
      </c>
      <c r="BC554" t="str">
        <f>IF(original!BC554&lt;&gt;"",MID(original!BC554,1,50),"xxx")</f>
        <v>S</v>
      </c>
      <c r="BD554" t="str">
        <f>IF(original!BD554&lt;&gt;"",MID(original!BD554,1,50),"xxx")</f>
        <v>-</v>
      </c>
      <c r="BE554" t="str">
        <f>IF(original!BE554&lt;&gt;"",MID(original!BE554,1,50),"xxx")</f>
        <v>Wildtype</v>
      </c>
      <c r="BF554" t="str">
        <f>IF(original!BF554&lt;&gt;"",MID(original!BF554,1,50),"xxx")</f>
        <v>S</v>
      </c>
      <c r="BG554" t="str">
        <f>IF(original!BG554&lt;&gt;"",MID(original!BG554,1,50),"xxx")</f>
        <v>-</v>
      </c>
      <c r="BH554" t="str">
        <f>IF(original!BH554&lt;&gt;"",MID(original!BH554,1,50),"xxx")</f>
        <v>Wildtype</v>
      </c>
      <c r="BI554" t="str">
        <f>IF(original!BI554&lt;&gt;"",MID(original!BI554,1,50),"xxx")</f>
        <v>NT</v>
      </c>
      <c r="BJ554" t="str">
        <f>IF(original!BJ554&lt;&gt;"",MID(original!BJ554,1,50),"xxx")</f>
        <v>NT</v>
      </c>
      <c r="BK554" t="str">
        <f>IF(original!BK554&lt;&gt;"",MID(original!BK554,1,50),"xxx")</f>
        <v>S</v>
      </c>
      <c r="BL554" t="str">
        <f>IF(original!BL554&lt;&gt;"",MID(original!BL554,1,50),"xxx")</f>
        <v>-</v>
      </c>
      <c r="BM554" t="str">
        <f>IF(original!BM554&lt;&gt;"",MID(original!BM554,1,50),"xxx")</f>
        <v>NT</v>
      </c>
      <c r="BN554" t="str">
        <f>IF(original!BN554&lt;&gt;"",MID(original!BN554,1,50),"xxx")</f>
        <v>NT</v>
      </c>
      <c r="BO554" t="str">
        <f>IF(original!BO554&lt;&gt;"",MID(original!BO554,1,50),"xxx")</f>
        <v>U</v>
      </c>
    </row>
    <row r="555" spans="1:67" x14ac:dyDescent="0.35">
      <c r="A555" t="str">
        <f>IF(original!A555&lt;&gt;"",original!A555,"9")</f>
        <v>G</v>
      </c>
      <c r="B555" t="str">
        <f>IF(original!B555&lt;&gt;"",original!B555,"xxx")</f>
        <v>Yes</v>
      </c>
      <c r="C555" t="str">
        <f>IF(original!C555&lt;&gt;"",original!C555,"xxx")</f>
        <v>014_1426</v>
      </c>
      <c r="D555" t="str">
        <f>IF(original!D555&lt;&gt;"",MID(original!D555,1,50),"xxx")</f>
        <v>colonies</v>
      </c>
      <c r="E555" t="str">
        <f>IF(original!E555&lt;&gt;"",MID(original!E555,1,50),"xxx")</f>
        <v>Yes</v>
      </c>
      <c r="F555" t="str">
        <f>IF(original!F555&lt;&gt;"",original!F555,"xxx")</f>
        <v>2014-11-003-02</v>
      </c>
      <c r="G555" t="str">
        <f>IF(original!G555&lt;&gt;"",CONCATENATE("x-", original!G555),"xxx")</f>
        <v>x-2014-11-003</v>
      </c>
      <c r="H555">
        <f>IF(original!H555&lt;&gt;"",original!H555,99)</f>
        <v>2</v>
      </c>
      <c r="I555" s="131">
        <f>IF((OR(original!I555="",original!I555="Unknown")),DATE(1900,1,1),original!I555)</f>
        <v>1</v>
      </c>
      <c r="J555" t="str">
        <f>IF(original!J555&lt;&gt;"",MID(original!J555,1,50),"xxx")</f>
        <v>Unknown</v>
      </c>
      <c r="K555" t="str">
        <f>IF(original!K555&lt;&gt;"",MID(original!K555,1,50),"xxx")</f>
        <v>xxx</v>
      </c>
      <c r="L555" t="str">
        <f>IF(original!L555&lt;&gt;"",MID(original!L555,1,50),"xxx")</f>
        <v>150631</v>
      </c>
      <c r="M555" t="str">
        <f>IF(original!M555&lt;&gt;"",MID(original!M555,1,50),"xxx")</f>
        <v>U U U U</v>
      </c>
      <c r="N555" t="str">
        <f>IF(original!N555&lt;&gt;"",MID(original!N555,1,50),"xxx")</f>
        <v>U U U U U U</v>
      </c>
      <c r="O555" t="str">
        <f>IF(original!O555&lt;&gt;"",MID(original!O555,1,50),"xxx")</f>
        <v>Hh R Z</v>
      </c>
      <c r="P555" t="str">
        <f>IF(original!P555&lt;&gt;"",MID(original!P555,1,50),"xxx")</f>
        <v>- - U</v>
      </c>
      <c r="Q555" t="str">
        <f>IF(original!Q555&lt;&gt;"",MID(original!Q555,1,50),"xxx")</f>
        <v>xxx</v>
      </c>
      <c r="R555" t="str">
        <f>IF(original!R555&lt;&gt;"",MID(original!R555,1,50),"xxx")</f>
        <v>MTBc</v>
      </c>
      <c r="S555" t="str">
        <f>IF(original!S555&lt;&gt;"",MID(original!S555,1,50),"xxx")</f>
        <v>NT</v>
      </c>
      <c r="T555" t="str">
        <f>IF(original!T555&lt;&gt;"",MID(original!T555,1,50),"xxx")</f>
        <v>NT</v>
      </c>
      <c r="U555" t="str">
        <f>IF(original!U555&lt;&gt;"",MID(original!U555,1,50),"xxx")</f>
        <v>NT</v>
      </c>
      <c r="V555" t="str">
        <f>IF(original!V555&lt;&gt;"",MID(original!V555,1,50),"xxx")</f>
        <v>U</v>
      </c>
      <c r="W555" t="str">
        <f>IF(original!W555&lt;&gt;"",MID(original!W555,1,50),"xxx")</f>
        <v>NT</v>
      </c>
      <c r="X555" t="str">
        <f>IF(original!X555&lt;&gt;"",MID(original!X555,1,50),"xxx")</f>
        <v>U</v>
      </c>
      <c r="Y555" t="str">
        <f>IF(original!Y555&lt;&gt;"",MID(original!Y555,1,50),"xxx")</f>
        <v>NT</v>
      </c>
      <c r="Z555" t="str">
        <f>IF(original!Z555&lt;&gt;"",MID(original!Z555,1,50),"xxx")</f>
        <v>U</v>
      </c>
      <c r="AA555" t="str">
        <f>IF(original!AA555&lt;&gt;"",MID(original!AA555,1,50),"xxx")</f>
        <v>NT</v>
      </c>
      <c r="AB555" t="str">
        <f>IF(original!AB555&lt;&gt;"",MID(original!AB555,1,50),"xxx")</f>
        <v>U</v>
      </c>
      <c r="AC555" t="str">
        <f>IF(original!AC555&lt;&gt;"",MID(original!AC555,1,50),"xxx")</f>
        <v>NT</v>
      </c>
      <c r="AD555" t="str">
        <f>IF(original!AD555&lt;&gt;"",MID(original!AD555,1,50),"xxx")</f>
        <v>U</v>
      </c>
      <c r="AE555" t="str">
        <f>IF(original!AE555&lt;&gt;"",MID(original!AE555,1,50),"xxx")</f>
        <v>NT</v>
      </c>
      <c r="AF555" t="str">
        <f>IF(original!AF555&lt;&gt;"",MID(original!AF555,1,50),"xxx")</f>
        <v>NT</v>
      </c>
      <c r="AG555" t="str">
        <f>IF(original!AG555&lt;&gt;"",MID(original!AG555,1,50),"xxx")</f>
        <v>U</v>
      </c>
      <c r="AH555" t="str">
        <f>IF(original!AH555&lt;&gt;"",MID(original!AH555,1,50),"xxx")</f>
        <v>NT</v>
      </c>
      <c r="AI555" t="str">
        <f>IF(original!AI555&lt;&gt;"",MID(original!AI555,1,50),"xxx")</f>
        <v>U</v>
      </c>
      <c r="AJ555" t="str">
        <f>IF(original!AJ555&lt;&gt;"",MID(original!AJ555,1,50),"xxx")</f>
        <v>NT</v>
      </c>
      <c r="AK555" t="str">
        <f>IF(original!AK555&lt;&gt;"",MID(original!AK555,1,50),"xxx")</f>
        <v>U</v>
      </c>
      <c r="AL555" t="str">
        <f>IF(original!AL555&lt;&gt;"",MID(original!AL555,1,50),"xxx")</f>
        <v>NT</v>
      </c>
      <c r="AM555" t="str">
        <f>IF(original!AM555&lt;&gt;"",MID(original!AM555,1,50),"xxx")</f>
        <v>U</v>
      </c>
      <c r="AN555" t="str">
        <f>IF(original!AN555&lt;&gt;"",MID(original!AN555,1,50),"xxx")</f>
        <v>NT</v>
      </c>
      <c r="AO555" t="str">
        <f>IF(original!AO555&lt;&gt;"",MID(original!AO555,1,50),"xxx")</f>
        <v>U</v>
      </c>
      <c r="AP555" t="str">
        <f>IF(original!AP555&lt;&gt;"",MID(original!AP555,1,50),"xxx")</f>
        <v>xxx</v>
      </c>
      <c r="AQ555" t="str">
        <f>IF(original!AQ555&lt;&gt;"",MID(original!AQ555,1,50),"xxx")</f>
        <v>xxx</v>
      </c>
      <c r="AR555" t="str">
        <f>IF(original!AR555&lt;&gt;"",MID(original!AR555,1,50),"xxx")</f>
        <v>MUT3</v>
      </c>
      <c r="AS555" t="str">
        <f>IF(original!AS555&lt;&gt;"",MID(original!AS555,1,50),"xxx")</f>
        <v>R</v>
      </c>
      <c r="AT555" t="str">
        <f>IF(original!AT555&lt;&gt;"",MID(original!AT555,1,50),"xxx")</f>
        <v>R</v>
      </c>
      <c r="AU555" t="str">
        <f>IF(original!AU555&lt;&gt;"",MID(original!AU555,1,50),"xxx")</f>
        <v>MUT1</v>
      </c>
      <c r="AV555" t="str">
        <f>IF(original!AV555&lt;&gt;"",MID(original!AV555,1,50),"xxx")</f>
        <v>Wildtype(Hain)</v>
      </c>
      <c r="AW555" t="str">
        <f>IF(original!AW555&lt;&gt;"",MID(original!AW555,1,50),"xxx")</f>
        <v>Rh</v>
      </c>
      <c r="AX555" t="str">
        <f>IF(original!AX555&lt;&gt;"",MID(original!AX555,1,50),"xxx")</f>
        <v>Hh</v>
      </c>
      <c r="AY555" t="str">
        <f>IF(original!AY555&lt;&gt;"",MID(original!AY555,1,50),"xxx")</f>
        <v>NT</v>
      </c>
      <c r="AZ555" t="str">
        <f>IF(original!AZ555&lt;&gt;"",MID(original!AZ555,1,50),"xxx")</f>
        <v>NT</v>
      </c>
      <c r="BA555" t="str">
        <f>IF(original!BA555&lt;&gt;"",MID(original!BA555,1,50),"xxx")</f>
        <v>NT</v>
      </c>
      <c r="BB555" t="str">
        <f>IF(original!BB555&lt;&gt;"",MID(original!BB555,1,50),"xxx")</f>
        <v>79Val</v>
      </c>
      <c r="BC555" t="str">
        <f>IF(original!BC555&lt;&gt;"",MID(original!BC555,1,50),"xxx")</f>
        <v>R</v>
      </c>
      <c r="BD555" t="str">
        <f>IF(original!BD555&lt;&gt;"",MID(original!BD555,1,50),"xxx")</f>
        <v>Z</v>
      </c>
      <c r="BE555" t="str">
        <f>IF(original!BE555&lt;&gt;"",MID(original!BE555,1,50),"xxx")</f>
        <v>Wildtype</v>
      </c>
      <c r="BF555" t="str">
        <f>IF(original!BF555&lt;&gt;"",MID(original!BF555,1,50),"xxx")</f>
        <v>S</v>
      </c>
      <c r="BG555" t="str">
        <f>IF(original!BG555&lt;&gt;"",MID(original!BG555,1,50),"xxx")</f>
        <v>-</v>
      </c>
      <c r="BH555" t="str">
        <f>IF(original!BH555&lt;&gt;"",MID(original!BH555,1,50),"xxx")</f>
        <v>Wildtype</v>
      </c>
      <c r="BI555" t="str">
        <f>IF(original!BI555&lt;&gt;"",MID(original!BI555,1,50),"xxx")</f>
        <v>NT</v>
      </c>
      <c r="BJ555" t="str">
        <f>IF(original!BJ555&lt;&gt;"",MID(original!BJ555,1,50),"xxx")</f>
        <v>NT</v>
      </c>
      <c r="BK555" t="str">
        <f>IF(original!BK555&lt;&gt;"",MID(original!BK555,1,50),"xxx")</f>
        <v>S</v>
      </c>
      <c r="BL555" t="str">
        <f>IF(original!BL555&lt;&gt;"",MID(original!BL555,1,50),"xxx")</f>
        <v>-</v>
      </c>
      <c r="BM555" t="str">
        <f>IF(original!BM555&lt;&gt;"",MID(original!BM555,1,50),"xxx")</f>
        <v>NT</v>
      </c>
      <c r="BN555" t="str">
        <f>IF(original!BN555&lt;&gt;"",MID(original!BN555,1,50),"xxx")</f>
        <v>NT</v>
      </c>
      <c r="BO555" t="str">
        <f>IF(original!BO555&lt;&gt;"",MID(original!BO555,1,50),"xxx")</f>
        <v>U</v>
      </c>
    </row>
    <row r="556" spans="1:67" x14ac:dyDescent="0.35">
      <c r="A556" t="str">
        <f>IF(original!A556&lt;&gt;"",original!A556,"9")</f>
        <v>G</v>
      </c>
      <c r="B556" t="str">
        <f>IF(original!B556&lt;&gt;"",original!B556,"xxx")</f>
        <v>Yes</v>
      </c>
      <c r="C556">
        <f>IF(original!C556&lt;&gt;"",original!C556,"xxx")</f>
        <v>901</v>
      </c>
      <c r="D556" t="str">
        <f>IF(original!D556&lt;&gt;"",MID(original!D556,1,50),"xxx")</f>
        <v>colonies</v>
      </c>
      <c r="E556" t="str">
        <f>IF(original!E556&lt;&gt;"",MID(original!E556,1,50),"xxx")</f>
        <v>Yes</v>
      </c>
      <c r="F556" t="str">
        <f>IF(original!F556&lt;&gt;"",original!F556,"xxx")</f>
        <v xml:space="preserve">2014-11-004-00  </v>
      </c>
      <c r="G556" t="str">
        <f>IF(original!G556&lt;&gt;"",CONCATENATE("x-", original!G556),"xxx")</f>
        <v>x-2014-11-004</v>
      </c>
      <c r="H556">
        <f>IF(original!H556&lt;&gt;"",original!H556,99)</f>
        <v>0</v>
      </c>
      <c r="I556" s="131">
        <f>IF((OR(original!I556="",original!I556="Unknown")),DATE(1900,1,1),original!I556)</f>
        <v>1</v>
      </c>
      <c r="J556" t="str">
        <f>IF(original!J556&lt;&gt;"",MID(original!J556,1,50),"xxx")</f>
        <v>Unknown</v>
      </c>
      <c r="K556" t="str">
        <f>IF(original!K556&lt;&gt;"",MID(original!K556,1,50),"xxx")</f>
        <v>xxx</v>
      </c>
      <c r="L556" t="str">
        <f>IF(original!L556&lt;&gt;"",MID(original!L556,1,50),"xxx")</f>
        <v>142738</v>
      </c>
      <c r="M556" t="str">
        <f>IF(original!M556&lt;&gt;"",MID(original!M556,1,50),"xxx")</f>
        <v>U U U U</v>
      </c>
      <c r="N556" t="str">
        <f>IF(original!N556&lt;&gt;"",MID(original!N556,1,50),"xxx")</f>
        <v>U U U U U U</v>
      </c>
      <c r="O556" t="str">
        <f>IF(original!O556&lt;&gt;"",MID(original!O556,1,50),"xxx")</f>
        <v>Hh R Z</v>
      </c>
      <c r="P556" t="str">
        <f>IF(original!P556&lt;&gt;"",MID(original!P556,1,50),"xxx")</f>
        <v>- - U</v>
      </c>
      <c r="Q556" t="str">
        <f>IF(original!Q556&lt;&gt;"",MID(original!Q556,1,50),"xxx")</f>
        <v>xxx</v>
      </c>
      <c r="R556" t="str">
        <f>IF(original!R556&lt;&gt;"",MID(original!R556,1,50),"xxx")</f>
        <v>MTBc</v>
      </c>
      <c r="S556" t="str">
        <f>IF(original!S556&lt;&gt;"",MID(original!S556,1,50),"xxx")</f>
        <v>NT</v>
      </c>
      <c r="T556" t="str">
        <f>IF(original!T556&lt;&gt;"",MID(original!T556,1,50),"xxx")</f>
        <v>NT</v>
      </c>
      <c r="U556" t="str">
        <f>IF(original!U556&lt;&gt;"",MID(original!U556,1,50),"xxx")</f>
        <v>NT</v>
      </c>
      <c r="V556" t="str">
        <f>IF(original!V556&lt;&gt;"",MID(original!V556,1,50),"xxx")</f>
        <v>U</v>
      </c>
      <c r="W556" t="str">
        <f>IF(original!W556&lt;&gt;"",MID(original!W556,1,50),"xxx")</f>
        <v>NT</v>
      </c>
      <c r="X556" t="str">
        <f>IF(original!X556&lt;&gt;"",MID(original!X556,1,50),"xxx")</f>
        <v>U</v>
      </c>
      <c r="Y556" t="str">
        <f>IF(original!Y556&lt;&gt;"",MID(original!Y556,1,50),"xxx")</f>
        <v>NT</v>
      </c>
      <c r="Z556" t="str">
        <f>IF(original!Z556&lt;&gt;"",MID(original!Z556,1,50),"xxx")</f>
        <v>U</v>
      </c>
      <c r="AA556" t="str">
        <f>IF(original!AA556&lt;&gt;"",MID(original!AA556,1,50),"xxx")</f>
        <v>NT</v>
      </c>
      <c r="AB556" t="str">
        <f>IF(original!AB556&lt;&gt;"",MID(original!AB556,1,50),"xxx")</f>
        <v>U</v>
      </c>
      <c r="AC556" t="str">
        <f>IF(original!AC556&lt;&gt;"",MID(original!AC556,1,50),"xxx")</f>
        <v>NT</v>
      </c>
      <c r="AD556" t="str">
        <f>IF(original!AD556&lt;&gt;"",MID(original!AD556,1,50),"xxx")</f>
        <v>U</v>
      </c>
      <c r="AE556" t="str">
        <f>IF(original!AE556&lt;&gt;"",MID(original!AE556,1,50),"xxx")</f>
        <v>NT</v>
      </c>
      <c r="AF556" t="str">
        <f>IF(original!AF556&lt;&gt;"",MID(original!AF556,1,50),"xxx")</f>
        <v>NT</v>
      </c>
      <c r="AG556" t="str">
        <f>IF(original!AG556&lt;&gt;"",MID(original!AG556,1,50),"xxx")</f>
        <v>U</v>
      </c>
      <c r="AH556" t="str">
        <f>IF(original!AH556&lt;&gt;"",MID(original!AH556,1,50),"xxx")</f>
        <v>NT</v>
      </c>
      <c r="AI556" t="str">
        <f>IF(original!AI556&lt;&gt;"",MID(original!AI556,1,50),"xxx")</f>
        <v>U</v>
      </c>
      <c r="AJ556" t="str">
        <f>IF(original!AJ556&lt;&gt;"",MID(original!AJ556,1,50),"xxx")</f>
        <v>NT</v>
      </c>
      <c r="AK556" t="str">
        <f>IF(original!AK556&lt;&gt;"",MID(original!AK556,1,50),"xxx")</f>
        <v>U</v>
      </c>
      <c r="AL556" t="str">
        <f>IF(original!AL556&lt;&gt;"",MID(original!AL556,1,50),"xxx")</f>
        <v>NT</v>
      </c>
      <c r="AM556" t="str">
        <f>IF(original!AM556&lt;&gt;"",MID(original!AM556,1,50),"xxx")</f>
        <v>U</v>
      </c>
      <c r="AN556" t="str">
        <f>IF(original!AN556&lt;&gt;"",MID(original!AN556,1,50),"xxx")</f>
        <v>NT</v>
      </c>
      <c r="AO556" t="str">
        <f>IF(original!AO556&lt;&gt;"",MID(original!AO556,1,50),"xxx")</f>
        <v>U</v>
      </c>
      <c r="AP556" t="str">
        <f>IF(original!AP556&lt;&gt;"",MID(original!AP556,1,50),"xxx")</f>
        <v>20140198</v>
      </c>
      <c r="AQ556" t="str">
        <f>IF(original!AQ556&lt;&gt;"",MID(original!AQ556,1,50),"xxx")</f>
        <v>xxx</v>
      </c>
      <c r="AR556" t="str">
        <f>IF(original!AR556&lt;&gt;"",MID(original!AR556,1,50),"xxx")</f>
        <v>531Leu</v>
      </c>
      <c r="AS556" t="str">
        <f>IF(original!AS556&lt;&gt;"",MID(original!AS556,1,50),"xxx")</f>
        <v>R</v>
      </c>
      <c r="AT556" t="str">
        <f>IF(original!AT556&lt;&gt;"",MID(original!AT556,1,50),"xxx")</f>
        <v>R</v>
      </c>
      <c r="AU556" t="str">
        <f>IF(original!AU556&lt;&gt;"",MID(original!AU556,1,50),"xxx")</f>
        <v>315Thr</v>
      </c>
      <c r="AV556" t="str">
        <f>IF(original!AV556&lt;&gt;"",MID(original!AV556,1,50),"xxx")</f>
        <v>Wildtype</v>
      </c>
      <c r="AW556" t="str">
        <f>IF(original!AW556&lt;&gt;"",MID(original!AW556,1,50),"xxx")</f>
        <v>Rh</v>
      </c>
      <c r="AX556" t="str">
        <f>IF(original!AX556&lt;&gt;"",MID(original!AX556,1,50),"xxx")</f>
        <v>Hh</v>
      </c>
      <c r="AY556" t="str">
        <f>IF(original!AY556&lt;&gt;"",MID(original!AY556,1,50),"xxx")</f>
        <v>NT</v>
      </c>
      <c r="AZ556" t="str">
        <f>IF(original!AZ556&lt;&gt;"",MID(original!AZ556,1,50),"xxx")</f>
        <v>NT</v>
      </c>
      <c r="BA556" t="str">
        <f>IF(original!BA556&lt;&gt;"",MID(original!BA556,1,50),"xxx")</f>
        <v>NT</v>
      </c>
      <c r="BB556" t="str">
        <f>IF(original!BB556&lt;&gt;"",MID(original!BB556,1,50),"xxx")</f>
        <v>12Ala</v>
      </c>
      <c r="BC556" t="str">
        <f>IF(original!BC556&lt;&gt;"",MID(original!BC556,1,50),"xxx")</f>
        <v>R</v>
      </c>
      <c r="BD556" t="str">
        <f>IF(original!BD556&lt;&gt;"",MID(original!BD556,1,50),"xxx")</f>
        <v>Z</v>
      </c>
      <c r="BE556" t="str">
        <f>IF(original!BE556&lt;&gt;"",MID(original!BE556,1,50),"xxx")</f>
        <v>Wildtype</v>
      </c>
      <c r="BF556" t="str">
        <f>IF(original!BF556&lt;&gt;"",MID(original!BF556,1,50),"xxx")</f>
        <v>S</v>
      </c>
      <c r="BG556" t="str">
        <f>IF(original!BG556&lt;&gt;"",MID(original!BG556,1,50),"xxx")</f>
        <v>-</v>
      </c>
      <c r="BH556" t="str">
        <f>IF(original!BH556&lt;&gt;"",MID(original!BH556,1,50),"xxx")</f>
        <v>Wildtype</v>
      </c>
      <c r="BI556" t="str">
        <f>IF(original!BI556&lt;&gt;"",MID(original!BI556,1,50),"xxx")</f>
        <v>Wildtype</v>
      </c>
      <c r="BJ556" t="str">
        <f>IF(original!BJ556&lt;&gt;"",MID(original!BJ556,1,50),"xxx")</f>
        <v>NT</v>
      </c>
      <c r="BK556" t="str">
        <f>IF(original!BK556&lt;&gt;"",MID(original!BK556,1,50),"xxx")</f>
        <v>S</v>
      </c>
      <c r="BL556" t="str">
        <f>IF(original!BL556&lt;&gt;"",MID(original!BL556,1,50),"xxx")</f>
        <v>-</v>
      </c>
      <c r="BM556" t="str">
        <f>IF(original!BM556&lt;&gt;"",MID(original!BM556,1,50),"xxx")</f>
        <v>NT</v>
      </c>
      <c r="BN556" t="str">
        <f>IF(original!BN556&lt;&gt;"",MID(original!BN556,1,50),"xxx")</f>
        <v>NT</v>
      </c>
      <c r="BO556" t="str">
        <f>IF(original!BO556&lt;&gt;"",MID(original!BO556,1,50),"xxx")</f>
        <v>U</v>
      </c>
    </row>
    <row r="557" spans="1:67" x14ac:dyDescent="0.35">
      <c r="A557" t="str">
        <f>IF(original!A557&lt;&gt;"",original!A557,"9")</f>
        <v>G</v>
      </c>
      <c r="B557" t="str">
        <f>IF(original!B557&lt;&gt;"",original!B557,"xxx")</f>
        <v>Yes</v>
      </c>
      <c r="C557">
        <f>IF(original!C557&lt;&gt;"",original!C557,"xxx")</f>
        <v>1424</v>
      </c>
      <c r="D557" t="str">
        <f>IF(original!D557&lt;&gt;"",MID(original!D557,1,50),"xxx")</f>
        <v>colonies</v>
      </c>
      <c r="E557" t="str">
        <f>IF(original!E557&lt;&gt;"",MID(original!E557,1,50),"xxx")</f>
        <v>Yes</v>
      </c>
      <c r="F557" t="str">
        <f>IF(original!F557&lt;&gt;"",original!F557,"xxx")</f>
        <v>2014-11-004-04</v>
      </c>
      <c r="G557" t="str">
        <f>IF(original!G557&lt;&gt;"",CONCATENATE("x-", original!G557),"xxx")</f>
        <v>x-2014-11-004</v>
      </c>
      <c r="H557">
        <f>IF(original!H557&lt;&gt;"",original!H557,99)</f>
        <v>4</v>
      </c>
      <c r="I557" s="131">
        <f>IF((OR(original!I557="",original!I557="Unknown")),DATE(1900,1,1),original!I557)</f>
        <v>1</v>
      </c>
      <c r="J557" t="str">
        <f>IF(original!J557&lt;&gt;"",MID(original!J557,1,50),"xxx")</f>
        <v>Unknown</v>
      </c>
      <c r="K557" t="str">
        <f>IF(original!K557&lt;&gt;"",MID(original!K557,1,50),"xxx")</f>
        <v>xxx</v>
      </c>
      <c r="L557" t="str">
        <f>IF(original!L557&lt;&gt;"",MID(original!L557,1,50),"xxx")</f>
        <v>142739</v>
      </c>
      <c r="M557" t="str">
        <f>IF(original!M557&lt;&gt;"",MID(original!M557,1,50),"xxx")</f>
        <v>U U U U</v>
      </c>
      <c r="N557" t="str">
        <f>IF(original!N557&lt;&gt;"",MID(original!N557,1,50),"xxx")</f>
        <v>U U U U U U</v>
      </c>
      <c r="O557" t="str">
        <f>IF(original!O557&lt;&gt;"",MID(original!O557,1,50),"xxx")</f>
        <v>Hh R Z</v>
      </c>
      <c r="P557" t="str">
        <f>IF(original!P557&lt;&gt;"",MID(original!P557,1,50),"xxx")</f>
        <v>- - U</v>
      </c>
      <c r="Q557" t="str">
        <f>IF(original!Q557&lt;&gt;"",MID(original!Q557,1,50),"xxx")</f>
        <v>xxx</v>
      </c>
      <c r="R557" t="str">
        <f>IF(original!R557&lt;&gt;"",MID(original!R557,1,50),"xxx")</f>
        <v>MTBc</v>
      </c>
      <c r="S557" t="str">
        <f>IF(original!S557&lt;&gt;"",MID(original!S557,1,50),"xxx")</f>
        <v>NT</v>
      </c>
      <c r="T557" t="str">
        <f>IF(original!T557&lt;&gt;"",MID(original!T557,1,50),"xxx")</f>
        <v>NT</v>
      </c>
      <c r="U557" t="str">
        <f>IF(original!U557&lt;&gt;"",MID(original!U557,1,50),"xxx")</f>
        <v>NT</v>
      </c>
      <c r="V557" t="str">
        <f>IF(original!V557&lt;&gt;"",MID(original!V557,1,50),"xxx")</f>
        <v>U</v>
      </c>
      <c r="W557" t="str">
        <f>IF(original!W557&lt;&gt;"",MID(original!W557,1,50),"xxx")</f>
        <v>NT</v>
      </c>
      <c r="X557" t="str">
        <f>IF(original!X557&lt;&gt;"",MID(original!X557,1,50),"xxx")</f>
        <v>U</v>
      </c>
      <c r="Y557" t="str">
        <f>IF(original!Y557&lt;&gt;"",MID(original!Y557,1,50),"xxx")</f>
        <v>NT</v>
      </c>
      <c r="Z557" t="str">
        <f>IF(original!Z557&lt;&gt;"",MID(original!Z557,1,50),"xxx")</f>
        <v>U</v>
      </c>
      <c r="AA557" t="str">
        <f>IF(original!AA557&lt;&gt;"",MID(original!AA557,1,50),"xxx")</f>
        <v>NT</v>
      </c>
      <c r="AB557" t="str">
        <f>IF(original!AB557&lt;&gt;"",MID(original!AB557,1,50),"xxx")</f>
        <v>U</v>
      </c>
      <c r="AC557" t="str">
        <f>IF(original!AC557&lt;&gt;"",MID(original!AC557,1,50),"xxx")</f>
        <v>NT</v>
      </c>
      <c r="AD557" t="str">
        <f>IF(original!AD557&lt;&gt;"",MID(original!AD557,1,50),"xxx")</f>
        <v>U</v>
      </c>
      <c r="AE557" t="str">
        <f>IF(original!AE557&lt;&gt;"",MID(original!AE557,1,50),"xxx")</f>
        <v>NT</v>
      </c>
      <c r="AF557" t="str">
        <f>IF(original!AF557&lt;&gt;"",MID(original!AF557,1,50),"xxx")</f>
        <v>NT</v>
      </c>
      <c r="AG557" t="str">
        <f>IF(original!AG557&lt;&gt;"",MID(original!AG557,1,50),"xxx")</f>
        <v>U</v>
      </c>
      <c r="AH557" t="str">
        <f>IF(original!AH557&lt;&gt;"",MID(original!AH557,1,50),"xxx")</f>
        <v>NT</v>
      </c>
      <c r="AI557" t="str">
        <f>IF(original!AI557&lt;&gt;"",MID(original!AI557,1,50),"xxx")</f>
        <v>U</v>
      </c>
      <c r="AJ557" t="str">
        <f>IF(original!AJ557&lt;&gt;"",MID(original!AJ557,1,50),"xxx")</f>
        <v>NT</v>
      </c>
      <c r="AK557" t="str">
        <f>IF(original!AK557&lt;&gt;"",MID(original!AK557,1,50),"xxx")</f>
        <v>U</v>
      </c>
      <c r="AL557" t="str">
        <f>IF(original!AL557&lt;&gt;"",MID(original!AL557,1,50),"xxx")</f>
        <v>NT</v>
      </c>
      <c r="AM557" t="str">
        <f>IF(original!AM557&lt;&gt;"",MID(original!AM557,1,50),"xxx")</f>
        <v>U</v>
      </c>
      <c r="AN557" t="str">
        <f>IF(original!AN557&lt;&gt;"",MID(original!AN557,1,50),"xxx")</f>
        <v>NT</v>
      </c>
      <c r="AO557" t="str">
        <f>IF(original!AO557&lt;&gt;"",MID(original!AO557,1,50),"xxx")</f>
        <v>U</v>
      </c>
      <c r="AP557" t="str">
        <f>IF(original!AP557&lt;&gt;"",MID(original!AP557,1,50),"xxx")</f>
        <v>20140198</v>
      </c>
      <c r="AQ557" t="str">
        <f>IF(original!AQ557&lt;&gt;"",MID(original!AQ557,1,50),"xxx")</f>
        <v>xxx</v>
      </c>
      <c r="AR557" t="str">
        <f>IF(original!AR557&lt;&gt;"",MID(original!AR557,1,50),"xxx")</f>
        <v>531Leu</v>
      </c>
      <c r="AS557" t="str">
        <f>IF(original!AS557&lt;&gt;"",MID(original!AS557,1,50),"xxx")</f>
        <v>R</v>
      </c>
      <c r="AT557" t="str">
        <f>IF(original!AT557&lt;&gt;"",MID(original!AT557,1,50),"xxx")</f>
        <v>R</v>
      </c>
      <c r="AU557" t="str">
        <f>IF(original!AU557&lt;&gt;"",MID(original!AU557,1,50),"xxx")</f>
        <v>315Thr</v>
      </c>
      <c r="AV557" t="str">
        <f>IF(original!AV557&lt;&gt;"",MID(original!AV557,1,50),"xxx")</f>
        <v>Wildtype</v>
      </c>
      <c r="AW557" t="str">
        <f>IF(original!AW557&lt;&gt;"",MID(original!AW557,1,50),"xxx")</f>
        <v>Rh</v>
      </c>
      <c r="AX557" t="str">
        <f>IF(original!AX557&lt;&gt;"",MID(original!AX557,1,50),"xxx")</f>
        <v>Hh</v>
      </c>
      <c r="AY557" t="str">
        <f>IF(original!AY557&lt;&gt;"",MID(original!AY557,1,50),"xxx")</f>
        <v>NT</v>
      </c>
      <c r="AZ557" t="str">
        <f>IF(original!AZ557&lt;&gt;"",MID(original!AZ557,1,50),"xxx")</f>
        <v>NT</v>
      </c>
      <c r="BA557" t="str">
        <f>IF(original!BA557&lt;&gt;"",MID(original!BA557,1,50),"xxx")</f>
        <v>NT</v>
      </c>
      <c r="BB557" t="str">
        <f>IF(original!BB557&lt;&gt;"",MID(original!BB557,1,50),"xxx")</f>
        <v>12Ala</v>
      </c>
      <c r="BC557" t="str">
        <f>IF(original!BC557&lt;&gt;"",MID(original!BC557,1,50),"xxx")</f>
        <v>R</v>
      </c>
      <c r="BD557" t="str">
        <f>IF(original!BD557&lt;&gt;"",MID(original!BD557,1,50),"xxx")</f>
        <v>Z</v>
      </c>
      <c r="BE557" t="str">
        <f>IF(original!BE557&lt;&gt;"",MID(original!BE557,1,50),"xxx")</f>
        <v>Wildtype</v>
      </c>
      <c r="BF557" t="str">
        <f>IF(original!BF557&lt;&gt;"",MID(original!BF557,1,50),"xxx")</f>
        <v>S</v>
      </c>
      <c r="BG557" t="str">
        <f>IF(original!BG557&lt;&gt;"",MID(original!BG557,1,50),"xxx")</f>
        <v>-</v>
      </c>
      <c r="BH557" t="str">
        <f>IF(original!BH557&lt;&gt;"",MID(original!BH557,1,50),"xxx")</f>
        <v>Wildtype</v>
      </c>
      <c r="BI557" t="str">
        <f>IF(original!BI557&lt;&gt;"",MID(original!BI557,1,50),"xxx")</f>
        <v>NT</v>
      </c>
      <c r="BJ557" t="str">
        <f>IF(original!BJ557&lt;&gt;"",MID(original!BJ557,1,50),"xxx")</f>
        <v>NT</v>
      </c>
      <c r="BK557" t="str">
        <f>IF(original!BK557&lt;&gt;"",MID(original!BK557,1,50),"xxx")</f>
        <v>S</v>
      </c>
      <c r="BL557" t="str">
        <f>IF(original!BL557&lt;&gt;"",MID(original!BL557,1,50),"xxx")</f>
        <v>-</v>
      </c>
      <c r="BM557" t="str">
        <f>IF(original!BM557&lt;&gt;"",MID(original!BM557,1,50),"xxx")</f>
        <v>NT</v>
      </c>
      <c r="BN557" t="str">
        <f>IF(original!BN557&lt;&gt;"",MID(original!BN557,1,50),"xxx")</f>
        <v>NT</v>
      </c>
      <c r="BO557" t="str">
        <f>IF(original!BO557&lt;&gt;"",MID(original!BO557,1,50),"xxx")</f>
        <v>U</v>
      </c>
    </row>
    <row r="558" spans="1:67" x14ac:dyDescent="0.35">
      <c r="A558" t="str">
        <f>IF(original!A558&lt;&gt;"",original!A558,"9")</f>
        <v>G</v>
      </c>
      <c r="B558" t="str">
        <f>IF(original!B558&lt;&gt;"",original!B558,"xxx")</f>
        <v>Yes</v>
      </c>
      <c r="C558">
        <f>IF(original!C558&lt;&gt;"",original!C558,"xxx")</f>
        <v>1418</v>
      </c>
      <c r="D558" t="str">
        <f>IF(original!D558&lt;&gt;"",MID(original!D558,1,50),"xxx")</f>
        <v>colonies</v>
      </c>
      <c r="E558" t="str">
        <f>IF(original!E558&lt;&gt;"",MID(original!E558,1,50),"xxx")</f>
        <v>Yes</v>
      </c>
      <c r="F558" t="str">
        <f>IF(original!F558&lt;&gt;"",original!F558,"xxx")</f>
        <v>2014-11-006-01</v>
      </c>
      <c r="G558" t="str">
        <f>IF(original!G558&lt;&gt;"",CONCATENATE("x-", original!G558),"xxx")</f>
        <v>x-2014-11-006</v>
      </c>
      <c r="H558">
        <f>IF(original!H558&lt;&gt;"",original!H558,99)</f>
        <v>1</v>
      </c>
      <c r="I558" s="131">
        <f>IF((OR(original!I558="",original!I558="Unknown")),DATE(1900,1,1),original!I558)</f>
        <v>1</v>
      </c>
      <c r="J558" t="str">
        <f>IF(original!J558&lt;&gt;"",MID(original!J558,1,50),"xxx")</f>
        <v>Unknown</v>
      </c>
      <c r="K558" t="str">
        <f>IF(original!K558&lt;&gt;"",MID(original!K558,1,50),"xxx")</f>
        <v>xxx</v>
      </c>
      <c r="L558" t="str">
        <f>IF(original!L558&lt;&gt;"",MID(original!L558,1,50),"xxx")</f>
        <v>142740</v>
      </c>
      <c r="M558" t="str">
        <f>IF(original!M558&lt;&gt;"",MID(original!M558,1,50),"xxx")</f>
        <v>U U U U</v>
      </c>
      <c r="N558" t="str">
        <f>IF(original!N558&lt;&gt;"",MID(original!N558,1,50),"xxx")</f>
        <v>U U U U U U</v>
      </c>
      <c r="O558" t="str">
        <f>IF(original!O558&lt;&gt;"",MID(original!O558,1,50),"xxx")</f>
        <v>Hh R Z</v>
      </c>
      <c r="P558" t="str">
        <f>IF(original!P558&lt;&gt;"",MID(original!P558,1,50),"xxx")</f>
        <v>- - U</v>
      </c>
      <c r="Q558" t="str">
        <f>IF(original!Q558&lt;&gt;"",MID(original!Q558,1,50),"xxx")</f>
        <v>xxx</v>
      </c>
      <c r="R558" t="str">
        <f>IF(original!R558&lt;&gt;"",MID(original!R558,1,50),"xxx")</f>
        <v>MTBc</v>
      </c>
      <c r="S558" t="str">
        <f>IF(original!S558&lt;&gt;"",MID(original!S558,1,50),"xxx")</f>
        <v>NT</v>
      </c>
      <c r="T558" t="str">
        <f>IF(original!T558&lt;&gt;"",MID(original!T558,1,50),"xxx")</f>
        <v>NT</v>
      </c>
      <c r="U558" t="str">
        <f>IF(original!U558&lt;&gt;"",MID(original!U558,1,50),"xxx")</f>
        <v>NT</v>
      </c>
      <c r="V558" t="str">
        <f>IF(original!V558&lt;&gt;"",MID(original!V558,1,50),"xxx")</f>
        <v>U</v>
      </c>
      <c r="W558" t="str">
        <f>IF(original!W558&lt;&gt;"",MID(original!W558,1,50),"xxx")</f>
        <v>NT</v>
      </c>
      <c r="X558" t="str">
        <f>IF(original!X558&lt;&gt;"",MID(original!X558,1,50),"xxx")</f>
        <v>U</v>
      </c>
      <c r="Y558" t="str">
        <f>IF(original!Y558&lt;&gt;"",MID(original!Y558,1,50),"xxx")</f>
        <v>NT</v>
      </c>
      <c r="Z558" t="str">
        <f>IF(original!Z558&lt;&gt;"",MID(original!Z558,1,50),"xxx")</f>
        <v>U</v>
      </c>
      <c r="AA558" t="str">
        <f>IF(original!AA558&lt;&gt;"",MID(original!AA558,1,50),"xxx")</f>
        <v>NT</v>
      </c>
      <c r="AB558" t="str">
        <f>IF(original!AB558&lt;&gt;"",MID(original!AB558,1,50),"xxx")</f>
        <v>U</v>
      </c>
      <c r="AC558" t="str">
        <f>IF(original!AC558&lt;&gt;"",MID(original!AC558,1,50),"xxx")</f>
        <v>NT</v>
      </c>
      <c r="AD558" t="str">
        <f>IF(original!AD558&lt;&gt;"",MID(original!AD558,1,50),"xxx")</f>
        <v>U</v>
      </c>
      <c r="AE558" t="str">
        <f>IF(original!AE558&lt;&gt;"",MID(original!AE558,1,50),"xxx")</f>
        <v>NT</v>
      </c>
      <c r="AF558" t="str">
        <f>IF(original!AF558&lt;&gt;"",MID(original!AF558,1,50),"xxx")</f>
        <v>NT</v>
      </c>
      <c r="AG558" t="str">
        <f>IF(original!AG558&lt;&gt;"",MID(original!AG558,1,50),"xxx")</f>
        <v>U</v>
      </c>
      <c r="AH558" t="str">
        <f>IF(original!AH558&lt;&gt;"",MID(original!AH558,1,50),"xxx")</f>
        <v>NT</v>
      </c>
      <c r="AI558" t="str">
        <f>IF(original!AI558&lt;&gt;"",MID(original!AI558,1,50),"xxx")</f>
        <v>U</v>
      </c>
      <c r="AJ558" t="str">
        <f>IF(original!AJ558&lt;&gt;"",MID(original!AJ558,1,50),"xxx")</f>
        <v>NT</v>
      </c>
      <c r="AK558" t="str">
        <f>IF(original!AK558&lt;&gt;"",MID(original!AK558,1,50),"xxx")</f>
        <v>U</v>
      </c>
      <c r="AL558" t="str">
        <f>IF(original!AL558&lt;&gt;"",MID(original!AL558,1,50),"xxx")</f>
        <v>NT</v>
      </c>
      <c r="AM558" t="str">
        <f>IF(original!AM558&lt;&gt;"",MID(original!AM558,1,50),"xxx")</f>
        <v>U</v>
      </c>
      <c r="AN558" t="str">
        <f>IF(original!AN558&lt;&gt;"",MID(original!AN558,1,50),"xxx")</f>
        <v>NT</v>
      </c>
      <c r="AO558" t="str">
        <f>IF(original!AO558&lt;&gt;"",MID(original!AO558,1,50),"xxx")</f>
        <v>U</v>
      </c>
      <c r="AP558" t="str">
        <f>IF(original!AP558&lt;&gt;"",MID(original!AP558,1,50),"xxx")</f>
        <v>20140198</v>
      </c>
      <c r="AQ558" t="str">
        <f>IF(original!AQ558&lt;&gt;"",MID(original!AQ558,1,50),"xxx")</f>
        <v>xxx</v>
      </c>
      <c r="AR558" t="str">
        <f>IF(original!AR558&lt;&gt;"",MID(original!AR558,1,50),"xxx")</f>
        <v>526Tyr</v>
      </c>
      <c r="AS558" t="str">
        <f>IF(original!AS558&lt;&gt;"",MID(original!AS558,1,50),"xxx")</f>
        <v>R</v>
      </c>
      <c r="AT558" t="str">
        <f>IF(original!AT558&lt;&gt;"",MID(original!AT558,1,50),"xxx")</f>
        <v>R</v>
      </c>
      <c r="AU558" t="str">
        <f>IF(original!AU558&lt;&gt;"",MID(original!AU558,1,50),"xxx")</f>
        <v>315Thr</v>
      </c>
      <c r="AV558" t="str">
        <f>IF(original!AV558&lt;&gt;"",MID(original!AV558,1,50),"xxx")</f>
        <v>Wildtype</v>
      </c>
      <c r="AW558" t="str">
        <f>IF(original!AW558&lt;&gt;"",MID(original!AW558,1,50),"xxx")</f>
        <v>Rh</v>
      </c>
      <c r="AX558" t="str">
        <f>IF(original!AX558&lt;&gt;"",MID(original!AX558,1,50),"xxx")</f>
        <v>Hh</v>
      </c>
      <c r="AY558" t="str">
        <f>IF(original!AY558&lt;&gt;"",MID(original!AY558,1,50),"xxx")</f>
        <v>NT</v>
      </c>
      <c r="AZ558" t="str">
        <f>IF(original!AZ558&lt;&gt;"",MID(original!AZ558,1,50),"xxx")</f>
        <v>NT</v>
      </c>
      <c r="BA558" t="str">
        <f>IF(original!BA558&lt;&gt;"",MID(original!BA558,1,50),"xxx")</f>
        <v>NT</v>
      </c>
      <c r="BB558" t="str">
        <f>IF(original!BB558&lt;&gt;"",MID(original!BB558,1,50),"xxx")</f>
        <v>12Gly, 195Thr</v>
      </c>
      <c r="BC558" t="str">
        <f>IF(original!BC558&lt;&gt;"",MID(original!BC558,1,50),"xxx")</f>
        <v>R</v>
      </c>
      <c r="BD558" t="str">
        <f>IF(original!BD558&lt;&gt;"",MID(original!BD558,1,50),"xxx")</f>
        <v>Z</v>
      </c>
      <c r="BE558" t="str">
        <f>IF(original!BE558&lt;&gt;"",MID(original!BE558,1,50),"xxx")</f>
        <v>80Ala</v>
      </c>
      <c r="BF558" t="str">
        <f>IF(original!BF558&lt;&gt;"",MID(original!BF558,1,50),"xxx")</f>
        <v>S</v>
      </c>
      <c r="BG558" t="str">
        <f>IF(original!BG558&lt;&gt;"",MID(original!BG558,1,50),"xxx")</f>
        <v>-</v>
      </c>
      <c r="BH558" t="str">
        <f>IF(original!BH558&lt;&gt;"",MID(original!BH558,1,50),"xxx")</f>
        <v>Wildtype</v>
      </c>
      <c r="BI558" t="str">
        <f>IF(original!BI558&lt;&gt;"",MID(original!BI558,1,50),"xxx")</f>
        <v>NT</v>
      </c>
      <c r="BJ558" t="str">
        <f>IF(original!BJ558&lt;&gt;"",MID(original!BJ558,1,50),"xxx")</f>
        <v>NT</v>
      </c>
      <c r="BK558" t="str">
        <f>IF(original!BK558&lt;&gt;"",MID(original!BK558,1,50),"xxx")</f>
        <v>S</v>
      </c>
      <c r="BL558" t="str">
        <f>IF(original!BL558&lt;&gt;"",MID(original!BL558,1,50),"xxx")</f>
        <v>-</v>
      </c>
      <c r="BM558" t="str">
        <f>IF(original!BM558&lt;&gt;"",MID(original!BM558,1,50),"xxx")</f>
        <v>NT</v>
      </c>
      <c r="BN558" t="str">
        <f>IF(original!BN558&lt;&gt;"",MID(original!BN558,1,50),"xxx")</f>
        <v>NT</v>
      </c>
      <c r="BO558" t="str">
        <f>IF(original!BO558&lt;&gt;"",MID(original!BO558,1,50),"xxx")</f>
        <v>U</v>
      </c>
    </row>
    <row r="559" spans="1:67" x14ac:dyDescent="0.35">
      <c r="A559" t="str">
        <f>IF(original!A559&lt;&gt;"",original!A559,"9")</f>
        <v>G</v>
      </c>
      <c r="B559" t="str">
        <f>IF(original!B559&lt;&gt;"",original!B559,"xxx")</f>
        <v>Yes</v>
      </c>
      <c r="C559">
        <f>IF(original!C559&lt;&gt;"",original!C559,"xxx")</f>
        <v>1438</v>
      </c>
      <c r="D559" t="str">
        <f>IF(original!D559&lt;&gt;"",MID(original!D559,1,50),"xxx")</f>
        <v>colonies</v>
      </c>
      <c r="E559" t="str">
        <f>IF(original!E559&lt;&gt;"",MID(original!E559,1,50),"xxx")</f>
        <v>Yes</v>
      </c>
      <c r="F559" t="str">
        <f>IF(original!F559&lt;&gt;"",original!F559,"xxx")</f>
        <v>2014-11-007-01</v>
      </c>
      <c r="G559" t="str">
        <f>IF(original!G559&lt;&gt;"",CONCATENATE("x-", original!G559),"xxx")</f>
        <v>x-2014-11-007</v>
      </c>
      <c r="H559">
        <f>IF(original!H559&lt;&gt;"",original!H559,99)</f>
        <v>1</v>
      </c>
      <c r="I559" s="131">
        <f>IF((OR(original!I559="",original!I559="Unknown")),DATE(1900,1,1),original!I559)</f>
        <v>1</v>
      </c>
      <c r="J559" t="str">
        <f>IF(original!J559&lt;&gt;"",MID(original!J559,1,50),"xxx")</f>
        <v>Unknown</v>
      </c>
      <c r="K559" t="str">
        <f>IF(original!K559&lt;&gt;"",MID(original!K559,1,50),"xxx")</f>
        <v>xxx</v>
      </c>
      <c r="L559" t="str">
        <f>IF(original!L559&lt;&gt;"",MID(original!L559,1,50),"xxx")</f>
        <v>142741</v>
      </c>
      <c r="M559" t="str">
        <f>IF(original!M559&lt;&gt;"",MID(original!M559,1,50),"xxx")</f>
        <v>U U U U</v>
      </c>
      <c r="N559" t="str">
        <f>IF(original!N559&lt;&gt;"",MID(original!N559,1,50),"xxx")</f>
        <v>U U U U U U</v>
      </c>
      <c r="O559" t="str">
        <f>IF(original!O559&lt;&gt;"",MID(original!O559,1,50),"xxx")</f>
        <v>Hh R Z</v>
      </c>
      <c r="P559" t="str">
        <f>IF(original!P559&lt;&gt;"",MID(original!P559,1,50),"xxx")</f>
        <v>- - U</v>
      </c>
      <c r="Q559" t="str">
        <f>IF(original!Q559&lt;&gt;"",MID(original!Q559,1,50),"xxx")</f>
        <v>xxx</v>
      </c>
      <c r="R559" t="str">
        <f>IF(original!R559&lt;&gt;"",MID(original!R559,1,50),"xxx")</f>
        <v>MTBc</v>
      </c>
      <c r="S559" t="str">
        <f>IF(original!S559&lt;&gt;"",MID(original!S559,1,50),"xxx")</f>
        <v>NT</v>
      </c>
      <c r="T559" t="str">
        <f>IF(original!T559&lt;&gt;"",MID(original!T559,1,50),"xxx")</f>
        <v>NT</v>
      </c>
      <c r="U559" t="str">
        <f>IF(original!U559&lt;&gt;"",MID(original!U559,1,50),"xxx")</f>
        <v>NT</v>
      </c>
      <c r="V559" t="str">
        <f>IF(original!V559&lt;&gt;"",MID(original!V559,1,50),"xxx")</f>
        <v>U</v>
      </c>
      <c r="W559" t="str">
        <f>IF(original!W559&lt;&gt;"",MID(original!W559,1,50),"xxx")</f>
        <v>NT</v>
      </c>
      <c r="X559" t="str">
        <f>IF(original!X559&lt;&gt;"",MID(original!X559,1,50),"xxx")</f>
        <v>U</v>
      </c>
      <c r="Y559" t="str">
        <f>IF(original!Y559&lt;&gt;"",MID(original!Y559,1,50),"xxx")</f>
        <v>NT</v>
      </c>
      <c r="Z559" t="str">
        <f>IF(original!Z559&lt;&gt;"",MID(original!Z559,1,50),"xxx")</f>
        <v>U</v>
      </c>
      <c r="AA559" t="str">
        <f>IF(original!AA559&lt;&gt;"",MID(original!AA559,1,50),"xxx")</f>
        <v>NT</v>
      </c>
      <c r="AB559" t="str">
        <f>IF(original!AB559&lt;&gt;"",MID(original!AB559,1,50),"xxx")</f>
        <v>U</v>
      </c>
      <c r="AC559" t="str">
        <f>IF(original!AC559&lt;&gt;"",MID(original!AC559,1,50),"xxx")</f>
        <v>NT</v>
      </c>
      <c r="AD559" t="str">
        <f>IF(original!AD559&lt;&gt;"",MID(original!AD559,1,50),"xxx")</f>
        <v>U</v>
      </c>
      <c r="AE559" t="str">
        <f>IF(original!AE559&lt;&gt;"",MID(original!AE559,1,50),"xxx")</f>
        <v>NT</v>
      </c>
      <c r="AF559" t="str">
        <f>IF(original!AF559&lt;&gt;"",MID(original!AF559,1,50),"xxx")</f>
        <v>NT</v>
      </c>
      <c r="AG559" t="str">
        <f>IF(original!AG559&lt;&gt;"",MID(original!AG559,1,50),"xxx")</f>
        <v>U</v>
      </c>
      <c r="AH559" t="str">
        <f>IF(original!AH559&lt;&gt;"",MID(original!AH559,1,50),"xxx")</f>
        <v>NT</v>
      </c>
      <c r="AI559" t="str">
        <f>IF(original!AI559&lt;&gt;"",MID(original!AI559,1,50),"xxx")</f>
        <v>U</v>
      </c>
      <c r="AJ559" t="str">
        <f>IF(original!AJ559&lt;&gt;"",MID(original!AJ559,1,50),"xxx")</f>
        <v>NT</v>
      </c>
      <c r="AK559" t="str">
        <f>IF(original!AK559&lt;&gt;"",MID(original!AK559,1,50),"xxx")</f>
        <v>U</v>
      </c>
      <c r="AL559" t="str">
        <f>IF(original!AL559&lt;&gt;"",MID(original!AL559,1,50),"xxx")</f>
        <v>NT</v>
      </c>
      <c r="AM559" t="str">
        <f>IF(original!AM559&lt;&gt;"",MID(original!AM559,1,50),"xxx")</f>
        <v>U</v>
      </c>
      <c r="AN559" t="str">
        <f>IF(original!AN559&lt;&gt;"",MID(original!AN559,1,50),"xxx")</f>
        <v>NT</v>
      </c>
      <c r="AO559" t="str">
        <f>IF(original!AO559&lt;&gt;"",MID(original!AO559,1,50),"xxx")</f>
        <v>U</v>
      </c>
      <c r="AP559" t="str">
        <f>IF(original!AP559&lt;&gt;"",MID(original!AP559,1,50),"xxx")</f>
        <v>20140198</v>
      </c>
      <c r="AQ559" t="str">
        <f>IF(original!AQ559&lt;&gt;"",MID(original!AQ559,1,50),"xxx")</f>
        <v>xxx</v>
      </c>
      <c r="AR559" t="str">
        <f>IF(original!AR559&lt;&gt;"",MID(original!AR559,1,50),"xxx")</f>
        <v>531Leu</v>
      </c>
      <c r="AS559" t="str">
        <f>IF(original!AS559&lt;&gt;"",MID(original!AS559,1,50),"xxx")</f>
        <v>R</v>
      </c>
      <c r="AT559" t="str">
        <f>IF(original!AT559&lt;&gt;"",MID(original!AT559,1,50),"xxx")</f>
        <v>R</v>
      </c>
      <c r="AU559" t="str">
        <f>IF(original!AU559&lt;&gt;"",MID(original!AU559,1,50),"xxx")</f>
        <v>315Thr</v>
      </c>
      <c r="AV559" t="str">
        <f>IF(original!AV559&lt;&gt;"",MID(original!AV559,1,50),"xxx")</f>
        <v>Wildtype</v>
      </c>
      <c r="AW559" t="str">
        <f>IF(original!AW559&lt;&gt;"",MID(original!AW559,1,50),"xxx")</f>
        <v>Rh</v>
      </c>
      <c r="AX559" t="str">
        <f>IF(original!AX559&lt;&gt;"",MID(original!AX559,1,50),"xxx")</f>
        <v>Hh</v>
      </c>
      <c r="AY559" t="str">
        <f>IF(original!AY559&lt;&gt;"",MID(original!AY559,1,50),"xxx")</f>
        <v>NT</v>
      </c>
      <c r="AZ559" t="str">
        <f>IF(original!AZ559&lt;&gt;"",MID(original!AZ559,1,50),"xxx")</f>
        <v>NT</v>
      </c>
      <c r="BA559" t="str">
        <f>IF(original!BA559&lt;&gt;"",MID(original!BA559,1,50),"xxx")</f>
        <v>NT</v>
      </c>
      <c r="BB559" t="str">
        <f>IF(original!BB559&lt;&gt;"",MID(original!BB559,1,50),"xxx")</f>
        <v>59Pro</v>
      </c>
      <c r="BC559" t="str">
        <f>IF(original!BC559&lt;&gt;"",MID(original!BC559,1,50),"xxx")</f>
        <v>R</v>
      </c>
      <c r="BD559" t="str">
        <f>IF(original!BD559&lt;&gt;"",MID(original!BD559,1,50),"xxx")</f>
        <v>Z</v>
      </c>
      <c r="BE559" t="str">
        <f>IF(original!BE559&lt;&gt;"",MID(original!BE559,1,50),"xxx")</f>
        <v>Wildtype</v>
      </c>
      <c r="BF559" t="str">
        <f>IF(original!BF559&lt;&gt;"",MID(original!BF559,1,50),"xxx")</f>
        <v>S</v>
      </c>
      <c r="BG559" t="str">
        <f>IF(original!BG559&lt;&gt;"",MID(original!BG559,1,50),"xxx")</f>
        <v>-</v>
      </c>
      <c r="BH559" t="str">
        <f>IF(original!BH559&lt;&gt;"",MID(original!BH559,1,50),"xxx")</f>
        <v>Wildtype</v>
      </c>
      <c r="BI559" t="str">
        <f>IF(original!BI559&lt;&gt;"",MID(original!BI559,1,50),"xxx")</f>
        <v>NT</v>
      </c>
      <c r="BJ559" t="str">
        <f>IF(original!BJ559&lt;&gt;"",MID(original!BJ559,1,50),"xxx")</f>
        <v>NT</v>
      </c>
      <c r="BK559" t="str">
        <f>IF(original!BK559&lt;&gt;"",MID(original!BK559,1,50),"xxx")</f>
        <v>S</v>
      </c>
      <c r="BL559" t="str">
        <f>IF(original!BL559&lt;&gt;"",MID(original!BL559,1,50),"xxx")</f>
        <v>-</v>
      </c>
      <c r="BM559" t="str">
        <f>IF(original!BM559&lt;&gt;"",MID(original!BM559,1,50),"xxx")</f>
        <v>NT</v>
      </c>
      <c r="BN559" t="str">
        <f>IF(original!BN559&lt;&gt;"",MID(original!BN559,1,50),"xxx")</f>
        <v>NT</v>
      </c>
      <c r="BO559" t="str">
        <f>IF(original!BO559&lt;&gt;"",MID(original!BO559,1,50),"xxx")</f>
        <v>U</v>
      </c>
    </row>
    <row r="560" spans="1:67" x14ac:dyDescent="0.35">
      <c r="A560" t="str">
        <f>IF(original!A560&lt;&gt;"",original!A560,"9")</f>
        <v>G</v>
      </c>
      <c r="B560" t="str">
        <f>IF(original!B560&lt;&gt;"",original!B560,"xxx")</f>
        <v>Yes</v>
      </c>
      <c r="C560">
        <f>IF(original!C560&lt;&gt;"",original!C560,"xxx")</f>
        <v>1416</v>
      </c>
      <c r="D560" t="str">
        <f>IF(original!D560&lt;&gt;"",MID(original!D560,1,50),"xxx")</f>
        <v>colonies</v>
      </c>
      <c r="E560" t="str">
        <f>IF(original!E560&lt;&gt;"",MID(original!E560,1,50),"xxx")</f>
        <v>Yes</v>
      </c>
      <c r="F560" t="str">
        <f>IF(original!F560&lt;&gt;"",original!F560,"xxx")</f>
        <v>2014-11-008-00</v>
      </c>
      <c r="G560" t="str">
        <f>IF(original!G560&lt;&gt;"",CONCATENATE("x-", original!G560),"xxx")</f>
        <v>x-2014-11-008</v>
      </c>
      <c r="H560">
        <f>IF(original!H560&lt;&gt;"",original!H560,99)</f>
        <v>0</v>
      </c>
      <c r="I560" s="131">
        <f>IF((OR(original!I560="",original!I560="Unknown")),DATE(1900,1,1),original!I560)</f>
        <v>1</v>
      </c>
      <c r="J560" t="str">
        <f>IF(original!J560&lt;&gt;"",MID(original!J560,1,50),"xxx")</f>
        <v>Unknown</v>
      </c>
      <c r="K560" t="str">
        <f>IF(original!K560&lt;&gt;"",MID(original!K560,1,50),"xxx")</f>
        <v>xxx</v>
      </c>
      <c r="L560" t="str">
        <f>IF(original!L560&lt;&gt;"",MID(original!L560,1,50),"xxx")</f>
        <v>142742</v>
      </c>
      <c r="M560" t="str">
        <f>IF(original!M560&lt;&gt;"",MID(original!M560,1,50),"xxx")</f>
        <v>U U U U</v>
      </c>
      <c r="N560" t="str">
        <f>IF(original!N560&lt;&gt;"",MID(original!N560,1,50),"xxx")</f>
        <v>U U U U U U</v>
      </c>
      <c r="O560" t="str">
        <f>IF(original!O560&lt;&gt;"",MID(original!O560,1,50),"xxx")</f>
        <v>Hh R -</v>
      </c>
      <c r="P560" t="str">
        <f>IF(original!P560&lt;&gt;"",MID(original!P560,1,50),"xxx")</f>
        <v>- - U</v>
      </c>
      <c r="Q560" t="str">
        <f>IF(original!Q560&lt;&gt;"",MID(original!Q560,1,50),"xxx")</f>
        <v>xxx</v>
      </c>
      <c r="R560" t="str">
        <f>IF(original!R560&lt;&gt;"",MID(original!R560,1,50),"xxx")</f>
        <v>MTBc</v>
      </c>
      <c r="S560" t="str">
        <f>IF(original!S560&lt;&gt;"",MID(original!S560,1,50),"xxx")</f>
        <v>NT</v>
      </c>
      <c r="T560" t="str">
        <f>IF(original!T560&lt;&gt;"",MID(original!T560,1,50),"xxx")</f>
        <v>NT</v>
      </c>
      <c r="U560" t="str">
        <f>IF(original!U560&lt;&gt;"",MID(original!U560,1,50),"xxx")</f>
        <v>NT</v>
      </c>
      <c r="V560" t="str">
        <f>IF(original!V560&lt;&gt;"",MID(original!V560,1,50),"xxx")</f>
        <v>U</v>
      </c>
      <c r="W560" t="str">
        <f>IF(original!W560&lt;&gt;"",MID(original!W560,1,50),"xxx")</f>
        <v>NT</v>
      </c>
      <c r="X560" t="str">
        <f>IF(original!X560&lt;&gt;"",MID(original!X560,1,50),"xxx")</f>
        <v>U</v>
      </c>
      <c r="Y560" t="str">
        <f>IF(original!Y560&lt;&gt;"",MID(original!Y560,1,50),"xxx")</f>
        <v>NT</v>
      </c>
      <c r="Z560" t="str">
        <f>IF(original!Z560&lt;&gt;"",MID(original!Z560,1,50),"xxx")</f>
        <v>U</v>
      </c>
      <c r="AA560" t="str">
        <f>IF(original!AA560&lt;&gt;"",MID(original!AA560,1,50),"xxx")</f>
        <v>NT</v>
      </c>
      <c r="AB560" t="str">
        <f>IF(original!AB560&lt;&gt;"",MID(original!AB560,1,50),"xxx")</f>
        <v>U</v>
      </c>
      <c r="AC560" t="str">
        <f>IF(original!AC560&lt;&gt;"",MID(original!AC560,1,50),"xxx")</f>
        <v>NT</v>
      </c>
      <c r="AD560" t="str">
        <f>IF(original!AD560&lt;&gt;"",MID(original!AD560,1,50),"xxx")</f>
        <v>U</v>
      </c>
      <c r="AE560" t="str">
        <f>IF(original!AE560&lt;&gt;"",MID(original!AE560,1,50),"xxx")</f>
        <v>NT</v>
      </c>
      <c r="AF560" t="str">
        <f>IF(original!AF560&lt;&gt;"",MID(original!AF560,1,50),"xxx")</f>
        <v>NT</v>
      </c>
      <c r="AG560" t="str">
        <f>IF(original!AG560&lt;&gt;"",MID(original!AG560,1,50),"xxx")</f>
        <v>U</v>
      </c>
      <c r="AH560" t="str">
        <f>IF(original!AH560&lt;&gt;"",MID(original!AH560,1,50),"xxx")</f>
        <v>NT</v>
      </c>
      <c r="AI560" t="str">
        <f>IF(original!AI560&lt;&gt;"",MID(original!AI560,1,50),"xxx")</f>
        <v>U</v>
      </c>
      <c r="AJ560" t="str">
        <f>IF(original!AJ560&lt;&gt;"",MID(original!AJ560,1,50),"xxx")</f>
        <v>NT</v>
      </c>
      <c r="AK560" t="str">
        <f>IF(original!AK560&lt;&gt;"",MID(original!AK560,1,50),"xxx")</f>
        <v>U</v>
      </c>
      <c r="AL560" t="str">
        <f>IF(original!AL560&lt;&gt;"",MID(original!AL560,1,50),"xxx")</f>
        <v>NT</v>
      </c>
      <c r="AM560" t="str">
        <f>IF(original!AM560&lt;&gt;"",MID(original!AM560,1,50),"xxx")</f>
        <v>U</v>
      </c>
      <c r="AN560" t="str">
        <f>IF(original!AN560&lt;&gt;"",MID(original!AN560,1,50),"xxx")</f>
        <v>NT</v>
      </c>
      <c r="AO560" t="str">
        <f>IF(original!AO560&lt;&gt;"",MID(original!AO560,1,50),"xxx")</f>
        <v>U</v>
      </c>
      <c r="AP560" t="str">
        <f>IF(original!AP560&lt;&gt;"",MID(original!AP560,1,50),"xxx")</f>
        <v>20140198</v>
      </c>
      <c r="AQ560" t="str">
        <f>IF(original!AQ560&lt;&gt;"",MID(original!AQ560,1,50),"xxx")</f>
        <v>xxx</v>
      </c>
      <c r="AR560" t="str">
        <f>IF(original!AR560&lt;&gt;"",MID(original!AR560,1,50),"xxx")</f>
        <v>531Leu</v>
      </c>
      <c r="AS560" t="str">
        <f>IF(original!AS560&lt;&gt;"",MID(original!AS560,1,50),"xxx")</f>
        <v>R</v>
      </c>
      <c r="AT560" t="str">
        <f>IF(original!AT560&lt;&gt;"",MID(original!AT560,1,50),"xxx")</f>
        <v>R</v>
      </c>
      <c r="AU560" t="str">
        <f>IF(original!AU560&lt;&gt;"",MID(original!AU560,1,50),"xxx")</f>
        <v>315Thr</v>
      </c>
      <c r="AV560" t="str">
        <f>IF(original!AV560&lt;&gt;"",MID(original!AV560,1,50),"xxx")</f>
        <v>Wildtype</v>
      </c>
      <c r="AW560" t="str">
        <f>IF(original!AW560&lt;&gt;"",MID(original!AW560,1,50),"xxx")</f>
        <v>Rh</v>
      </c>
      <c r="AX560" t="str">
        <f>IF(original!AX560&lt;&gt;"",MID(original!AX560,1,50),"xxx")</f>
        <v>Hh</v>
      </c>
      <c r="AY560" t="str">
        <f>IF(original!AY560&lt;&gt;"",MID(original!AY560,1,50),"xxx")</f>
        <v>NT</v>
      </c>
      <c r="AZ560" t="str">
        <f>IF(original!AZ560&lt;&gt;"",MID(original!AZ560,1,50),"xxx")</f>
        <v>NT</v>
      </c>
      <c r="BA560" t="str">
        <f>IF(original!BA560&lt;&gt;"",MID(original!BA560,1,50),"xxx")</f>
        <v>NT</v>
      </c>
      <c r="BB560" t="str">
        <f>IF(original!BB560&lt;&gt;"",MID(original!BB560,1,50),"xxx")</f>
        <v>Wildtype</v>
      </c>
      <c r="BC560" t="str">
        <f>IF(original!BC560&lt;&gt;"",MID(original!BC560,1,50),"xxx")</f>
        <v>S</v>
      </c>
      <c r="BD560" t="str">
        <f>IF(original!BD560&lt;&gt;"",MID(original!BD560,1,50),"xxx")</f>
        <v>-</v>
      </c>
      <c r="BE560" t="str">
        <f>IF(original!BE560&lt;&gt;"",MID(original!BE560,1,50),"xxx")</f>
        <v>Wildtype</v>
      </c>
      <c r="BF560" t="str">
        <f>IF(original!BF560&lt;&gt;"",MID(original!BF560,1,50),"xxx")</f>
        <v>S</v>
      </c>
      <c r="BG560" t="str">
        <f>IF(original!BG560&lt;&gt;"",MID(original!BG560,1,50),"xxx")</f>
        <v>-</v>
      </c>
      <c r="BH560" t="str">
        <f>IF(original!BH560&lt;&gt;"",MID(original!BH560,1,50),"xxx")</f>
        <v>Wildtype</v>
      </c>
      <c r="BI560" t="str">
        <f>IF(original!BI560&lt;&gt;"",MID(original!BI560,1,50),"xxx")</f>
        <v>NT</v>
      </c>
      <c r="BJ560" t="str">
        <f>IF(original!BJ560&lt;&gt;"",MID(original!BJ560,1,50),"xxx")</f>
        <v>NT</v>
      </c>
      <c r="BK560" t="str">
        <f>IF(original!BK560&lt;&gt;"",MID(original!BK560,1,50),"xxx")</f>
        <v>S</v>
      </c>
      <c r="BL560" t="str">
        <f>IF(original!BL560&lt;&gt;"",MID(original!BL560,1,50),"xxx")</f>
        <v>-</v>
      </c>
      <c r="BM560" t="str">
        <f>IF(original!BM560&lt;&gt;"",MID(original!BM560,1,50),"xxx")</f>
        <v>NT</v>
      </c>
      <c r="BN560" t="str">
        <f>IF(original!BN560&lt;&gt;"",MID(original!BN560,1,50),"xxx")</f>
        <v>NT</v>
      </c>
      <c r="BO560" t="str">
        <f>IF(original!BO560&lt;&gt;"",MID(original!BO560,1,50),"xxx")</f>
        <v>U</v>
      </c>
    </row>
    <row r="561" spans="1:67" x14ac:dyDescent="0.35">
      <c r="A561" t="str">
        <f>IF(original!A561&lt;&gt;"",original!A561,"9")</f>
        <v>G</v>
      </c>
      <c r="B561" t="str">
        <f>IF(original!B561&lt;&gt;"",original!B561,"xxx")</f>
        <v>Yes</v>
      </c>
      <c r="C561" t="str">
        <f>IF(original!C561&lt;&gt;"",original!C561,"xxx")</f>
        <v>014_2281</v>
      </c>
      <c r="D561" t="str">
        <f>IF(original!D561&lt;&gt;"",MID(original!D561,1,50),"xxx")</f>
        <v>colonies</v>
      </c>
      <c r="E561" t="str">
        <f>IF(original!E561&lt;&gt;"",MID(original!E561,1,50),"xxx")</f>
        <v>Yes</v>
      </c>
      <c r="F561" t="str">
        <f>IF(original!F561&lt;&gt;"",original!F561,"xxx")</f>
        <v>2014-11-010-01</v>
      </c>
      <c r="G561" t="str">
        <f>IF(original!G561&lt;&gt;"",CONCATENATE("x-", original!G561),"xxx")</f>
        <v>x-2014-11-010</v>
      </c>
      <c r="H561">
        <f>IF(original!H561&lt;&gt;"",original!H561,99)</f>
        <v>1</v>
      </c>
      <c r="I561" s="131">
        <f>IF((OR(original!I561="",original!I561="Unknown")),DATE(1900,1,1),original!I561)</f>
        <v>1</v>
      </c>
      <c r="J561" t="str">
        <f>IF(original!J561&lt;&gt;"",MID(original!J561,1,50),"xxx")</f>
        <v>Unknown</v>
      </c>
      <c r="K561" t="str">
        <f>IF(original!K561&lt;&gt;"",MID(original!K561,1,50),"xxx")</f>
        <v>xxx</v>
      </c>
      <c r="L561" t="str">
        <f>IF(original!L561&lt;&gt;"",MID(original!L561,1,50),"xxx")</f>
        <v>150632</v>
      </c>
      <c r="M561" t="str">
        <f>IF(original!M561&lt;&gt;"",MID(original!M561,1,50),"xxx")</f>
        <v>U U U U</v>
      </c>
      <c r="N561" t="str">
        <f>IF(original!N561&lt;&gt;"",MID(original!N561,1,50),"xxx")</f>
        <v>U U U U U U</v>
      </c>
      <c r="O561" t="str">
        <f>IF(original!O561&lt;&gt;"",MID(original!O561,1,50),"xxx")</f>
        <v>Hh R Z</v>
      </c>
      <c r="P561" t="str">
        <f>IF(original!P561&lt;&gt;"",MID(original!P561,1,50),"xxx")</f>
        <v>- - U</v>
      </c>
      <c r="Q561" t="str">
        <f>IF(original!Q561&lt;&gt;"",MID(original!Q561,1,50),"xxx")</f>
        <v>xxx</v>
      </c>
      <c r="R561" t="str">
        <f>IF(original!R561&lt;&gt;"",MID(original!R561,1,50),"xxx")</f>
        <v>MTBc</v>
      </c>
      <c r="S561" t="str">
        <f>IF(original!S561&lt;&gt;"",MID(original!S561,1,50),"xxx")</f>
        <v>NT</v>
      </c>
      <c r="T561" t="str">
        <f>IF(original!T561&lt;&gt;"",MID(original!T561,1,50),"xxx")</f>
        <v>NT</v>
      </c>
      <c r="U561" t="str">
        <f>IF(original!U561&lt;&gt;"",MID(original!U561,1,50),"xxx")</f>
        <v>NT</v>
      </c>
      <c r="V561" t="str">
        <f>IF(original!V561&lt;&gt;"",MID(original!V561,1,50),"xxx")</f>
        <v>U</v>
      </c>
      <c r="W561" t="str">
        <f>IF(original!W561&lt;&gt;"",MID(original!W561,1,50),"xxx")</f>
        <v>NT</v>
      </c>
      <c r="X561" t="str">
        <f>IF(original!X561&lt;&gt;"",MID(original!X561,1,50),"xxx")</f>
        <v>U</v>
      </c>
      <c r="Y561" t="str">
        <f>IF(original!Y561&lt;&gt;"",MID(original!Y561,1,50),"xxx")</f>
        <v>NT</v>
      </c>
      <c r="Z561" t="str">
        <f>IF(original!Z561&lt;&gt;"",MID(original!Z561,1,50),"xxx")</f>
        <v>U</v>
      </c>
      <c r="AA561" t="str">
        <f>IF(original!AA561&lt;&gt;"",MID(original!AA561,1,50),"xxx")</f>
        <v>NT</v>
      </c>
      <c r="AB561" t="str">
        <f>IF(original!AB561&lt;&gt;"",MID(original!AB561,1,50),"xxx")</f>
        <v>U</v>
      </c>
      <c r="AC561" t="str">
        <f>IF(original!AC561&lt;&gt;"",MID(original!AC561,1,50),"xxx")</f>
        <v>NT</v>
      </c>
      <c r="AD561" t="str">
        <f>IF(original!AD561&lt;&gt;"",MID(original!AD561,1,50),"xxx")</f>
        <v>U</v>
      </c>
      <c r="AE561" t="str">
        <f>IF(original!AE561&lt;&gt;"",MID(original!AE561,1,50),"xxx")</f>
        <v>NT</v>
      </c>
      <c r="AF561" t="str">
        <f>IF(original!AF561&lt;&gt;"",MID(original!AF561,1,50),"xxx")</f>
        <v>NT</v>
      </c>
      <c r="AG561" t="str">
        <f>IF(original!AG561&lt;&gt;"",MID(original!AG561,1,50),"xxx")</f>
        <v>U</v>
      </c>
      <c r="AH561" t="str">
        <f>IF(original!AH561&lt;&gt;"",MID(original!AH561,1,50),"xxx")</f>
        <v>NT</v>
      </c>
      <c r="AI561" t="str">
        <f>IF(original!AI561&lt;&gt;"",MID(original!AI561,1,50),"xxx")</f>
        <v>U</v>
      </c>
      <c r="AJ561" t="str">
        <f>IF(original!AJ561&lt;&gt;"",MID(original!AJ561,1,50),"xxx")</f>
        <v>NT</v>
      </c>
      <c r="AK561" t="str">
        <f>IF(original!AK561&lt;&gt;"",MID(original!AK561,1,50),"xxx")</f>
        <v>U</v>
      </c>
      <c r="AL561" t="str">
        <f>IF(original!AL561&lt;&gt;"",MID(original!AL561,1,50),"xxx")</f>
        <v>NT</v>
      </c>
      <c r="AM561" t="str">
        <f>IF(original!AM561&lt;&gt;"",MID(original!AM561,1,50),"xxx")</f>
        <v>U</v>
      </c>
      <c r="AN561" t="str">
        <f>IF(original!AN561&lt;&gt;"",MID(original!AN561,1,50),"xxx")</f>
        <v>NT</v>
      </c>
      <c r="AO561" t="str">
        <f>IF(original!AO561&lt;&gt;"",MID(original!AO561,1,50),"xxx")</f>
        <v>U</v>
      </c>
      <c r="AP561" t="str">
        <f>IF(original!AP561&lt;&gt;"",MID(original!AP561,1,50),"xxx")</f>
        <v>xxx</v>
      </c>
      <c r="AQ561" t="str">
        <f>IF(original!AQ561&lt;&gt;"",MID(original!AQ561,1,50),"xxx")</f>
        <v>xxx</v>
      </c>
      <c r="AR561" t="str">
        <f>IF(original!AR561&lt;&gt;"",MID(original!AR561,1,50),"xxx")</f>
        <v>MUT3</v>
      </c>
      <c r="AS561" t="str">
        <f>IF(original!AS561&lt;&gt;"",MID(original!AS561,1,50),"xxx")</f>
        <v>R</v>
      </c>
      <c r="AT561" t="str">
        <f>IF(original!AT561&lt;&gt;"",MID(original!AT561,1,50),"xxx")</f>
        <v>R</v>
      </c>
      <c r="AU561" t="str">
        <f>IF(original!AU561&lt;&gt;"",MID(original!AU561,1,50),"xxx")</f>
        <v>MUT1</v>
      </c>
      <c r="AV561" t="str">
        <f>IF(original!AV561&lt;&gt;"",MID(original!AV561,1,50),"xxx")</f>
        <v>Wildtype(Hain)</v>
      </c>
      <c r="AW561" t="str">
        <f>IF(original!AW561&lt;&gt;"",MID(original!AW561,1,50),"xxx")</f>
        <v>Rh</v>
      </c>
      <c r="AX561" t="str">
        <f>IF(original!AX561&lt;&gt;"",MID(original!AX561,1,50),"xxx")</f>
        <v>Hh</v>
      </c>
      <c r="AY561" t="str">
        <f>IF(original!AY561&lt;&gt;"",MID(original!AY561,1,50),"xxx")</f>
        <v>NT</v>
      </c>
      <c r="AZ561" t="str">
        <f>IF(original!AZ561&lt;&gt;"",MID(original!AZ561,1,50),"xxx")</f>
        <v>NT</v>
      </c>
      <c r="BA561" t="str">
        <f>IF(original!BA561&lt;&gt;"",MID(original!BA561,1,50),"xxx")</f>
        <v>NT</v>
      </c>
      <c r="BB561" t="str">
        <f>IF(original!BB561&lt;&gt;"",MID(original!BB561,1,50),"xxx")</f>
        <v>51Pro</v>
      </c>
      <c r="BC561" t="str">
        <f>IF(original!BC561&lt;&gt;"",MID(original!BC561,1,50),"xxx")</f>
        <v>R</v>
      </c>
      <c r="BD561" t="str">
        <f>IF(original!BD561&lt;&gt;"",MID(original!BD561,1,50),"xxx")</f>
        <v>Z</v>
      </c>
      <c r="BE561" t="str">
        <f>IF(original!BE561&lt;&gt;"",MID(original!BE561,1,50),"xxx")</f>
        <v>Wildtype</v>
      </c>
      <c r="BF561" t="str">
        <f>IF(original!BF561&lt;&gt;"",MID(original!BF561,1,50),"xxx")</f>
        <v>S</v>
      </c>
      <c r="BG561" t="str">
        <f>IF(original!BG561&lt;&gt;"",MID(original!BG561,1,50),"xxx")</f>
        <v>-</v>
      </c>
      <c r="BH561" t="str">
        <f>IF(original!BH561&lt;&gt;"",MID(original!BH561,1,50),"xxx")</f>
        <v>Wildtype</v>
      </c>
      <c r="BI561" t="str">
        <f>IF(original!BI561&lt;&gt;"",MID(original!BI561,1,50),"xxx")</f>
        <v>NT</v>
      </c>
      <c r="BJ561" t="str">
        <f>IF(original!BJ561&lt;&gt;"",MID(original!BJ561,1,50),"xxx")</f>
        <v>NT</v>
      </c>
      <c r="BK561" t="str">
        <f>IF(original!BK561&lt;&gt;"",MID(original!BK561,1,50),"xxx")</f>
        <v>S</v>
      </c>
      <c r="BL561" t="str">
        <f>IF(original!BL561&lt;&gt;"",MID(original!BL561,1,50),"xxx")</f>
        <v>-</v>
      </c>
      <c r="BM561" t="str">
        <f>IF(original!BM561&lt;&gt;"",MID(original!BM561,1,50),"xxx")</f>
        <v>NT</v>
      </c>
      <c r="BN561" t="str">
        <f>IF(original!BN561&lt;&gt;"",MID(original!BN561,1,50),"xxx")</f>
        <v>NT</v>
      </c>
      <c r="BO561" t="str">
        <f>IF(original!BO561&lt;&gt;"",MID(original!BO561,1,50),"xxx")</f>
        <v>U</v>
      </c>
    </row>
    <row r="562" spans="1:67" x14ac:dyDescent="0.35">
      <c r="A562" t="str">
        <f>IF(original!A562&lt;&gt;"",original!A562,"9")</f>
        <v>G</v>
      </c>
      <c r="B562" t="str">
        <f>IF(original!B562&lt;&gt;"",original!B562,"xxx")</f>
        <v>Yes</v>
      </c>
      <c r="C562" t="str">
        <f>IF(original!C562&lt;&gt;"",original!C562,"xxx")</f>
        <v>014_2198</v>
      </c>
      <c r="D562" t="str">
        <f>IF(original!D562&lt;&gt;"",MID(original!D562,1,50),"xxx")</f>
        <v>colonies</v>
      </c>
      <c r="E562" t="str">
        <f>IF(original!E562&lt;&gt;"",MID(original!E562,1,50),"xxx")</f>
        <v>Yes</v>
      </c>
      <c r="F562" t="str">
        <f>IF(original!F562&lt;&gt;"",original!F562,"xxx")</f>
        <v>2014-11-011-00</v>
      </c>
      <c r="G562" t="str">
        <f>IF(original!G562&lt;&gt;"",CONCATENATE("x-", original!G562),"xxx")</f>
        <v>x-2014-11-011</v>
      </c>
      <c r="H562">
        <f>IF(original!H562&lt;&gt;"",original!H562,99)</f>
        <v>0</v>
      </c>
      <c r="I562" s="131">
        <f>IF((OR(original!I562="",original!I562="Unknown")),DATE(1900,1,1),original!I562)</f>
        <v>1</v>
      </c>
      <c r="J562" t="str">
        <f>IF(original!J562&lt;&gt;"",MID(original!J562,1,50),"xxx")</f>
        <v>Unknown</v>
      </c>
      <c r="K562" t="str">
        <f>IF(original!K562&lt;&gt;"",MID(original!K562,1,50),"xxx")</f>
        <v>xxx</v>
      </c>
      <c r="L562" t="str">
        <f>IF(original!L562&lt;&gt;"",MID(original!L562,1,50),"xxx")</f>
        <v>150653</v>
      </c>
      <c r="M562" t="str">
        <f>IF(original!M562&lt;&gt;"",MID(original!M562,1,50),"xxx")</f>
        <v>U U U U</v>
      </c>
      <c r="N562" t="str">
        <f>IF(original!N562&lt;&gt;"",MID(original!N562,1,50),"xxx")</f>
        <v>U U U U U U</v>
      </c>
      <c r="O562" t="str">
        <f>IF(original!O562&lt;&gt;"",MID(original!O562,1,50),"xxx")</f>
        <v>Hh R -</v>
      </c>
      <c r="P562" t="str">
        <f>IF(original!P562&lt;&gt;"",MID(original!P562,1,50),"xxx")</f>
        <v>- U U</v>
      </c>
      <c r="Q562" t="str">
        <f>IF(original!Q562&lt;&gt;"",MID(original!Q562,1,50),"xxx")</f>
        <v>xxx</v>
      </c>
      <c r="R562" t="str">
        <f>IF(original!R562&lt;&gt;"",MID(original!R562,1,50),"xxx")</f>
        <v>MTBc</v>
      </c>
      <c r="S562" t="str">
        <f>IF(original!S562&lt;&gt;"",MID(original!S562,1,50),"xxx")</f>
        <v>NT</v>
      </c>
      <c r="T562" t="str">
        <f>IF(original!T562&lt;&gt;"",MID(original!T562,1,50),"xxx")</f>
        <v>NT</v>
      </c>
      <c r="U562" t="str">
        <f>IF(original!U562&lt;&gt;"",MID(original!U562,1,50),"xxx")</f>
        <v>NT</v>
      </c>
      <c r="V562" t="str">
        <f>IF(original!V562&lt;&gt;"",MID(original!V562,1,50),"xxx")</f>
        <v>U</v>
      </c>
      <c r="W562" t="str">
        <f>IF(original!W562&lt;&gt;"",MID(original!W562,1,50),"xxx")</f>
        <v>NT</v>
      </c>
      <c r="X562" t="str">
        <f>IF(original!X562&lt;&gt;"",MID(original!X562,1,50),"xxx")</f>
        <v>U</v>
      </c>
      <c r="Y562" t="str">
        <f>IF(original!Y562&lt;&gt;"",MID(original!Y562,1,50),"xxx")</f>
        <v>NT</v>
      </c>
      <c r="Z562" t="str">
        <f>IF(original!Z562&lt;&gt;"",MID(original!Z562,1,50),"xxx")</f>
        <v>U</v>
      </c>
      <c r="AA562" t="str">
        <f>IF(original!AA562&lt;&gt;"",MID(original!AA562,1,50),"xxx")</f>
        <v>NT</v>
      </c>
      <c r="AB562" t="str">
        <f>IF(original!AB562&lt;&gt;"",MID(original!AB562,1,50),"xxx")</f>
        <v>U</v>
      </c>
      <c r="AC562" t="str">
        <f>IF(original!AC562&lt;&gt;"",MID(original!AC562,1,50),"xxx")</f>
        <v>NT</v>
      </c>
      <c r="AD562" t="str">
        <f>IF(original!AD562&lt;&gt;"",MID(original!AD562,1,50),"xxx")</f>
        <v>U</v>
      </c>
      <c r="AE562" t="str">
        <f>IF(original!AE562&lt;&gt;"",MID(original!AE562,1,50),"xxx")</f>
        <v>NT</v>
      </c>
      <c r="AF562" t="str">
        <f>IF(original!AF562&lt;&gt;"",MID(original!AF562,1,50),"xxx")</f>
        <v>NT</v>
      </c>
      <c r="AG562" t="str">
        <f>IF(original!AG562&lt;&gt;"",MID(original!AG562,1,50),"xxx")</f>
        <v>U</v>
      </c>
      <c r="AH562" t="str">
        <f>IF(original!AH562&lt;&gt;"",MID(original!AH562,1,50),"xxx")</f>
        <v>NT</v>
      </c>
      <c r="AI562" t="str">
        <f>IF(original!AI562&lt;&gt;"",MID(original!AI562,1,50),"xxx")</f>
        <v>U</v>
      </c>
      <c r="AJ562" t="str">
        <f>IF(original!AJ562&lt;&gt;"",MID(original!AJ562,1,50),"xxx")</f>
        <v>NT</v>
      </c>
      <c r="AK562" t="str">
        <f>IF(original!AK562&lt;&gt;"",MID(original!AK562,1,50),"xxx")</f>
        <v>U</v>
      </c>
      <c r="AL562" t="str">
        <f>IF(original!AL562&lt;&gt;"",MID(original!AL562,1,50),"xxx")</f>
        <v>NT</v>
      </c>
      <c r="AM562" t="str">
        <f>IF(original!AM562&lt;&gt;"",MID(original!AM562,1,50),"xxx")</f>
        <v>U</v>
      </c>
      <c r="AN562" t="str">
        <f>IF(original!AN562&lt;&gt;"",MID(original!AN562,1,50),"xxx")</f>
        <v>NT</v>
      </c>
      <c r="AO562" t="str">
        <f>IF(original!AO562&lt;&gt;"",MID(original!AO562,1,50),"xxx")</f>
        <v>U</v>
      </c>
      <c r="AP562" t="str">
        <f>IF(original!AP562&lt;&gt;"",MID(original!AP562,1,50),"xxx")</f>
        <v>xxx</v>
      </c>
      <c r="AQ562" t="str">
        <f>IF(original!AQ562&lt;&gt;"",MID(original!AQ562,1,50),"xxx")</f>
        <v>xxx</v>
      </c>
      <c r="AR562" t="str">
        <f>IF(original!AR562&lt;&gt;"",MID(original!AR562,1,50),"xxx")</f>
        <v>MUT3</v>
      </c>
      <c r="AS562" t="str">
        <f>IF(original!AS562&lt;&gt;"",MID(original!AS562,1,50),"xxx")</f>
        <v>R</v>
      </c>
      <c r="AT562" t="str">
        <f>IF(original!AT562&lt;&gt;"",MID(original!AT562,1,50),"xxx")</f>
        <v>R</v>
      </c>
      <c r="AU562" t="str">
        <f>IF(original!AU562&lt;&gt;"",MID(original!AU562,1,50),"xxx")</f>
        <v>MUT1</v>
      </c>
      <c r="AV562" t="str">
        <f>IF(original!AV562&lt;&gt;"",MID(original!AV562,1,50),"xxx")</f>
        <v>Wildtype(Hain)</v>
      </c>
      <c r="AW562" t="str">
        <f>IF(original!AW562&lt;&gt;"",MID(original!AW562,1,50),"xxx")</f>
        <v>Rh</v>
      </c>
      <c r="AX562" t="str">
        <f>IF(original!AX562&lt;&gt;"",MID(original!AX562,1,50),"xxx")</f>
        <v>Hh</v>
      </c>
      <c r="AY562" t="str">
        <f>IF(original!AY562&lt;&gt;"",MID(original!AY562,1,50),"xxx")</f>
        <v>NT</v>
      </c>
      <c r="AZ562" t="str">
        <f>IF(original!AZ562&lt;&gt;"",MID(original!AZ562,1,50),"xxx")</f>
        <v>NT</v>
      </c>
      <c r="BA562" t="str">
        <f>IF(original!BA562&lt;&gt;"",MID(original!BA562,1,50),"xxx")</f>
        <v>NT</v>
      </c>
      <c r="BB562" t="str">
        <f>IF(original!BB562&lt;&gt;"",MID(original!BB562,1,50),"xxx")</f>
        <v>wildtype</v>
      </c>
      <c r="BC562" t="str">
        <f>IF(original!BC562&lt;&gt;"",MID(original!BC562,1,50),"xxx")</f>
        <v>S</v>
      </c>
      <c r="BD562" t="str">
        <f>IF(original!BD562&lt;&gt;"",MID(original!BD562,1,50),"xxx")</f>
        <v>-</v>
      </c>
      <c r="BE562" t="str">
        <f>IF(original!BE562&lt;&gt;"",MID(original!BE562,1,50),"xxx")</f>
        <v>Wildtype</v>
      </c>
      <c r="BF562" t="str">
        <f>IF(original!BF562&lt;&gt;"",MID(original!BF562,1,50),"xxx")</f>
        <v>S</v>
      </c>
      <c r="BG562" t="str">
        <f>IF(original!BG562&lt;&gt;"",MID(original!BG562,1,50),"xxx")</f>
        <v>-</v>
      </c>
      <c r="BH562" t="str">
        <f>IF(original!BH562&lt;&gt;"",MID(original!BH562,1,50),"xxx")</f>
        <v>invalid (no rrs)</v>
      </c>
      <c r="BI562" t="str">
        <f>IF(original!BI562&lt;&gt;"",MID(original!BI562,1,50),"xxx")</f>
        <v>NT</v>
      </c>
      <c r="BJ562" t="str">
        <f>IF(original!BJ562&lt;&gt;"",MID(original!BJ562,1,50),"xxx")</f>
        <v>NT</v>
      </c>
      <c r="BK562" t="str">
        <f>IF(original!BK562&lt;&gt;"",MID(original!BK562,1,50),"xxx")</f>
        <v>échec PCR</v>
      </c>
      <c r="BL562" t="str">
        <f>IF(original!BL562&lt;&gt;"",MID(original!BL562,1,50),"xxx")</f>
        <v>U</v>
      </c>
      <c r="BM562" t="str">
        <f>IF(original!BM562&lt;&gt;"",MID(original!BM562,1,50),"xxx")</f>
        <v>NT</v>
      </c>
      <c r="BN562" t="str">
        <f>IF(original!BN562&lt;&gt;"",MID(original!BN562,1,50),"xxx")</f>
        <v>NT</v>
      </c>
      <c r="BO562" t="str">
        <f>IF(original!BO562&lt;&gt;"",MID(original!BO562,1,50),"xxx")</f>
        <v>U</v>
      </c>
    </row>
    <row r="563" spans="1:67" x14ac:dyDescent="0.35">
      <c r="A563" t="str">
        <f>IF(original!A563&lt;&gt;"",original!A563,"9")</f>
        <v>G</v>
      </c>
      <c r="B563" t="str">
        <f>IF(original!B563&lt;&gt;"",original!B563,"xxx")</f>
        <v>Yes</v>
      </c>
      <c r="C563" t="str">
        <f>IF(original!C563&lt;&gt;"",original!C563,"xxx")</f>
        <v>014_2467</v>
      </c>
      <c r="D563" t="str">
        <f>IF(original!D563&lt;&gt;"",MID(original!D563,1,50),"xxx")</f>
        <v>colonies</v>
      </c>
      <c r="E563" t="str">
        <f>IF(original!E563&lt;&gt;"",MID(original!E563,1,50),"xxx")</f>
        <v>Yes</v>
      </c>
      <c r="F563" t="str">
        <f>IF(original!F563&lt;&gt;"",original!F563,"xxx")</f>
        <v>2014-11-012-00</v>
      </c>
      <c r="G563" t="str">
        <f>IF(original!G563&lt;&gt;"",CONCATENATE("x-", original!G563),"xxx")</f>
        <v>x-2014-11-012</v>
      </c>
      <c r="H563">
        <f>IF(original!H563&lt;&gt;"",original!H563,99)</f>
        <v>0</v>
      </c>
      <c r="I563" s="131">
        <f>IF((OR(original!I563="",original!I563="Unknown")),DATE(1900,1,1),original!I563)</f>
        <v>1</v>
      </c>
      <c r="J563" t="str">
        <f>IF(original!J563&lt;&gt;"",MID(original!J563,1,50),"xxx")</f>
        <v>Unknown</v>
      </c>
      <c r="K563" t="str">
        <f>IF(original!K563&lt;&gt;"",MID(original!K563,1,50),"xxx")</f>
        <v>xxx</v>
      </c>
      <c r="L563" t="str">
        <f>IF(original!L563&lt;&gt;"",MID(original!L563,1,50),"xxx")</f>
        <v>150654</v>
      </c>
      <c r="M563" t="str">
        <f>IF(original!M563&lt;&gt;"",MID(original!M563,1,50),"xxx")</f>
        <v>U U U U</v>
      </c>
      <c r="N563" t="str">
        <f>IF(original!N563&lt;&gt;"",MID(original!N563,1,50),"xxx")</f>
        <v>U U U U U U</v>
      </c>
      <c r="O563" t="str">
        <f>IF(original!O563&lt;&gt;"",MID(original!O563,1,50),"xxx")</f>
        <v>Hh R Z</v>
      </c>
      <c r="P563" t="str">
        <f>IF(original!P563&lt;&gt;"",MID(original!P563,1,50),"xxx")</f>
        <v>- - U</v>
      </c>
      <c r="Q563" t="str">
        <f>IF(original!Q563&lt;&gt;"",MID(original!Q563,1,50),"xxx")</f>
        <v>xxx</v>
      </c>
      <c r="R563" t="str">
        <f>IF(original!R563&lt;&gt;"",MID(original!R563,1,50),"xxx")</f>
        <v>MTBc</v>
      </c>
      <c r="S563" t="str">
        <f>IF(original!S563&lt;&gt;"",MID(original!S563,1,50),"xxx")</f>
        <v>NT</v>
      </c>
      <c r="T563" t="str">
        <f>IF(original!T563&lt;&gt;"",MID(original!T563,1,50),"xxx")</f>
        <v>NT</v>
      </c>
      <c r="U563" t="str">
        <f>IF(original!U563&lt;&gt;"",MID(original!U563,1,50),"xxx")</f>
        <v>NT</v>
      </c>
      <c r="V563" t="str">
        <f>IF(original!V563&lt;&gt;"",MID(original!V563,1,50),"xxx")</f>
        <v>U</v>
      </c>
      <c r="W563" t="str">
        <f>IF(original!W563&lt;&gt;"",MID(original!W563,1,50),"xxx")</f>
        <v>NT</v>
      </c>
      <c r="X563" t="str">
        <f>IF(original!X563&lt;&gt;"",MID(original!X563,1,50),"xxx")</f>
        <v>U</v>
      </c>
      <c r="Y563" t="str">
        <f>IF(original!Y563&lt;&gt;"",MID(original!Y563,1,50),"xxx")</f>
        <v>NT</v>
      </c>
      <c r="Z563" t="str">
        <f>IF(original!Z563&lt;&gt;"",MID(original!Z563,1,50),"xxx")</f>
        <v>U</v>
      </c>
      <c r="AA563" t="str">
        <f>IF(original!AA563&lt;&gt;"",MID(original!AA563,1,50),"xxx")</f>
        <v>NT</v>
      </c>
      <c r="AB563" t="str">
        <f>IF(original!AB563&lt;&gt;"",MID(original!AB563,1,50),"xxx")</f>
        <v>U</v>
      </c>
      <c r="AC563" t="str">
        <f>IF(original!AC563&lt;&gt;"",MID(original!AC563,1,50),"xxx")</f>
        <v>NT</v>
      </c>
      <c r="AD563" t="str">
        <f>IF(original!AD563&lt;&gt;"",MID(original!AD563,1,50),"xxx")</f>
        <v>U</v>
      </c>
      <c r="AE563" t="str">
        <f>IF(original!AE563&lt;&gt;"",MID(original!AE563,1,50),"xxx")</f>
        <v>NT</v>
      </c>
      <c r="AF563" t="str">
        <f>IF(original!AF563&lt;&gt;"",MID(original!AF563,1,50),"xxx")</f>
        <v>NT</v>
      </c>
      <c r="AG563" t="str">
        <f>IF(original!AG563&lt;&gt;"",MID(original!AG563,1,50),"xxx")</f>
        <v>U</v>
      </c>
      <c r="AH563" t="str">
        <f>IF(original!AH563&lt;&gt;"",MID(original!AH563,1,50),"xxx")</f>
        <v>NT</v>
      </c>
      <c r="AI563" t="str">
        <f>IF(original!AI563&lt;&gt;"",MID(original!AI563,1,50),"xxx")</f>
        <v>U</v>
      </c>
      <c r="AJ563" t="str">
        <f>IF(original!AJ563&lt;&gt;"",MID(original!AJ563,1,50),"xxx")</f>
        <v>NT</v>
      </c>
      <c r="AK563" t="str">
        <f>IF(original!AK563&lt;&gt;"",MID(original!AK563,1,50),"xxx")</f>
        <v>U</v>
      </c>
      <c r="AL563" t="str">
        <f>IF(original!AL563&lt;&gt;"",MID(original!AL563,1,50),"xxx")</f>
        <v>NT</v>
      </c>
      <c r="AM563" t="str">
        <f>IF(original!AM563&lt;&gt;"",MID(original!AM563,1,50),"xxx")</f>
        <v>U</v>
      </c>
      <c r="AN563" t="str">
        <f>IF(original!AN563&lt;&gt;"",MID(original!AN563,1,50),"xxx")</f>
        <v>NT</v>
      </c>
      <c r="AO563" t="str">
        <f>IF(original!AO563&lt;&gt;"",MID(original!AO563,1,50),"xxx")</f>
        <v>U</v>
      </c>
      <c r="AP563" t="str">
        <f>IF(original!AP563&lt;&gt;"",MID(original!AP563,1,50),"xxx")</f>
        <v>xxx</v>
      </c>
      <c r="AQ563" t="str">
        <f>IF(original!AQ563&lt;&gt;"",MID(original!AQ563,1,50),"xxx")</f>
        <v>xxx</v>
      </c>
      <c r="AR563" t="str">
        <f>IF(original!AR563&lt;&gt;"",MID(original!AR563,1,50),"xxx")</f>
        <v>MUT1</v>
      </c>
      <c r="AS563" t="str">
        <f>IF(original!AS563&lt;&gt;"",MID(original!AS563,1,50),"xxx")</f>
        <v>R</v>
      </c>
      <c r="AT563" t="str">
        <f>IF(original!AT563&lt;&gt;"",MID(original!AT563,1,50),"xxx")</f>
        <v>R</v>
      </c>
      <c r="AU563" t="str">
        <f>IF(original!AU563&lt;&gt;"",MID(original!AU563,1,50),"xxx")</f>
        <v>MUT1</v>
      </c>
      <c r="AV563" t="str">
        <f>IF(original!AV563&lt;&gt;"",MID(original!AV563,1,50),"xxx")</f>
        <v>Wildtype(Hain)</v>
      </c>
      <c r="AW563" t="str">
        <f>IF(original!AW563&lt;&gt;"",MID(original!AW563,1,50),"xxx")</f>
        <v>Rh</v>
      </c>
      <c r="AX563" t="str">
        <f>IF(original!AX563&lt;&gt;"",MID(original!AX563,1,50),"xxx")</f>
        <v>Hh</v>
      </c>
      <c r="AY563" t="str">
        <f>IF(original!AY563&lt;&gt;"",MID(original!AY563,1,50),"xxx")</f>
        <v>NT</v>
      </c>
      <c r="AZ563" t="str">
        <f>IF(original!AZ563&lt;&gt;"",MID(original!AZ563,1,50),"xxx")</f>
        <v>NT</v>
      </c>
      <c r="BA563" t="str">
        <f>IF(original!BA563&lt;&gt;"",MID(original!BA563,1,50),"xxx")</f>
        <v>NT</v>
      </c>
      <c r="BB563" t="str">
        <f>IF(original!BB563&lt;&gt;"",MID(original!BB563,1,50),"xxx")</f>
        <v>69Ser</v>
      </c>
      <c r="BC563" t="str">
        <f>IF(original!BC563&lt;&gt;"",MID(original!BC563,1,50),"xxx")</f>
        <v>R</v>
      </c>
      <c r="BD563" t="str">
        <f>IF(original!BD563&lt;&gt;"",MID(original!BD563,1,50),"xxx")</f>
        <v>Z</v>
      </c>
      <c r="BE563" t="str">
        <f>IF(original!BE563&lt;&gt;"",MID(original!BE563,1,50),"xxx")</f>
        <v>Wildtype</v>
      </c>
      <c r="BF563" t="str">
        <f>IF(original!BF563&lt;&gt;"",MID(original!BF563,1,50),"xxx")</f>
        <v>S</v>
      </c>
      <c r="BG563" t="str">
        <f>IF(original!BG563&lt;&gt;"",MID(original!BG563,1,50),"xxx")</f>
        <v>-</v>
      </c>
      <c r="BH563" t="str">
        <f>IF(original!BH563&lt;&gt;"",MID(original!BH563,1,50),"xxx")</f>
        <v>Wildtype</v>
      </c>
      <c r="BI563" t="str">
        <f>IF(original!BI563&lt;&gt;"",MID(original!BI563,1,50),"xxx")</f>
        <v>NT</v>
      </c>
      <c r="BJ563" t="str">
        <f>IF(original!BJ563&lt;&gt;"",MID(original!BJ563,1,50),"xxx")</f>
        <v>NT</v>
      </c>
      <c r="BK563" t="str">
        <f>IF(original!BK563&lt;&gt;"",MID(original!BK563,1,50),"xxx")</f>
        <v>S</v>
      </c>
      <c r="BL563" t="str">
        <f>IF(original!BL563&lt;&gt;"",MID(original!BL563,1,50),"xxx")</f>
        <v>-</v>
      </c>
      <c r="BM563" t="str">
        <f>IF(original!BM563&lt;&gt;"",MID(original!BM563,1,50),"xxx")</f>
        <v>NT</v>
      </c>
      <c r="BN563" t="str">
        <f>IF(original!BN563&lt;&gt;"",MID(original!BN563,1,50),"xxx")</f>
        <v>NT</v>
      </c>
      <c r="BO563" t="str">
        <f>IF(original!BO563&lt;&gt;"",MID(original!BO563,1,50),"xxx")</f>
        <v>U</v>
      </c>
    </row>
    <row r="564" spans="1:67" x14ac:dyDescent="0.35">
      <c r="A564" t="str">
        <f>IF(original!A564&lt;&gt;"",original!A564,"9")</f>
        <v>G</v>
      </c>
      <c r="B564" t="str">
        <f>IF(original!B564&lt;&gt;"",original!B564,"xxx")</f>
        <v>Yes</v>
      </c>
      <c r="C564" t="str">
        <f>IF(original!C564&lt;&gt;"",original!C564,"xxx")</f>
        <v>Unknown</v>
      </c>
      <c r="D564" t="str">
        <f>IF(original!D564&lt;&gt;"",MID(original!D564,1,50),"xxx")</f>
        <v>sputum</v>
      </c>
      <c r="E564" t="str">
        <f>IF(original!E564&lt;&gt;"",MID(original!E564,1,50),"xxx")</f>
        <v>Yes</v>
      </c>
      <c r="F564" t="str">
        <f>IF(original!F564&lt;&gt;"",original!F564,"xxx")</f>
        <v>2014-11-015-10</v>
      </c>
      <c r="G564" t="str">
        <f>IF(original!G564&lt;&gt;"",CONCATENATE("x-", original!G564),"xxx")</f>
        <v>x-2014-11-015</v>
      </c>
      <c r="H564">
        <f>IF(original!H564&lt;&gt;"",original!H564,99)</f>
        <v>10</v>
      </c>
      <c r="I564" s="131">
        <f>IF((OR(original!I564="",original!I564="Unknown")),DATE(1900,1,1),original!I564)</f>
        <v>1</v>
      </c>
      <c r="J564" t="str">
        <f>IF(original!J564&lt;&gt;"",MID(original!J564,1,50),"xxx")</f>
        <v>Unknown</v>
      </c>
      <c r="K564" t="str">
        <f>IF(original!K564&lt;&gt;"",MID(original!K564,1,50),"xxx")</f>
        <v>153391</v>
      </c>
      <c r="L564" t="str">
        <f>IF(original!L564&lt;&gt;"",MID(original!L564,1,50),"xxx")</f>
        <v>xxx</v>
      </c>
      <c r="M564" t="str">
        <f>IF(original!M564&lt;&gt;"",MID(original!M564,1,50),"xxx")</f>
        <v>U U U U</v>
      </c>
      <c r="N564" t="str">
        <f>IF(original!N564&lt;&gt;"",MID(original!N564,1,50),"xxx")</f>
        <v>U U U U U U</v>
      </c>
      <c r="O564" t="str">
        <f>IF(original!O564&lt;&gt;"",MID(original!O564,1,50),"xxx")</f>
        <v>Hh R -</v>
      </c>
      <c r="P564" t="str">
        <f>IF(original!P564&lt;&gt;"",MID(original!P564,1,50),"xxx")</f>
        <v>FQh - U</v>
      </c>
      <c r="Q564" t="str">
        <f>IF(original!Q564&lt;&gt;"",MID(original!Q564,1,50),"xxx")</f>
        <v>xxx</v>
      </c>
      <c r="R564" t="str">
        <f>IF(original!R564&lt;&gt;"",MID(original!R564,1,50),"xxx")</f>
        <v>MTBc</v>
      </c>
      <c r="S564" t="str">
        <f>IF(original!S564&lt;&gt;"",MID(original!S564,1,50),"xxx")</f>
        <v>NT</v>
      </c>
      <c r="T564" t="str">
        <f>IF(original!T564&lt;&gt;"",MID(original!T564,1,50),"xxx")</f>
        <v>NT</v>
      </c>
      <c r="U564" t="str">
        <f>IF(original!U564&lt;&gt;"",MID(original!U564,1,50),"xxx")</f>
        <v>NT</v>
      </c>
      <c r="V564" t="str">
        <f>IF(original!V564&lt;&gt;"",MID(original!V564,1,50),"xxx")</f>
        <v>U</v>
      </c>
      <c r="W564" t="str">
        <f>IF(original!W564&lt;&gt;"",MID(original!W564,1,50),"xxx")</f>
        <v>NT</v>
      </c>
      <c r="X564" t="str">
        <f>IF(original!X564&lt;&gt;"",MID(original!X564,1,50),"xxx")</f>
        <v>U</v>
      </c>
      <c r="Y564" t="str">
        <f>IF(original!Y564&lt;&gt;"",MID(original!Y564,1,50),"xxx")</f>
        <v>NT</v>
      </c>
      <c r="Z564" t="str">
        <f>IF(original!Z564&lt;&gt;"",MID(original!Z564,1,50),"xxx")</f>
        <v>U</v>
      </c>
      <c r="AA564" t="str">
        <f>IF(original!AA564&lt;&gt;"",MID(original!AA564,1,50),"xxx")</f>
        <v>NT</v>
      </c>
      <c r="AB564" t="str">
        <f>IF(original!AB564&lt;&gt;"",MID(original!AB564,1,50),"xxx")</f>
        <v>U</v>
      </c>
      <c r="AC564" t="str">
        <f>IF(original!AC564&lt;&gt;"",MID(original!AC564,1,50),"xxx")</f>
        <v>NT</v>
      </c>
      <c r="AD564" t="str">
        <f>IF(original!AD564&lt;&gt;"",MID(original!AD564,1,50),"xxx")</f>
        <v>U</v>
      </c>
      <c r="AE564" t="str">
        <f>IF(original!AE564&lt;&gt;"",MID(original!AE564,1,50),"xxx")</f>
        <v>NT</v>
      </c>
      <c r="AF564" t="str">
        <f>IF(original!AF564&lt;&gt;"",MID(original!AF564,1,50),"xxx")</f>
        <v>NT</v>
      </c>
      <c r="AG564" t="str">
        <f>IF(original!AG564&lt;&gt;"",MID(original!AG564,1,50),"xxx")</f>
        <v>U</v>
      </c>
      <c r="AH564" t="str">
        <f>IF(original!AH564&lt;&gt;"",MID(original!AH564,1,50),"xxx")</f>
        <v>NT</v>
      </c>
      <c r="AI564" t="str">
        <f>IF(original!AI564&lt;&gt;"",MID(original!AI564,1,50),"xxx")</f>
        <v>U</v>
      </c>
      <c r="AJ564" t="str">
        <f>IF(original!AJ564&lt;&gt;"",MID(original!AJ564,1,50),"xxx")</f>
        <v>NT</v>
      </c>
      <c r="AK564" t="str">
        <f>IF(original!AK564&lt;&gt;"",MID(original!AK564,1,50),"xxx")</f>
        <v>U</v>
      </c>
      <c r="AL564" t="str">
        <f>IF(original!AL564&lt;&gt;"",MID(original!AL564,1,50),"xxx")</f>
        <v>NT</v>
      </c>
      <c r="AM564" t="str">
        <f>IF(original!AM564&lt;&gt;"",MID(original!AM564,1,50),"xxx")</f>
        <v>U</v>
      </c>
      <c r="AN564" t="str">
        <f>IF(original!AN564&lt;&gt;"",MID(original!AN564,1,50),"xxx")</f>
        <v>NT</v>
      </c>
      <c r="AO564" t="str">
        <f>IF(original!AO564&lt;&gt;"",MID(original!AO564,1,50),"xxx")</f>
        <v>U</v>
      </c>
      <c r="AP564" t="str">
        <f>IF(original!AP564&lt;&gt;"",MID(original!AP564,1,50),"xxx")</f>
        <v>xxx</v>
      </c>
      <c r="AQ564" t="str">
        <f>IF(original!AQ564&lt;&gt;"",MID(original!AQ564,1,50),"xxx")</f>
        <v>xxx</v>
      </c>
      <c r="AR564" t="str">
        <f>IF(original!AR564&lt;&gt;"",MID(original!AR564,1,50),"xxx")</f>
        <v>MUT3</v>
      </c>
      <c r="AS564" t="str">
        <f>IF(original!AS564&lt;&gt;"",MID(original!AS564,1,50),"xxx")</f>
        <v>R</v>
      </c>
      <c r="AT564" t="str">
        <f>IF(original!AT564&lt;&gt;"",MID(original!AT564,1,50),"xxx")</f>
        <v>R</v>
      </c>
      <c r="AU564" t="str">
        <f>IF(original!AU564&lt;&gt;"",MID(original!AU564,1,50),"xxx")</f>
        <v>MUT1</v>
      </c>
      <c r="AV564" t="str">
        <f>IF(original!AV564&lt;&gt;"",MID(original!AV564,1,50),"xxx")</f>
        <v>Wildtype</v>
      </c>
      <c r="AW564" t="str">
        <f>IF(original!AW564&lt;&gt;"",MID(original!AW564,1,50),"xxx")</f>
        <v>Rh</v>
      </c>
      <c r="AX564" t="str">
        <f>IF(original!AX564&lt;&gt;"",MID(original!AX564,1,50),"xxx")</f>
        <v>Hh</v>
      </c>
      <c r="AY564" t="str">
        <f>IF(original!AY564&lt;&gt;"",MID(original!AY564,1,50),"xxx")</f>
        <v>NT</v>
      </c>
      <c r="AZ564" t="str">
        <f>IF(original!AZ564&lt;&gt;"",MID(original!AZ564,1,50),"xxx")</f>
        <v>NT</v>
      </c>
      <c r="BA564" t="str">
        <f>IF(original!BA564&lt;&gt;"",MID(original!BA564,1,50),"xxx")</f>
        <v>NT</v>
      </c>
      <c r="BB564" t="str">
        <f>IF(original!BB564&lt;&gt;"",MID(original!BB564,1,50),"xxx")</f>
        <v>Wildtype</v>
      </c>
      <c r="BC564" t="str">
        <f>IF(original!BC564&lt;&gt;"",MID(original!BC564,1,50),"xxx")</f>
        <v>S</v>
      </c>
      <c r="BD564" t="str">
        <f>IF(original!BD564&lt;&gt;"",MID(original!BD564,1,50),"xxx")</f>
        <v>-</v>
      </c>
      <c r="BE564" t="str">
        <f>IF(original!BE564&lt;&gt;"",MID(original!BE564,1,50),"xxx")</f>
        <v>MUT3C (94Gly)</v>
      </c>
      <c r="BF564" t="str">
        <f>IF(original!BF564&lt;&gt;"",MID(original!BF564,1,50),"xxx")</f>
        <v>R (haute)</v>
      </c>
      <c r="BG564" t="str">
        <f>IF(original!BG564&lt;&gt;"",MID(original!BG564,1,50),"xxx")</f>
        <v>FQh</v>
      </c>
      <c r="BH564" t="str">
        <f>IF(original!BH564&lt;&gt;"",MID(original!BH564,1,50),"xxx")</f>
        <v>Wildtype</v>
      </c>
      <c r="BI564" t="str">
        <f>IF(original!BI564&lt;&gt;"",MID(original!BI564,1,50),"xxx")</f>
        <v>Wildtype</v>
      </c>
      <c r="BJ564" t="str">
        <f>IF(original!BJ564&lt;&gt;"",MID(original!BJ564,1,50),"xxx")</f>
        <v>NT</v>
      </c>
      <c r="BK564" t="str">
        <f>IF(original!BK564&lt;&gt;"",MID(original!BK564,1,50),"xxx")</f>
        <v>S</v>
      </c>
      <c r="BL564" t="str">
        <f>IF(original!BL564&lt;&gt;"",MID(original!BL564,1,50),"xxx")</f>
        <v>-</v>
      </c>
      <c r="BM564" t="str">
        <f>IF(original!BM564&lt;&gt;"",MID(original!BM564,1,50),"xxx")</f>
        <v>NT</v>
      </c>
      <c r="BN564" t="str">
        <f>IF(original!BN564&lt;&gt;"",MID(original!BN564,1,50),"xxx")</f>
        <v>NT</v>
      </c>
      <c r="BO564" t="str">
        <f>IF(original!BO564&lt;&gt;"",MID(original!BO564,1,50),"xxx")</f>
        <v>U</v>
      </c>
    </row>
    <row r="565" spans="1:67" x14ac:dyDescent="0.35">
      <c r="A565" t="str">
        <f>IF(original!A565&lt;&gt;"",original!A565,"9")</f>
        <v>G</v>
      </c>
      <c r="B565" t="str">
        <f>IF(original!B565&lt;&gt;"",original!B565,"xxx")</f>
        <v>Yes</v>
      </c>
      <c r="C565">
        <f>IF(original!C565&lt;&gt;"",original!C565,"xxx")</f>
        <v>1433</v>
      </c>
      <c r="D565" t="str">
        <f>IF(original!D565&lt;&gt;"",MID(original!D565,1,50),"xxx")</f>
        <v>colonies</v>
      </c>
      <c r="E565" t="str">
        <f>IF(original!E565&lt;&gt;"",MID(original!E565,1,50),"xxx")</f>
        <v>Yes</v>
      </c>
      <c r="F565" t="str">
        <f>IF(original!F565&lt;&gt;"",original!F565,"xxx")</f>
        <v>2014-12-002-00</v>
      </c>
      <c r="G565" t="str">
        <f>IF(original!G565&lt;&gt;"",CONCATENATE("x-", original!G565),"xxx")</f>
        <v>x-2014-12-002</v>
      </c>
      <c r="H565">
        <f>IF(original!H565&lt;&gt;"",original!H565,99)</f>
        <v>0</v>
      </c>
      <c r="I565" s="131">
        <f>IF((OR(original!I565="",original!I565="Unknown")),DATE(1900,1,1),original!I565)</f>
        <v>1</v>
      </c>
      <c r="J565" t="str">
        <f>IF(original!J565&lt;&gt;"",MID(original!J565,1,50),"xxx")</f>
        <v>Unknown</v>
      </c>
      <c r="K565" t="str">
        <f>IF(original!K565&lt;&gt;"",MID(original!K565,1,50),"xxx")</f>
        <v>xxx</v>
      </c>
      <c r="L565" t="str">
        <f>IF(original!L565&lt;&gt;"",MID(original!L565,1,50),"xxx")</f>
        <v>142733</v>
      </c>
      <c r="M565" t="str">
        <f>IF(original!M565&lt;&gt;"",MID(original!M565,1,50),"xxx")</f>
        <v>U U U U</v>
      </c>
      <c r="N565" t="str">
        <f>IF(original!N565&lt;&gt;"",MID(original!N565,1,50),"xxx")</f>
        <v>U U U U U U</v>
      </c>
      <c r="O565" t="str">
        <f>IF(original!O565&lt;&gt;"",MID(original!O565,1,50),"xxx")</f>
        <v>Hh R Z</v>
      </c>
      <c r="P565" t="str">
        <f>IF(original!P565&lt;&gt;"",MID(original!P565,1,50),"xxx")</f>
        <v>- - U</v>
      </c>
      <c r="Q565" t="str">
        <f>IF(original!Q565&lt;&gt;"",MID(original!Q565,1,50),"xxx")</f>
        <v>xxx</v>
      </c>
      <c r="R565" t="str">
        <f>IF(original!R565&lt;&gt;"",MID(original!R565,1,50),"xxx")</f>
        <v>MTBc</v>
      </c>
      <c r="S565" t="str">
        <f>IF(original!S565&lt;&gt;"",MID(original!S565,1,50),"xxx")</f>
        <v>NT</v>
      </c>
      <c r="T565" t="str">
        <f>IF(original!T565&lt;&gt;"",MID(original!T565,1,50),"xxx")</f>
        <v>NT</v>
      </c>
      <c r="U565" t="str">
        <f>IF(original!U565&lt;&gt;"",MID(original!U565,1,50),"xxx")</f>
        <v>NT</v>
      </c>
      <c r="V565" t="str">
        <f>IF(original!V565&lt;&gt;"",MID(original!V565,1,50),"xxx")</f>
        <v>U</v>
      </c>
      <c r="W565" t="str">
        <f>IF(original!W565&lt;&gt;"",MID(original!W565,1,50),"xxx")</f>
        <v>NT</v>
      </c>
      <c r="X565" t="str">
        <f>IF(original!X565&lt;&gt;"",MID(original!X565,1,50),"xxx")</f>
        <v>U</v>
      </c>
      <c r="Y565" t="str">
        <f>IF(original!Y565&lt;&gt;"",MID(original!Y565,1,50),"xxx")</f>
        <v>NT</v>
      </c>
      <c r="Z565" t="str">
        <f>IF(original!Z565&lt;&gt;"",MID(original!Z565,1,50),"xxx")</f>
        <v>U</v>
      </c>
      <c r="AA565" t="str">
        <f>IF(original!AA565&lt;&gt;"",MID(original!AA565,1,50),"xxx")</f>
        <v>NT</v>
      </c>
      <c r="AB565" t="str">
        <f>IF(original!AB565&lt;&gt;"",MID(original!AB565,1,50),"xxx")</f>
        <v>U</v>
      </c>
      <c r="AC565" t="str">
        <f>IF(original!AC565&lt;&gt;"",MID(original!AC565,1,50),"xxx")</f>
        <v>NT</v>
      </c>
      <c r="AD565" t="str">
        <f>IF(original!AD565&lt;&gt;"",MID(original!AD565,1,50),"xxx")</f>
        <v>U</v>
      </c>
      <c r="AE565" t="str">
        <f>IF(original!AE565&lt;&gt;"",MID(original!AE565,1,50),"xxx")</f>
        <v>NT</v>
      </c>
      <c r="AF565" t="str">
        <f>IF(original!AF565&lt;&gt;"",MID(original!AF565,1,50),"xxx")</f>
        <v>NT</v>
      </c>
      <c r="AG565" t="str">
        <f>IF(original!AG565&lt;&gt;"",MID(original!AG565,1,50),"xxx")</f>
        <v>U</v>
      </c>
      <c r="AH565" t="str">
        <f>IF(original!AH565&lt;&gt;"",MID(original!AH565,1,50),"xxx")</f>
        <v>NT</v>
      </c>
      <c r="AI565" t="str">
        <f>IF(original!AI565&lt;&gt;"",MID(original!AI565,1,50),"xxx")</f>
        <v>U</v>
      </c>
      <c r="AJ565" t="str">
        <f>IF(original!AJ565&lt;&gt;"",MID(original!AJ565,1,50),"xxx")</f>
        <v>NT</v>
      </c>
      <c r="AK565" t="str">
        <f>IF(original!AK565&lt;&gt;"",MID(original!AK565,1,50),"xxx")</f>
        <v>U</v>
      </c>
      <c r="AL565" t="str">
        <f>IF(original!AL565&lt;&gt;"",MID(original!AL565,1,50),"xxx")</f>
        <v>NT</v>
      </c>
      <c r="AM565" t="str">
        <f>IF(original!AM565&lt;&gt;"",MID(original!AM565,1,50),"xxx")</f>
        <v>U</v>
      </c>
      <c r="AN565" t="str">
        <f>IF(original!AN565&lt;&gt;"",MID(original!AN565,1,50),"xxx")</f>
        <v>NT</v>
      </c>
      <c r="AO565" t="str">
        <f>IF(original!AO565&lt;&gt;"",MID(original!AO565,1,50),"xxx")</f>
        <v>U</v>
      </c>
      <c r="AP565" t="str">
        <f>IF(original!AP565&lt;&gt;"",MID(original!AP565,1,50),"xxx")</f>
        <v>20140198</v>
      </c>
      <c r="AQ565" t="str">
        <f>IF(original!AQ565&lt;&gt;"",MID(original!AQ565,1,50),"xxx")</f>
        <v>xxx</v>
      </c>
      <c r="AR565" t="str">
        <f>IF(original!AR565&lt;&gt;"",MID(original!AR565,1,50),"xxx")</f>
        <v>516Val</v>
      </c>
      <c r="AS565" t="str">
        <f>IF(original!AS565&lt;&gt;"",MID(original!AS565,1,50),"xxx")</f>
        <v>R</v>
      </c>
      <c r="AT565" t="str">
        <f>IF(original!AT565&lt;&gt;"",MID(original!AT565,1,50),"xxx")</f>
        <v>R</v>
      </c>
      <c r="AU565" t="str">
        <f>IF(original!AU565&lt;&gt;"",MID(original!AU565,1,50),"xxx")</f>
        <v>315Thr</v>
      </c>
      <c r="AV565" t="str">
        <f>IF(original!AV565&lt;&gt;"",MID(original!AV565,1,50),"xxx")</f>
        <v>Wildtype</v>
      </c>
      <c r="AW565" t="str">
        <f>IF(original!AW565&lt;&gt;"",MID(original!AW565,1,50),"xxx")</f>
        <v>Rh</v>
      </c>
      <c r="AX565" t="str">
        <f>IF(original!AX565&lt;&gt;"",MID(original!AX565,1,50),"xxx")</f>
        <v>Hh</v>
      </c>
      <c r="AY565" t="str">
        <f>IF(original!AY565&lt;&gt;"",MID(original!AY565,1,50),"xxx")</f>
        <v>NT</v>
      </c>
      <c r="AZ565" t="str">
        <f>IF(original!AZ565&lt;&gt;"",MID(original!AZ565,1,50),"xxx")</f>
        <v>NT</v>
      </c>
      <c r="BA565" t="str">
        <f>IF(original!BA565&lt;&gt;"",MID(original!BA565,1,50),"xxx")</f>
        <v>NT</v>
      </c>
      <c r="BB565" t="str">
        <f>IF(original!BB565&lt;&gt;"",MID(original!BB565,1,50),"xxx")</f>
        <v>79Val</v>
      </c>
      <c r="BC565" t="str">
        <f>IF(original!BC565&lt;&gt;"",MID(original!BC565,1,50),"xxx")</f>
        <v>R</v>
      </c>
      <c r="BD565" t="str">
        <f>IF(original!BD565&lt;&gt;"",MID(original!BD565,1,50),"xxx")</f>
        <v>Z</v>
      </c>
      <c r="BE565" t="str">
        <f>IF(original!BE565&lt;&gt;"",MID(original!BE565,1,50),"xxx")</f>
        <v>Wildtype</v>
      </c>
      <c r="BF565" t="str">
        <f>IF(original!BF565&lt;&gt;"",MID(original!BF565,1,50),"xxx")</f>
        <v>S</v>
      </c>
      <c r="BG565" t="str">
        <f>IF(original!BG565&lt;&gt;"",MID(original!BG565,1,50),"xxx")</f>
        <v>-</v>
      </c>
      <c r="BH565" t="str">
        <f>IF(original!BH565&lt;&gt;"",MID(original!BH565,1,50),"xxx")</f>
        <v>Wildtype</v>
      </c>
      <c r="BI565" t="str">
        <f>IF(original!BI565&lt;&gt;"",MID(original!BI565,1,50),"xxx")</f>
        <v>NT</v>
      </c>
      <c r="BJ565" t="str">
        <f>IF(original!BJ565&lt;&gt;"",MID(original!BJ565,1,50),"xxx")</f>
        <v>NT</v>
      </c>
      <c r="BK565" t="str">
        <f>IF(original!BK565&lt;&gt;"",MID(original!BK565,1,50),"xxx")</f>
        <v>S</v>
      </c>
      <c r="BL565" t="str">
        <f>IF(original!BL565&lt;&gt;"",MID(original!BL565,1,50),"xxx")</f>
        <v>-</v>
      </c>
      <c r="BM565" t="str">
        <f>IF(original!BM565&lt;&gt;"",MID(original!BM565,1,50),"xxx")</f>
        <v>NT</v>
      </c>
      <c r="BN565" t="str">
        <f>IF(original!BN565&lt;&gt;"",MID(original!BN565,1,50),"xxx")</f>
        <v>NT</v>
      </c>
      <c r="BO565" t="str">
        <f>IF(original!BO565&lt;&gt;"",MID(original!BO565,1,50),"xxx")</f>
        <v>U</v>
      </c>
    </row>
    <row r="566" spans="1:67" x14ac:dyDescent="0.35">
      <c r="A566" t="str">
        <f>IF(original!A566&lt;&gt;"",original!A566,"9")</f>
        <v>G</v>
      </c>
      <c r="B566" t="str">
        <f>IF(original!B566&lt;&gt;"",original!B566,"xxx")</f>
        <v>Yes</v>
      </c>
      <c r="C566">
        <f>IF(original!C566&lt;&gt;"",original!C566,"xxx")</f>
        <v>1434</v>
      </c>
      <c r="D566" t="str">
        <f>IF(original!D566&lt;&gt;"",MID(original!D566,1,50),"xxx")</f>
        <v>colonies</v>
      </c>
      <c r="E566" t="str">
        <f>IF(original!E566&lt;&gt;"",MID(original!E566,1,50),"xxx")</f>
        <v>Yes</v>
      </c>
      <c r="F566" t="str">
        <f>IF(original!F566&lt;&gt;"",original!F566,"xxx")</f>
        <v>2014-12-003-00</v>
      </c>
      <c r="G566" t="str">
        <f>IF(original!G566&lt;&gt;"",CONCATENATE("x-", original!G566),"xxx")</f>
        <v>x-2014-12-003</v>
      </c>
      <c r="H566">
        <f>IF(original!H566&lt;&gt;"",original!H566,99)</f>
        <v>0</v>
      </c>
      <c r="I566" s="131">
        <f>IF((OR(original!I566="",original!I566="Unknown")),DATE(1900,1,1),original!I566)</f>
        <v>1</v>
      </c>
      <c r="J566" t="str">
        <f>IF(original!J566&lt;&gt;"",MID(original!J566,1,50),"xxx")</f>
        <v>Unknown</v>
      </c>
      <c r="K566" t="str">
        <f>IF(original!K566&lt;&gt;"",MID(original!K566,1,50),"xxx")</f>
        <v>xxx</v>
      </c>
      <c r="L566" t="str">
        <f>IF(original!L566&lt;&gt;"",MID(original!L566,1,50),"xxx")</f>
        <v>142734</v>
      </c>
      <c r="M566" t="str">
        <f>IF(original!M566&lt;&gt;"",MID(original!M566,1,50),"xxx")</f>
        <v>U U U U</v>
      </c>
      <c r="N566" t="str">
        <f>IF(original!N566&lt;&gt;"",MID(original!N566,1,50),"xxx")</f>
        <v>U U U U U U</v>
      </c>
      <c r="O566" t="str">
        <f>IF(original!O566&lt;&gt;"",MID(original!O566,1,50),"xxx")</f>
        <v>Hh R Z</v>
      </c>
      <c r="P566" t="str">
        <f>IF(original!P566&lt;&gt;"",MID(original!P566,1,50),"xxx")</f>
        <v>- - U</v>
      </c>
      <c r="Q566" t="str">
        <f>IF(original!Q566&lt;&gt;"",MID(original!Q566,1,50),"xxx")</f>
        <v>xxx</v>
      </c>
      <c r="R566" t="str">
        <f>IF(original!R566&lt;&gt;"",MID(original!R566,1,50),"xxx")</f>
        <v>MTBc</v>
      </c>
      <c r="S566" t="str">
        <f>IF(original!S566&lt;&gt;"",MID(original!S566,1,50),"xxx")</f>
        <v>NT</v>
      </c>
      <c r="T566" t="str">
        <f>IF(original!T566&lt;&gt;"",MID(original!T566,1,50),"xxx")</f>
        <v>NT</v>
      </c>
      <c r="U566" t="str">
        <f>IF(original!U566&lt;&gt;"",MID(original!U566,1,50),"xxx")</f>
        <v>NT</v>
      </c>
      <c r="V566" t="str">
        <f>IF(original!V566&lt;&gt;"",MID(original!V566,1,50),"xxx")</f>
        <v>U</v>
      </c>
      <c r="W566" t="str">
        <f>IF(original!W566&lt;&gt;"",MID(original!W566,1,50),"xxx")</f>
        <v>NT</v>
      </c>
      <c r="X566" t="str">
        <f>IF(original!X566&lt;&gt;"",MID(original!X566,1,50),"xxx")</f>
        <v>U</v>
      </c>
      <c r="Y566" t="str">
        <f>IF(original!Y566&lt;&gt;"",MID(original!Y566,1,50),"xxx")</f>
        <v>NT</v>
      </c>
      <c r="Z566" t="str">
        <f>IF(original!Z566&lt;&gt;"",MID(original!Z566,1,50),"xxx")</f>
        <v>U</v>
      </c>
      <c r="AA566" t="str">
        <f>IF(original!AA566&lt;&gt;"",MID(original!AA566,1,50),"xxx")</f>
        <v>NT</v>
      </c>
      <c r="AB566" t="str">
        <f>IF(original!AB566&lt;&gt;"",MID(original!AB566,1,50),"xxx")</f>
        <v>U</v>
      </c>
      <c r="AC566" t="str">
        <f>IF(original!AC566&lt;&gt;"",MID(original!AC566,1,50),"xxx")</f>
        <v>NT</v>
      </c>
      <c r="AD566" t="str">
        <f>IF(original!AD566&lt;&gt;"",MID(original!AD566,1,50),"xxx")</f>
        <v>U</v>
      </c>
      <c r="AE566" t="str">
        <f>IF(original!AE566&lt;&gt;"",MID(original!AE566,1,50),"xxx")</f>
        <v>NT</v>
      </c>
      <c r="AF566" t="str">
        <f>IF(original!AF566&lt;&gt;"",MID(original!AF566,1,50),"xxx")</f>
        <v>NT</v>
      </c>
      <c r="AG566" t="str">
        <f>IF(original!AG566&lt;&gt;"",MID(original!AG566,1,50),"xxx")</f>
        <v>U</v>
      </c>
      <c r="AH566" t="str">
        <f>IF(original!AH566&lt;&gt;"",MID(original!AH566,1,50),"xxx")</f>
        <v>NT</v>
      </c>
      <c r="AI566" t="str">
        <f>IF(original!AI566&lt;&gt;"",MID(original!AI566,1,50),"xxx")</f>
        <v>U</v>
      </c>
      <c r="AJ566" t="str">
        <f>IF(original!AJ566&lt;&gt;"",MID(original!AJ566,1,50),"xxx")</f>
        <v>NT</v>
      </c>
      <c r="AK566" t="str">
        <f>IF(original!AK566&lt;&gt;"",MID(original!AK566,1,50),"xxx")</f>
        <v>U</v>
      </c>
      <c r="AL566" t="str">
        <f>IF(original!AL566&lt;&gt;"",MID(original!AL566,1,50),"xxx")</f>
        <v>NT</v>
      </c>
      <c r="AM566" t="str">
        <f>IF(original!AM566&lt;&gt;"",MID(original!AM566,1,50),"xxx")</f>
        <v>U</v>
      </c>
      <c r="AN566" t="str">
        <f>IF(original!AN566&lt;&gt;"",MID(original!AN566,1,50),"xxx")</f>
        <v>NT</v>
      </c>
      <c r="AO566" t="str">
        <f>IF(original!AO566&lt;&gt;"",MID(original!AO566,1,50),"xxx")</f>
        <v>U</v>
      </c>
      <c r="AP566" t="str">
        <f>IF(original!AP566&lt;&gt;"",MID(original!AP566,1,50),"xxx")</f>
        <v>20140198</v>
      </c>
      <c r="AQ566" t="str">
        <f>IF(original!AQ566&lt;&gt;"",MID(original!AQ566,1,50),"xxx")</f>
        <v>xxx</v>
      </c>
      <c r="AR566" t="str">
        <f>IF(original!AR566&lt;&gt;"",MID(original!AR566,1,50),"xxx")</f>
        <v>516Val</v>
      </c>
      <c r="AS566" t="str">
        <f>IF(original!AS566&lt;&gt;"",MID(original!AS566,1,50),"xxx")</f>
        <v>R</v>
      </c>
      <c r="AT566" t="str">
        <f>IF(original!AT566&lt;&gt;"",MID(original!AT566,1,50),"xxx")</f>
        <v>R</v>
      </c>
      <c r="AU566" t="str">
        <f>IF(original!AU566&lt;&gt;"",MID(original!AU566,1,50),"xxx")</f>
        <v>315Thr</v>
      </c>
      <c r="AV566" t="str">
        <f>IF(original!AV566&lt;&gt;"",MID(original!AV566,1,50),"xxx")</f>
        <v>Wildtype</v>
      </c>
      <c r="AW566" t="str">
        <f>IF(original!AW566&lt;&gt;"",MID(original!AW566,1,50),"xxx")</f>
        <v>Rh</v>
      </c>
      <c r="AX566" t="str">
        <f>IF(original!AX566&lt;&gt;"",MID(original!AX566,1,50),"xxx")</f>
        <v>Hh</v>
      </c>
      <c r="AY566" t="str">
        <f>IF(original!AY566&lt;&gt;"",MID(original!AY566,1,50),"xxx")</f>
        <v>NT</v>
      </c>
      <c r="AZ566" t="str">
        <f>IF(original!AZ566&lt;&gt;"",MID(original!AZ566,1,50),"xxx")</f>
        <v>NT</v>
      </c>
      <c r="BA566" t="str">
        <f>IF(original!BA566&lt;&gt;"",MID(original!BA566,1,50),"xxx")</f>
        <v>NT</v>
      </c>
      <c r="BB566" t="str">
        <f>IF(original!BB566&lt;&gt;"",MID(original!BB566,1,50),"xxx")</f>
        <v>105Asp</v>
      </c>
      <c r="BC566" t="str">
        <f>IF(original!BC566&lt;&gt;"",MID(original!BC566,1,50),"xxx")</f>
        <v>R</v>
      </c>
      <c r="BD566" t="str">
        <f>IF(original!BD566&lt;&gt;"",MID(original!BD566,1,50),"xxx")</f>
        <v>Z</v>
      </c>
      <c r="BE566" t="str">
        <f>IF(original!BE566&lt;&gt;"",MID(original!BE566,1,50),"xxx")</f>
        <v>Wildtype</v>
      </c>
      <c r="BF566" t="str">
        <f>IF(original!BF566&lt;&gt;"",MID(original!BF566,1,50),"xxx")</f>
        <v>S</v>
      </c>
      <c r="BG566" t="str">
        <f>IF(original!BG566&lt;&gt;"",MID(original!BG566,1,50),"xxx")</f>
        <v>-</v>
      </c>
      <c r="BH566" t="str">
        <f>IF(original!BH566&lt;&gt;"",MID(original!BH566,1,50),"xxx")</f>
        <v>Wildtype</v>
      </c>
      <c r="BI566" t="str">
        <f>IF(original!BI566&lt;&gt;"",MID(original!BI566,1,50),"xxx")</f>
        <v>NT</v>
      </c>
      <c r="BJ566" t="str">
        <f>IF(original!BJ566&lt;&gt;"",MID(original!BJ566,1,50),"xxx")</f>
        <v>NT</v>
      </c>
      <c r="BK566" t="str">
        <f>IF(original!BK566&lt;&gt;"",MID(original!BK566,1,50),"xxx")</f>
        <v>S</v>
      </c>
      <c r="BL566" t="str">
        <f>IF(original!BL566&lt;&gt;"",MID(original!BL566,1,50),"xxx")</f>
        <v>-</v>
      </c>
      <c r="BM566" t="str">
        <f>IF(original!BM566&lt;&gt;"",MID(original!BM566,1,50),"xxx")</f>
        <v>NT</v>
      </c>
      <c r="BN566" t="str">
        <f>IF(original!BN566&lt;&gt;"",MID(original!BN566,1,50),"xxx")</f>
        <v>NT</v>
      </c>
      <c r="BO566" t="str">
        <f>IF(original!BO566&lt;&gt;"",MID(original!BO566,1,50),"xxx")</f>
        <v>U</v>
      </c>
    </row>
    <row r="567" spans="1:67" x14ac:dyDescent="0.35">
      <c r="A567" t="str">
        <f>IF(original!A567&lt;&gt;"",original!A567,"9")</f>
        <v>G</v>
      </c>
      <c r="B567" t="str">
        <f>IF(original!B567&lt;&gt;"",original!B567,"xxx")</f>
        <v>Yes</v>
      </c>
      <c r="C567" t="str">
        <f>IF(original!C567&lt;&gt;"",original!C567,"xxx")</f>
        <v>014_2754</v>
      </c>
      <c r="D567" t="str">
        <f>IF(original!D567&lt;&gt;"",MID(original!D567,1,50),"xxx")</f>
        <v>colonies</v>
      </c>
      <c r="E567" t="str">
        <f>IF(original!E567&lt;&gt;"",MID(original!E567,1,50),"xxx")</f>
        <v>Yes</v>
      </c>
      <c r="F567" t="str">
        <f>IF(original!F567&lt;&gt;"",original!F567,"xxx")</f>
        <v>2014-12-007-00</v>
      </c>
      <c r="G567" t="str">
        <f>IF(original!G567&lt;&gt;"",CONCATENATE("x-", original!G567),"xxx")</f>
        <v>x-2014-12-007</v>
      </c>
      <c r="H567">
        <f>IF(original!H567&lt;&gt;"",original!H567,99)</f>
        <v>0</v>
      </c>
      <c r="I567" s="131">
        <f>IF((OR(original!I567="",original!I567="Unknown")),DATE(1900,1,1),original!I567)</f>
        <v>1</v>
      </c>
      <c r="J567" t="str">
        <f>IF(original!J567&lt;&gt;"",MID(original!J567,1,50),"xxx")</f>
        <v>Unknown</v>
      </c>
      <c r="K567" t="str">
        <f>IF(original!K567&lt;&gt;"",MID(original!K567,1,50),"xxx")</f>
        <v>xxx</v>
      </c>
      <c r="L567" t="str">
        <f>IF(original!L567&lt;&gt;"",MID(original!L567,1,50),"xxx")</f>
        <v>150655</v>
      </c>
      <c r="M567" t="str">
        <f>IF(original!M567&lt;&gt;"",MID(original!M567,1,50),"xxx")</f>
        <v>U U U U</v>
      </c>
      <c r="N567" t="str">
        <f>IF(original!N567&lt;&gt;"",MID(original!N567,1,50),"xxx")</f>
        <v>U U U U U U</v>
      </c>
      <c r="O567" t="str">
        <f>IF(original!O567&lt;&gt;"",MID(original!O567,1,50),"xxx")</f>
        <v>Hh R Z</v>
      </c>
      <c r="P567" t="str">
        <f>IF(original!P567&lt;&gt;"",MID(original!P567,1,50),"xxx")</f>
        <v>- - U</v>
      </c>
      <c r="Q567" t="str">
        <f>IF(original!Q567&lt;&gt;"",MID(original!Q567,1,50),"xxx")</f>
        <v>xxx</v>
      </c>
      <c r="R567" t="str">
        <f>IF(original!R567&lt;&gt;"",MID(original!R567,1,50),"xxx")</f>
        <v>MTBc</v>
      </c>
      <c r="S567" t="str">
        <f>IF(original!S567&lt;&gt;"",MID(original!S567,1,50),"xxx")</f>
        <v>NT</v>
      </c>
      <c r="T567" t="str">
        <f>IF(original!T567&lt;&gt;"",MID(original!T567,1,50),"xxx")</f>
        <v>NT</v>
      </c>
      <c r="U567" t="str">
        <f>IF(original!U567&lt;&gt;"",MID(original!U567,1,50),"xxx")</f>
        <v>NT</v>
      </c>
      <c r="V567" t="str">
        <f>IF(original!V567&lt;&gt;"",MID(original!V567,1,50),"xxx")</f>
        <v>U</v>
      </c>
      <c r="W567" t="str">
        <f>IF(original!W567&lt;&gt;"",MID(original!W567,1,50),"xxx")</f>
        <v>NT</v>
      </c>
      <c r="X567" t="str">
        <f>IF(original!X567&lt;&gt;"",MID(original!X567,1,50),"xxx")</f>
        <v>U</v>
      </c>
      <c r="Y567" t="str">
        <f>IF(original!Y567&lt;&gt;"",MID(original!Y567,1,50),"xxx")</f>
        <v>NT</v>
      </c>
      <c r="Z567" t="str">
        <f>IF(original!Z567&lt;&gt;"",MID(original!Z567,1,50),"xxx")</f>
        <v>U</v>
      </c>
      <c r="AA567" t="str">
        <f>IF(original!AA567&lt;&gt;"",MID(original!AA567,1,50),"xxx")</f>
        <v>NT</v>
      </c>
      <c r="AB567" t="str">
        <f>IF(original!AB567&lt;&gt;"",MID(original!AB567,1,50),"xxx")</f>
        <v>U</v>
      </c>
      <c r="AC567" t="str">
        <f>IF(original!AC567&lt;&gt;"",MID(original!AC567,1,50),"xxx")</f>
        <v>NT</v>
      </c>
      <c r="AD567" t="str">
        <f>IF(original!AD567&lt;&gt;"",MID(original!AD567,1,50),"xxx")</f>
        <v>U</v>
      </c>
      <c r="AE567" t="str">
        <f>IF(original!AE567&lt;&gt;"",MID(original!AE567,1,50),"xxx")</f>
        <v>NT</v>
      </c>
      <c r="AF567" t="str">
        <f>IF(original!AF567&lt;&gt;"",MID(original!AF567,1,50),"xxx")</f>
        <v>NT</v>
      </c>
      <c r="AG567" t="str">
        <f>IF(original!AG567&lt;&gt;"",MID(original!AG567,1,50),"xxx")</f>
        <v>U</v>
      </c>
      <c r="AH567" t="str">
        <f>IF(original!AH567&lt;&gt;"",MID(original!AH567,1,50),"xxx")</f>
        <v>NT</v>
      </c>
      <c r="AI567" t="str">
        <f>IF(original!AI567&lt;&gt;"",MID(original!AI567,1,50),"xxx")</f>
        <v>U</v>
      </c>
      <c r="AJ567" t="str">
        <f>IF(original!AJ567&lt;&gt;"",MID(original!AJ567,1,50),"xxx")</f>
        <v>NT</v>
      </c>
      <c r="AK567" t="str">
        <f>IF(original!AK567&lt;&gt;"",MID(original!AK567,1,50),"xxx")</f>
        <v>U</v>
      </c>
      <c r="AL567" t="str">
        <f>IF(original!AL567&lt;&gt;"",MID(original!AL567,1,50),"xxx")</f>
        <v>NT</v>
      </c>
      <c r="AM567" t="str">
        <f>IF(original!AM567&lt;&gt;"",MID(original!AM567,1,50),"xxx")</f>
        <v>U</v>
      </c>
      <c r="AN567" t="str">
        <f>IF(original!AN567&lt;&gt;"",MID(original!AN567,1,50),"xxx")</f>
        <v>NT</v>
      </c>
      <c r="AO567" t="str">
        <f>IF(original!AO567&lt;&gt;"",MID(original!AO567,1,50),"xxx")</f>
        <v>U</v>
      </c>
      <c r="AP567" t="str">
        <f>IF(original!AP567&lt;&gt;"",MID(original!AP567,1,50),"xxx")</f>
        <v>xxx</v>
      </c>
      <c r="AQ567" t="str">
        <f>IF(original!AQ567&lt;&gt;"",MID(original!AQ567,1,50),"xxx")</f>
        <v>xxx</v>
      </c>
      <c r="AR567" t="str">
        <f>IF(original!AR567&lt;&gt;"",MID(original!AR567,1,50),"xxx")</f>
        <v>MUT3</v>
      </c>
      <c r="AS567" t="str">
        <f>IF(original!AS567&lt;&gt;"",MID(original!AS567,1,50),"xxx")</f>
        <v>R</v>
      </c>
      <c r="AT567" t="str">
        <f>IF(original!AT567&lt;&gt;"",MID(original!AT567,1,50),"xxx")</f>
        <v>R</v>
      </c>
      <c r="AU567" t="str">
        <f>IF(original!AU567&lt;&gt;"",MID(original!AU567,1,50),"xxx")</f>
        <v>MUT1</v>
      </c>
      <c r="AV567" t="str">
        <f>IF(original!AV567&lt;&gt;"",MID(original!AV567,1,50),"xxx")</f>
        <v>Wildtype(Hain)</v>
      </c>
      <c r="AW567" t="str">
        <f>IF(original!AW567&lt;&gt;"",MID(original!AW567,1,50),"xxx")</f>
        <v>Rh</v>
      </c>
      <c r="AX567" t="str">
        <f>IF(original!AX567&lt;&gt;"",MID(original!AX567,1,50),"xxx")</f>
        <v>Hh</v>
      </c>
      <c r="AY567" t="str">
        <f>IF(original!AY567&lt;&gt;"",MID(original!AY567,1,50),"xxx")</f>
        <v>NT</v>
      </c>
      <c r="AZ567" t="str">
        <f>IF(original!AZ567&lt;&gt;"",MID(original!AZ567,1,50),"xxx")</f>
        <v>NT</v>
      </c>
      <c r="BA567" t="str">
        <f>IF(original!BA567&lt;&gt;"",MID(original!BA567,1,50),"xxx")</f>
        <v>NT</v>
      </c>
      <c r="BB567" t="str">
        <f>IF(original!BB567&lt;&gt;"",MID(original!BB567,1,50),"xxx")</f>
        <v>14Gly</v>
      </c>
      <c r="BC567" t="str">
        <f>IF(original!BC567&lt;&gt;"",MID(original!BC567,1,50),"xxx")</f>
        <v>R</v>
      </c>
      <c r="BD567" t="str">
        <f>IF(original!BD567&lt;&gt;"",MID(original!BD567,1,50),"xxx")</f>
        <v>Z</v>
      </c>
      <c r="BE567" t="str">
        <f>IF(original!BE567&lt;&gt;"",MID(original!BE567,1,50),"xxx")</f>
        <v>Wildtype</v>
      </c>
      <c r="BF567" t="str">
        <f>IF(original!BF567&lt;&gt;"",MID(original!BF567,1,50),"xxx")</f>
        <v>S</v>
      </c>
      <c r="BG567" t="str">
        <f>IF(original!BG567&lt;&gt;"",MID(original!BG567,1,50),"xxx")</f>
        <v>-</v>
      </c>
      <c r="BH567" t="str">
        <f>IF(original!BH567&lt;&gt;"",MID(original!BH567,1,50),"xxx")</f>
        <v>Wildtype</v>
      </c>
      <c r="BI567" t="str">
        <f>IF(original!BI567&lt;&gt;"",MID(original!BI567,1,50),"xxx")</f>
        <v>NT</v>
      </c>
      <c r="BJ567" t="str">
        <f>IF(original!BJ567&lt;&gt;"",MID(original!BJ567,1,50),"xxx")</f>
        <v>NT</v>
      </c>
      <c r="BK567" t="str">
        <f>IF(original!BK567&lt;&gt;"",MID(original!BK567,1,50),"xxx")</f>
        <v>S</v>
      </c>
      <c r="BL567" t="str">
        <f>IF(original!BL567&lt;&gt;"",MID(original!BL567,1,50),"xxx")</f>
        <v>-</v>
      </c>
      <c r="BM567" t="str">
        <f>IF(original!BM567&lt;&gt;"",MID(original!BM567,1,50),"xxx")</f>
        <v>NT</v>
      </c>
      <c r="BN567" t="str">
        <f>IF(original!BN567&lt;&gt;"",MID(original!BN567,1,50),"xxx")</f>
        <v>NT</v>
      </c>
      <c r="BO567" t="str">
        <f>IF(original!BO567&lt;&gt;"",MID(original!BO567,1,50),"xxx")</f>
        <v>U</v>
      </c>
    </row>
    <row r="568" spans="1:67" x14ac:dyDescent="0.35">
      <c r="A568" t="str">
        <f>IF(original!A568&lt;&gt;"",original!A568,"9")</f>
        <v>G</v>
      </c>
      <c r="B568" t="str">
        <f>IF(original!B568&lt;&gt;"",original!B568,"xxx")</f>
        <v>Yes</v>
      </c>
      <c r="C568" t="str">
        <f>IF(original!C568&lt;&gt;"",original!C568,"xxx")</f>
        <v>014_2024</v>
      </c>
      <c r="D568" t="str">
        <f>IF(original!D568&lt;&gt;"",MID(original!D568,1,50),"xxx")</f>
        <v>colonies</v>
      </c>
      <c r="E568" t="str">
        <f>IF(original!E568&lt;&gt;"",MID(original!E568,1,50),"xxx")</f>
        <v>Yes</v>
      </c>
      <c r="F568" t="str">
        <f>IF(original!F568&lt;&gt;"",original!F568,"xxx")</f>
        <v>2014-13-003-00</v>
      </c>
      <c r="G568" t="str">
        <f>IF(original!G568&lt;&gt;"",CONCATENATE("x-", original!G568),"xxx")</f>
        <v>x-2014-13-003</v>
      </c>
      <c r="H568">
        <f>IF(original!H568&lt;&gt;"",original!H568,99)</f>
        <v>0</v>
      </c>
      <c r="I568" s="131">
        <f>IF((OR(original!I568="",original!I568="Unknown")),DATE(1900,1,1),original!I568)</f>
        <v>1</v>
      </c>
      <c r="J568" t="str">
        <f>IF(original!J568&lt;&gt;"",MID(original!J568,1,50),"xxx")</f>
        <v>Unknown</v>
      </c>
      <c r="K568" t="str">
        <f>IF(original!K568&lt;&gt;"",MID(original!K568,1,50),"xxx")</f>
        <v>xxx</v>
      </c>
      <c r="L568" t="str">
        <f>IF(original!L568&lt;&gt;"",MID(original!L568,1,50),"xxx")</f>
        <v>150656</v>
      </c>
      <c r="M568" t="str">
        <f>IF(original!M568&lt;&gt;"",MID(original!M568,1,50),"xxx")</f>
        <v>U U U U</v>
      </c>
      <c r="N568" t="str">
        <f>IF(original!N568&lt;&gt;"",MID(original!N568,1,50),"xxx")</f>
        <v>U U U U U U</v>
      </c>
      <c r="O568" t="str">
        <f>IF(original!O568&lt;&gt;"",MID(original!O568,1,50),"xxx")</f>
        <v>Hh R Z</v>
      </c>
      <c r="P568" t="str">
        <f>IF(original!P568&lt;&gt;"",MID(original!P568,1,50),"xxx")</f>
        <v>- - U</v>
      </c>
      <c r="Q568" t="str">
        <f>IF(original!Q568&lt;&gt;"",MID(original!Q568,1,50),"xxx")</f>
        <v>xxx</v>
      </c>
      <c r="R568" t="str">
        <f>IF(original!R568&lt;&gt;"",MID(original!R568,1,50),"xxx")</f>
        <v>MTBc</v>
      </c>
      <c r="S568" t="str">
        <f>IF(original!S568&lt;&gt;"",MID(original!S568,1,50),"xxx")</f>
        <v>NT</v>
      </c>
      <c r="T568" t="str">
        <f>IF(original!T568&lt;&gt;"",MID(original!T568,1,50),"xxx")</f>
        <v>NT</v>
      </c>
      <c r="U568" t="str">
        <f>IF(original!U568&lt;&gt;"",MID(original!U568,1,50),"xxx")</f>
        <v>NT</v>
      </c>
      <c r="V568" t="str">
        <f>IF(original!V568&lt;&gt;"",MID(original!V568,1,50),"xxx")</f>
        <v>U</v>
      </c>
      <c r="W568" t="str">
        <f>IF(original!W568&lt;&gt;"",MID(original!W568,1,50),"xxx")</f>
        <v>NT</v>
      </c>
      <c r="X568" t="str">
        <f>IF(original!X568&lt;&gt;"",MID(original!X568,1,50),"xxx")</f>
        <v>U</v>
      </c>
      <c r="Y568" t="str">
        <f>IF(original!Y568&lt;&gt;"",MID(original!Y568,1,50),"xxx")</f>
        <v>NT</v>
      </c>
      <c r="Z568" t="str">
        <f>IF(original!Z568&lt;&gt;"",MID(original!Z568,1,50),"xxx")</f>
        <v>U</v>
      </c>
      <c r="AA568" t="str">
        <f>IF(original!AA568&lt;&gt;"",MID(original!AA568,1,50),"xxx")</f>
        <v>NT</v>
      </c>
      <c r="AB568" t="str">
        <f>IF(original!AB568&lt;&gt;"",MID(original!AB568,1,50),"xxx")</f>
        <v>U</v>
      </c>
      <c r="AC568" t="str">
        <f>IF(original!AC568&lt;&gt;"",MID(original!AC568,1,50),"xxx")</f>
        <v>NT</v>
      </c>
      <c r="AD568" t="str">
        <f>IF(original!AD568&lt;&gt;"",MID(original!AD568,1,50),"xxx")</f>
        <v>U</v>
      </c>
      <c r="AE568" t="str">
        <f>IF(original!AE568&lt;&gt;"",MID(original!AE568,1,50),"xxx")</f>
        <v>NT</v>
      </c>
      <c r="AF568" t="str">
        <f>IF(original!AF568&lt;&gt;"",MID(original!AF568,1,50),"xxx")</f>
        <v>NT</v>
      </c>
      <c r="AG568" t="str">
        <f>IF(original!AG568&lt;&gt;"",MID(original!AG568,1,50),"xxx")</f>
        <v>U</v>
      </c>
      <c r="AH568" t="str">
        <f>IF(original!AH568&lt;&gt;"",MID(original!AH568,1,50),"xxx")</f>
        <v>NT</v>
      </c>
      <c r="AI568" t="str">
        <f>IF(original!AI568&lt;&gt;"",MID(original!AI568,1,50),"xxx")</f>
        <v>U</v>
      </c>
      <c r="AJ568" t="str">
        <f>IF(original!AJ568&lt;&gt;"",MID(original!AJ568,1,50),"xxx")</f>
        <v>NT</v>
      </c>
      <c r="AK568" t="str">
        <f>IF(original!AK568&lt;&gt;"",MID(original!AK568,1,50),"xxx")</f>
        <v>U</v>
      </c>
      <c r="AL568" t="str">
        <f>IF(original!AL568&lt;&gt;"",MID(original!AL568,1,50),"xxx")</f>
        <v>NT</v>
      </c>
      <c r="AM568" t="str">
        <f>IF(original!AM568&lt;&gt;"",MID(original!AM568,1,50),"xxx")</f>
        <v>U</v>
      </c>
      <c r="AN568" t="str">
        <f>IF(original!AN568&lt;&gt;"",MID(original!AN568,1,50),"xxx")</f>
        <v>NT</v>
      </c>
      <c r="AO568" t="str">
        <f>IF(original!AO568&lt;&gt;"",MID(original!AO568,1,50),"xxx")</f>
        <v>U</v>
      </c>
      <c r="AP568" t="str">
        <f>IF(original!AP568&lt;&gt;"",MID(original!AP568,1,50),"xxx")</f>
        <v>xxx</v>
      </c>
      <c r="AQ568" t="str">
        <f>IF(original!AQ568&lt;&gt;"",MID(original!AQ568,1,50),"xxx")</f>
        <v>xxx</v>
      </c>
      <c r="AR568" t="str">
        <f>IF(original!AR568&lt;&gt;"",MID(original!AR568,1,50),"xxx")</f>
        <v>MUT3</v>
      </c>
      <c r="AS568" t="str">
        <f>IF(original!AS568&lt;&gt;"",MID(original!AS568,1,50),"xxx")</f>
        <v>R</v>
      </c>
      <c r="AT568" t="str">
        <f>IF(original!AT568&lt;&gt;"",MID(original!AT568,1,50),"xxx")</f>
        <v>R</v>
      </c>
      <c r="AU568" t="str">
        <f>IF(original!AU568&lt;&gt;"",MID(original!AU568,1,50),"xxx")</f>
        <v>MUT1</v>
      </c>
      <c r="AV568" t="str">
        <f>IF(original!AV568&lt;&gt;"",MID(original!AV568,1,50),"xxx")</f>
        <v>Wildtype(Hain)</v>
      </c>
      <c r="AW568" t="str">
        <f>IF(original!AW568&lt;&gt;"",MID(original!AW568,1,50),"xxx")</f>
        <v>Rh</v>
      </c>
      <c r="AX568" t="str">
        <f>IF(original!AX568&lt;&gt;"",MID(original!AX568,1,50),"xxx")</f>
        <v>Hh</v>
      </c>
      <c r="AY568" t="str">
        <f>IF(original!AY568&lt;&gt;"",MID(original!AY568,1,50),"xxx")</f>
        <v>NT</v>
      </c>
      <c r="AZ568" t="str">
        <f>IF(original!AZ568&lt;&gt;"",MID(original!AZ568,1,50),"xxx")</f>
        <v>NT</v>
      </c>
      <c r="BA568" t="str">
        <f>IF(original!BA568&lt;&gt;"",MID(original!BA568,1,50),"xxx")</f>
        <v>NT</v>
      </c>
      <c r="BB568" t="str">
        <f>IF(original!BB568&lt;&gt;"",MID(original!BB568,1,50),"xxx")</f>
        <v>Mix: WT + Pro102(CCG), WT + Thr1(ACG)</v>
      </c>
      <c r="BC568" t="str">
        <f>IF(original!BC568&lt;&gt;"",MID(original!BC568,1,50),"xxx")</f>
        <v>R</v>
      </c>
      <c r="BD568" t="str">
        <f>IF(original!BD568&lt;&gt;"",MID(original!BD568,1,50),"xxx")</f>
        <v>Z</v>
      </c>
      <c r="BE568" t="str">
        <f>IF(original!BE568&lt;&gt;"",MID(original!BE568,1,50),"xxx")</f>
        <v>Wildtype</v>
      </c>
      <c r="BF568" t="str">
        <f>IF(original!BF568&lt;&gt;"",MID(original!BF568,1,50),"xxx")</f>
        <v>S</v>
      </c>
      <c r="BG568" t="str">
        <f>IF(original!BG568&lt;&gt;"",MID(original!BG568,1,50),"xxx")</f>
        <v>-</v>
      </c>
      <c r="BH568" t="str">
        <f>IF(original!BH568&lt;&gt;"",MID(original!BH568,1,50),"xxx")</f>
        <v>Wildtype</v>
      </c>
      <c r="BI568" t="str">
        <f>IF(original!BI568&lt;&gt;"",MID(original!BI568,1,50),"xxx")</f>
        <v>NT</v>
      </c>
      <c r="BJ568" t="str">
        <f>IF(original!BJ568&lt;&gt;"",MID(original!BJ568,1,50),"xxx")</f>
        <v>NT</v>
      </c>
      <c r="BK568" t="str">
        <f>IF(original!BK568&lt;&gt;"",MID(original!BK568,1,50),"xxx")</f>
        <v>S</v>
      </c>
      <c r="BL568" t="str">
        <f>IF(original!BL568&lt;&gt;"",MID(original!BL568,1,50),"xxx")</f>
        <v>-</v>
      </c>
      <c r="BM568" t="str">
        <f>IF(original!BM568&lt;&gt;"",MID(original!BM568,1,50),"xxx")</f>
        <v>NT</v>
      </c>
      <c r="BN568" t="str">
        <f>IF(original!BN568&lt;&gt;"",MID(original!BN568,1,50),"xxx")</f>
        <v>NT</v>
      </c>
      <c r="BO568" t="str">
        <f>IF(original!BO568&lt;&gt;"",MID(original!BO568,1,50),"xxx")</f>
        <v>U</v>
      </c>
    </row>
    <row r="569" spans="1:67" x14ac:dyDescent="0.35">
      <c r="A569" t="str">
        <f>IF(original!A569&lt;&gt;"",original!A569,"9")</f>
        <v>G</v>
      </c>
      <c r="B569" t="str">
        <f>IF(original!B569&lt;&gt;"",original!B569,"xxx")</f>
        <v>Yes</v>
      </c>
      <c r="C569" t="str">
        <f>IF(original!C569&lt;&gt;"",original!C569,"xxx")</f>
        <v>014_2778</v>
      </c>
      <c r="D569" t="str">
        <f>IF(original!D569&lt;&gt;"",MID(original!D569,1,50),"xxx")</f>
        <v>colonies</v>
      </c>
      <c r="E569" t="str">
        <f>IF(original!E569&lt;&gt;"",MID(original!E569,1,50),"xxx")</f>
        <v>Yes</v>
      </c>
      <c r="F569" t="str">
        <f>IF(original!F569&lt;&gt;"",original!F569,"xxx")</f>
        <v>2014-13-005-01</v>
      </c>
      <c r="G569" t="str">
        <f>IF(original!G569&lt;&gt;"",CONCATENATE("x-", original!G569),"xxx")</f>
        <v>x-2014-13-005</v>
      </c>
      <c r="H569">
        <f>IF(original!H569&lt;&gt;"",original!H569,99)</f>
        <v>1</v>
      </c>
      <c r="I569" s="131">
        <f>IF((OR(original!I569="",original!I569="Unknown")),DATE(1900,1,1),original!I569)</f>
        <v>1</v>
      </c>
      <c r="J569" t="str">
        <f>IF(original!J569&lt;&gt;"",MID(original!J569,1,50),"xxx")</f>
        <v>Unknown</v>
      </c>
      <c r="K569" t="str">
        <f>IF(original!K569&lt;&gt;"",MID(original!K569,1,50),"xxx")</f>
        <v>xxx</v>
      </c>
      <c r="L569" t="str">
        <f>IF(original!L569&lt;&gt;"",MID(original!L569,1,50),"xxx")</f>
        <v>150633</v>
      </c>
      <c r="M569" t="str">
        <f>IF(original!M569&lt;&gt;"",MID(original!M569,1,50),"xxx")</f>
        <v>U U U U</v>
      </c>
      <c r="N569" t="str">
        <f>IF(original!N569&lt;&gt;"",MID(original!N569,1,50),"xxx")</f>
        <v>U U U U U U</v>
      </c>
      <c r="O569" t="str">
        <f>IF(original!O569&lt;&gt;"",MID(original!O569,1,50),"xxx")</f>
        <v>- R -</v>
      </c>
      <c r="P569" t="str">
        <f>IF(original!P569&lt;&gt;"",MID(original!P569,1,50),"xxx")</f>
        <v>- - U</v>
      </c>
      <c r="Q569" t="str">
        <f>IF(original!Q569&lt;&gt;"",MID(original!Q569,1,50),"xxx")</f>
        <v>xxx</v>
      </c>
      <c r="R569" t="str">
        <f>IF(original!R569&lt;&gt;"",MID(original!R569,1,50),"xxx")</f>
        <v>MTBc</v>
      </c>
      <c r="S569" t="str">
        <f>IF(original!S569&lt;&gt;"",MID(original!S569,1,50),"xxx")</f>
        <v>NT</v>
      </c>
      <c r="T569" t="str">
        <f>IF(original!T569&lt;&gt;"",MID(original!T569,1,50),"xxx")</f>
        <v>NT</v>
      </c>
      <c r="U569" t="str">
        <f>IF(original!U569&lt;&gt;"",MID(original!U569,1,50),"xxx")</f>
        <v>NT</v>
      </c>
      <c r="V569" t="str">
        <f>IF(original!V569&lt;&gt;"",MID(original!V569,1,50),"xxx")</f>
        <v>U</v>
      </c>
      <c r="W569" t="str">
        <f>IF(original!W569&lt;&gt;"",MID(original!W569,1,50),"xxx")</f>
        <v>NT</v>
      </c>
      <c r="X569" t="str">
        <f>IF(original!X569&lt;&gt;"",MID(original!X569,1,50),"xxx")</f>
        <v>U</v>
      </c>
      <c r="Y569" t="str">
        <f>IF(original!Y569&lt;&gt;"",MID(original!Y569,1,50),"xxx")</f>
        <v>NT</v>
      </c>
      <c r="Z569" t="str">
        <f>IF(original!Z569&lt;&gt;"",MID(original!Z569,1,50),"xxx")</f>
        <v>U</v>
      </c>
      <c r="AA569" t="str">
        <f>IF(original!AA569&lt;&gt;"",MID(original!AA569,1,50),"xxx")</f>
        <v>NT</v>
      </c>
      <c r="AB569" t="str">
        <f>IF(original!AB569&lt;&gt;"",MID(original!AB569,1,50),"xxx")</f>
        <v>U</v>
      </c>
      <c r="AC569" t="str">
        <f>IF(original!AC569&lt;&gt;"",MID(original!AC569,1,50),"xxx")</f>
        <v>NT</v>
      </c>
      <c r="AD569" t="str">
        <f>IF(original!AD569&lt;&gt;"",MID(original!AD569,1,50),"xxx")</f>
        <v>U</v>
      </c>
      <c r="AE569" t="str">
        <f>IF(original!AE569&lt;&gt;"",MID(original!AE569,1,50),"xxx")</f>
        <v>NT</v>
      </c>
      <c r="AF569" t="str">
        <f>IF(original!AF569&lt;&gt;"",MID(original!AF569,1,50),"xxx")</f>
        <v>NT</v>
      </c>
      <c r="AG569" t="str">
        <f>IF(original!AG569&lt;&gt;"",MID(original!AG569,1,50),"xxx")</f>
        <v>U</v>
      </c>
      <c r="AH569" t="str">
        <f>IF(original!AH569&lt;&gt;"",MID(original!AH569,1,50),"xxx")</f>
        <v>NT</v>
      </c>
      <c r="AI569" t="str">
        <f>IF(original!AI569&lt;&gt;"",MID(original!AI569,1,50),"xxx")</f>
        <v>U</v>
      </c>
      <c r="AJ569" t="str">
        <f>IF(original!AJ569&lt;&gt;"",MID(original!AJ569,1,50),"xxx")</f>
        <v>NT</v>
      </c>
      <c r="AK569" t="str">
        <f>IF(original!AK569&lt;&gt;"",MID(original!AK569,1,50),"xxx")</f>
        <v>U</v>
      </c>
      <c r="AL569" t="str">
        <f>IF(original!AL569&lt;&gt;"",MID(original!AL569,1,50),"xxx")</f>
        <v>NT</v>
      </c>
      <c r="AM569" t="str">
        <f>IF(original!AM569&lt;&gt;"",MID(original!AM569,1,50),"xxx")</f>
        <v>U</v>
      </c>
      <c r="AN569" t="str">
        <f>IF(original!AN569&lt;&gt;"",MID(original!AN569,1,50),"xxx")</f>
        <v>NT</v>
      </c>
      <c r="AO569" t="str">
        <f>IF(original!AO569&lt;&gt;"",MID(original!AO569,1,50),"xxx")</f>
        <v>U</v>
      </c>
      <c r="AP569" t="str">
        <f>IF(original!AP569&lt;&gt;"",MID(original!AP569,1,50),"xxx")</f>
        <v>xxx</v>
      </c>
      <c r="AQ569" t="str">
        <f>IF(original!AQ569&lt;&gt;"",MID(original!AQ569,1,50),"xxx")</f>
        <v>xxx</v>
      </c>
      <c r="AR569" t="str">
        <f>IF(original!AR569&lt;&gt;"",MID(original!AR569,1,50),"xxx")</f>
        <v>MUT3</v>
      </c>
      <c r="AS569" t="str">
        <f>IF(original!AS569&lt;&gt;"",MID(original!AS569,1,50),"xxx")</f>
        <v>R</v>
      </c>
      <c r="AT569" t="str">
        <f>IF(original!AT569&lt;&gt;"",MID(original!AT569,1,50),"xxx")</f>
        <v>R</v>
      </c>
      <c r="AU569" t="str">
        <f>IF(original!AU569&lt;&gt;"",MID(original!AU569,1,50),"xxx")</f>
        <v>Wildtype(Hain)</v>
      </c>
      <c r="AV569" t="str">
        <f>IF(original!AV569&lt;&gt;"",MID(original!AV569,1,50),"xxx")</f>
        <v>Wildtype(Hain)</v>
      </c>
      <c r="AW569" t="str">
        <f>IF(original!AW569&lt;&gt;"",MID(original!AW569,1,50),"xxx")</f>
        <v>S</v>
      </c>
      <c r="AX569" t="str">
        <f>IF(original!AX569&lt;&gt;"",MID(original!AX569,1,50),"xxx")</f>
        <v>-</v>
      </c>
      <c r="AY569" t="str">
        <f>IF(original!AY569&lt;&gt;"",MID(original!AY569,1,50),"xxx")</f>
        <v>NT</v>
      </c>
      <c r="AZ569" t="str">
        <f>IF(original!AZ569&lt;&gt;"",MID(original!AZ569,1,50),"xxx")</f>
        <v>NT</v>
      </c>
      <c r="BA569" t="str">
        <f>IF(original!BA569&lt;&gt;"",MID(original!BA569,1,50),"xxx")</f>
        <v>NT</v>
      </c>
      <c r="BB569" t="str">
        <f>IF(original!BB569&lt;&gt;"",MID(original!BB569,1,50),"xxx")</f>
        <v>wildtype</v>
      </c>
      <c r="BC569" t="str">
        <f>IF(original!BC569&lt;&gt;"",MID(original!BC569,1,50),"xxx")</f>
        <v>S</v>
      </c>
      <c r="BD569" t="str">
        <f>IF(original!BD569&lt;&gt;"",MID(original!BD569,1,50),"xxx")</f>
        <v>-</v>
      </c>
      <c r="BE569" t="str">
        <f>IF(original!BE569&lt;&gt;"",MID(original!BE569,1,50),"xxx")</f>
        <v>Wildtype</v>
      </c>
      <c r="BF569" t="str">
        <f>IF(original!BF569&lt;&gt;"",MID(original!BF569,1,50),"xxx")</f>
        <v>S</v>
      </c>
      <c r="BG569" t="str">
        <f>IF(original!BG569&lt;&gt;"",MID(original!BG569,1,50),"xxx")</f>
        <v>-</v>
      </c>
      <c r="BH569" t="str">
        <f>IF(original!BH569&lt;&gt;"",MID(original!BH569,1,50),"xxx")</f>
        <v>Wildtype</v>
      </c>
      <c r="BI569" t="str">
        <f>IF(original!BI569&lt;&gt;"",MID(original!BI569,1,50),"xxx")</f>
        <v>NT</v>
      </c>
      <c r="BJ569" t="str">
        <f>IF(original!BJ569&lt;&gt;"",MID(original!BJ569,1,50),"xxx")</f>
        <v>NT</v>
      </c>
      <c r="BK569" t="str">
        <f>IF(original!BK569&lt;&gt;"",MID(original!BK569,1,50),"xxx")</f>
        <v>S</v>
      </c>
      <c r="BL569" t="str">
        <f>IF(original!BL569&lt;&gt;"",MID(original!BL569,1,50),"xxx")</f>
        <v>-</v>
      </c>
      <c r="BM569" t="str">
        <f>IF(original!BM569&lt;&gt;"",MID(original!BM569,1,50),"xxx")</f>
        <v>NT</v>
      </c>
      <c r="BN569" t="str">
        <f>IF(original!BN569&lt;&gt;"",MID(original!BN569,1,50),"xxx")</f>
        <v>NT</v>
      </c>
      <c r="BO569" t="str">
        <f>IF(original!BO569&lt;&gt;"",MID(original!BO569,1,50),"xxx")</f>
        <v>U</v>
      </c>
    </row>
    <row r="570" spans="1:67" x14ac:dyDescent="0.35">
      <c r="A570" t="str">
        <f>IF(original!A570&lt;&gt;"",original!A570,"9")</f>
        <v>G</v>
      </c>
      <c r="B570" t="str">
        <f>IF(original!B570&lt;&gt;"",original!B570,"xxx")</f>
        <v>Yes</v>
      </c>
      <c r="C570" t="str">
        <f>IF(original!C570&lt;&gt;"",original!C570,"xxx")</f>
        <v>Unknown</v>
      </c>
      <c r="D570" t="str">
        <f>IF(original!D570&lt;&gt;"",MID(original!D570,1,50),"xxx")</f>
        <v>sputum</v>
      </c>
      <c r="E570" t="str">
        <f>IF(original!E570&lt;&gt;"",MID(original!E570,1,50),"xxx")</f>
        <v>Yes</v>
      </c>
      <c r="F570" t="str">
        <f>IF(original!F570&lt;&gt;"",original!F570,"xxx")</f>
        <v>2014-13-005-18</v>
      </c>
      <c r="G570" t="str">
        <f>IF(original!G570&lt;&gt;"",CONCATENATE("x-", original!G570),"xxx")</f>
        <v>x-2014-13-005</v>
      </c>
      <c r="H570">
        <f>IF(original!H570&lt;&gt;"",original!H570,99)</f>
        <v>18</v>
      </c>
      <c r="I570" s="131">
        <f>IF((OR(original!I570="",original!I570="Unknown")),DATE(1900,1,1),original!I570)</f>
        <v>1</v>
      </c>
      <c r="J570" t="str">
        <f>IF(original!J570&lt;&gt;"",MID(original!J570,1,50),"xxx")</f>
        <v>Unknown</v>
      </c>
      <c r="K570" t="str">
        <f>IF(original!K570&lt;&gt;"",MID(original!K570,1,50),"xxx")</f>
        <v>161669</v>
      </c>
      <c r="L570" t="str">
        <f>IF(original!L570&lt;&gt;"",MID(original!L570,1,50),"xxx")</f>
        <v>xxx</v>
      </c>
      <c r="M570" t="str">
        <f>IF(original!M570&lt;&gt;"",MID(original!M570,1,50),"xxx")</f>
        <v>U U U U</v>
      </c>
      <c r="N570" t="str">
        <f>IF(original!N570&lt;&gt;"",MID(original!N570,1,50),"xxx")</f>
        <v>U U U U U U</v>
      </c>
      <c r="O570" t="str">
        <f>IF(original!O570&lt;&gt;"",MID(original!O570,1,50),"xxx")</f>
        <v>- R -</v>
      </c>
      <c r="P570" t="str">
        <f>IF(original!P570&lt;&gt;"",MID(original!P570,1,50),"xxx")</f>
        <v>- - U</v>
      </c>
      <c r="Q570" t="str">
        <f>IF(original!Q570&lt;&gt;"",MID(original!Q570,1,50),"xxx")</f>
        <v>xxx</v>
      </c>
      <c r="R570" t="str">
        <f>IF(original!R570&lt;&gt;"",MID(original!R570,1,50),"xxx")</f>
        <v>MTBc</v>
      </c>
      <c r="S570" t="str">
        <f>IF(original!S570&lt;&gt;"",MID(original!S570,1,50),"xxx")</f>
        <v>NT</v>
      </c>
      <c r="T570" t="str">
        <f>IF(original!T570&lt;&gt;"",MID(original!T570,1,50),"xxx")</f>
        <v>NT</v>
      </c>
      <c r="U570" t="str">
        <f>IF(original!U570&lt;&gt;"",MID(original!U570,1,50),"xxx")</f>
        <v>NT</v>
      </c>
      <c r="V570" t="str">
        <f>IF(original!V570&lt;&gt;"",MID(original!V570,1,50),"xxx")</f>
        <v>U</v>
      </c>
      <c r="W570" t="str">
        <f>IF(original!W570&lt;&gt;"",MID(original!W570,1,50),"xxx")</f>
        <v>NT</v>
      </c>
      <c r="X570" t="str">
        <f>IF(original!X570&lt;&gt;"",MID(original!X570,1,50),"xxx")</f>
        <v>U</v>
      </c>
      <c r="Y570" t="str">
        <f>IF(original!Y570&lt;&gt;"",MID(original!Y570,1,50),"xxx")</f>
        <v>NT</v>
      </c>
      <c r="Z570" t="str">
        <f>IF(original!Z570&lt;&gt;"",MID(original!Z570,1,50),"xxx")</f>
        <v>U</v>
      </c>
      <c r="AA570" t="str">
        <f>IF(original!AA570&lt;&gt;"",MID(original!AA570,1,50),"xxx")</f>
        <v>NT</v>
      </c>
      <c r="AB570" t="str">
        <f>IF(original!AB570&lt;&gt;"",MID(original!AB570,1,50),"xxx")</f>
        <v>U</v>
      </c>
      <c r="AC570" t="str">
        <f>IF(original!AC570&lt;&gt;"",MID(original!AC570,1,50),"xxx")</f>
        <v>NT</v>
      </c>
      <c r="AD570" t="str">
        <f>IF(original!AD570&lt;&gt;"",MID(original!AD570,1,50),"xxx")</f>
        <v>U</v>
      </c>
      <c r="AE570" t="str">
        <f>IF(original!AE570&lt;&gt;"",MID(original!AE570,1,50),"xxx")</f>
        <v>NT</v>
      </c>
      <c r="AF570" t="str">
        <f>IF(original!AF570&lt;&gt;"",MID(original!AF570,1,50),"xxx")</f>
        <v>NT</v>
      </c>
      <c r="AG570" t="str">
        <f>IF(original!AG570&lt;&gt;"",MID(original!AG570,1,50),"xxx")</f>
        <v>U</v>
      </c>
      <c r="AH570" t="str">
        <f>IF(original!AH570&lt;&gt;"",MID(original!AH570,1,50),"xxx")</f>
        <v>NT</v>
      </c>
      <c r="AI570" t="str">
        <f>IF(original!AI570&lt;&gt;"",MID(original!AI570,1,50),"xxx")</f>
        <v>U</v>
      </c>
      <c r="AJ570" t="str">
        <f>IF(original!AJ570&lt;&gt;"",MID(original!AJ570,1,50),"xxx")</f>
        <v>NT</v>
      </c>
      <c r="AK570" t="str">
        <f>IF(original!AK570&lt;&gt;"",MID(original!AK570,1,50),"xxx")</f>
        <v>U</v>
      </c>
      <c r="AL570" t="str">
        <f>IF(original!AL570&lt;&gt;"",MID(original!AL570,1,50),"xxx")</f>
        <v>NT</v>
      </c>
      <c r="AM570" t="str">
        <f>IF(original!AM570&lt;&gt;"",MID(original!AM570,1,50),"xxx")</f>
        <v>U</v>
      </c>
      <c r="AN570" t="str">
        <f>IF(original!AN570&lt;&gt;"",MID(original!AN570,1,50),"xxx")</f>
        <v>NT</v>
      </c>
      <c r="AO570" t="str">
        <f>IF(original!AO570&lt;&gt;"",MID(original!AO570,1,50),"xxx")</f>
        <v>U</v>
      </c>
      <c r="AP570" t="str">
        <f>IF(original!AP570&lt;&gt;"",MID(original!AP570,1,50),"xxx")</f>
        <v>xxx</v>
      </c>
      <c r="AQ570" t="str">
        <f>IF(original!AQ570&lt;&gt;"",MID(original!AQ570,1,50),"xxx")</f>
        <v>xxx</v>
      </c>
      <c r="AR570" t="str">
        <f>IF(original!AR570&lt;&gt;"",MID(original!AR570,1,50),"xxx")</f>
        <v>MUT3</v>
      </c>
      <c r="AS570" t="str">
        <f>IF(original!AS570&lt;&gt;"",MID(original!AS570,1,50),"xxx")</f>
        <v>R</v>
      </c>
      <c r="AT570" t="str">
        <f>IF(original!AT570&lt;&gt;"",MID(original!AT570,1,50),"xxx")</f>
        <v>R</v>
      </c>
      <c r="AU570" t="str">
        <f>IF(original!AU570&lt;&gt;"",MID(original!AU570,1,50),"xxx")</f>
        <v>Wildtype(Hain)</v>
      </c>
      <c r="AV570" t="str">
        <f>IF(original!AV570&lt;&gt;"",MID(original!AV570,1,50),"xxx")</f>
        <v>Wildtype(Hain)</v>
      </c>
      <c r="AW570" t="str">
        <f>IF(original!AW570&lt;&gt;"",MID(original!AW570,1,50),"xxx")</f>
        <v>S</v>
      </c>
      <c r="AX570" t="str">
        <f>IF(original!AX570&lt;&gt;"",MID(original!AX570,1,50),"xxx")</f>
        <v>-</v>
      </c>
      <c r="AY570" t="str">
        <f>IF(original!AY570&lt;&gt;"",MID(original!AY570,1,50),"xxx")</f>
        <v>NT</v>
      </c>
      <c r="AZ570" t="str">
        <f>IF(original!AZ570&lt;&gt;"",MID(original!AZ570,1,50),"xxx")</f>
        <v>NT</v>
      </c>
      <c r="BA570" t="str">
        <f>IF(original!BA570&lt;&gt;"",MID(original!BA570,1,50),"xxx")</f>
        <v>NT</v>
      </c>
      <c r="BB570" t="str">
        <f>IF(original!BB570&lt;&gt;"",MID(original!BB570,1,50),"xxx")</f>
        <v>Wildtype</v>
      </c>
      <c r="BC570" t="str">
        <f>IF(original!BC570&lt;&gt;"",MID(original!BC570,1,50),"xxx")</f>
        <v>S</v>
      </c>
      <c r="BD570" t="str">
        <f>IF(original!BD570&lt;&gt;"",MID(original!BD570,1,50),"xxx")</f>
        <v>-</v>
      </c>
      <c r="BE570" t="str">
        <f>IF(original!BE570&lt;&gt;"",MID(original!BE570,1,50),"xxx")</f>
        <v>Wildtype (Hain)</v>
      </c>
      <c r="BF570" t="str">
        <f>IF(original!BF570&lt;&gt;"",MID(original!BF570,1,50),"xxx")</f>
        <v>S</v>
      </c>
      <c r="BG570" t="str">
        <f>IF(original!BG570&lt;&gt;"",MID(original!BG570,1,50),"xxx")</f>
        <v>-</v>
      </c>
      <c r="BH570" t="str">
        <f>IF(original!BH570&lt;&gt;"",MID(original!BH570,1,50),"xxx")</f>
        <v>Wildtype (Hain)</v>
      </c>
      <c r="BI570" t="str">
        <f>IF(original!BI570&lt;&gt;"",MID(original!BI570,1,50),"xxx")</f>
        <v>Wildtype (Hain)</v>
      </c>
      <c r="BJ570" t="str">
        <f>IF(original!BJ570&lt;&gt;"",MID(original!BJ570,1,50),"xxx")</f>
        <v>NT</v>
      </c>
      <c r="BK570" t="str">
        <f>IF(original!BK570&lt;&gt;"",MID(original!BK570,1,50),"xxx")</f>
        <v>S</v>
      </c>
      <c r="BL570" t="str">
        <f>IF(original!BL570&lt;&gt;"",MID(original!BL570,1,50),"xxx")</f>
        <v>-</v>
      </c>
      <c r="BM570" t="str">
        <f>IF(original!BM570&lt;&gt;"",MID(original!BM570,1,50),"xxx")</f>
        <v>NT</v>
      </c>
      <c r="BN570" t="str">
        <f>IF(original!BN570&lt;&gt;"",MID(original!BN570,1,50),"xxx")</f>
        <v>NT</v>
      </c>
      <c r="BO570" t="str">
        <f>IF(original!BO570&lt;&gt;"",MID(original!BO570,1,50),"xxx")</f>
        <v>U</v>
      </c>
    </row>
    <row r="571" spans="1:67" x14ac:dyDescent="0.35">
      <c r="A571" t="str">
        <f>IF(original!A571&lt;&gt;"",original!A571,"9")</f>
        <v>G</v>
      </c>
      <c r="B571" t="str">
        <f>IF(original!B571&lt;&gt;"",original!B571,"xxx")</f>
        <v>Yes</v>
      </c>
      <c r="C571">
        <f>IF(original!C571&lt;&gt;"",original!C571,"xxx")</f>
        <v>1559</v>
      </c>
      <c r="D571" t="str">
        <f>IF(original!D571&lt;&gt;"",MID(original!D571,1,50),"xxx")</f>
        <v>colonies</v>
      </c>
      <c r="E571" t="str">
        <f>IF(original!E571&lt;&gt;"",MID(original!E571,1,50),"xxx")</f>
        <v>Yes</v>
      </c>
      <c r="F571" t="str">
        <f>IF(original!F571&lt;&gt;"",original!F571,"xxx")</f>
        <v>2014-14-002-01</v>
      </c>
      <c r="G571" t="str">
        <f>IF(original!G571&lt;&gt;"",CONCATENATE("x-", original!G571),"xxx")</f>
        <v>x-2014-14-002</v>
      </c>
      <c r="H571">
        <f>IF(original!H571&lt;&gt;"",original!H571,99)</f>
        <v>1</v>
      </c>
      <c r="I571" s="131">
        <f>IF((OR(original!I571="",original!I571="Unknown")),DATE(1900,1,1),original!I571)</f>
        <v>1</v>
      </c>
      <c r="J571" t="str">
        <f>IF(original!J571&lt;&gt;"",MID(original!J571,1,50),"xxx")</f>
        <v>Unknown</v>
      </c>
      <c r="K571" t="str">
        <f>IF(original!K571&lt;&gt;"",MID(original!K571,1,50),"xxx")</f>
        <v>xxx</v>
      </c>
      <c r="L571" t="str">
        <f>IF(original!L571&lt;&gt;"",MID(original!L571,1,50),"xxx")</f>
        <v>142717</v>
      </c>
      <c r="M571" t="str">
        <f>IF(original!M571&lt;&gt;"",MID(original!M571,1,50),"xxx")</f>
        <v>U U U U</v>
      </c>
      <c r="N571" t="str">
        <f>IF(original!N571&lt;&gt;"",MID(original!N571,1,50),"xxx")</f>
        <v>U U U U U U</v>
      </c>
      <c r="O571" t="str">
        <f>IF(original!O571&lt;&gt;"",MID(original!O571,1,50),"xxx")</f>
        <v>Hh R -</v>
      </c>
      <c r="P571" t="str">
        <f>IF(original!P571&lt;&gt;"",MID(original!P571,1,50),"xxx")</f>
        <v>- - U</v>
      </c>
      <c r="Q571" t="str">
        <f>IF(original!Q571&lt;&gt;"",MID(original!Q571,1,50),"xxx")</f>
        <v>xxx</v>
      </c>
      <c r="R571" t="str">
        <f>IF(original!R571&lt;&gt;"",MID(original!R571,1,50),"xxx")</f>
        <v>MTBc</v>
      </c>
      <c r="S571" t="str">
        <f>IF(original!S571&lt;&gt;"",MID(original!S571,1,50),"xxx")</f>
        <v>NT</v>
      </c>
      <c r="T571" t="str">
        <f>IF(original!T571&lt;&gt;"",MID(original!T571,1,50),"xxx")</f>
        <v>NT</v>
      </c>
      <c r="U571" t="str">
        <f>IF(original!U571&lt;&gt;"",MID(original!U571,1,50),"xxx")</f>
        <v>NT</v>
      </c>
      <c r="V571" t="str">
        <f>IF(original!V571&lt;&gt;"",MID(original!V571,1,50),"xxx")</f>
        <v>U</v>
      </c>
      <c r="W571" t="str">
        <f>IF(original!W571&lt;&gt;"",MID(original!W571,1,50),"xxx")</f>
        <v>NT</v>
      </c>
      <c r="X571" t="str">
        <f>IF(original!X571&lt;&gt;"",MID(original!X571,1,50),"xxx")</f>
        <v>U</v>
      </c>
      <c r="Y571" t="str">
        <f>IF(original!Y571&lt;&gt;"",MID(original!Y571,1,50),"xxx")</f>
        <v>NT</v>
      </c>
      <c r="Z571" t="str">
        <f>IF(original!Z571&lt;&gt;"",MID(original!Z571,1,50),"xxx")</f>
        <v>U</v>
      </c>
      <c r="AA571" t="str">
        <f>IF(original!AA571&lt;&gt;"",MID(original!AA571,1,50),"xxx")</f>
        <v>NT</v>
      </c>
      <c r="AB571" t="str">
        <f>IF(original!AB571&lt;&gt;"",MID(original!AB571,1,50),"xxx")</f>
        <v>U</v>
      </c>
      <c r="AC571" t="str">
        <f>IF(original!AC571&lt;&gt;"",MID(original!AC571,1,50),"xxx")</f>
        <v>NT</v>
      </c>
      <c r="AD571" t="str">
        <f>IF(original!AD571&lt;&gt;"",MID(original!AD571,1,50),"xxx")</f>
        <v>U</v>
      </c>
      <c r="AE571" t="str">
        <f>IF(original!AE571&lt;&gt;"",MID(original!AE571,1,50),"xxx")</f>
        <v>NT</v>
      </c>
      <c r="AF571" t="str">
        <f>IF(original!AF571&lt;&gt;"",MID(original!AF571,1,50),"xxx")</f>
        <v>NT</v>
      </c>
      <c r="AG571" t="str">
        <f>IF(original!AG571&lt;&gt;"",MID(original!AG571,1,50),"xxx")</f>
        <v>U</v>
      </c>
      <c r="AH571" t="str">
        <f>IF(original!AH571&lt;&gt;"",MID(original!AH571,1,50),"xxx")</f>
        <v>NT</v>
      </c>
      <c r="AI571" t="str">
        <f>IF(original!AI571&lt;&gt;"",MID(original!AI571,1,50),"xxx")</f>
        <v>U</v>
      </c>
      <c r="AJ571" t="str">
        <f>IF(original!AJ571&lt;&gt;"",MID(original!AJ571,1,50),"xxx")</f>
        <v>NT</v>
      </c>
      <c r="AK571" t="str">
        <f>IF(original!AK571&lt;&gt;"",MID(original!AK571,1,50),"xxx")</f>
        <v>U</v>
      </c>
      <c r="AL571" t="str">
        <f>IF(original!AL571&lt;&gt;"",MID(original!AL571,1,50),"xxx")</f>
        <v>NT</v>
      </c>
      <c r="AM571" t="str">
        <f>IF(original!AM571&lt;&gt;"",MID(original!AM571,1,50),"xxx")</f>
        <v>U</v>
      </c>
      <c r="AN571" t="str">
        <f>IF(original!AN571&lt;&gt;"",MID(original!AN571,1,50),"xxx")</f>
        <v>NT</v>
      </c>
      <c r="AO571" t="str">
        <f>IF(original!AO571&lt;&gt;"",MID(original!AO571,1,50),"xxx")</f>
        <v>U</v>
      </c>
      <c r="AP571" t="str">
        <f>IF(original!AP571&lt;&gt;"",MID(original!AP571,1,50),"xxx")</f>
        <v>20140198</v>
      </c>
      <c r="AQ571" t="str">
        <f>IF(original!AQ571&lt;&gt;"",MID(original!AQ571,1,50),"xxx")</f>
        <v>xxx</v>
      </c>
      <c r="AR571" t="str">
        <f>IF(original!AR571&lt;&gt;"",MID(original!AR571,1,50),"xxx")</f>
        <v>516Val</v>
      </c>
      <c r="AS571" t="str">
        <f>IF(original!AS571&lt;&gt;"",MID(original!AS571,1,50),"xxx")</f>
        <v>R</v>
      </c>
      <c r="AT571" t="str">
        <f>IF(original!AT571&lt;&gt;"",MID(original!AT571,1,50),"xxx")</f>
        <v>R</v>
      </c>
      <c r="AU571" t="str">
        <f>IF(original!AU571&lt;&gt;"",MID(original!AU571,1,50),"xxx")</f>
        <v>315Thr</v>
      </c>
      <c r="AV571" t="str">
        <f>IF(original!AV571&lt;&gt;"",MID(original!AV571,1,50),"xxx")</f>
        <v>Wildtype</v>
      </c>
      <c r="AW571" t="str">
        <f>IF(original!AW571&lt;&gt;"",MID(original!AW571,1,50),"xxx")</f>
        <v>Rh</v>
      </c>
      <c r="AX571" t="str">
        <f>IF(original!AX571&lt;&gt;"",MID(original!AX571,1,50),"xxx")</f>
        <v>Hh</v>
      </c>
      <c r="AY571" t="str">
        <f>IF(original!AY571&lt;&gt;"",MID(original!AY571,1,50),"xxx")</f>
        <v>NT</v>
      </c>
      <c r="AZ571" t="str">
        <f>IF(original!AZ571&lt;&gt;"",MID(original!AZ571,1,50),"xxx")</f>
        <v>NT</v>
      </c>
      <c r="BA571" t="str">
        <f>IF(original!BA571&lt;&gt;"",MID(original!BA571,1,50),"xxx")</f>
        <v>NT</v>
      </c>
      <c r="BB571" t="str">
        <f>IF(original!BB571&lt;&gt;"",MID(original!BB571,1,50),"xxx")</f>
        <v>Wildtype</v>
      </c>
      <c r="BC571" t="str">
        <f>IF(original!BC571&lt;&gt;"",MID(original!BC571,1,50),"xxx")</f>
        <v>S</v>
      </c>
      <c r="BD571" t="str">
        <f>IF(original!BD571&lt;&gt;"",MID(original!BD571,1,50),"xxx")</f>
        <v>-</v>
      </c>
      <c r="BE571" t="str">
        <f>IF(original!BE571&lt;&gt;"",MID(original!BE571,1,50),"xxx")</f>
        <v>80Ala, 90Gly</v>
      </c>
      <c r="BF571" t="str">
        <f>IF(original!BF571&lt;&gt;"",MID(original!BF571,1,50),"xxx")</f>
        <v>S</v>
      </c>
      <c r="BG571" t="str">
        <f>IF(original!BG571&lt;&gt;"",MID(original!BG571,1,50),"xxx")</f>
        <v>-</v>
      </c>
      <c r="BH571" t="str">
        <f>IF(original!BH571&lt;&gt;"",MID(original!BH571,1,50),"xxx")</f>
        <v>A1138C</v>
      </c>
      <c r="BI571" t="str">
        <f>IF(original!BI571&lt;&gt;"",MID(original!BI571,1,50),"xxx")</f>
        <v>NT</v>
      </c>
      <c r="BJ571" t="str">
        <f>IF(original!BJ571&lt;&gt;"",MID(original!BJ571,1,50),"xxx")</f>
        <v>NT</v>
      </c>
      <c r="BK571" t="str">
        <f>IF(original!BK571&lt;&gt;"",MID(original!BK571,1,50),"xxx")</f>
        <v>S</v>
      </c>
      <c r="BL571" t="str">
        <f>IF(original!BL571&lt;&gt;"",MID(original!BL571,1,50),"xxx")</f>
        <v>-</v>
      </c>
      <c r="BM571" t="str">
        <f>IF(original!BM571&lt;&gt;"",MID(original!BM571,1,50),"xxx")</f>
        <v>NT</v>
      </c>
      <c r="BN571" t="str">
        <f>IF(original!BN571&lt;&gt;"",MID(original!BN571,1,50),"xxx")</f>
        <v>NT</v>
      </c>
      <c r="BO571" t="str">
        <f>IF(original!BO571&lt;&gt;"",MID(original!BO571,1,50),"xxx")</f>
        <v>U</v>
      </c>
    </row>
    <row r="572" spans="1:67" x14ac:dyDescent="0.35">
      <c r="A572" t="str">
        <f>IF(original!A572&lt;&gt;"",original!A572,"9")</f>
        <v>G</v>
      </c>
      <c r="B572" t="str">
        <f>IF(original!B572&lt;&gt;"",original!B572,"xxx")</f>
        <v>Yes</v>
      </c>
      <c r="C572" t="str">
        <f>IF(original!C572&lt;&gt;"",original!C572,"xxx")</f>
        <v>014_2421</v>
      </c>
      <c r="D572" t="str">
        <f>IF(original!D572&lt;&gt;"",MID(original!D572,1,50),"xxx")</f>
        <v>colonies</v>
      </c>
      <c r="E572" t="str">
        <f>IF(original!E572&lt;&gt;"",MID(original!E572,1,50),"xxx")</f>
        <v>Yes</v>
      </c>
      <c r="F572" t="str">
        <f>IF(original!F572&lt;&gt;"",original!F572,"xxx")</f>
        <v>2014-14-002-04</v>
      </c>
      <c r="G572" t="str">
        <f>IF(original!G572&lt;&gt;"",CONCATENATE("x-", original!G572),"xxx")</f>
        <v>x-2014-14-002</v>
      </c>
      <c r="H572">
        <f>IF(original!H572&lt;&gt;"",original!H572,99)</f>
        <v>4</v>
      </c>
      <c r="I572" s="131">
        <f>IF((OR(original!I572="",original!I572="Unknown")),DATE(1900,1,1),original!I572)</f>
        <v>1</v>
      </c>
      <c r="J572" t="str">
        <f>IF(original!J572&lt;&gt;"",MID(original!J572,1,50),"xxx")</f>
        <v>Unknown</v>
      </c>
      <c r="K572" t="str">
        <f>IF(original!K572&lt;&gt;"",MID(original!K572,1,50),"xxx")</f>
        <v>xxx</v>
      </c>
      <c r="L572" t="str">
        <f>IF(original!L572&lt;&gt;"",MID(original!L572,1,50),"xxx")</f>
        <v>150634</v>
      </c>
      <c r="M572" t="str">
        <f>IF(original!M572&lt;&gt;"",MID(original!M572,1,50),"xxx")</f>
        <v>U U U U</v>
      </c>
      <c r="N572" t="str">
        <f>IF(original!N572&lt;&gt;"",MID(original!N572,1,50),"xxx")</f>
        <v>U U U U U U</v>
      </c>
      <c r="O572" t="str">
        <f>IF(original!O572&lt;&gt;"",MID(original!O572,1,50),"xxx")</f>
        <v>Hh R -</v>
      </c>
      <c r="P572" t="str">
        <f>IF(original!P572&lt;&gt;"",MID(original!P572,1,50),"xxx")</f>
        <v>- - U</v>
      </c>
      <c r="Q572" t="str">
        <f>IF(original!Q572&lt;&gt;"",MID(original!Q572,1,50),"xxx")</f>
        <v>xxx</v>
      </c>
      <c r="R572" t="str">
        <f>IF(original!R572&lt;&gt;"",MID(original!R572,1,50),"xxx")</f>
        <v>MTBc</v>
      </c>
      <c r="S572" t="str">
        <f>IF(original!S572&lt;&gt;"",MID(original!S572,1,50),"xxx")</f>
        <v>NT</v>
      </c>
      <c r="T572" t="str">
        <f>IF(original!T572&lt;&gt;"",MID(original!T572,1,50),"xxx")</f>
        <v>NT</v>
      </c>
      <c r="U572" t="str">
        <f>IF(original!U572&lt;&gt;"",MID(original!U572,1,50),"xxx")</f>
        <v>NT</v>
      </c>
      <c r="V572" t="str">
        <f>IF(original!V572&lt;&gt;"",MID(original!V572,1,50),"xxx")</f>
        <v>U</v>
      </c>
      <c r="W572" t="str">
        <f>IF(original!W572&lt;&gt;"",MID(original!W572,1,50),"xxx")</f>
        <v>NT</v>
      </c>
      <c r="X572" t="str">
        <f>IF(original!X572&lt;&gt;"",MID(original!X572,1,50),"xxx")</f>
        <v>U</v>
      </c>
      <c r="Y572" t="str">
        <f>IF(original!Y572&lt;&gt;"",MID(original!Y572,1,50),"xxx")</f>
        <v>NT</v>
      </c>
      <c r="Z572" t="str">
        <f>IF(original!Z572&lt;&gt;"",MID(original!Z572,1,50),"xxx")</f>
        <v>U</v>
      </c>
      <c r="AA572" t="str">
        <f>IF(original!AA572&lt;&gt;"",MID(original!AA572,1,50),"xxx")</f>
        <v>NT</v>
      </c>
      <c r="AB572" t="str">
        <f>IF(original!AB572&lt;&gt;"",MID(original!AB572,1,50),"xxx")</f>
        <v>U</v>
      </c>
      <c r="AC572" t="str">
        <f>IF(original!AC572&lt;&gt;"",MID(original!AC572,1,50),"xxx")</f>
        <v>NT</v>
      </c>
      <c r="AD572" t="str">
        <f>IF(original!AD572&lt;&gt;"",MID(original!AD572,1,50),"xxx")</f>
        <v>U</v>
      </c>
      <c r="AE572" t="str">
        <f>IF(original!AE572&lt;&gt;"",MID(original!AE572,1,50),"xxx")</f>
        <v>NT</v>
      </c>
      <c r="AF572" t="str">
        <f>IF(original!AF572&lt;&gt;"",MID(original!AF572,1,50),"xxx")</f>
        <v>NT</v>
      </c>
      <c r="AG572" t="str">
        <f>IF(original!AG572&lt;&gt;"",MID(original!AG572,1,50),"xxx")</f>
        <v>U</v>
      </c>
      <c r="AH572" t="str">
        <f>IF(original!AH572&lt;&gt;"",MID(original!AH572,1,50),"xxx")</f>
        <v>NT</v>
      </c>
      <c r="AI572" t="str">
        <f>IF(original!AI572&lt;&gt;"",MID(original!AI572,1,50),"xxx")</f>
        <v>U</v>
      </c>
      <c r="AJ572" t="str">
        <f>IF(original!AJ572&lt;&gt;"",MID(original!AJ572,1,50),"xxx")</f>
        <v>NT</v>
      </c>
      <c r="AK572" t="str">
        <f>IF(original!AK572&lt;&gt;"",MID(original!AK572,1,50),"xxx")</f>
        <v>U</v>
      </c>
      <c r="AL572" t="str">
        <f>IF(original!AL572&lt;&gt;"",MID(original!AL572,1,50),"xxx")</f>
        <v>NT</v>
      </c>
      <c r="AM572" t="str">
        <f>IF(original!AM572&lt;&gt;"",MID(original!AM572,1,50),"xxx")</f>
        <v>U</v>
      </c>
      <c r="AN572" t="str">
        <f>IF(original!AN572&lt;&gt;"",MID(original!AN572,1,50),"xxx")</f>
        <v>NT</v>
      </c>
      <c r="AO572" t="str">
        <f>IF(original!AO572&lt;&gt;"",MID(original!AO572,1,50),"xxx")</f>
        <v>U</v>
      </c>
      <c r="AP572" t="str">
        <f>IF(original!AP572&lt;&gt;"",MID(original!AP572,1,50),"xxx")</f>
        <v>xxx</v>
      </c>
      <c r="AQ572" t="str">
        <f>IF(original!AQ572&lt;&gt;"",MID(original!AQ572,1,50),"xxx")</f>
        <v>xxx</v>
      </c>
      <c r="AR572" t="str">
        <f>IF(original!AR572&lt;&gt;"",MID(original!AR572,1,50),"xxx")</f>
        <v>MUT1</v>
      </c>
      <c r="AS572" t="str">
        <f>IF(original!AS572&lt;&gt;"",MID(original!AS572,1,50),"xxx")</f>
        <v>R</v>
      </c>
      <c r="AT572" t="str">
        <f>IF(original!AT572&lt;&gt;"",MID(original!AT572,1,50),"xxx")</f>
        <v>R</v>
      </c>
      <c r="AU572" t="str">
        <f>IF(original!AU572&lt;&gt;"",MID(original!AU572,1,50),"xxx")</f>
        <v>MUT1</v>
      </c>
      <c r="AV572" t="str">
        <f>IF(original!AV572&lt;&gt;"",MID(original!AV572,1,50),"xxx")</f>
        <v>Wildtype(Hain)</v>
      </c>
      <c r="AW572" t="str">
        <f>IF(original!AW572&lt;&gt;"",MID(original!AW572,1,50),"xxx")</f>
        <v>Rh</v>
      </c>
      <c r="AX572" t="str">
        <f>IF(original!AX572&lt;&gt;"",MID(original!AX572,1,50),"xxx")</f>
        <v>Hh</v>
      </c>
      <c r="AY572" t="str">
        <f>IF(original!AY572&lt;&gt;"",MID(original!AY572,1,50),"xxx")</f>
        <v>NT</v>
      </c>
      <c r="AZ572" t="str">
        <f>IF(original!AZ572&lt;&gt;"",MID(original!AZ572,1,50),"xxx")</f>
        <v>NT</v>
      </c>
      <c r="BA572" t="str">
        <f>IF(original!BA572&lt;&gt;"",MID(original!BA572,1,50),"xxx")</f>
        <v>NT</v>
      </c>
      <c r="BB572" t="str">
        <f>IF(original!BB572&lt;&gt;"",MID(original!BB572,1,50),"xxx")</f>
        <v>wildtype</v>
      </c>
      <c r="BC572" t="str">
        <f>IF(original!BC572&lt;&gt;"",MID(original!BC572,1,50),"xxx")</f>
        <v>S</v>
      </c>
      <c r="BD572" t="str">
        <f>IF(original!BD572&lt;&gt;"",MID(original!BD572,1,50),"xxx")</f>
        <v>-</v>
      </c>
      <c r="BE572" t="str">
        <f>IF(original!BE572&lt;&gt;"",MID(original!BE572,1,50),"xxx")</f>
        <v>80Ala, 90Gly</v>
      </c>
      <c r="BF572" t="str">
        <f>IF(original!BF572&lt;&gt;"",MID(original!BF572,1,50),"xxx")</f>
        <v>S</v>
      </c>
      <c r="BG572" t="str">
        <f>IF(original!BG572&lt;&gt;"",MID(original!BG572,1,50),"xxx")</f>
        <v>-</v>
      </c>
      <c r="BH572" t="str">
        <f>IF(original!BH572&lt;&gt;"",MID(original!BH572,1,50),"xxx")</f>
        <v>Wildtype</v>
      </c>
      <c r="BI572" t="str">
        <f>IF(original!BI572&lt;&gt;"",MID(original!BI572,1,50),"xxx")</f>
        <v>NT</v>
      </c>
      <c r="BJ572" t="str">
        <f>IF(original!BJ572&lt;&gt;"",MID(original!BJ572,1,50),"xxx")</f>
        <v>NT</v>
      </c>
      <c r="BK572" t="str">
        <f>IF(original!BK572&lt;&gt;"",MID(original!BK572,1,50),"xxx")</f>
        <v>S</v>
      </c>
      <c r="BL572" t="str">
        <f>IF(original!BL572&lt;&gt;"",MID(original!BL572,1,50),"xxx")</f>
        <v>-</v>
      </c>
      <c r="BM572" t="str">
        <f>IF(original!BM572&lt;&gt;"",MID(original!BM572,1,50),"xxx")</f>
        <v>NT</v>
      </c>
      <c r="BN572" t="str">
        <f>IF(original!BN572&lt;&gt;"",MID(original!BN572,1,50),"xxx")</f>
        <v>NT</v>
      </c>
      <c r="BO572" t="str">
        <f>IF(original!BO572&lt;&gt;"",MID(original!BO572,1,50),"xxx")</f>
        <v>U</v>
      </c>
    </row>
    <row r="573" spans="1:67" x14ac:dyDescent="0.35">
      <c r="A573" t="str">
        <f>IF(original!A573&lt;&gt;"",original!A573,"9")</f>
        <v>G</v>
      </c>
      <c r="B573" t="str">
        <f>IF(original!B573&lt;&gt;"",original!B573,"xxx")</f>
        <v>Yes</v>
      </c>
      <c r="C573" t="str">
        <f>IF(original!C573&lt;&gt;"",original!C573,"xxx")</f>
        <v>Unknown</v>
      </c>
      <c r="D573" t="str">
        <f>IF(original!D573&lt;&gt;"",MID(original!D573,1,50),"xxx")</f>
        <v>sputum</v>
      </c>
      <c r="E573" t="str">
        <f>IF(original!E573&lt;&gt;"",MID(original!E573,1,50),"xxx")</f>
        <v>Yes</v>
      </c>
      <c r="F573" t="str">
        <f>IF(original!F573&lt;&gt;"",original!F573,"xxx")</f>
        <v>2014-14-002-10</v>
      </c>
      <c r="G573" t="str">
        <f>IF(original!G573&lt;&gt;"",CONCATENATE("x-", original!G573),"xxx")</f>
        <v>x-2014-14-002</v>
      </c>
      <c r="H573">
        <f>IF(original!H573&lt;&gt;"",original!H573,99)</f>
        <v>10</v>
      </c>
      <c r="I573" s="131">
        <f>IF((OR(original!I573="",original!I573="Unknown")),DATE(1900,1,1),original!I573)</f>
        <v>1</v>
      </c>
      <c r="J573" t="str">
        <f>IF(original!J573&lt;&gt;"",MID(original!J573,1,50),"xxx")</f>
        <v>Unknown</v>
      </c>
      <c r="K573" t="str">
        <f>IF(original!K573&lt;&gt;"",MID(original!K573,1,50),"xxx")</f>
        <v>150644</v>
      </c>
      <c r="L573" t="str">
        <f>IF(original!L573&lt;&gt;"",MID(original!L573,1,50),"xxx")</f>
        <v>xxx</v>
      </c>
      <c r="M573" t="str">
        <f>IF(original!M573&lt;&gt;"",MID(original!M573,1,50),"xxx")</f>
        <v>U U U U</v>
      </c>
      <c r="N573" t="str">
        <f>IF(original!N573&lt;&gt;"",MID(original!N573,1,50),"xxx")</f>
        <v>U U U U U U</v>
      </c>
      <c r="O573" t="str">
        <f>IF(original!O573&lt;&gt;"",MID(original!O573,1,50),"xxx")</f>
        <v>Hh R -</v>
      </c>
      <c r="P573" t="str">
        <f>IF(original!P573&lt;&gt;"",MID(original!P573,1,50),"xxx")</f>
        <v>- - U</v>
      </c>
      <c r="Q573" t="str">
        <f>IF(original!Q573&lt;&gt;"",MID(original!Q573,1,50),"xxx")</f>
        <v>xxx</v>
      </c>
      <c r="R573" t="str">
        <f>IF(original!R573&lt;&gt;"",MID(original!R573,1,50),"xxx")</f>
        <v>MTBc</v>
      </c>
      <c r="S573" t="str">
        <f>IF(original!S573&lt;&gt;"",MID(original!S573,1,50),"xxx")</f>
        <v>NT</v>
      </c>
      <c r="T573" t="str">
        <f>IF(original!T573&lt;&gt;"",MID(original!T573,1,50),"xxx")</f>
        <v>NT</v>
      </c>
      <c r="U573" t="str">
        <f>IF(original!U573&lt;&gt;"",MID(original!U573,1,50),"xxx")</f>
        <v>NT</v>
      </c>
      <c r="V573" t="str">
        <f>IF(original!V573&lt;&gt;"",MID(original!V573,1,50),"xxx")</f>
        <v>U</v>
      </c>
      <c r="W573" t="str">
        <f>IF(original!W573&lt;&gt;"",MID(original!W573,1,50),"xxx")</f>
        <v>NT</v>
      </c>
      <c r="X573" t="str">
        <f>IF(original!X573&lt;&gt;"",MID(original!X573,1,50),"xxx")</f>
        <v>U</v>
      </c>
      <c r="Y573" t="str">
        <f>IF(original!Y573&lt;&gt;"",MID(original!Y573,1,50),"xxx")</f>
        <v>NT</v>
      </c>
      <c r="Z573" t="str">
        <f>IF(original!Z573&lt;&gt;"",MID(original!Z573,1,50),"xxx")</f>
        <v>U</v>
      </c>
      <c r="AA573" t="str">
        <f>IF(original!AA573&lt;&gt;"",MID(original!AA573,1,50),"xxx")</f>
        <v>NT</v>
      </c>
      <c r="AB573" t="str">
        <f>IF(original!AB573&lt;&gt;"",MID(original!AB573,1,50),"xxx")</f>
        <v>U</v>
      </c>
      <c r="AC573" t="str">
        <f>IF(original!AC573&lt;&gt;"",MID(original!AC573,1,50),"xxx")</f>
        <v>NT</v>
      </c>
      <c r="AD573" t="str">
        <f>IF(original!AD573&lt;&gt;"",MID(original!AD573,1,50),"xxx")</f>
        <v>U</v>
      </c>
      <c r="AE573" t="str">
        <f>IF(original!AE573&lt;&gt;"",MID(original!AE573,1,50),"xxx")</f>
        <v>NT</v>
      </c>
      <c r="AF573" t="str">
        <f>IF(original!AF573&lt;&gt;"",MID(original!AF573,1,50),"xxx")</f>
        <v>NT</v>
      </c>
      <c r="AG573" t="str">
        <f>IF(original!AG573&lt;&gt;"",MID(original!AG573,1,50),"xxx")</f>
        <v>U</v>
      </c>
      <c r="AH573" t="str">
        <f>IF(original!AH573&lt;&gt;"",MID(original!AH573,1,50),"xxx")</f>
        <v>NT</v>
      </c>
      <c r="AI573" t="str">
        <f>IF(original!AI573&lt;&gt;"",MID(original!AI573,1,50),"xxx")</f>
        <v>U</v>
      </c>
      <c r="AJ573" t="str">
        <f>IF(original!AJ573&lt;&gt;"",MID(original!AJ573,1,50),"xxx")</f>
        <v>NT</v>
      </c>
      <c r="AK573" t="str">
        <f>IF(original!AK573&lt;&gt;"",MID(original!AK573,1,50),"xxx")</f>
        <v>U</v>
      </c>
      <c r="AL573" t="str">
        <f>IF(original!AL573&lt;&gt;"",MID(original!AL573,1,50),"xxx")</f>
        <v>NT</v>
      </c>
      <c r="AM573" t="str">
        <f>IF(original!AM573&lt;&gt;"",MID(original!AM573,1,50),"xxx")</f>
        <v>U</v>
      </c>
      <c r="AN573" t="str">
        <f>IF(original!AN573&lt;&gt;"",MID(original!AN573,1,50),"xxx")</f>
        <v>NT</v>
      </c>
      <c r="AO573" t="str">
        <f>IF(original!AO573&lt;&gt;"",MID(original!AO573,1,50),"xxx")</f>
        <v>U</v>
      </c>
      <c r="AP573" t="str">
        <f>IF(original!AP573&lt;&gt;"",MID(original!AP573,1,50),"xxx")</f>
        <v>xxx</v>
      </c>
      <c r="AQ573" t="str">
        <f>IF(original!AQ573&lt;&gt;"",MID(original!AQ573,1,50),"xxx")</f>
        <v>151905</v>
      </c>
      <c r="AR573" t="str">
        <f>IF(original!AR573&lt;&gt;"",MID(original!AR573,1,50),"xxx")</f>
        <v>MUT1</v>
      </c>
      <c r="AS573" t="str">
        <f>IF(original!AS573&lt;&gt;"",MID(original!AS573,1,50),"xxx")</f>
        <v>R</v>
      </c>
      <c r="AT573" t="str">
        <f>IF(original!AT573&lt;&gt;"",MID(original!AT573,1,50),"xxx")</f>
        <v>R</v>
      </c>
      <c r="AU573" t="str">
        <f>IF(original!AU573&lt;&gt;"",MID(original!AU573,1,50),"xxx")</f>
        <v>MUT1</v>
      </c>
      <c r="AV573" t="str">
        <f>IF(original!AV573&lt;&gt;"",MID(original!AV573,1,50),"xxx")</f>
        <v>Wildtype(Hain)</v>
      </c>
      <c r="AW573" t="str">
        <f>IF(original!AW573&lt;&gt;"",MID(original!AW573,1,50),"xxx")</f>
        <v>Rh</v>
      </c>
      <c r="AX573" t="str">
        <f>IF(original!AX573&lt;&gt;"",MID(original!AX573,1,50),"xxx")</f>
        <v>Hh</v>
      </c>
      <c r="AY573" t="str">
        <f>IF(original!AY573&lt;&gt;"",MID(original!AY573,1,50),"xxx")</f>
        <v>NT</v>
      </c>
      <c r="AZ573" t="str">
        <f>IF(original!AZ573&lt;&gt;"",MID(original!AZ573,1,50),"xxx")</f>
        <v>NT</v>
      </c>
      <c r="BA573" t="str">
        <f>IF(original!BA573&lt;&gt;"",MID(original!BA573,1,50),"xxx")</f>
        <v>NT</v>
      </c>
      <c r="BB573" t="str">
        <f>IF(original!BB573&lt;&gt;"",MID(original!BB573,1,50),"xxx")</f>
        <v>Wildtype</v>
      </c>
      <c r="BC573" t="str">
        <f>IF(original!BC573&lt;&gt;"",MID(original!BC573,1,50),"xxx")</f>
        <v>S</v>
      </c>
      <c r="BD573" t="str">
        <f>IF(original!BD573&lt;&gt;"",MID(original!BD573,1,50),"xxx")</f>
        <v>-</v>
      </c>
      <c r="BE573" t="str">
        <f>IF(original!BE573&lt;&gt;"",MID(original!BE573,1,50),"xxx")</f>
        <v>del WT2</v>
      </c>
      <c r="BF573" t="str">
        <f>IF(original!BF573&lt;&gt;"",MID(original!BF573,1,50),"xxx")</f>
        <v>S</v>
      </c>
      <c r="BG573" t="str">
        <f>IF(original!BG573&lt;&gt;"",MID(original!BG573,1,50),"xxx")</f>
        <v>-</v>
      </c>
      <c r="BH573" t="str">
        <f>IF(original!BH573&lt;&gt;"",MID(original!BH573,1,50),"xxx")</f>
        <v>Wildtype</v>
      </c>
      <c r="BI573" t="str">
        <f>IF(original!BI573&lt;&gt;"",MID(original!BI573,1,50),"xxx")</f>
        <v>NT</v>
      </c>
      <c r="BJ573" t="str">
        <f>IF(original!BJ573&lt;&gt;"",MID(original!BJ573,1,50),"xxx")</f>
        <v>NT</v>
      </c>
      <c r="BK573" t="str">
        <f>IF(original!BK573&lt;&gt;"",MID(original!BK573,1,50),"xxx")</f>
        <v>S</v>
      </c>
      <c r="BL573" t="str">
        <f>IF(original!BL573&lt;&gt;"",MID(original!BL573,1,50),"xxx")</f>
        <v>-</v>
      </c>
      <c r="BM573" t="str">
        <f>IF(original!BM573&lt;&gt;"",MID(original!BM573,1,50),"xxx")</f>
        <v>NT</v>
      </c>
      <c r="BN573" t="str">
        <f>IF(original!BN573&lt;&gt;"",MID(original!BN573,1,50),"xxx")</f>
        <v>NT</v>
      </c>
      <c r="BO573" t="str">
        <f>IF(original!BO573&lt;&gt;"",MID(original!BO573,1,50),"xxx")</f>
        <v>U</v>
      </c>
    </row>
    <row r="574" spans="1:67" x14ac:dyDescent="0.35">
      <c r="A574" t="str">
        <f>IF(original!A574&lt;&gt;"",original!A574,"9")</f>
        <v>G</v>
      </c>
      <c r="B574" t="str">
        <f>IF(original!B574&lt;&gt;"",original!B574,"xxx")</f>
        <v>Yes</v>
      </c>
      <c r="C574" t="str">
        <f>IF(original!C574&lt;&gt;"",original!C574,"xxx")</f>
        <v>014_1972</v>
      </c>
      <c r="D574" t="str">
        <f>IF(original!D574&lt;&gt;"",MID(original!D574,1,50),"xxx")</f>
        <v>colonies</v>
      </c>
      <c r="E574" t="str">
        <f>IF(original!E574&lt;&gt;"",MID(original!E574,1,50),"xxx")</f>
        <v>Yes</v>
      </c>
      <c r="F574" t="str">
        <f>IF(original!F574&lt;&gt;"",original!F574,"xxx")</f>
        <v>2014-14-003-01</v>
      </c>
      <c r="G574" t="str">
        <f>IF(original!G574&lt;&gt;"",CONCATENATE("x-", original!G574),"xxx")</f>
        <v>x-2014-14-003</v>
      </c>
      <c r="H574">
        <f>IF(original!H574&lt;&gt;"",original!H574,99)</f>
        <v>1</v>
      </c>
      <c r="I574" s="131">
        <f>IF((OR(original!I574="",original!I574="Unknown")),DATE(1900,1,1),original!I574)</f>
        <v>1</v>
      </c>
      <c r="J574" t="str">
        <f>IF(original!J574&lt;&gt;"",MID(original!J574,1,50),"xxx")</f>
        <v>Unknown</v>
      </c>
      <c r="K574" t="str">
        <f>IF(original!K574&lt;&gt;"",MID(original!K574,1,50),"xxx")</f>
        <v>xxx</v>
      </c>
      <c r="L574" t="str">
        <f>IF(original!L574&lt;&gt;"",MID(original!L574,1,50),"xxx")</f>
        <v>150635</v>
      </c>
      <c r="M574" t="str">
        <f>IF(original!M574&lt;&gt;"",MID(original!M574,1,50),"xxx")</f>
        <v>U U U U</v>
      </c>
      <c r="N574" t="str">
        <f>IF(original!N574&lt;&gt;"",MID(original!N574,1,50),"xxx")</f>
        <v>U U U U U U</v>
      </c>
      <c r="O574" t="str">
        <f>IF(original!O574&lt;&gt;"",MID(original!O574,1,50),"xxx")</f>
        <v>- R -</v>
      </c>
      <c r="P574" t="str">
        <f>IF(original!P574&lt;&gt;"",MID(original!P574,1,50),"xxx")</f>
        <v>- - U</v>
      </c>
      <c r="Q574" t="str">
        <f>IF(original!Q574&lt;&gt;"",MID(original!Q574,1,50),"xxx")</f>
        <v>xxx</v>
      </c>
      <c r="R574" t="str">
        <f>IF(original!R574&lt;&gt;"",MID(original!R574,1,50),"xxx")</f>
        <v>MTBc</v>
      </c>
      <c r="S574" t="str">
        <f>IF(original!S574&lt;&gt;"",MID(original!S574,1,50),"xxx")</f>
        <v>NT</v>
      </c>
      <c r="T574" t="str">
        <f>IF(original!T574&lt;&gt;"",MID(original!T574,1,50),"xxx")</f>
        <v>NT</v>
      </c>
      <c r="U574" t="str">
        <f>IF(original!U574&lt;&gt;"",MID(original!U574,1,50),"xxx")</f>
        <v>NT</v>
      </c>
      <c r="V574" t="str">
        <f>IF(original!V574&lt;&gt;"",MID(original!V574,1,50),"xxx")</f>
        <v>U</v>
      </c>
      <c r="W574" t="str">
        <f>IF(original!W574&lt;&gt;"",MID(original!W574,1,50),"xxx")</f>
        <v>NT</v>
      </c>
      <c r="X574" t="str">
        <f>IF(original!X574&lt;&gt;"",MID(original!X574,1,50),"xxx")</f>
        <v>U</v>
      </c>
      <c r="Y574" t="str">
        <f>IF(original!Y574&lt;&gt;"",MID(original!Y574,1,50),"xxx")</f>
        <v>NT</v>
      </c>
      <c r="Z574" t="str">
        <f>IF(original!Z574&lt;&gt;"",MID(original!Z574,1,50),"xxx")</f>
        <v>U</v>
      </c>
      <c r="AA574" t="str">
        <f>IF(original!AA574&lt;&gt;"",MID(original!AA574,1,50),"xxx")</f>
        <v>NT</v>
      </c>
      <c r="AB574" t="str">
        <f>IF(original!AB574&lt;&gt;"",MID(original!AB574,1,50),"xxx")</f>
        <v>U</v>
      </c>
      <c r="AC574" t="str">
        <f>IF(original!AC574&lt;&gt;"",MID(original!AC574,1,50),"xxx")</f>
        <v>NT</v>
      </c>
      <c r="AD574" t="str">
        <f>IF(original!AD574&lt;&gt;"",MID(original!AD574,1,50),"xxx")</f>
        <v>U</v>
      </c>
      <c r="AE574" t="str">
        <f>IF(original!AE574&lt;&gt;"",MID(original!AE574,1,50),"xxx")</f>
        <v>NT</v>
      </c>
      <c r="AF574" t="str">
        <f>IF(original!AF574&lt;&gt;"",MID(original!AF574,1,50),"xxx")</f>
        <v>NT</v>
      </c>
      <c r="AG574" t="str">
        <f>IF(original!AG574&lt;&gt;"",MID(original!AG574,1,50),"xxx")</f>
        <v>U</v>
      </c>
      <c r="AH574" t="str">
        <f>IF(original!AH574&lt;&gt;"",MID(original!AH574,1,50),"xxx")</f>
        <v>NT</v>
      </c>
      <c r="AI574" t="str">
        <f>IF(original!AI574&lt;&gt;"",MID(original!AI574,1,50),"xxx")</f>
        <v>U</v>
      </c>
      <c r="AJ574" t="str">
        <f>IF(original!AJ574&lt;&gt;"",MID(original!AJ574,1,50),"xxx")</f>
        <v>NT</v>
      </c>
      <c r="AK574" t="str">
        <f>IF(original!AK574&lt;&gt;"",MID(original!AK574,1,50),"xxx")</f>
        <v>U</v>
      </c>
      <c r="AL574" t="str">
        <f>IF(original!AL574&lt;&gt;"",MID(original!AL574,1,50),"xxx")</f>
        <v>NT</v>
      </c>
      <c r="AM574" t="str">
        <f>IF(original!AM574&lt;&gt;"",MID(original!AM574,1,50),"xxx")</f>
        <v>U</v>
      </c>
      <c r="AN574" t="str">
        <f>IF(original!AN574&lt;&gt;"",MID(original!AN574,1,50),"xxx")</f>
        <v>NT</v>
      </c>
      <c r="AO574" t="str">
        <f>IF(original!AO574&lt;&gt;"",MID(original!AO574,1,50),"xxx")</f>
        <v>U</v>
      </c>
      <c r="AP574" t="str">
        <f>IF(original!AP574&lt;&gt;"",MID(original!AP574,1,50),"xxx")</f>
        <v>xxx</v>
      </c>
      <c r="AQ574" t="str">
        <f>IF(original!AQ574&lt;&gt;"",MID(original!AQ574,1,50),"xxx")</f>
        <v>xxx</v>
      </c>
      <c r="AR574" t="str">
        <f>IF(original!AR574&lt;&gt;"",MID(original!AR574,1,50),"xxx")</f>
        <v>MUT3</v>
      </c>
      <c r="AS574" t="str">
        <f>IF(original!AS574&lt;&gt;"",MID(original!AS574,1,50),"xxx")</f>
        <v>R</v>
      </c>
      <c r="AT574" t="str">
        <f>IF(original!AT574&lt;&gt;"",MID(original!AT574,1,50),"xxx")</f>
        <v>R</v>
      </c>
      <c r="AU574" t="str">
        <f>IF(original!AU574&lt;&gt;"",MID(original!AU574,1,50),"xxx")</f>
        <v>Wildtype(Hain)</v>
      </c>
      <c r="AV574" t="str">
        <f>IF(original!AV574&lt;&gt;"",MID(original!AV574,1,50),"xxx")</f>
        <v>Wildtype(Hain)</v>
      </c>
      <c r="AW574" t="str">
        <f>IF(original!AW574&lt;&gt;"",MID(original!AW574,1,50),"xxx")</f>
        <v>S</v>
      </c>
      <c r="AX574" t="str">
        <f>IF(original!AX574&lt;&gt;"",MID(original!AX574,1,50),"xxx")</f>
        <v>-</v>
      </c>
      <c r="AY574" t="str">
        <f>IF(original!AY574&lt;&gt;"",MID(original!AY574,1,50),"xxx")</f>
        <v>NT</v>
      </c>
      <c r="AZ574" t="str">
        <f>IF(original!AZ574&lt;&gt;"",MID(original!AZ574,1,50),"xxx")</f>
        <v>NT</v>
      </c>
      <c r="BA574" t="str">
        <f>IF(original!BA574&lt;&gt;"",MID(original!BA574,1,50),"xxx")</f>
        <v>NT</v>
      </c>
      <c r="BB574" t="str">
        <f>IF(original!BB574&lt;&gt;"",MID(original!BB574,1,50),"xxx")</f>
        <v>wildtype</v>
      </c>
      <c r="BC574" t="str">
        <f>IF(original!BC574&lt;&gt;"",MID(original!BC574,1,50),"xxx")</f>
        <v>S</v>
      </c>
      <c r="BD574" t="str">
        <f>IF(original!BD574&lt;&gt;"",MID(original!BD574,1,50),"xxx")</f>
        <v>-</v>
      </c>
      <c r="BE574" t="str">
        <f>IF(original!BE574&lt;&gt;"",MID(original!BE574,1,50),"xxx")</f>
        <v>Wildtype</v>
      </c>
      <c r="BF574" t="str">
        <f>IF(original!BF574&lt;&gt;"",MID(original!BF574,1,50),"xxx")</f>
        <v>S</v>
      </c>
      <c r="BG574" t="str">
        <f>IF(original!BG574&lt;&gt;"",MID(original!BG574,1,50),"xxx")</f>
        <v>-</v>
      </c>
      <c r="BH574" t="str">
        <f>IF(original!BH574&lt;&gt;"",MID(original!BH574,1,50),"xxx")</f>
        <v>Wildtype</v>
      </c>
      <c r="BI574" t="str">
        <f>IF(original!BI574&lt;&gt;"",MID(original!BI574,1,50),"xxx")</f>
        <v>NT</v>
      </c>
      <c r="BJ574" t="str">
        <f>IF(original!BJ574&lt;&gt;"",MID(original!BJ574,1,50),"xxx")</f>
        <v>NT</v>
      </c>
      <c r="BK574" t="str">
        <f>IF(original!BK574&lt;&gt;"",MID(original!BK574,1,50),"xxx")</f>
        <v>S</v>
      </c>
      <c r="BL574" t="str">
        <f>IF(original!BL574&lt;&gt;"",MID(original!BL574,1,50),"xxx")</f>
        <v>-</v>
      </c>
      <c r="BM574" t="str">
        <f>IF(original!BM574&lt;&gt;"",MID(original!BM574,1,50),"xxx")</f>
        <v>NT</v>
      </c>
      <c r="BN574" t="str">
        <f>IF(original!BN574&lt;&gt;"",MID(original!BN574,1,50),"xxx")</f>
        <v>NT</v>
      </c>
      <c r="BO574" t="str">
        <f>IF(original!BO574&lt;&gt;"",MID(original!BO574,1,50),"xxx")</f>
        <v>U</v>
      </c>
    </row>
    <row r="575" spans="1:67" x14ac:dyDescent="0.35">
      <c r="A575" t="str">
        <f>IF(original!A575&lt;&gt;"",original!A575,"9")</f>
        <v>G</v>
      </c>
      <c r="B575" t="str">
        <f>IF(original!B575&lt;&gt;"",original!B575,"xxx")</f>
        <v>Yes</v>
      </c>
      <c r="C575">
        <f>IF(original!C575&lt;&gt;"",original!C575,"xxx")</f>
        <v>692</v>
      </c>
      <c r="D575" t="str">
        <f>IF(original!D575&lt;&gt;"",MID(original!D575,1,50),"xxx")</f>
        <v>colonies</v>
      </c>
      <c r="E575" t="str">
        <f>IF(original!E575&lt;&gt;"",MID(original!E575,1,50),"xxx")</f>
        <v>Yes</v>
      </c>
      <c r="F575" t="str">
        <f>IF(original!F575&lt;&gt;"",original!F575,"xxx")</f>
        <v>2014-15-002-00</v>
      </c>
      <c r="G575" t="str">
        <f>IF(original!G575&lt;&gt;"",CONCATENATE("x-", original!G575),"xxx")</f>
        <v>x-2014-15-002</v>
      </c>
      <c r="H575">
        <f>IF(original!H575&lt;&gt;"",original!H575,99)</f>
        <v>0</v>
      </c>
      <c r="I575" s="131">
        <f>IF((OR(original!I575="",original!I575="Unknown")),DATE(1900,1,1),original!I575)</f>
        <v>1</v>
      </c>
      <c r="J575" t="str">
        <f>IF(original!J575&lt;&gt;"",MID(original!J575,1,50),"xxx")</f>
        <v>Unknown</v>
      </c>
      <c r="K575" t="str">
        <f>IF(original!K575&lt;&gt;"",MID(original!K575,1,50),"xxx")</f>
        <v>xxx</v>
      </c>
      <c r="L575" t="str">
        <f>IF(original!L575&lt;&gt;"",MID(original!L575,1,50),"xxx")</f>
        <v>142759</v>
      </c>
      <c r="M575" t="str">
        <f>IF(original!M575&lt;&gt;"",MID(original!M575,1,50),"xxx")</f>
        <v>U U U U</v>
      </c>
      <c r="N575" t="str">
        <f>IF(original!N575&lt;&gt;"",MID(original!N575,1,50),"xxx")</f>
        <v>U U U U U U</v>
      </c>
      <c r="O575" t="str">
        <f>IF(original!O575&lt;&gt;"",MID(original!O575,1,50),"xxx")</f>
        <v>Hh R -</v>
      </c>
      <c r="P575" t="str">
        <f>IF(original!P575&lt;&gt;"",MID(original!P575,1,50),"xxx")</f>
        <v>- - U</v>
      </c>
      <c r="Q575" t="str">
        <f>IF(original!Q575&lt;&gt;"",MID(original!Q575,1,50),"xxx")</f>
        <v>xxx</v>
      </c>
      <c r="R575" t="str">
        <f>IF(original!R575&lt;&gt;"",MID(original!R575,1,50),"xxx")</f>
        <v>MTBc</v>
      </c>
      <c r="S575" t="str">
        <f>IF(original!S575&lt;&gt;"",MID(original!S575,1,50),"xxx")</f>
        <v>NT</v>
      </c>
      <c r="T575" t="str">
        <f>IF(original!T575&lt;&gt;"",MID(original!T575,1,50),"xxx")</f>
        <v>NT</v>
      </c>
      <c r="U575" t="str">
        <f>IF(original!U575&lt;&gt;"",MID(original!U575,1,50),"xxx")</f>
        <v>NT</v>
      </c>
      <c r="V575" t="str">
        <f>IF(original!V575&lt;&gt;"",MID(original!V575,1,50),"xxx")</f>
        <v>U</v>
      </c>
      <c r="W575" t="str">
        <f>IF(original!W575&lt;&gt;"",MID(original!W575,1,50),"xxx")</f>
        <v>NT</v>
      </c>
      <c r="X575" t="str">
        <f>IF(original!X575&lt;&gt;"",MID(original!X575,1,50),"xxx")</f>
        <v>U</v>
      </c>
      <c r="Y575" t="str">
        <f>IF(original!Y575&lt;&gt;"",MID(original!Y575,1,50),"xxx")</f>
        <v>NT</v>
      </c>
      <c r="Z575" t="str">
        <f>IF(original!Z575&lt;&gt;"",MID(original!Z575,1,50),"xxx")</f>
        <v>U</v>
      </c>
      <c r="AA575" t="str">
        <f>IF(original!AA575&lt;&gt;"",MID(original!AA575,1,50),"xxx")</f>
        <v>NT</v>
      </c>
      <c r="AB575" t="str">
        <f>IF(original!AB575&lt;&gt;"",MID(original!AB575,1,50),"xxx")</f>
        <v>U</v>
      </c>
      <c r="AC575" t="str">
        <f>IF(original!AC575&lt;&gt;"",MID(original!AC575,1,50),"xxx")</f>
        <v>NT</v>
      </c>
      <c r="AD575" t="str">
        <f>IF(original!AD575&lt;&gt;"",MID(original!AD575,1,50),"xxx")</f>
        <v>U</v>
      </c>
      <c r="AE575" t="str">
        <f>IF(original!AE575&lt;&gt;"",MID(original!AE575,1,50),"xxx")</f>
        <v>NT</v>
      </c>
      <c r="AF575" t="str">
        <f>IF(original!AF575&lt;&gt;"",MID(original!AF575,1,50),"xxx")</f>
        <v>NT</v>
      </c>
      <c r="AG575" t="str">
        <f>IF(original!AG575&lt;&gt;"",MID(original!AG575,1,50),"xxx")</f>
        <v>U</v>
      </c>
      <c r="AH575" t="str">
        <f>IF(original!AH575&lt;&gt;"",MID(original!AH575,1,50),"xxx")</f>
        <v>NT</v>
      </c>
      <c r="AI575" t="str">
        <f>IF(original!AI575&lt;&gt;"",MID(original!AI575,1,50),"xxx")</f>
        <v>U</v>
      </c>
      <c r="AJ575" t="str">
        <f>IF(original!AJ575&lt;&gt;"",MID(original!AJ575,1,50),"xxx")</f>
        <v>NT</v>
      </c>
      <c r="AK575" t="str">
        <f>IF(original!AK575&lt;&gt;"",MID(original!AK575,1,50),"xxx")</f>
        <v>U</v>
      </c>
      <c r="AL575" t="str">
        <f>IF(original!AL575&lt;&gt;"",MID(original!AL575,1,50),"xxx")</f>
        <v>NT</v>
      </c>
      <c r="AM575" t="str">
        <f>IF(original!AM575&lt;&gt;"",MID(original!AM575,1,50),"xxx")</f>
        <v>U</v>
      </c>
      <c r="AN575" t="str">
        <f>IF(original!AN575&lt;&gt;"",MID(original!AN575,1,50),"xxx")</f>
        <v>NT</v>
      </c>
      <c r="AO575" t="str">
        <f>IF(original!AO575&lt;&gt;"",MID(original!AO575,1,50),"xxx")</f>
        <v>U</v>
      </c>
      <c r="AP575" t="str">
        <f>IF(original!AP575&lt;&gt;"",MID(original!AP575,1,50),"xxx")</f>
        <v>20140198</v>
      </c>
      <c r="AQ575" t="str">
        <f>IF(original!AQ575&lt;&gt;"",MID(original!AQ575,1,50),"xxx")</f>
        <v>xxx</v>
      </c>
      <c r="AR575" t="str">
        <f>IF(original!AR575&lt;&gt;"",MID(original!AR575,1,50),"xxx")</f>
        <v>526Asp</v>
      </c>
      <c r="AS575" t="str">
        <f>IF(original!AS575&lt;&gt;"",MID(original!AS575,1,50),"xxx")</f>
        <v>R</v>
      </c>
      <c r="AT575" t="str">
        <f>IF(original!AT575&lt;&gt;"",MID(original!AT575,1,50),"xxx")</f>
        <v>R</v>
      </c>
      <c r="AU575" t="str">
        <f>IF(original!AU575&lt;&gt;"",MID(original!AU575,1,50),"xxx")</f>
        <v>315Thr</v>
      </c>
      <c r="AV575" t="str">
        <f>IF(original!AV575&lt;&gt;"",MID(original!AV575,1,50),"xxx")</f>
        <v>Wildtype</v>
      </c>
      <c r="AW575" t="str">
        <f>IF(original!AW575&lt;&gt;"",MID(original!AW575,1,50),"xxx")</f>
        <v>Rh</v>
      </c>
      <c r="AX575" t="str">
        <f>IF(original!AX575&lt;&gt;"",MID(original!AX575,1,50),"xxx")</f>
        <v>Hh</v>
      </c>
      <c r="AY575" t="str">
        <f>IF(original!AY575&lt;&gt;"",MID(original!AY575,1,50),"xxx")</f>
        <v>NT</v>
      </c>
      <c r="AZ575" t="str">
        <f>IF(original!AZ575&lt;&gt;"",MID(original!AZ575,1,50),"xxx")</f>
        <v>NT</v>
      </c>
      <c r="BA575" t="str">
        <f>IF(original!BA575&lt;&gt;"",MID(original!BA575,1,50),"xxx")</f>
        <v>NT</v>
      </c>
      <c r="BB575" t="str">
        <f>IF(original!BB575&lt;&gt;"",MID(original!BB575,1,50),"xxx")</f>
        <v>Wildtype</v>
      </c>
      <c r="BC575" t="str">
        <f>IF(original!BC575&lt;&gt;"",MID(original!BC575,1,50),"xxx")</f>
        <v>S</v>
      </c>
      <c r="BD575" t="str">
        <f>IF(original!BD575&lt;&gt;"",MID(original!BD575,1,50),"xxx")</f>
        <v>-</v>
      </c>
      <c r="BE575" t="str">
        <f>IF(original!BE575&lt;&gt;"",MID(original!BE575,1,50),"xxx")</f>
        <v>Wildtype</v>
      </c>
      <c r="BF575" t="str">
        <f>IF(original!BF575&lt;&gt;"",MID(original!BF575,1,50),"xxx")</f>
        <v>S</v>
      </c>
      <c r="BG575" t="str">
        <f>IF(original!BG575&lt;&gt;"",MID(original!BG575,1,50),"xxx")</f>
        <v>-</v>
      </c>
      <c r="BH575" t="str">
        <f>IF(original!BH575&lt;&gt;"",MID(original!BH575,1,50),"xxx")</f>
        <v>Wildtype</v>
      </c>
      <c r="BI575" t="str">
        <f>IF(original!BI575&lt;&gt;"",MID(original!BI575,1,50),"xxx")</f>
        <v>NT</v>
      </c>
      <c r="BJ575" t="str">
        <f>IF(original!BJ575&lt;&gt;"",MID(original!BJ575,1,50),"xxx")</f>
        <v>NT</v>
      </c>
      <c r="BK575" t="str">
        <f>IF(original!BK575&lt;&gt;"",MID(original!BK575,1,50),"xxx")</f>
        <v>S</v>
      </c>
      <c r="BL575" t="str">
        <f>IF(original!BL575&lt;&gt;"",MID(original!BL575,1,50),"xxx")</f>
        <v>-</v>
      </c>
      <c r="BM575" t="str">
        <f>IF(original!BM575&lt;&gt;"",MID(original!BM575,1,50),"xxx")</f>
        <v>NT</v>
      </c>
      <c r="BN575" t="str">
        <f>IF(original!BN575&lt;&gt;"",MID(original!BN575,1,50),"xxx")</f>
        <v>NT</v>
      </c>
      <c r="BO575" t="str">
        <f>IF(original!BO575&lt;&gt;"",MID(original!BO575,1,50),"xxx")</f>
        <v>U</v>
      </c>
    </row>
    <row r="576" spans="1:67" x14ac:dyDescent="0.35">
      <c r="A576" t="str">
        <f>IF(original!A576&lt;&gt;"",original!A576,"9")</f>
        <v>G</v>
      </c>
      <c r="B576" t="str">
        <f>IF(original!B576&lt;&gt;"",original!B576,"xxx")</f>
        <v>Yes</v>
      </c>
      <c r="C576" t="str">
        <f>IF(original!C576&lt;&gt;"",original!C576,"xxx")</f>
        <v>Unknown</v>
      </c>
      <c r="D576" t="str">
        <f>IF(original!D576&lt;&gt;"",MID(original!D576,1,50),"xxx")</f>
        <v>sputum</v>
      </c>
      <c r="E576" t="str">
        <f>IF(original!E576&lt;&gt;"",MID(original!E576,1,50),"xxx")</f>
        <v>Yes</v>
      </c>
      <c r="F576" t="str">
        <f>IF(original!F576&lt;&gt;"",original!F576,"xxx")</f>
        <v>2014-15-004-16</v>
      </c>
      <c r="G576" t="str">
        <f>IF(original!G576&lt;&gt;"",CONCATENATE("x-", original!G576),"xxx")</f>
        <v>x-2014-15-004</v>
      </c>
      <c r="H576">
        <f>IF(original!H576&lt;&gt;"",original!H576,99)</f>
        <v>16</v>
      </c>
      <c r="I576" s="131">
        <f>IF((OR(original!I576="",original!I576="Unknown")),DATE(1900,1,1),original!I576)</f>
        <v>1</v>
      </c>
      <c r="J576" t="str">
        <f>IF(original!J576&lt;&gt;"",MID(original!J576,1,50),"xxx")</f>
        <v>Unknown</v>
      </c>
      <c r="K576" t="str">
        <f>IF(original!K576&lt;&gt;"",MID(original!K576,1,50),"xxx")</f>
        <v>153396</v>
      </c>
      <c r="L576" t="str">
        <f>IF(original!L576&lt;&gt;"",MID(original!L576,1,50),"xxx")</f>
        <v>xxx</v>
      </c>
      <c r="M576" t="str">
        <f>IF(original!M576&lt;&gt;"",MID(original!M576,1,50),"xxx")</f>
        <v>U U U U</v>
      </c>
      <c r="N576" t="str">
        <f>IF(original!N576&lt;&gt;"",MID(original!N576,1,50),"xxx")</f>
        <v>U U U U U U</v>
      </c>
      <c r="O576" t="str">
        <f>IF(original!O576&lt;&gt;"",MID(original!O576,1,50),"xxx")</f>
        <v>Hh R Z</v>
      </c>
      <c r="P576" t="str">
        <f>IF(original!P576&lt;&gt;"",MID(original!P576,1,50),"xxx")</f>
        <v>FQh - U</v>
      </c>
      <c r="Q576" t="str">
        <f>IF(original!Q576&lt;&gt;"",MID(original!Q576,1,50),"xxx")</f>
        <v>xxx</v>
      </c>
      <c r="R576" t="str">
        <f>IF(original!R576&lt;&gt;"",MID(original!R576,1,50),"xxx")</f>
        <v>MTBc</v>
      </c>
      <c r="S576" t="str">
        <f>IF(original!S576&lt;&gt;"",MID(original!S576,1,50),"xxx")</f>
        <v>NT</v>
      </c>
      <c r="T576" t="str">
        <f>IF(original!T576&lt;&gt;"",MID(original!T576,1,50),"xxx")</f>
        <v>NT</v>
      </c>
      <c r="U576" t="str">
        <f>IF(original!U576&lt;&gt;"",MID(original!U576,1,50),"xxx")</f>
        <v>NT</v>
      </c>
      <c r="V576" t="str">
        <f>IF(original!V576&lt;&gt;"",MID(original!V576,1,50),"xxx")</f>
        <v>U</v>
      </c>
      <c r="W576" t="str">
        <f>IF(original!W576&lt;&gt;"",MID(original!W576,1,50),"xxx")</f>
        <v>NT</v>
      </c>
      <c r="X576" t="str">
        <f>IF(original!X576&lt;&gt;"",MID(original!X576,1,50),"xxx")</f>
        <v>U</v>
      </c>
      <c r="Y576" t="str">
        <f>IF(original!Y576&lt;&gt;"",MID(original!Y576,1,50),"xxx")</f>
        <v>NT</v>
      </c>
      <c r="Z576" t="str">
        <f>IF(original!Z576&lt;&gt;"",MID(original!Z576,1,50),"xxx")</f>
        <v>U</v>
      </c>
      <c r="AA576" t="str">
        <f>IF(original!AA576&lt;&gt;"",MID(original!AA576,1,50),"xxx")</f>
        <v>NT</v>
      </c>
      <c r="AB576" t="str">
        <f>IF(original!AB576&lt;&gt;"",MID(original!AB576,1,50),"xxx")</f>
        <v>U</v>
      </c>
      <c r="AC576" t="str">
        <f>IF(original!AC576&lt;&gt;"",MID(original!AC576,1,50),"xxx")</f>
        <v>NT</v>
      </c>
      <c r="AD576" t="str">
        <f>IF(original!AD576&lt;&gt;"",MID(original!AD576,1,50),"xxx")</f>
        <v>U</v>
      </c>
      <c r="AE576" t="str">
        <f>IF(original!AE576&lt;&gt;"",MID(original!AE576,1,50),"xxx")</f>
        <v>NT</v>
      </c>
      <c r="AF576" t="str">
        <f>IF(original!AF576&lt;&gt;"",MID(original!AF576,1,50),"xxx")</f>
        <v>NT</v>
      </c>
      <c r="AG576" t="str">
        <f>IF(original!AG576&lt;&gt;"",MID(original!AG576,1,50),"xxx")</f>
        <v>U</v>
      </c>
      <c r="AH576" t="str">
        <f>IF(original!AH576&lt;&gt;"",MID(original!AH576,1,50),"xxx")</f>
        <v>NT</v>
      </c>
      <c r="AI576" t="str">
        <f>IF(original!AI576&lt;&gt;"",MID(original!AI576,1,50),"xxx")</f>
        <v>U</v>
      </c>
      <c r="AJ576" t="str">
        <f>IF(original!AJ576&lt;&gt;"",MID(original!AJ576,1,50),"xxx")</f>
        <v>NT</v>
      </c>
      <c r="AK576" t="str">
        <f>IF(original!AK576&lt;&gt;"",MID(original!AK576,1,50),"xxx")</f>
        <v>U</v>
      </c>
      <c r="AL576" t="str">
        <f>IF(original!AL576&lt;&gt;"",MID(original!AL576,1,50),"xxx")</f>
        <v>NT</v>
      </c>
      <c r="AM576" t="str">
        <f>IF(original!AM576&lt;&gt;"",MID(original!AM576,1,50),"xxx")</f>
        <v>U</v>
      </c>
      <c r="AN576" t="str">
        <f>IF(original!AN576&lt;&gt;"",MID(original!AN576,1,50),"xxx")</f>
        <v>NT</v>
      </c>
      <c r="AO576" t="str">
        <f>IF(original!AO576&lt;&gt;"",MID(original!AO576,1,50),"xxx")</f>
        <v>U</v>
      </c>
      <c r="AP576" t="str">
        <f>IF(original!AP576&lt;&gt;"",MID(original!AP576,1,50),"xxx")</f>
        <v>xxx</v>
      </c>
      <c r="AQ576" t="str">
        <f>IF(original!AQ576&lt;&gt;"",MID(original!AQ576,1,50),"xxx")</f>
        <v>xxx</v>
      </c>
      <c r="AR576" t="str">
        <f>IF(original!AR576&lt;&gt;"",MID(original!AR576,1,50),"xxx")</f>
        <v>MUT3</v>
      </c>
      <c r="AS576" t="str">
        <f>IF(original!AS576&lt;&gt;"",MID(original!AS576,1,50),"xxx")</f>
        <v>R</v>
      </c>
      <c r="AT576" t="str">
        <f>IF(original!AT576&lt;&gt;"",MID(original!AT576,1,50),"xxx")</f>
        <v>R</v>
      </c>
      <c r="AU576" t="str">
        <f>IF(original!AU576&lt;&gt;"",MID(original!AU576,1,50),"xxx")</f>
        <v>MUT1</v>
      </c>
      <c r="AV576" t="str">
        <f>IF(original!AV576&lt;&gt;"",MID(original!AV576,1,50),"xxx")</f>
        <v>Wildtype</v>
      </c>
      <c r="AW576" t="str">
        <f>IF(original!AW576&lt;&gt;"",MID(original!AW576,1,50),"xxx")</f>
        <v>Rh</v>
      </c>
      <c r="AX576" t="str">
        <f>IF(original!AX576&lt;&gt;"",MID(original!AX576,1,50),"xxx")</f>
        <v>Hh</v>
      </c>
      <c r="AY576" t="str">
        <f>IF(original!AY576&lt;&gt;"",MID(original!AY576,1,50),"xxx")</f>
        <v>NT</v>
      </c>
      <c r="AZ576" t="str">
        <f>IF(original!AZ576&lt;&gt;"",MID(original!AZ576,1,50),"xxx")</f>
        <v>NT</v>
      </c>
      <c r="BA576" t="str">
        <f>IF(original!BA576&lt;&gt;"",MID(original!BA576,1,50),"xxx")</f>
        <v>NT</v>
      </c>
      <c r="BB576" t="str">
        <f>IF(original!BB576&lt;&gt;"",MID(original!BB576,1,50),"xxx")</f>
        <v>46Val</v>
      </c>
      <c r="BC576" t="str">
        <f>IF(original!BC576&lt;&gt;"",MID(original!BC576,1,50),"xxx")</f>
        <v>R</v>
      </c>
      <c r="BD576" t="str">
        <f>IF(original!BD576&lt;&gt;"",MID(original!BD576,1,50),"xxx")</f>
        <v>Z</v>
      </c>
      <c r="BE576" t="str">
        <f>IF(original!BE576&lt;&gt;"",MID(original!BE576,1,50),"xxx")</f>
        <v>MUT3C (94Gly)</v>
      </c>
      <c r="BF576" t="str">
        <f>IF(original!BF576&lt;&gt;"",MID(original!BF576,1,50),"xxx")</f>
        <v>R (haute)</v>
      </c>
      <c r="BG576" t="str">
        <f>IF(original!BG576&lt;&gt;"",MID(original!BG576,1,50),"xxx")</f>
        <v>FQh</v>
      </c>
      <c r="BH576" t="str">
        <f>IF(original!BH576&lt;&gt;"",MID(original!BH576,1,50),"xxx")</f>
        <v>Wildtype</v>
      </c>
      <c r="BI576" t="str">
        <f>IF(original!BI576&lt;&gt;"",MID(original!BI576,1,50),"xxx")</f>
        <v>Wildtype</v>
      </c>
      <c r="BJ576" t="str">
        <f>IF(original!BJ576&lt;&gt;"",MID(original!BJ576,1,50),"xxx")</f>
        <v>NT</v>
      </c>
      <c r="BK576" t="str">
        <f>IF(original!BK576&lt;&gt;"",MID(original!BK576,1,50),"xxx")</f>
        <v>S</v>
      </c>
      <c r="BL576" t="str">
        <f>IF(original!BL576&lt;&gt;"",MID(original!BL576,1,50),"xxx")</f>
        <v>-</v>
      </c>
      <c r="BM576" t="str">
        <f>IF(original!BM576&lt;&gt;"",MID(original!BM576,1,50),"xxx")</f>
        <v>NT</v>
      </c>
      <c r="BN576" t="str">
        <f>IF(original!BN576&lt;&gt;"",MID(original!BN576,1,50),"xxx")</f>
        <v>NT</v>
      </c>
      <c r="BO576" t="str">
        <f>IF(original!BO576&lt;&gt;"",MID(original!BO576,1,50),"xxx")</f>
        <v>U</v>
      </c>
    </row>
    <row r="577" spans="1:67" x14ac:dyDescent="0.35">
      <c r="A577" t="str">
        <f>IF(original!A577&lt;&gt;"",original!A577,"9")</f>
        <v>G</v>
      </c>
      <c r="B577" t="str">
        <f>IF(original!B577&lt;&gt;"",original!B577,"xxx")</f>
        <v>Yes</v>
      </c>
      <c r="C577" t="str">
        <f>IF(original!C577&lt;&gt;"",original!C577,"xxx")</f>
        <v>014_2505</v>
      </c>
      <c r="D577" t="str">
        <f>IF(original!D577&lt;&gt;"",MID(original!D577,1,50),"xxx")</f>
        <v>colonies</v>
      </c>
      <c r="E577" t="str">
        <f>IF(original!E577&lt;&gt;"",MID(original!E577,1,50),"xxx")</f>
        <v>Yes</v>
      </c>
      <c r="F577" t="str">
        <f>IF(original!F577&lt;&gt;"",original!F577,"xxx")</f>
        <v>2014-15-009-00</v>
      </c>
      <c r="G577" t="str">
        <f>IF(original!G577&lt;&gt;"",CONCATENATE("x-", original!G577),"xxx")</f>
        <v>x-2014-15-009</v>
      </c>
      <c r="H577">
        <f>IF(original!H577&lt;&gt;"",original!H577,99)</f>
        <v>0</v>
      </c>
      <c r="I577" s="131">
        <f>IF((OR(original!I577="",original!I577="Unknown")),DATE(1900,1,1),original!I577)</f>
        <v>1</v>
      </c>
      <c r="J577" t="str">
        <f>IF(original!J577&lt;&gt;"",MID(original!J577,1,50),"xxx")</f>
        <v>Unknown</v>
      </c>
      <c r="K577" t="str">
        <f>IF(original!K577&lt;&gt;"",MID(original!K577,1,50),"xxx")</f>
        <v>xxx</v>
      </c>
      <c r="L577" t="str">
        <f>IF(original!L577&lt;&gt;"",MID(original!L577,1,50),"xxx")</f>
        <v>150657</v>
      </c>
      <c r="M577" t="str">
        <f>IF(original!M577&lt;&gt;"",MID(original!M577,1,50),"xxx")</f>
        <v>U U U U</v>
      </c>
      <c r="N577" t="str">
        <f>IF(original!N577&lt;&gt;"",MID(original!N577,1,50),"xxx")</f>
        <v>U U U U U U</v>
      </c>
      <c r="O577" t="str">
        <f>IF(original!O577&lt;&gt;"",MID(original!O577,1,50),"xxx")</f>
        <v>Hh R -</v>
      </c>
      <c r="P577" t="str">
        <f>IF(original!P577&lt;&gt;"",MID(original!P577,1,50),"xxx")</f>
        <v>- - U</v>
      </c>
      <c r="Q577" t="str">
        <f>IF(original!Q577&lt;&gt;"",MID(original!Q577,1,50),"xxx")</f>
        <v>xxx</v>
      </c>
      <c r="R577" t="str">
        <f>IF(original!R577&lt;&gt;"",MID(original!R577,1,50),"xxx")</f>
        <v>MTBc</v>
      </c>
      <c r="S577" t="str">
        <f>IF(original!S577&lt;&gt;"",MID(original!S577,1,50),"xxx")</f>
        <v>NT</v>
      </c>
      <c r="T577" t="str">
        <f>IF(original!T577&lt;&gt;"",MID(original!T577,1,50),"xxx")</f>
        <v>NT</v>
      </c>
      <c r="U577" t="str">
        <f>IF(original!U577&lt;&gt;"",MID(original!U577,1,50),"xxx")</f>
        <v>NT</v>
      </c>
      <c r="V577" t="str">
        <f>IF(original!V577&lt;&gt;"",MID(original!V577,1,50),"xxx")</f>
        <v>U</v>
      </c>
      <c r="W577" t="str">
        <f>IF(original!W577&lt;&gt;"",MID(original!W577,1,50),"xxx")</f>
        <v>NT</v>
      </c>
      <c r="X577" t="str">
        <f>IF(original!X577&lt;&gt;"",MID(original!X577,1,50),"xxx")</f>
        <v>U</v>
      </c>
      <c r="Y577" t="str">
        <f>IF(original!Y577&lt;&gt;"",MID(original!Y577,1,50),"xxx")</f>
        <v>NT</v>
      </c>
      <c r="Z577" t="str">
        <f>IF(original!Z577&lt;&gt;"",MID(original!Z577,1,50),"xxx")</f>
        <v>U</v>
      </c>
      <c r="AA577" t="str">
        <f>IF(original!AA577&lt;&gt;"",MID(original!AA577,1,50),"xxx")</f>
        <v>NT</v>
      </c>
      <c r="AB577" t="str">
        <f>IF(original!AB577&lt;&gt;"",MID(original!AB577,1,50),"xxx")</f>
        <v>U</v>
      </c>
      <c r="AC577" t="str">
        <f>IF(original!AC577&lt;&gt;"",MID(original!AC577,1,50),"xxx")</f>
        <v>NT</v>
      </c>
      <c r="AD577" t="str">
        <f>IF(original!AD577&lt;&gt;"",MID(original!AD577,1,50),"xxx")</f>
        <v>U</v>
      </c>
      <c r="AE577" t="str">
        <f>IF(original!AE577&lt;&gt;"",MID(original!AE577,1,50),"xxx")</f>
        <v>NT</v>
      </c>
      <c r="AF577" t="str">
        <f>IF(original!AF577&lt;&gt;"",MID(original!AF577,1,50),"xxx")</f>
        <v>NT</v>
      </c>
      <c r="AG577" t="str">
        <f>IF(original!AG577&lt;&gt;"",MID(original!AG577,1,50),"xxx")</f>
        <v>U</v>
      </c>
      <c r="AH577" t="str">
        <f>IF(original!AH577&lt;&gt;"",MID(original!AH577,1,50),"xxx")</f>
        <v>NT</v>
      </c>
      <c r="AI577" t="str">
        <f>IF(original!AI577&lt;&gt;"",MID(original!AI577,1,50),"xxx")</f>
        <v>U</v>
      </c>
      <c r="AJ577" t="str">
        <f>IF(original!AJ577&lt;&gt;"",MID(original!AJ577,1,50),"xxx")</f>
        <v>NT</v>
      </c>
      <c r="AK577" t="str">
        <f>IF(original!AK577&lt;&gt;"",MID(original!AK577,1,50),"xxx")</f>
        <v>U</v>
      </c>
      <c r="AL577" t="str">
        <f>IF(original!AL577&lt;&gt;"",MID(original!AL577,1,50),"xxx")</f>
        <v>NT</v>
      </c>
      <c r="AM577" t="str">
        <f>IF(original!AM577&lt;&gt;"",MID(original!AM577,1,50),"xxx")</f>
        <v>U</v>
      </c>
      <c r="AN577" t="str">
        <f>IF(original!AN577&lt;&gt;"",MID(original!AN577,1,50),"xxx")</f>
        <v>NT</v>
      </c>
      <c r="AO577" t="str">
        <f>IF(original!AO577&lt;&gt;"",MID(original!AO577,1,50),"xxx")</f>
        <v>U</v>
      </c>
      <c r="AP577" t="str">
        <f>IF(original!AP577&lt;&gt;"",MID(original!AP577,1,50),"xxx")</f>
        <v>xxx</v>
      </c>
      <c r="AQ577" t="str">
        <f>IF(original!AQ577&lt;&gt;"",MID(original!AQ577,1,50),"xxx")</f>
        <v>xxx</v>
      </c>
      <c r="AR577" t="str">
        <f>IF(original!AR577&lt;&gt;"",MID(original!AR577,1,50),"xxx")</f>
        <v>MUT3</v>
      </c>
      <c r="AS577" t="str">
        <f>IF(original!AS577&lt;&gt;"",MID(original!AS577,1,50),"xxx")</f>
        <v>R</v>
      </c>
      <c r="AT577" t="str">
        <f>IF(original!AT577&lt;&gt;"",MID(original!AT577,1,50),"xxx")</f>
        <v>R</v>
      </c>
      <c r="AU577" t="str">
        <f>IF(original!AU577&lt;&gt;"",MID(original!AU577,1,50),"xxx")</f>
        <v>MUT1</v>
      </c>
      <c r="AV577" t="str">
        <f>IF(original!AV577&lt;&gt;"",MID(original!AV577,1,50),"xxx")</f>
        <v>Wildtype(Hain)</v>
      </c>
      <c r="AW577" t="str">
        <f>IF(original!AW577&lt;&gt;"",MID(original!AW577,1,50),"xxx")</f>
        <v>Rh</v>
      </c>
      <c r="AX577" t="str">
        <f>IF(original!AX577&lt;&gt;"",MID(original!AX577,1,50),"xxx")</f>
        <v>Hh</v>
      </c>
      <c r="AY577" t="str">
        <f>IF(original!AY577&lt;&gt;"",MID(original!AY577,1,50),"xxx")</f>
        <v>NT</v>
      </c>
      <c r="AZ577" t="str">
        <f>IF(original!AZ577&lt;&gt;"",MID(original!AZ577,1,50),"xxx")</f>
        <v>NT</v>
      </c>
      <c r="BA577" t="str">
        <f>IF(original!BA577&lt;&gt;"",MID(original!BA577,1,50),"xxx")</f>
        <v>NT</v>
      </c>
      <c r="BB577" t="str">
        <f>IF(original!BB577&lt;&gt;"",MID(original!BB577,1,50),"xxx")</f>
        <v>Met175(ATG)</v>
      </c>
      <c r="BC577" t="str">
        <f>IF(original!BC577&lt;&gt;"",MID(original!BC577,1,50),"xxx")</f>
        <v>S</v>
      </c>
      <c r="BD577" t="str">
        <f>IF(original!BD577&lt;&gt;"",MID(original!BD577,1,50),"xxx")</f>
        <v>-</v>
      </c>
      <c r="BE577" t="str">
        <f>IF(original!BE577&lt;&gt;"",MID(original!BE577,1,50),"xxx")</f>
        <v>Wildtype</v>
      </c>
      <c r="BF577" t="str">
        <f>IF(original!BF577&lt;&gt;"",MID(original!BF577,1,50),"xxx")</f>
        <v>S</v>
      </c>
      <c r="BG577" t="str">
        <f>IF(original!BG577&lt;&gt;"",MID(original!BG577,1,50),"xxx")</f>
        <v>-</v>
      </c>
      <c r="BH577" t="str">
        <f>IF(original!BH577&lt;&gt;"",MID(original!BH577,1,50),"xxx")</f>
        <v>Wildtype</v>
      </c>
      <c r="BI577" t="str">
        <f>IF(original!BI577&lt;&gt;"",MID(original!BI577,1,50),"xxx")</f>
        <v>NT</v>
      </c>
      <c r="BJ577" t="str">
        <f>IF(original!BJ577&lt;&gt;"",MID(original!BJ577,1,50),"xxx")</f>
        <v>NT</v>
      </c>
      <c r="BK577" t="str">
        <f>IF(original!BK577&lt;&gt;"",MID(original!BK577,1,50),"xxx")</f>
        <v>S</v>
      </c>
      <c r="BL577" t="str">
        <f>IF(original!BL577&lt;&gt;"",MID(original!BL577,1,50),"xxx")</f>
        <v>-</v>
      </c>
      <c r="BM577" t="str">
        <f>IF(original!BM577&lt;&gt;"",MID(original!BM577,1,50),"xxx")</f>
        <v>NT</v>
      </c>
      <c r="BN577" t="str">
        <f>IF(original!BN577&lt;&gt;"",MID(original!BN577,1,50),"xxx")</f>
        <v>NT</v>
      </c>
      <c r="BO577" t="str">
        <f>IF(original!BO577&lt;&gt;"",MID(original!BO577,1,50),"xxx")</f>
        <v>U</v>
      </c>
    </row>
    <row r="578" spans="1:67" x14ac:dyDescent="0.35">
      <c r="A578" t="str">
        <f>IF(original!A578&lt;&gt;"",original!A578,"9")</f>
        <v>G</v>
      </c>
      <c r="B578" t="str">
        <f>IF(original!B578&lt;&gt;"",original!B578,"xxx")</f>
        <v>Yes</v>
      </c>
      <c r="C578" t="str">
        <f>IF(original!C578&lt;&gt;"",original!C578,"xxx")</f>
        <v>Unknown</v>
      </c>
      <c r="D578" t="str">
        <f>IF(original!D578&lt;&gt;"",MID(original!D578,1,50),"xxx")</f>
        <v>sputum</v>
      </c>
      <c r="E578" t="str">
        <f>IF(original!E578&lt;&gt;"",MID(original!E578,1,50),"xxx")</f>
        <v>Yes</v>
      </c>
      <c r="F578" t="str">
        <f>IF(original!F578&lt;&gt;"",original!F578,"xxx")</f>
        <v>2014-16-003-18</v>
      </c>
      <c r="G578" t="str">
        <f>IF(original!G578&lt;&gt;"",CONCATENATE("x-", original!G578),"xxx")</f>
        <v>x-2014-16-003</v>
      </c>
      <c r="H578">
        <f>IF(original!H578&lt;&gt;"",original!H578,99)</f>
        <v>18</v>
      </c>
      <c r="I578" s="131">
        <f>IF((OR(original!I578="",original!I578="Unknown")),DATE(1900,1,1),original!I578)</f>
        <v>1</v>
      </c>
      <c r="J578" t="str">
        <f>IF(original!J578&lt;&gt;"",MID(original!J578,1,50),"xxx")</f>
        <v>Unknown</v>
      </c>
      <c r="K578" t="str">
        <f>IF(original!K578&lt;&gt;"",MID(original!K578,1,50),"xxx")</f>
        <v>152097</v>
      </c>
      <c r="L578" t="str">
        <f>IF(original!L578&lt;&gt;"",MID(original!L578,1,50),"xxx")</f>
        <v>xxx</v>
      </c>
      <c r="M578" t="str">
        <f>IF(original!M578&lt;&gt;"",MID(original!M578,1,50),"xxx")</f>
        <v>U U U U</v>
      </c>
      <c r="N578" t="str">
        <f>IF(original!N578&lt;&gt;"",MID(original!N578,1,50),"xxx")</f>
        <v>U U U U U U</v>
      </c>
      <c r="O578" t="str">
        <f>IF(original!O578&lt;&gt;"",MID(original!O578,1,50),"xxx")</f>
        <v>Hh R Z</v>
      </c>
      <c r="P578" t="str">
        <f>IF(original!P578&lt;&gt;"",MID(original!P578,1,50),"xxx")</f>
        <v>FQh - U</v>
      </c>
      <c r="Q578" t="str">
        <f>IF(original!Q578&lt;&gt;"",MID(original!Q578,1,50),"xxx")</f>
        <v>xxx</v>
      </c>
      <c r="R578" t="str">
        <f>IF(original!R578&lt;&gt;"",MID(original!R578,1,50),"xxx")</f>
        <v>MTBc</v>
      </c>
      <c r="S578" t="str">
        <f>IF(original!S578&lt;&gt;"",MID(original!S578,1,50),"xxx")</f>
        <v>NT</v>
      </c>
      <c r="T578" t="str">
        <f>IF(original!T578&lt;&gt;"",MID(original!T578,1,50),"xxx")</f>
        <v>NT</v>
      </c>
      <c r="U578" t="str">
        <f>IF(original!U578&lt;&gt;"",MID(original!U578,1,50),"xxx")</f>
        <v>NT</v>
      </c>
      <c r="V578" t="str">
        <f>IF(original!V578&lt;&gt;"",MID(original!V578,1,50),"xxx")</f>
        <v>U</v>
      </c>
      <c r="W578" t="str">
        <f>IF(original!W578&lt;&gt;"",MID(original!W578,1,50),"xxx")</f>
        <v>NT</v>
      </c>
      <c r="X578" t="str">
        <f>IF(original!X578&lt;&gt;"",MID(original!X578,1,50),"xxx")</f>
        <v>U</v>
      </c>
      <c r="Y578" t="str">
        <f>IF(original!Y578&lt;&gt;"",MID(original!Y578,1,50),"xxx")</f>
        <v>NT</v>
      </c>
      <c r="Z578" t="str">
        <f>IF(original!Z578&lt;&gt;"",MID(original!Z578,1,50),"xxx")</f>
        <v>U</v>
      </c>
      <c r="AA578" t="str">
        <f>IF(original!AA578&lt;&gt;"",MID(original!AA578,1,50),"xxx")</f>
        <v>NT</v>
      </c>
      <c r="AB578" t="str">
        <f>IF(original!AB578&lt;&gt;"",MID(original!AB578,1,50),"xxx")</f>
        <v>U</v>
      </c>
      <c r="AC578" t="str">
        <f>IF(original!AC578&lt;&gt;"",MID(original!AC578,1,50),"xxx")</f>
        <v>NT</v>
      </c>
      <c r="AD578" t="str">
        <f>IF(original!AD578&lt;&gt;"",MID(original!AD578,1,50),"xxx")</f>
        <v>U</v>
      </c>
      <c r="AE578" t="str">
        <f>IF(original!AE578&lt;&gt;"",MID(original!AE578,1,50),"xxx")</f>
        <v>NT</v>
      </c>
      <c r="AF578" t="str">
        <f>IF(original!AF578&lt;&gt;"",MID(original!AF578,1,50),"xxx")</f>
        <v>NT</v>
      </c>
      <c r="AG578" t="str">
        <f>IF(original!AG578&lt;&gt;"",MID(original!AG578,1,50),"xxx")</f>
        <v>U</v>
      </c>
      <c r="AH578" t="str">
        <f>IF(original!AH578&lt;&gt;"",MID(original!AH578,1,50),"xxx")</f>
        <v>NT</v>
      </c>
      <c r="AI578" t="str">
        <f>IF(original!AI578&lt;&gt;"",MID(original!AI578,1,50),"xxx")</f>
        <v>U</v>
      </c>
      <c r="AJ578" t="str">
        <f>IF(original!AJ578&lt;&gt;"",MID(original!AJ578,1,50),"xxx")</f>
        <v>NT</v>
      </c>
      <c r="AK578" t="str">
        <f>IF(original!AK578&lt;&gt;"",MID(original!AK578,1,50),"xxx")</f>
        <v>U</v>
      </c>
      <c r="AL578" t="str">
        <f>IF(original!AL578&lt;&gt;"",MID(original!AL578,1,50),"xxx")</f>
        <v>NT</v>
      </c>
      <c r="AM578" t="str">
        <f>IF(original!AM578&lt;&gt;"",MID(original!AM578,1,50),"xxx")</f>
        <v>U</v>
      </c>
      <c r="AN578" t="str">
        <f>IF(original!AN578&lt;&gt;"",MID(original!AN578,1,50),"xxx")</f>
        <v>NT</v>
      </c>
      <c r="AO578" t="str">
        <f>IF(original!AO578&lt;&gt;"",MID(original!AO578,1,50),"xxx")</f>
        <v>U</v>
      </c>
      <c r="AP578" t="str">
        <f>IF(original!AP578&lt;&gt;"",MID(original!AP578,1,50),"xxx")</f>
        <v>20150200</v>
      </c>
      <c r="AQ578" t="str">
        <f>IF(original!AQ578&lt;&gt;"",MID(original!AQ578,1,50),"xxx")</f>
        <v>xxx</v>
      </c>
      <c r="AR578" t="str">
        <f>IF(original!AR578&lt;&gt;"",MID(original!AR578,1,50),"xxx")</f>
        <v>delWT7</v>
      </c>
      <c r="AS578" t="str">
        <f>IF(original!AS578&lt;&gt;"",MID(original!AS578,1,50),"xxx")</f>
        <v>R</v>
      </c>
      <c r="AT578" t="str">
        <f>IF(original!AT578&lt;&gt;"",MID(original!AT578,1,50),"xxx")</f>
        <v>R</v>
      </c>
      <c r="AU578" t="str">
        <f>IF(original!AU578&lt;&gt;"",MID(original!AU578,1,50),"xxx")</f>
        <v>MUT1</v>
      </c>
      <c r="AV578" t="str">
        <f>IF(original!AV578&lt;&gt;"",MID(original!AV578,1,50),"xxx")</f>
        <v>Invalid (no inhA locus)</v>
      </c>
      <c r="AW578" t="str">
        <f>IF(original!AW578&lt;&gt;"",MID(original!AW578,1,50),"xxx")</f>
        <v>Rh</v>
      </c>
      <c r="AX578" t="str">
        <f>IF(original!AX578&lt;&gt;"",MID(original!AX578,1,50),"xxx")</f>
        <v>Hh</v>
      </c>
      <c r="AY578" t="str">
        <f>IF(original!AY578&lt;&gt;"",MID(original!AY578,1,50),"xxx")</f>
        <v>NT</v>
      </c>
      <c r="AZ578" t="str">
        <f>IF(original!AZ578&lt;&gt;"",MID(original!AZ578,1,50),"xxx")</f>
        <v>NT</v>
      </c>
      <c r="BA578" t="str">
        <f>IF(original!BA578&lt;&gt;"",MID(original!BA578,1,50),"xxx")</f>
        <v>NT</v>
      </c>
      <c r="BB578" t="str">
        <f>IF(original!BB578&lt;&gt;"",MID(original!BB578,1,50),"xxx")</f>
        <v>159Pro</v>
      </c>
      <c r="BC578" t="str">
        <f>IF(original!BC578&lt;&gt;"",MID(original!BC578,1,50),"xxx")</f>
        <v>R</v>
      </c>
      <c r="BD578" t="str">
        <f>IF(original!BD578&lt;&gt;"",MID(original!BD578,1,50),"xxx")</f>
        <v>Z</v>
      </c>
      <c r="BE578" t="str">
        <f>IF(original!BE578&lt;&gt;"",MID(original!BE578,1,50),"xxx")</f>
        <v>MUT3C (94Gly)</v>
      </c>
      <c r="BF578" t="str">
        <f>IF(original!BF578&lt;&gt;"",MID(original!BF578,1,50),"xxx")</f>
        <v>R (haute)</v>
      </c>
      <c r="BG578" t="str">
        <f>IF(original!BG578&lt;&gt;"",MID(original!BG578,1,50),"xxx")</f>
        <v>FQh</v>
      </c>
      <c r="BH578" t="str">
        <f>IF(original!BH578&lt;&gt;"",MID(original!BH578,1,50),"xxx")</f>
        <v>Wildtype</v>
      </c>
      <c r="BI578" t="str">
        <f>IF(original!BI578&lt;&gt;"",MID(original!BI578,1,50),"xxx")</f>
        <v>NT</v>
      </c>
      <c r="BJ578" t="str">
        <f>IF(original!BJ578&lt;&gt;"",MID(original!BJ578,1,50),"xxx")</f>
        <v>NT</v>
      </c>
      <c r="BK578" t="str">
        <f>IF(original!BK578&lt;&gt;"",MID(original!BK578,1,50),"xxx")</f>
        <v>S</v>
      </c>
      <c r="BL578" t="str">
        <f>IF(original!BL578&lt;&gt;"",MID(original!BL578,1,50),"xxx")</f>
        <v>-</v>
      </c>
      <c r="BM578" t="str">
        <f>IF(original!BM578&lt;&gt;"",MID(original!BM578,1,50),"xxx")</f>
        <v>NT</v>
      </c>
      <c r="BN578" t="str">
        <f>IF(original!BN578&lt;&gt;"",MID(original!BN578,1,50),"xxx")</f>
        <v>NT</v>
      </c>
      <c r="BO578" t="str">
        <f>IF(original!BO578&lt;&gt;"",MID(original!BO578,1,50),"xxx")</f>
        <v>U</v>
      </c>
    </row>
    <row r="579" spans="1:67" x14ac:dyDescent="0.35">
      <c r="A579" t="str">
        <f>IF(original!A579&lt;&gt;"",original!A579,"9")</f>
        <v>G</v>
      </c>
      <c r="B579" t="str">
        <f>IF(original!B579&lt;&gt;"",original!B579,"xxx")</f>
        <v>Yes</v>
      </c>
      <c r="C579" t="str">
        <f>IF(original!C579&lt;&gt;"",original!C579,"xxx")</f>
        <v>014_1633</v>
      </c>
      <c r="D579" t="str">
        <f>IF(original!D579&lt;&gt;"",MID(original!D579,1,50),"xxx")</f>
        <v>colonies</v>
      </c>
      <c r="E579" t="str">
        <f>IF(original!E579&lt;&gt;"",MID(original!E579,1,50),"xxx")</f>
        <v>Yes</v>
      </c>
      <c r="F579" t="str">
        <f>IF(original!F579&lt;&gt;"",original!F579,"xxx")</f>
        <v>2014-19-001-01</v>
      </c>
      <c r="G579" t="str">
        <f>IF(original!G579&lt;&gt;"",CONCATENATE("x-", original!G579),"xxx")</f>
        <v>x-2014-19-001</v>
      </c>
      <c r="H579">
        <f>IF(original!H579&lt;&gt;"",original!H579,99)</f>
        <v>1</v>
      </c>
      <c r="I579" s="131">
        <f>IF((OR(original!I579="",original!I579="Unknown")),DATE(1900,1,1),original!I579)</f>
        <v>1</v>
      </c>
      <c r="J579" t="str">
        <f>IF(original!J579&lt;&gt;"",MID(original!J579,1,50),"xxx")</f>
        <v>Unknown</v>
      </c>
      <c r="K579" t="str">
        <f>IF(original!K579&lt;&gt;"",MID(original!K579,1,50),"xxx")</f>
        <v>xxx</v>
      </c>
      <c r="L579" t="str">
        <f>IF(original!L579&lt;&gt;"",MID(original!L579,1,50),"xxx")</f>
        <v>150636</v>
      </c>
      <c r="M579" t="str">
        <f>IF(original!M579&lt;&gt;"",MID(original!M579,1,50),"xxx")</f>
        <v>U U U U</v>
      </c>
      <c r="N579" t="str">
        <f>IF(original!N579&lt;&gt;"",MID(original!N579,1,50),"xxx")</f>
        <v>U U U U U U</v>
      </c>
      <c r="O579" t="str">
        <f>IF(original!O579&lt;&gt;"",MID(original!O579,1,50),"xxx")</f>
        <v>- R -</v>
      </c>
      <c r="P579" t="str">
        <f>IF(original!P579&lt;&gt;"",MID(original!P579,1,50),"xxx")</f>
        <v>- - U</v>
      </c>
      <c r="Q579" t="str">
        <f>IF(original!Q579&lt;&gt;"",MID(original!Q579,1,50),"xxx")</f>
        <v>xxx</v>
      </c>
      <c r="R579" t="str">
        <f>IF(original!R579&lt;&gt;"",MID(original!R579,1,50),"xxx")</f>
        <v>MTBc</v>
      </c>
      <c r="S579" t="str">
        <f>IF(original!S579&lt;&gt;"",MID(original!S579,1,50),"xxx")</f>
        <v>NT</v>
      </c>
      <c r="T579" t="str">
        <f>IF(original!T579&lt;&gt;"",MID(original!T579,1,50),"xxx")</f>
        <v>NT</v>
      </c>
      <c r="U579" t="str">
        <f>IF(original!U579&lt;&gt;"",MID(original!U579,1,50),"xxx")</f>
        <v>NT</v>
      </c>
      <c r="V579" t="str">
        <f>IF(original!V579&lt;&gt;"",MID(original!V579,1,50),"xxx")</f>
        <v>U</v>
      </c>
      <c r="W579" t="str">
        <f>IF(original!W579&lt;&gt;"",MID(original!W579,1,50),"xxx")</f>
        <v>NT</v>
      </c>
      <c r="X579" t="str">
        <f>IF(original!X579&lt;&gt;"",MID(original!X579,1,50),"xxx")</f>
        <v>U</v>
      </c>
      <c r="Y579" t="str">
        <f>IF(original!Y579&lt;&gt;"",MID(original!Y579,1,50),"xxx")</f>
        <v>NT</v>
      </c>
      <c r="Z579" t="str">
        <f>IF(original!Z579&lt;&gt;"",MID(original!Z579,1,50),"xxx")</f>
        <v>U</v>
      </c>
      <c r="AA579" t="str">
        <f>IF(original!AA579&lt;&gt;"",MID(original!AA579,1,50),"xxx")</f>
        <v>NT</v>
      </c>
      <c r="AB579" t="str">
        <f>IF(original!AB579&lt;&gt;"",MID(original!AB579,1,50),"xxx")</f>
        <v>U</v>
      </c>
      <c r="AC579" t="str">
        <f>IF(original!AC579&lt;&gt;"",MID(original!AC579,1,50),"xxx")</f>
        <v>NT</v>
      </c>
      <c r="AD579" t="str">
        <f>IF(original!AD579&lt;&gt;"",MID(original!AD579,1,50),"xxx")</f>
        <v>U</v>
      </c>
      <c r="AE579" t="str">
        <f>IF(original!AE579&lt;&gt;"",MID(original!AE579,1,50),"xxx")</f>
        <v>NT</v>
      </c>
      <c r="AF579" t="str">
        <f>IF(original!AF579&lt;&gt;"",MID(original!AF579,1,50),"xxx")</f>
        <v>NT</v>
      </c>
      <c r="AG579" t="str">
        <f>IF(original!AG579&lt;&gt;"",MID(original!AG579,1,50),"xxx")</f>
        <v>U</v>
      </c>
      <c r="AH579" t="str">
        <f>IF(original!AH579&lt;&gt;"",MID(original!AH579,1,50),"xxx")</f>
        <v>NT</v>
      </c>
      <c r="AI579" t="str">
        <f>IF(original!AI579&lt;&gt;"",MID(original!AI579,1,50),"xxx")</f>
        <v>U</v>
      </c>
      <c r="AJ579" t="str">
        <f>IF(original!AJ579&lt;&gt;"",MID(original!AJ579,1,50),"xxx")</f>
        <v>NT</v>
      </c>
      <c r="AK579" t="str">
        <f>IF(original!AK579&lt;&gt;"",MID(original!AK579,1,50),"xxx")</f>
        <v>U</v>
      </c>
      <c r="AL579" t="str">
        <f>IF(original!AL579&lt;&gt;"",MID(original!AL579,1,50),"xxx")</f>
        <v>NT</v>
      </c>
      <c r="AM579" t="str">
        <f>IF(original!AM579&lt;&gt;"",MID(original!AM579,1,50),"xxx")</f>
        <v>U</v>
      </c>
      <c r="AN579" t="str">
        <f>IF(original!AN579&lt;&gt;"",MID(original!AN579,1,50),"xxx")</f>
        <v>NT</v>
      </c>
      <c r="AO579" t="str">
        <f>IF(original!AO579&lt;&gt;"",MID(original!AO579,1,50),"xxx")</f>
        <v>U</v>
      </c>
      <c r="AP579" t="str">
        <f>IF(original!AP579&lt;&gt;"",MID(original!AP579,1,50),"xxx")</f>
        <v>xxx</v>
      </c>
      <c r="AQ579" t="str">
        <f>IF(original!AQ579&lt;&gt;"",MID(original!AQ579,1,50),"xxx")</f>
        <v>xxx</v>
      </c>
      <c r="AR579" t="str">
        <f>IF(original!AR579&lt;&gt;"",MID(original!AR579,1,50),"xxx")</f>
        <v>MUT2B</v>
      </c>
      <c r="AS579" t="str">
        <f>IF(original!AS579&lt;&gt;"",MID(original!AS579,1,50),"xxx")</f>
        <v>R</v>
      </c>
      <c r="AT579" t="str">
        <f>IF(original!AT579&lt;&gt;"",MID(original!AT579,1,50),"xxx")</f>
        <v>R</v>
      </c>
      <c r="AU579" t="str">
        <f>IF(original!AU579&lt;&gt;"",MID(original!AU579,1,50),"xxx")</f>
        <v>Wildtype(Hain)</v>
      </c>
      <c r="AV579" t="str">
        <f>IF(original!AV579&lt;&gt;"",MID(original!AV579,1,50),"xxx")</f>
        <v>Wildtype(Hain)</v>
      </c>
      <c r="AW579" t="str">
        <f>IF(original!AW579&lt;&gt;"",MID(original!AW579,1,50),"xxx")</f>
        <v>S</v>
      </c>
      <c r="AX579" t="str">
        <f>IF(original!AX579&lt;&gt;"",MID(original!AX579,1,50),"xxx")</f>
        <v>-</v>
      </c>
      <c r="AY579" t="str">
        <f>IF(original!AY579&lt;&gt;"",MID(original!AY579,1,50),"xxx")</f>
        <v>NT</v>
      </c>
      <c r="AZ579" t="str">
        <f>IF(original!AZ579&lt;&gt;"",MID(original!AZ579,1,50),"xxx")</f>
        <v>NT</v>
      </c>
      <c r="BA579" t="str">
        <f>IF(original!BA579&lt;&gt;"",MID(original!BA579,1,50),"xxx")</f>
        <v>NT</v>
      </c>
      <c r="BB579" t="str">
        <f>IF(original!BB579&lt;&gt;"",MID(original!BB579,1,50),"xxx")</f>
        <v>wildtype</v>
      </c>
      <c r="BC579" t="str">
        <f>IF(original!BC579&lt;&gt;"",MID(original!BC579,1,50),"xxx")</f>
        <v>S</v>
      </c>
      <c r="BD579" t="str">
        <f>IF(original!BD579&lt;&gt;"",MID(original!BD579,1,50),"xxx")</f>
        <v>-</v>
      </c>
      <c r="BE579" t="str">
        <f>IF(original!BE579&lt;&gt;"",MID(original!BE579,1,50),"xxx")</f>
        <v>Wildtype</v>
      </c>
      <c r="BF579" t="str">
        <f>IF(original!BF579&lt;&gt;"",MID(original!BF579,1,50),"xxx")</f>
        <v>S</v>
      </c>
      <c r="BG579" t="str">
        <f>IF(original!BG579&lt;&gt;"",MID(original!BG579,1,50),"xxx")</f>
        <v>-</v>
      </c>
      <c r="BH579" t="str">
        <f>IF(original!BH579&lt;&gt;"",MID(original!BH579,1,50),"xxx")</f>
        <v>Wildtype</v>
      </c>
      <c r="BI579" t="str">
        <f>IF(original!BI579&lt;&gt;"",MID(original!BI579,1,50),"xxx")</f>
        <v>NT</v>
      </c>
      <c r="BJ579" t="str">
        <f>IF(original!BJ579&lt;&gt;"",MID(original!BJ579,1,50),"xxx")</f>
        <v>NT</v>
      </c>
      <c r="BK579" t="str">
        <f>IF(original!BK579&lt;&gt;"",MID(original!BK579,1,50),"xxx")</f>
        <v>S</v>
      </c>
      <c r="BL579" t="str">
        <f>IF(original!BL579&lt;&gt;"",MID(original!BL579,1,50),"xxx")</f>
        <v>-</v>
      </c>
      <c r="BM579" t="str">
        <f>IF(original!BM579&lt;&gt;"",MID(original!BM579,1,50),"xxx")</f>
        <v>NT</v>
      </c>
      <c r="BN579" t="str">
        <f>IF(original!BN579&lt;&gt;"",MID(original!BN579,1,50),"xxx")</f>
        <v>NT</v>
      </c>
      <c r="BO579" t="str">
        <f>IF(original!BO579&lt;&gt;"",MID(original!BO579,1,50),"xxx")</f>
        <v>U</v>
      </c>
    </row>
    <row r="580" spans="1:67" x14ac:dyDescent="0.35">
      <c r="A580" t="str">
        <f>IF(original!A580&lt;&gt;"",original!A580,"9")</f>
        <v>G</v>
      </c>
      <c r="B580" t="str">
        <f>IF(original!B580&lt;&gt;"",original!B580,"xxx")</f>
        <v>Yes</v>
      </c>
      <c r="C580">
        <f>IF(original!C580&lt;&gt;"",original!C580,"xxx")</f>
        <v>1350</v>
      </c>
      <c r="D580" t="str">
        <f>IF(original!D580&lt;&gt;"",MID(original!D580,1,50),"xxx")</f>
        <v>colonies</v>
      </c>
      <c r="E580" t="str">
        <f>IF(original!E580&lt;&gt;"",MID(original!E580,1,50),"xxx")</f>
        <v>Yes</v>
      </c>
      <c r="F580" t="str">
        <f>IF(original!F580&lt;&gt;"",original!F580,"xxx")</f>
        <v>2014-20-004-07</v>
      </c>
      <c r="G580" t="str">
        <f>IF(original!G580&lt;&gt;"",CONCATENATE("x-", original!G580),"xxx")</f>
        <v>x-2014-20-004</v>
      </c>
      <c r="H580">
        <f>IF(original!H580&lt;&gt;"",original!H580,99)</f>
        <v>7</v>
      </c>
      <c r="I580" s="131">
        <f>IF((OR(original!I580="",original!I580="Unknown")),DATE(1900,1,1),original!I580)</f>
        <v>1</v>
      </c>
      <c r="J580" t="str">
        <f>IF(original!J580&lt;&gt;"",MID(original!J580,1,50),"xxx")</f>
        <v>Unknown</v>
      </c>
      <c r="K580" t="str">
        <f>IF(original!K580&lt;&gt;"",MID(original!K580,1,50),"xxx")</f>
        <v>xxx</v>
      </c>
      <c r="L580" t="str">
        <f>IF(original!L580&lt;&gt;"",MID(original!L580,1,50),"xxx")</f>
        <v>142750</v>
      </c>
      <c r="M580" t="str">
        <f>IF(original!M580&lt;&gt;"",MID(original!M580,1,50),"xxx")</f>
        <v>U U U U</v>
      </c>
      <c r="N580" t="str">
        <f>IF(original!N580&lt;&gt;"",MID(original!N580,1,50),"xxx")</f>
        <v>U U U U U U</v>
      </c>
      <c r="O580" t="str">
        <f>IF(original!O580&lt;&gt;"",MID(original!O580,1,50),"xxx")</f>
        <v>Hb R -</v>
      </c>
      <c r="P580" t="str">
        <f>IF(original!P580&lt;&gt;"",MID(original!P580,1,50),"xxx")</f>
        <v>- - -</v>
      </c>
      <c r="Q580" t="str">
        <f>IF(original!Q580&lt;&gt;"",MID(original!Q580,1,50),"xxx")</f>
        <v>xxx</v>
      </c>
      <c r="R580" t="str">
        <f>IF(original!R580&lt;&gt;"",MID(original!R580,1,50),"xxx")</f>
        <v>MTBc</v>
      </c>
      <c r="S580" t="str">
        <f>IF(original!S580&lt;&gt;"",MID(original!S580,1,50),"xxx")</f>
        <v>NT</v>
      </c>
      <c r="T580" t="str">
        <f>IF(original!T580&lt;&gt;"",MID(original!T580,1,50),"xxx")</f>
        <v>NT</v>
      </c>
      <c r="U580" t="str">
        <f>IF(original!U580&lt;&gt;"",MID(original!U580,1,50),"xxx")</f>
        <v>NT</v>
      </c>
      <c r="V580" t="str">
        <f>IF(original!V580&lt;&gt;"",MID(original!V580,1,50),"xxx")</f>
        <v>U</v>
      </c>
      <c r="W580" t="str">
        <f>IF(original!W580&lt;&gt;"",MID(original!W580,1,50),"xxx")</f>
        <v>NT</v>
      </c>
      <c r="X580" t="str">
        <f>IF(original!X580&lt;&gt;"",MID(original!X580,1,50),"xxx")</f>
        <v>U</v>
      </c>
      <c r="Y580" t="str">
        <f>IF(original!Y580&lt;&gt;"",MID(original!Y580,1,50),"xxx")</f>
        <v>NT</v>
      </c>
      <c r="Z580" t="str">
        <f>IF(original!Z580&lt;&gt;"",MID(original!Z580,1,50),"xxx")</f>
        <v>U</v>
      </c>
      <c r="AA580" t="str">
        <f>IF(original!AA580&lt;&gt;"",MID(original!AA580,1,50),"xxx")</f>
        <v>NT</v>
      </c>
      <c r="AB580" t="str">
        <f>IF(original!AB580&lt;&gt;"",MID(original!AB580,1,50),"xxx")</f>
        <v>U</v>
      </c>
      <c r="AC580" t="str">
        <f>IF(original!AC580&lt;&gt;"",MID(original!AC580,1,50),"xxx")</f>
        <v>NT</v>
      </c>
      <c r="AD580" t="str">
        <f>IF(original!AD580&lt;&gt;"",MID(original!AD580,1,50),"xxx")</f>
        <v>U</v>
      </c>
      <c r="AE580" t="str">
        <f>IF(original!AE580&lt;&gt;"",MID(original!AE580,1,50),"xxx")</f>
        <v>NT</v>
      </c>
      <c r="AF580" t="str">
        <f>IF(original!AF580&lt;&gt;"",MID(original!AF580,1,50),"xxx")</f>
        <v>NT</v>
      </c>
      <c r="AG580" t="str">
        <f>IF(original!AG580&lt;&gt;"",MID(original!AG580,1,50),"xxx")</f>
        <v>U</v>
      </c>
      <c r="AH580" t="str">
        <f>IF(original!AH580&lt;&gt;"",MID(original!AH580,1,50),"xxx")</f>
        <v>NT</v>
      </c>
      <c r="AI580" t="str">
        <f>IF(original!AI580&lt;&gt;"",MID(original!AI580,1,50),"xxx")</f>
        <v>U</v>
      </c>
      <c r="AJ580" t="str">
        <f>IF(original!AJ580&lt;&gt;"",MID(original!AJ580,1,50),"xxx")</f>
        <v>NT</v>
      </c>
      <c r="AK580" t="str">
        <f>IF(original!AK580&lt;&gt;"",MID(original!AK580,1,50),"xxx")</f>
        <v>U</v>
      </c>
      <c r="AL580" t="str">
        <f>IF(original!AL580&lt;&gt;"",MID(original!AL580,1,50),"xxx")</f>
        <v>NT</v>
      </c>
      <c r="AM580" t="str">
        <f>IF(original!AM580&lt;&gt;"",MID(original!AM580,1,50),"xxx")</f>
        <v>U</v>
      </c>
      <c r="AN580" t="str">
        <f>IF(original!AN580&lt;&gt;"",MID(original!AN580,1,50),"xxx")</f>
        <v>NT</v>
      </c>
      <c r="AO580" t="str">
        <f>IF(original!AO580&lt;&gt;"",MID(original!AO580,1,50),"xxx")</f>
        <v>U</v>
      </c>
      <c r="AP580" t="str">
        <f>IF(original!AP580&lt;&gt;"",MID(original!AP580,1,50),"xxx")</f>
        <v>20140198</v>
      </c>
      <c r="AQ580" t="str">
        <f>IF(original!AQ580&lt;&gt;"",MID(original!AQ580,1,50),"xxx")</f>
        <v>xxx</v>
      </c>
      <c r="AR580" t="str">
        <f>IF(original!AR580&lt;&gt;"",MID(original!AR580,1,50),"xxx")</f>
        <v>531Leu</v>
      </c>
      <c r="AS580" t="str">
        <f>IF(original!AS580&lt;&gt;"",MID(original!AS580,1,50),"xxx")</f>
        <v>R</v>
      </c>
      <c r="AT580" t="str">
        <f>IF(original!AT580&lt;&gt;"",MID(original!AT580,1,50),"xxx")</f>
        <v>R</v>
      </c>
      <c r="AU580" t="str">
        <f>IF(original!AU580&lt;&gt;"",MID(original!AU580,1,50),"xxx")</f>
        <v>Wildtype</v>
      </c>
      <c r="AV580" t="str">
        <f>IF(original!AV580&lt;&gt;"",MID(original!AV580,1,50),"xxx")</f>
        <v>C -15 T</v>
      </c>
      <c r="AW580" t="str">
        <f>IF(original!AW580&lt;&gt;"",MID(original!AW580,1,50),"xxx")</f>
        <v>Rb</v>
      </c>
      <c r="AX580" t="str">
        <f>IF(original!AX580&lt;&gt;"",MID(original!AX580,1,50),"xxx")</f>
        <v>Hb</v>
      </c>
      <c r="AY580" t="str">
        <f>IF(original!AY580&lt;&gt;"",MID(original!AY580,1,50),"xxx")</f>
        <v>NT</v>
      </c>
      <c r="AZ580" t="str">
        <f>IF(original!AZ580&lt;&gt;"",MID(original!AZ580,1,50),"xxx")</f>
        <v>NT</v>
      </c>
      <c r="BA580" t="str">
        <f>IF(original!BA580&lt;&gt;"",MID(original!BA580,1,50),"xxx")</f>
        <v>NT</v>
      </c>
      <c r="BB580" t="str">
        <f>IF(original!BB580&lt;&gt;"",MID(original!BB580,1,50),"xxx")</f>
        <v>Wildtype</v>
      </c>
      <c r="BC580" t="str">
        <f>IF(original!BC580&lt;&gt;"",MID(original!BC580,1,50),"xxx")</f>
        <v>S</v>
      </c>
      <c r="BD580" t="str">
        <f>IF(original!BD580&lt;&gt;"",MID(original!BD580,1,50),"xxx")</f>
        <v>-</v>
      </c>
      <c r="BE580" t="str">
        <f>IF(original!BE580&lt;&gt;"",MID(original!BE580,1,50),"xxx")</f>
        <v>Wildtype</v>
      </c>
      <c r="BF580" t="str">
        <f>IF(original!BF580&lt;&gt;"",MID(original!BF580,1,50),"xxx")</f>
        <v>S</v>
      </c>
      <c r="BG580" t="str">
        <f>IF(original!BG580&lt;&gt;"",MID(original!BG580,1,50),"xxx")</f>
        <v>-</v>
      </c>
      <c r="BH580" t="str">
        <f>IF(original!BH580&lt;&gt;"",MID(original!BH580,1,50),"xxx")</f>
        <v>Wildtype</v>
      </c>
      <c r="BI580" t="str">
        <f>IF(original!BI580&lt;&gt;"",MID(original!BI580,1,50),"xxx")</f>
        <v>NT</v>
      </c>
      <c r="BJ580" t="str">
        <f>IF(original!BJ580&lt;&gt;"",MID(original!BJ580,1,50),"xxx")</f>
        <v>NT</v>
      </c>
      <c r="BK580" t="str">
        <f>IF(original!BK580&lt;&gt;"",MID(original!BK580,1,50),"xxx")</f>
        <v>S</v>
      </c>
      <c r="BL580" t="str">
        <f>IF(original!BL580&lt;&gt;"",MID(original!BL580,1,50),"xxx")</f>
        <v>-</v>
      </c>
      <c r="BM580" t="str">
        <f>IF(original!BM580&lt;&gt;"",MID(original!BM580,1,50),"xxx")</f>
        <v>wildtype</v>
      </c>
      <c r="BN580" t="str">
        <f>IF(original!BN580&lt;&gt;"",MID(original!BN580,1,50),"xxx")</f>
        <v>S</v>
      </c>
      <c r="BO580" t="str">
        <f>IF(original!BO580&lt;&gt;"",MID(original!BO580,1,50),"xxx")</f>
        <v>-</v>
      </c>
    </row>
    <row r="581" spans="1:67" x14ac:dyDescent="0.35">
      <c r="A581" t="str">
        <f>IF(original!A581&lt;&gt;"",original!A581,"9")</f>
        <v>G</v>
      </c>
      <c r="B581" t="str">
        <f>IF(original!B581&lt;&gt;"",original!B581,"xxx")</f>
        <v>Yes</v>
      </c>
      <c r="C581" t="str">
        <f>IF(original!C581&lt;&gt;"",original!C581,"xxx")</f>
        <v>014_2001</v>
      </c>
      <c r="D581" t="str">
        <f>IF(original!D581&lt;&gt;"",MID(original!D581,1,50),"xxx")</f>
        <v>colonies</v>
      </c>
      <c r="E581" t="str">
        <f>IF(original!E581&lt;&gt;"",MID(original!E581,1,50),"xxx")</f>
        <v>Yes</v>
      </c>
      <c r="F581" t="str">
        <f>IF(original!F581&lt;&gt;"",original!F581,"xxx")</f>
        <v>2014-20-005-00</v>
      </c>
      <c r="G581" t="str">
        <f>IF(original!G581&lt;&gt;"",CONCATENATE("x-", original!G581),"xxx")</f>
        <v>x-2014-20-005</v>
      </c>
      <c r="H581">
        <f>IF(original!H581&lt;&gt;"",original!H581,99)</f>
        <v>0</v>
      </c>
      <c r="I581" s="131">
        <f>IF((OR(original!I581="",original!I581="Unknown")),DATE(1900,1,1),original!I581)</f>
        <v>1</v>
      </c>
      <c r="J581" t="str">
        <f>IF(original!J581&lt;&gt;"",MID(original!J581,1,50),"xxx")</f>
        <v>Unknown</v>
      </c>
      <c r="K581" t="str">
        <f>IF(original!K581&lt;&gt;"",MID(original!K581,1,50),"xxx")</f>
        <v>xxx</v>
      </c>
      <c r="L581" t="str">
        <f>IF(original!L581&lt;&gt;"",MID(original!L581,1,50),"xxx")</f>
        <v>150658</v>
      </c>
      <c r="M581" t="str">
        <f>IF(original!M581&lt;&gt;"",MID(original!M581,1,50),"xxx")</f>
        <v>U U U U</v>
      </c>
      <c r="N581" t="str">
        <f>IF(original!N581&lt;&gt;"",MID(original!N581,1,50),"xxx")</f>
        <v>U U U U U U</v>
      </c>
      <c r="O581" t="str">
        <f>IF(original!O581&lt;&gt;"",MID(original!O581,1,50),"xxx")</f>
        <v>Hh R Z</v>
      </c>
      <c r="P581" t="str">
        <f>IF(original!P581&lt;&gt;"",MID(original!P581,1,50),"xxx")</f>
        <v>- - U</v>
      </c>
      <c r="Q581" t="str">
        <f>IF(original!Q581&lt;&gt;"",MID(original!Q581,1,50),"xxx")</f>
        <v>xxx</v>
      </c>
      <c r="R581" t="str">
        <f>IF(original!R581&lt;&gt;"",MID(original!R581,1,50),"xxx")</f>
        <v>MTBc</v>
      </c>
      <c r="S581" t="str">
        <f>IF(original!S581&lt;&gt;"",MID(original!S581,1,50),"xxx")</f>
        <v>NT</v>
      </c>
      <c r="T581" t="str">
        <f>IF(original!T581&lt;&gt;"",MID(original!T581,1,50),"xxx")</f>
        <v>NT</v>
      </c>
      <c r="U581" t="str">
        <f>IF(original!U581&lt;&gt;"",MID(original!U581,1,50),"xxx")</f>
        <v>NT</v>
      </c>
      <c r="V581" t="str">
        <f>IF(original!V581&lt;&gt;"",MID(original!V581,1,50),"xxx")</f>
        <v>U</v>
      </c>
      <c r="W581" t="str">
        <f>IF(original!W581&lt;&gt;"",MID(original!W581,1,50),"xxx")</f>
        <v>NT</v>
      </c>
      <c r="X581" t="str">
        <f>IF(original!X581&lt;&gt;"",MID(original!X581,1,50),"xxx")</f>
        <v>U</v>
      </c>
      <c r="Y581" t="str">
        <f>IF(original!Y581&lt;&gt;"",MID(original!Y581,1,50),"xxx")</f>
        <v>NT</v>
      </c>
      <c r="Z581" t="str">
        <f>IF(original!Z581&lt;&gt;"",MID(original!Z581,1,50),"xxx")</f>
        <v>U</v>
      </c>
      <c r="AA581" t="str">
        <f>IF(original!AA581&lt;&gt;"",MID(original!AA581,1,50),"xxx")</f>
        <v>NT</v>
      </c>
      <c r="AB581" t="str">
        <f>IF(original!AB581&lt;&gt;"",MID(original!AB581,1,50),"xxx")</f>
        <v>U</v>
      </c>
      <c r="AC581" t="str">
        <f>IF(original!AC581&lt;&gt;"",MID(original!AC581,1,50),"xxx")</f>
        <v>NT</v>
      </c>
      <c r="AD581" t="str">
        <f>IF(original!AD581&lt;&gt;"",MID(original!AD581,1,50),"xxx")</f>
        <v>U</v>
      </c>
      <c r="AE581" t="str">
        <f>IF(original!AE581&lt;&gt;"",MID(original!AE581,1,50),"xxx")</f>
        <v>NT</v>
      </c>
      <c r="AF581" t="str">
        <f>IF(original!AF581&lt;&gt;"",MID(original!AF581,1,50),"xxx")</f>
        <v>NT</v>
      </c>
      <c r="AG581" t="str">
        <f>IF(original!AG581&lt;&gt;"",MID(original!AG581,1,50),"xxx")</f>
        <v>U</v>
      </c>
      <c r="AH581" t="str">
        <f>IF(original!AH581&lt;&gt;"",MID(original!AH581,1,50),"xxx")</f>
        <v>NT</v>
      </c>
      <c r="AI581" t="str">
        <f>IF(original!AI581&lt;&gt;"",MID(original!AI581,1,50),"xxx")</f>
        <v>U</v>
      </c>
      <c r="AJ581" t="str">
        <f>IF(original!AJ581&lt;&gt;"",MID(original!AJ581,1,50),"xxx")</f>
        <v>NT</v>
      </c>
      <c r="AK581" t="str">
        <f>IF(original!AK581&lt;&gt;"",MID(original!AK581,1,50),"xxx")</f>
        <v>U</v>
      </c>
      <c r="AL581" t="str">
        <f>IF(original!AL581&lt;&gt;"",MID(original!AL581,1,50),"xxx")</f>
        <v>NT</v>
      </c>
      <c r="AM581" t="str">
        <f>IF(original!AM581&lt;&gt;"",MID(original!AM581,1,50),"xxx")</f>
        <v>U</v>
      </c>
      <c r="AN581" t="str">
        <f>IF(original!AN581&lt;&gt;"",MID(original!AN581,1,50),"xxx")</f>
        <v>NT</v>
      </c>
      <c r="AO581" t="str">
        <f>IF(original!AO581&lt;&gt;"",MID(original!AO581,1,50),"xxx")</f>
        <v>U</v>
      </c>
      <c r="AP581" t="str">
        <f>IF(original!AP581&lt;&gt;"",MID(original!AP581,1,50),"xxx")</f>
        <v>xxx</v>
      </c>
      <c r="AQ581" t="str">
        <f>IF(original!AQ581&lt;&gt;"",MID(original!AQ581,1,50),"xxx")</f>
        <v>xxx</v>
      </c>
      <c r="AR581" t="str">
        <f>IF(original!AR581&lt;&gt;"",MID(original!AR581,1,50),"xxx")</f>
        <v>MUT3</v>
      </c>
      <c r="AS581" t="str">
        <f>IF(original!AS581&lt;&gt;"",MID(original!AS581,1,50),"xxx")</f>
        <v>R</v>
      </c>
      <c r="AT581" t="str">
        <f>IF(original!AT581&lt;&gt;"",MID(original!AT581,1,50),"xxx")</f>
        <v>R</v>
      </c>
      <c r="AU581" t="str">
        <f>IF(original!AU581&lt;&gt;"",MID(original!AU581,1,50),"xxx")</f>
        <v>MUT1</v>
      </c>
      <c r="AV581" t="str">
        <f>IF(original!AV581&lt;&gt;"",MID(original!AV581,1,50),"xxx")</f>
        <v>Wildtype(Hain)</v>
      </c>
      <c r="AW581" t="str">
        <f>IF(original!AW581&lt;&gt;"",MID(original!AW581,1,50),"xxx")</f>
        <v>Rh</v>
      </c>
      <c r="AX581" t="str">
        <f>IF(original!AX581&lt;&gt;"",MID(original!AX581,1,50),"xxx")</f>
        <v>Hh</v>
      </c>
      <c r="AY581" t="str">
        <f>IF(original!AY581&lt;&gt;"",MID(original!AY581,1,50),"xxx")</f>
        <v>NT</v>
      </c>
      <c r="AZ581" t="str">
        <f>IF(original!AZ581&lt;&gt;"",MID(original!AZ581,1,50),"xxx")</f>
        <v>NT</v>
      </c>
      <c r="BA581" t="str">
        <f>IF(original!BA581&lt;&gt;"",MID(original!BA581,1,50),"xxx")</f>
        <v>NT</v>
      </c>
      <c r="BB581" t="str">
        <f>IF(original!BB581&lt;&gt;"",MID(original!BB581,1,50),"xxx")</f>
        <v>Van pos. -3 upstream indertion IS6110</v>
      </c>
      <c r="BC581" t="str">
        <f>IF(original!BC581&lt;&gt;"",MID(original!BC581,1,50),"xxx")</f>
        <v>R</v>
      </c>
      <c r="BD581" t="str">
        <f>IF(original!BD581&lt;&gt;"",MID(original!BD581,1,50),"xxx")</f>
        <v>Z</v>
      </c>
      <c r="BE581" t="str">
        <f>IF(original!BE581&lt;&gt;"",MID(original!BE581,1,50),"xxx")</f>
        <v>Wildtype</v>
      </c>
      <c r="BF581" t="str">
        <f>IF(original!BF581&lt;&gt;"",MID(original!BF581,1,50),"xxx")</f>
        <v>S</v>
      </c>
      <c r="BG581" t="str">
        <f>IF(original!BG581&lt;&gt;"",MID(original!BG581,1,50),"xxx")</f>
        <v>-</v>
      </c>
      <c r="BH581" t="str">
        <f>IF(original!BH581&lt;&gt;"",MID(original!BH581,1,50),"xxx")</f>
        <v>Wildtype</v>
      </c>
      <c r="BI581" t="str">
        <f>IF(original!BI581&lt;&gt;"",MID(original!BI581,1,50),"xxx")</f>
        <v>NT</v>
      </c>
      <c r="BJ581" t="str">
        <f>IF(original!BJ581&lt;&gt;"",MID(original!BJ581,1,50),"xxx")</f>
        <v>NT</v>
      </c>
      <c r="BK581" t="str">
        <f>IF(original!BK581&lt;&gt;"",MID(original!BK581,1,50),"xxx")</f>
        <v>S</v>
      </c>
      <c r="BL581" t="str">
        <f>IF(original!BL581&lt;&gt;"",MID(original!BL581,1,50),"xxx")</f>
        <v>-</v>
      </c>
      <c r="BM581" t="str">
        <f>IF(original!BM581&lt;&gt;"",MID(original!BM581,1,50),"xxx")</f>
        <v>NT</v>
      </c>
      <c r="BN581" t="str">
        <f>IF(original!BN581&lt;&gt;"",MID(original!BN581,1,50),"xxx")</f>
        <v>NT</v>
      </c>
      <c r="BO581" t="str">
        <f>IF(original!BO581&lt;&gt;"",MID(original!BO581,1,50),"xxx")</f>
        <v>U</v>
      </c>
    </row>
    <row r="582" spans="1:67" x14ac:dyDescent="0.35">
      <c r="A582" t="str">
        <f>IF(original!A582&lt;&gt;"",original!A582,"9")</f>
        <v>G</v>
      </c>
      <c r="B582" t="str">
        <f>IF(original!B582&lt;&gt;"",original!B582,"xxx")</f>
        <v>Yes</v>
      </c>
      <c r="C582" t="str">
        <f>IF(original!C582&lt;&gt;"",original!C582,"xxx")</f>
        <v>014_2684</v>
      </c>
      <c r="D582" t="str">
        <f>IF(original!D582&lt;&gt;"",MID(original!D582,1,50),"xxx")</f>
        <v>colonies</v>
      </c>
      <c r="E582" t="str">
        <f>IF(original!E582&lt;&gt;"",MID(original!E582,1,50),"xxx")</f>
        <v>Yes</v>
      </c>
      <c r="F582" t="str">
        <f>IF(original!F582&lt;&gt;"",original!F582,"xxx")</f>
        <v>2014-20-007-00</v>
      </c>
      <c r="G582" t="str">
        <f>IF(original!G582&lt;&gt;"",CONCATENATE("x-", original!G582),"xxx")</f>
        <v>x-2014-20-007</v>
      </c>
      <c r="H582">
        <f>IF(original!H582&lt;&gt;"",original!H582,99)</f>
        <v>0</v>
      </c>
      <c r="I582" s="131">
        <f>IF((OR(original!I582="",original!I582="Unknown")),DATE(1900,1,1),original!I582)</f>
        <v>1</v>
      </c>
      <c r="J582" t="str">
        <f>IF(original!J582&lt;&gt;"",MID(original!J582,1,50),"xxx")</f>
        <v>Unknown</v>
      </c>
      <c r="K582" t="str">
        <f>IF(original!K582&lt;&gt;"",MID(original!K582,1,50),"xxx")</f>
        <v>xxx</v>
      </c>
      <c r="L582" t="str">
        <f>IF(original!L582&lt;&gt;"",MID(original!L582,1,50),"xxx")</f>
        <v>150659</v>
      </c>
      <c r="M582" t="str">
        <f>IF(original!M582&lt;&gt;"",MID(original!M582,1,50),"xxx")</f>
        <v>U U U U</v>
      </c>
      <c r="N582" t="str">
        <f>IF(original!N582&lt;&gt;"",MID(original!N582,1,50),"xxx")</f>
        <v>U U U U U U</v>
      </c>
      <c r="O582" t="str">
        <f>IF(original!O582&lt;&gt;"",MID(original!O582,1,50),"xxx")</f>
        <v>Hh R Z</v>
      </c>
      <c r="P582" t="str">
        <f>IF(original!P582&lt;&gt;"",MID(original!P582,1,50),"xxx")</f>
        <v>- - U</v>
      </c>
      <c r="Q582" t="str">
        <f>IF(original!Q582&lt;&gt;"",MID(original!Q582,1,50),"xxx")</f>
        <v>xxx</v>
      </c>
      <c r="R582" t="str">
        <f>IF(original!R582&lt;&gt;"",MID(original!R582,1,50),"xxx")</f>
        <v>MTBc</v>
      </c>
      <c r="S582" t="str">
        <f>IF(original!S582&lt;&gt;"",MID(original!S582,1,50),"xxx")</f>
        <v>NT</v>
      </c>
      <c r="T582" t="str">
        <f>IF(original!T582&lt;&gt;"",MID(original!T582,1,50),"xxx")</f>
        <v>NT</v>
      </c>
      <c r="U582" t="str">
        <f>IF(original!U582&lt;&gt;"",MID(original!U582,1,50),"xxx")</f>
        <v>NT</v>
      </c>
      <c r="V582" t="str">
        <f>IF(original!V582&lt;&gt;"",MID(original!V582,1,50),"xxx")</f>
        <v>U</v>
      </c>
      <c r="W582" t="str">
        <f>IF(original!W582&lt;&gt;"",MID(original!W582,1,50),"xxx")</f>
        <v>NT</v>
      </c>
      <c r="X582" t="str">
        <f>IF(original!X582&lt;&gt;"",MID(original!X582,1,50),"xxx")</f>
        <v>U</v>
      </c>
      <c r="Y582" t="str">
        <f>IF(original!Y582&lt;&gt;"",MID(original!Y582,1,50),"xxx")</f>
        <v>NT</v>
      </c>
      <c r="Z582" t="str">
        <f>IF(original!Z582&lt;&gt;"",MID(original!Z582,1,50),"xxx")</f>
        <v>U</v>
      </c>
      <c r="AA582" t="str">
        <f>IF(original!AA582&lt;&gt;"",MID(original!AA582,1,50),"xxx")</f>
        <v>NT</v>
      </c>
      <c r="AB582" t="str">
        <f>IF(original!AB582&lt;&gt;"",MID(original!AB582,1,50),"xxx")</f>
        <v>U</v>
      </c>
      <c r="AC582" t="str">
        <f>IF(original!AC582&lt;&gt;"",MID(original!AC582,1,50),"xxx")</f>
        <v>NT</v>
      </c>
      <c r="AD582" t="str">
        <f>IF(original!AD582&lt;&gt;"",MID(original!AD582,1,50),"xxx")</f>
        <v>U</v>
      </c>
      <c r="AE582" t="str">
        <f>IF(original!AE582&lt;&gt;"",MID(original!AE582,1,50),"xxx")</f>
        <v>NT</v>
      </c>
      <c r="AF582" t="str">
        <f>IF(original!AF582&lt;&gt;"",MID(original!AF582,1,50),"xxx")</f>
        <v>NT</v>
      </c>
      <c r="AG582" t="str">
        <f>IF(original!AG582&lt;&gt;"",MID(original!AG582,1,50),"xxx")</f>
        <v>U</v>
      </c>
      <c r="AH582" t="str">
        <f>IF(original!AH582&lt;&gt;"",MID(original!AH582,1,50),"xxx")</f>
        <v>NT</v>
      </c>
      <c r="AI582" t="str">
        <f>IF(original!AI582&lt;&gt;"",MID(original!AI582,1,50),"xxx")</f>
        <v>U</v>
      </c>
      <c r="AJ582" t="str">
        <f>IF(original!AJ582&lt;&gt;"",MID(original!AJ582,1,50),"xxx")</f>
        <v>NT</v>
      </c>
      <c r="AK582" t="str">
        <f>IF(original!AK582&lt;&gt;"",MID(original!AK582,1,50),"xxx")</f>
        <v>U</v>
      </c>
      <c r="AL582" t="str">
        <f>IF(original!AL582&lt;&gt;"",MID(original!AL582,1,50),"xxx")</f>
        <v>NT</v>
      </c>
      <c r="AM582" t="str">
        <f>IF(original!AM582&lt;&gt;"",MID(original!AM582,1,50),"xxx")</f>
        <v>U</v>
      </c>
      <c r="AN582" t="str">
        <f>IF(original!AN582&lt;&gt;"",MID(original!AN582,1,50),"xxx")</f>
        <v>NT</v>
      </c>
      <c r="AO582" t="str">
        <f>IF(original!AO582&lt;&gt;"",MID(original!AO582,1,50),"xxx")</f>
        <v>U</v>
      </c>
      <c r="AP582" t="str">
        <f>IF(original!AP582&lt;&gt;"",MID(original!AP582,1,50),"xxx")</f>
        <v>xxx</v>
      </c>
      <c r="AQ582" t="str">
        <f>IF(original!AQ582&lt;&gt;"",MID(original!AQ582,1,50),"xxx")</f>
        <v>xxx</v>
      </c>
      <c r="AR582" t="str">
        <f>IF(original!AR582&lt;&gt;"",MID(original!AR582,1,50),"xxx")</f>
        <v>MUT3</v>
      </c>
      <c r="AS582" t="str">
        <f>IF(original!AS582&lt;&gt;"",MID(original!AS582,1,50),"xxx")</f>
        <v>R</v>
      </c>
      <c r="AT582" t="str">
        <f>IF(original!AT582&lt;&gt;"",MID(original!AT582,1,50),"xxx")</f>
        <v>R</v>
      </c>
      <c r="AU582" t="str">
        <f>IF(original!AU582&lt;&gt;"",MID(original!AU582,1,50),"xxx")</f>
        <v>MUT1</v>
      </c>
      <c r="AV582" t="str">
        <f>IF(original!AV582&lt;&gt;"",MID(original!AV582,1,50),"xxx")</f>
        <v>Wildtype(Hain)</v>
      </c>
      <c r="AW582" t="str">
        <f>IF(original!AW582&lt;&gt;"",MID(original!AW582,1,50),"xxx")</f>
        <v>Rh</v>
      </c>
      <c r="AX582" t="str">
        <f>IF(original!AX582&lt;&gt;"",MID(original!AX582,1,50),"xxx")</f>
        <v>Hh</v>
      </c>
      <c r="AY582" t="str">
        <f>IF(original!AY582&lt;&gt;"",MID(original!AY582,1,50),"xxx")</f>
        <v>NT</v>
      </c>
      <c r="AZ582" t="str">
        <f>IF(original!AZ582&lt;&gt;"",MID(original!AZ582,1,50),"xxx")</f>
        <v>NT</v>
      </c>
      <c r="BA582" t="str">
        <f>IF(original!BA582&lt;&gt;"",MID(original!BA582,1,50),"xxx")</f>
        <v>NT</v>
      </c>
      <c r="BB582" t="str">
        <f>IF(original!BB582&lt;&gt;"",MID(original!BB582,1,50),"xxx")</f>
        <v>Van pos. -3 upstream indertion IS6110</v>
      </c>
      <c r="BC582" t="str">
        <f>IF(original!BC582&lt;&gt;"",MID(original!BC582,1,50),"xxx")</f>
        <v>R</v>
      </c>
      <c r="BD582" t="str">
        <f>IF(original!BD582&lt;&gt;"",MID(original!BD582,1,50),"xxx")</f>
        <v>Z</v>
      </c>
      <c r="BE582" t="str">
        <f>IF(original!BE582&lt;&gt;"",MID(original!BE582,1,50),"xxx")</f>
        <v>Wildtype</v>
      </c>
      <c r="BF582" t="str">
        <f>IF(original!BF582&lt;&gt;"",MID(original!BF582,1,50),"xxx")</f>
        <v>S</v>
      </c>
      <c r="BG582" t="str">
        <f>IF(original!BG582&lt;&gt;"",MID(original!BG582,1,50),"xxx")</f>
        <v>-</v>
      </c>
      <c r="BH582" t="str">
        <f>IF(original!BH582&lt;&gt;"",MID(original!BH582,1,50),"xxx")</f>
        <v>Wildtype</v>
      </c>
      <c r="BI582" t="str">
        <f>IF(original!BI582&lt;&gt;"",MID(original!BI582,1,50),"xxx")</f>
        <v>NT</v>
      </c>
      <c r="BJ582" t="str">
        <f>IF(original!BJ582&lt;&gt;"",MID(original!BJ582,1,50),"xxx")</f>
        <v>NT</v>
      </c>
      <c r="BK582" t="str">
        <f>IF(original!BK582&lt;&gt;"",MID(original!BK582,1,50),"xxx")</f>
        <v>S</v>
      </c>
      <c r="BL582" t="str">
        <f>IF(original!BL582&lt;&gt;"",MID(original!BL582,1,50),"xxx")</f>
        <v>-</v>
      </c>
      <c r="BM582" t="str">
        <f>IF(original!BM582&lt;&gt;"",MID(original!BM582,1,50),"xxx")</f>
        <v>NT</v>
      </c>
      <c r="BN582" t="str">
        <f>IF(original!BN582&lt;&gt;"",MID(original!BN582,1,50),"xxx")</f>
        <v>NT</v>
      </c>
      <c r="BO582" t="str">
        <f>IF(original!BO582&lt;&gt;"",MID(original!BO582,1,50),"xxx")</f>
        <v>U</v>
      </c>
    </row>
    <row r="583" spans="1:67" x14ac:dyDescent="0.35">
      <c r="A583" t="str">
        <f>IF(original!A583&lt;&gt;"",original!A583,"9")</f>
        <v>G</v>
      </c>
      <c r="B583" t="str">
        <f>IF(original!B583&lt;&gt;"",original!B583,"xxx")</f>
        <v>Yes</v>
      </c>
      <c r="C583">
        <f>IF(original!C583&lt;&gt;"",original!C583,"xxx")</f>
        <v>820</v>
      </c>
      <c r="D583" t="str">
        <f>IF(original!D583&lt;&gt;"",MID(original!D583,1,50),"xxx")</f>
        <v>colonies</v>
      </c>
      <c r="E583" t="str">
        <f>IF(original!E583&lt;&gt;"",MID(original!E583,1,50),"xxx")</f>
        <v>Yes</v>
      </c>
      <c r="F583" t="str">
        <f>IF(original!F583&lt;&gt;"",original!F583,"xxx")</f>
        <v>2014-22-003-01</v>
      </c>
      <c r="G583" t="str">
        <f>IF(original!G583&lt;&gt;"",CONCATENATE("x-", original!G583),"xxx")</f>
        <v>x-2014-22-003</v>
      </c>
      <c r="H583">
        <f>IF(original!H583&lt;&gt;"",original!H583,99)</f>
        <v>1</v>
      </c>
      <c r="I583" s="131">
        <f>IF((OR(original!I583="",original!I583="Unknown")),DATE(1900,1,1),original!I583)</f>
        <v>1</v>
      </c>
      <c r="J583" t="str">
        <f>IF(original!J583&lt;&gt;"",MID(original!J583,1,50),"xxx")</f>
        <v>Unknown</v>
      </c>
      <c r="K583" t="str">
        <f>IF(original!K583&lt;&gt;"",MID(original!K583,1,50),"xxx")</f>
        <v>xxx</v>
      </c>
      <c r="L583" t="str">
        <f>IF(original!L583&lt;&gt;"",MID(original!L583,1,50),"xxx")</f>
        <v>142735</v>
      </c>
      <c r="M583" t="str">
        <f>IF(original!M583&lt;&gt;"",MID(original!M583,1,50),"xxx")</f>
        <v>U U U U</v>
      </c>
      <c r="N583" t="str">
        <f>IF(original!N583&lt;&gt;"",MID(original!N583,1,50),"xxx")</f>
        <v>U U U U U U</v>
      </c>
      <c r="O583" t="str">
        <f>IF(original!O583&lt;&gt;"",MID(original!O583,1,50),"xxx")</f>
        <v>Hh R Z</v>
      </c>
      <c r="P583" t="str">
        <f>IF(original!P583&lt;&gt;"",MID(original!P583,1,50),"xxx")</f>
        <v>- - U</v>
      </c>
      <c r="Q583" t="str">
        <f>IF(original!Q583&lt;&gt;"",MID(original!Q583,1,50),"xxx")</f>
        <v>xxx</v>
      </c>
      <c r="R583" t="str">
        <f>IF(original!R583&lt;&gt;"",MID(original!R583,1,50),"xxx")</f>
        <v>MTBc</v>
      </c>
      <c r="S583" t="str">
        <f>IF(original!S583&lt;&gt;"",MID(original!S583,1,50),"xxx")</f>
        <v>NT</v>
      </c>
      <c r="T583" t="str">
        <f>IF(original!T583&lt;&gt;"",MID(original!T583,1,50),"xxx")</f>
        <v>NT</v>
      </c>
      <c r="U583" t="str">
        <f>IF(original!U583&lt;&gt;"",MID(original!U583,1,50),"xxx")</f>
        <v>NT</v>
      </c>
      <c r="V583" t="str">
        <f>IF(original!V583&lt;&gt;"",MID(original!V583,1,50),"xxx")</f>
        <v>U</v>
      </c>
      <c r="W583" t="str">
        <f>IF(original!W583&lt;&gt;"",MID(original!W583,1,50),"xxx")</f>
        <v>NT</v>
      </c>
      <c r="X583" t="str">
        <f>IF(original!X583&lt;&gt;"",MID(original!X583,1,50),"xxx")</f>
        <v>U</v>
      </c>
      <c r="Y583" t="str">
        <f>IF(original!Y583&lt;&gt;"",MID(original!Y583,1,50),"xxx")</f>
        <v>NT</v>
      </c>
      <c r="Z583" t="str">
        <f>IF(original!Z583&lt;&gt;"",MID(original!Z583,1,50),"xxx")</f>
        <v>U</v>
      </c>
      <c r="AA583" t="str">
        <f>IF(original!AA583&lt;&gt;"",MID(original!AA583,1,50),"xxx")</f>
        <v>NT</v>
      </c>
      <c r="AB583" t="str">
        <f>IF(original!AB583&lt;&gt;"",MID(original!AB583,1,50),"xxx")</f>
        <v>U</v>
      </c>
      <c r="AC583" t="str">
        <f>IF(original!AC583&lt;&gt;"",MID(original!AC583,1,50),"xxx")</f>
        <v>NT</v>
      </c>
      <c r="AD583" t="str">
        <f>IF(original!AD583&lt;&gt;"",MID(original!AD583,1,50),"xxx")</f>
        <v>U</v>
      </c>
      <c r="AE583" t="str">
        <f>IF(original!AE583&lt;&gt;"",MID(original!AE583,1,50),"xxx")</f>
        <v>NT</v>
      </c>
      <c r="AF583" t="str">
        <f>IF(original!AF583&lt;&gt;"",MID(original!AF583,1,50),"xxx")</f>
        <v>NT</v>
      </c>
      <c r="AG583" t="str">
        <f>IF(original!AG583&lt;&gt;"",MID(original!AG583,1,50),"xxx")</f>
        <v>U</v>
      </c>
      <c r="AH583" t="str">
        <f>IF(original!AH583&lt;&gt;"",MID(original!AH583,1,50),"xxx")</f>
        <v>NT</v>
      </c>
      <c r="AI583" t="str">
        <f>IF(original!AI583&lt;&gt;"",MID(original!AI583,1,50),"xxx")</f>
        <v>U</v>
      </c>
      <c r="AJ583" t="str">
        <f>IF(original!AJ583&lt;&gt;"",MID(original!AJ583,1,50),"xxx")</f>
        <v>NT</v>
      </c>
      <c r="AK583" t="str">
        <f>IF(original!AK583&lt;&gt;"",MID(original!AK583,1,50),"xxx")</f>
        <v>U</v>
      </c>
      <c r="AL583" t="str">
        <f>IF(original!AL583&lt;&gt;"",MID(original!AL583,1,50),"xxx")</f>
        <v>NT</v>
      </c>
      <c r="AM583" t="str">
        <f>IF(original!AM583&lt;&gt;"",MID(original!AM583,1,50),"xxx")</f>
        <v>U</v>
      </c>
      <c r="AN583" t="str">
        <f>IF(original!AN583&lt;&gt;"",MID(original!AN583,1,50),"xxx")</f>
        <v>NT</v>
      </c>
      <c r="AO583" t="str">
        <f>IF(original!AO583&lt;&gt;"",MID(original!AO583,1,50),"xxx")</f>
        <v>U</v>
      </c>
      <c r="AP583" t="str">
        <f>IF(original!AP583&lt;&gt;"",MID(original!AP583,1,50),"xxx")</f>
        <v>20140198</v>
      </c>
      <c r="AQ583" t="str">
        <f>IF(original!AQ583&lt;&gt;"",MID(original!AQ583,1,50),"xxx")</f>
        <v>xxx</v>
      </c>
      <c r="AR583" t="str">
        <f>IF(original!AR583&lt;&gt;"",MID(original!AR583,1,50),"xxx")</f>
        <v>531Leu</v>
      </c>
      <c r="AS583" t="str">
        <f>IF(original!AS583&lt;&gt;"",MID(original!AS583,1,50),"xxx")</f>
        <v>R</v>
      </c>
      <c r="AT583" t="str">
        <f>IF(original!AT583&lt;&gt;"",MID(original!AT583,1,50),"xxx")</f>
        <v>R</v>
      </c>
      <c r="AU583" t="str">
        <f>IF(original!AU583&lt;&gt;"",MID(original!AU583,1,50),"xxx")</f>
        <v>315Thr</v>
      </c>
      <c r="AV583" t="str">
        <f>IF(original!AV583&lt;&gt;"",MID(original!AV583,1,50),"xxx")</f>
        <v>Wildtype</v>
      </c>
      <c r="AW583" t="str">
        <f>IF(original!AW583&lt;&gt;"",MID(original!AW583,1,50),"xxx")</f>
        <v>Rh</v>
      </c>
      <c r="AX583" t="str">
        <f>IF(original!AX583&lt;&gt;"",MID(original!AX583,1,50),"xxx")</f>
        <v>Hh</v>
      </c>
      <c r="AY583" t="str">
        <f>IF(original!AY583&lt;&gt;"",MID(original!AY583,1,50),"xxx")</f>
        <v>NT</v>
      </c>
      <c r="AZ583" t="str">
        <f>IF(original!AZ583&lt;&gt;"",MID(original!AZ583,1,50),"xxx")</f>
        <v>NT</v>
      </c>
      <c r="BA583" t="str">
        <f>IF(original!BA583&lt;&gt;"",MID(original!BA583,1,50),"xxx")</f>
        <v>NT</v>
      </c>
      <c r="BB583" t="str">
        <f>IF(original!BB583&lt;&gt;"",MID(original!BB583,1,50),"xxx")</f>
        <v>54Leu</v>
      </c>
      <c r="BC583" t="str">
        <f>IF(original!BC583&lt;&gt;"",MID(original!BC583,1,50),"xxx")</f>
        <v>R</v>
      </c>
      <c r="BD583" t="str">
        <f>IF(original!BD583&lt;&gt;"",MID(original!BD583,1,50),"xxx")</f>
        <v>Z</v>
      </c>
      <c r="BE583" t="str">
        <f>IF(original!BE583&lt;&gt;"",MID(original!BE583,1,50),"xxx")</f>
        <v>Wildtype</v>
      </c>
      <c r="BF583" t="str">
        <f>IF(original!BF583&lt;&gt;"",MID(original!BF583,1,50),"xxx")</f>
        <v>S</v>
      </c>
      <c r="BG583" t="str">
        <f>IF(original!BG583&lt;&gt;"",MID(original!BG583,1,50),"xxx")</f>
        <v>-</v>
      </c>
      <c r="BH583" t="str">
        <f>IF(original!BH583&lt;&gt;"",MID(original!BH583,1,50),"xxx")</f>
        <v>Wildtype</v>
      </c>
      <c r="BI583" t="str">
        <f>IF(original!BI583&lt;&gt;"",MID(original!BI583,1,50),"xxx")</f>
        <v>NT</v>
      </c>
      <c r="BJ583" t="str">
        <f>IF(original!BJ583&lt;&gt;"",MID(original!BJ583,1,50),"xxx")</f>
        <v>NT</v>
      </c>
      <c r="BK583" t="str">
        <f>IF(original!BK583&lt;&gt;"",MID(original!BK583,1,50),"xxx")</f>
        <v>S</v>
      </c>
      <c r="BL583" t="str">
        <f>IF(original!BL583&lt;&gt;"",MID(original!BL583,1,50),"xxx")</f>
        <v>-</v>
      </c>
      <c r="BM583" t="str">
        <f>IF(original!BM583&lt;&gt;"",MID(original!BM583,1,50),"xxx")</f>
        <v>NT</v>
      </c>
      <c r="BN583" t="str">
        <f>IF(original!BN583&lt;&gt;"",MID(original!BN583,1,50),"xxx")</f>
        <v>NT</v>
      </c>
      <c r="BO583" t="str">
        <f>IF(original!BO583&lt;&gt;"",MID(original!BO583,1,50),"xxx")</f>
        <v>U</v>
      </c>
    </row>
    <row r="584" spans="1:67" x14ac:dyDescent="0.35">
      <c r="A584" t="str">
        <f>IF(original!A584&lt;&gt;"",original!A584,"9")</f>
        <v>G</v>
      </c>
      <c r="B584" t="str">
        <f>IF(original!B584&lt;&gt;"",original!B584,"xxx")</f>
        <v>Yes</v>
      </c>
      <c r="C584" t="str">
        <f>IF(original!C584&lt;&gt;"",original!C584,"xxx")</f>
        <v>014_1148</v>
      </c>
      <c r="D584" t="str">
        <f>IF(original!D584&lt;&gt;"",MID(original!D584,1,50),"xxx")</f>
        <v>colonies</v>
      </c>
      <c r="E584" t="str">
        <f>IF(original!E584&lt;&gt;"",MID(original!E584,1,50),"xxx")</f>
        <v>Yes</v>
      </c>
      <c r="F584" t="str">
        <f>IF(original!F584&lt;&gt;"",original!F584,"xxx")</f>
        <v>2014-22-004-00</v>
      </c>
      <c r="G584" t="str">
        <f>IF(original!G584&lt;&gt;"",CONCATENATE("x-", original!G584),"xxx")</f>
        <v>x-2014-22-004</v>
      </c>
      <c r="H584">
        <f>IF(original!H584&lt;&gt;"",original!H584,99)</f>
        <v>0</v>
      </c>
      <c r="I584" s="131">
        <f>IF((OR(original!I584="",original!I584="Unknown")),DATE(1900,1,1),original!I584)</f>
        <v>1</v>
      </c>
      <c r="J584" t="str">
        <f>IF(original!J584&lt;&gt;"",MID(original!J584,1,50),"xxx")</f>
        <v>Unknown</v>
      </c>
      <c r="K584" t="str">
        <f>IF(original!K584&lt;&gt;"",MID(original!K584,1,50),"xxx")</f>
        <v>xxx</v>
      </c>
      <c r="L584" t="str">
        <f>IF(original!L584&lt;&gt;"",MID(original!L584,1,50),"xxx")</f>
        <v>150660</v>
      </c>
      <c r="M584" t="str">
        <f>IF(original!M584&lt;&gt;"",MID(original!M584,1,50),"xxx")</f>
        <v>U U U U</v>
      </c>
      <c r="N584" t="str">
        <f>IF(original!N584&lt;&gt;"",MID(original!N584,1,50),"xxx")</f>
        <v>U U U U U U</v>
      </c>
      <c r="O584" t="str">
        <f>IF(original!O584&lt;&gt;"",MID(original!O584,1,50),"xxx")</f>
        <v>- - -</v>
      </c>
      <c r="P584" t="str">
        <f>IF(original!P584&lt;&gt;"",MID(original!P584,1,50),"xxx")</f>
        <v>- - U</v>
      </c>
      <c r="Q584" t="str">
        <f>IF(original!Q584&lt;&gt;"",MID(original!Q584,1,50),"xxx")</f>
        <v>xxx</v>
      </c>
      <c r="R584" t="str">
        <f>IF(original!R584&lt;&gt;"",MID(original!R584,1,50),"xxx")</f>
        <v>MTBc</v>
      </c>
      <c r="S584" t="str">
        <f>IF(original!S584&lt;&gt;"",MID(original!S584,1,50),"xxx")</f>
        <v>NT</v>
      </c>
      <c r="T584" t="str">
        <f>IF(original!T584&lt;&gt;"",MID(original!T584,1,50),"xxx")</f>
        <v>NT</v>
      </c>
      <c r="U584" t="str">
        <f>IF(original!U584&lt;&gt;"",MID(original!U584,1,50),"xxx")</f>
        <v>NT</v>
      </c>
      <c r="V584" t="str">
        <f>IF(original!V584&lt;&gt;"",MID(original!V584,1,50),"xxx")</f>
        <v>U</v>
      </c>
      <c r="W584" t="str">
        <f>IF(original!W584&lt;&gt;"",MID(original!W584,1,50),"xxx")</f>
        <v>NT</v>
      </c>
      <c r="X584" t="str">
        <f>IF(original!X584&lt;&gt;"",MID(original!X584,1,50),"xxx")</f>
        <v>U</v>
      </c>
      <c r="Y584" t="str">
        <f>IF(original!Y584&lt;&gt;"",MID(original!Y584,1,50),"xxx")</f>
        <v>NT</v>
      </c>
      <c r="Z584" t="str">
        <f>IF(original!Z584&lt;&gt;"",MID(original!Z584,1,50),"xxx")</f>
        <v>U</v>
      </c>
      <c r="AA584" t="str">
        <f>IF(original!AA584&lt;&gt;"",MID(original!AA584,1,50),"xxx")</f>
        <v>NT</v>
      </c>
      <c r="AB584" t="str">
        <f>IF(original!AB584&lt;&gt;"",MID(original!AB584,1,50),"xxx")</f>
        <v>U</v>
      </c>
      <c r="AC584" t="str">
        <f>IF(original!AC584&lt;&gt;"",MID(original!AC584,1,50),"xxx")</f>
        <v>NT</v>
      </c>
      <c r="AD584" t="str">
        <f>IF(original!AD584&lt;&gt;"",MID(original!AD584,1,50),"xxx")</f>
        <v>U</v>
      </c>
      <c r="AE584" t="str">
        <f>IF(original!AE584&lt;&gt;"",MID(original!AE584,1,50),"xxx")</f>
        <v>NT</v>
      </c>
      <c r="AF584" t="str">
        <f>IF(original!AF584&lt;&gt;"",MID(original!AF584,1,50),"xxx")</f>
        <v>NT</v>
      </c>
      <c r="AG584" t="str">
        <f>IF(original!AG584&lt;&gt;"",MID(original!AG584,1,50),"xxx")</f>
        <v>U</v>
      </c>
      <c r="AH584" t="str">
        <f>IF(original!AH584&lt;&gt;"",MID(original!AH584,1,50),"xxx")</f>
        <v>NT</v>
      </c>
      <c r="AI584" t="str">
        <f>IF(original!AI584&lt;&gt;"",MID(original!AI584,1,50),"xxx")</f>
        <v>U</v>
      </c>
      <c r="AJ584" t="str">
        <f>IF(original!AJ584&lt;&gt;"",MID(original!AJ584,1,50),"xxx")</f>
        <v>NT</v>
      </c>
      <c r="AK584" t="str">
        <f>IF(original!AK584&lt;&gt;"",MID(original!AK584,1,50),"xxx")</f>
        <v>U</v>
      </c>
      <c r="AL584" t="str">
        <f>IF(original!AL584&lt;&gt;"",MID(original!AL584,1,50),"xxx")</f>
        <v>NT</v>
      </c>
      <c r="AM584" t="str">
        <f>IF(original!AM584&lt;&gt;"",MID(original!AM584,1,50),"xxx")</f>
        <v>U</v>
      </c>
      <c r="AN584" t="str">
        <f>IF(original!AN584&lt;&gt;"",MID(original!AN584,1,50),"xxx")</f>
        <v>NT</v>
      </c>
      <c r="AO584" t="str">
        <f>IF(original!AO584&lt;&gt;"",MID(original!AO584,1,50),"xxx")</f>
        <v>U</v>
      </c>
      <c r="AP584" t="str">
        <f>IF(original!AP584&lt;&gt;"",MID(original!AP584,1,50),"xxx")</f>
        <v>xxx</v>
      </c>
      <c r="AQ584" t="str">
        <f>IF(original!AQ584&lt;&gt;"",MID(original!AQ584,1,50),"xxx")</f>
        <v>xxx</v>
      </c>
      <c r="AR584" t="str">
        <f>IF(original!AR584&lt;&gt;"",MID(original!AR584,1,50),"xxx")</f>
        <v>wildtype / SEQUENCING FAILED</v>
      </c>
      <c r="AS584" t="str">
        <f>IF(original!AS584&lt;&gt;"",MID(original!AS584,1,50),"xxx")</f>
        <v>S</v>
      </c>
      <c r="AT584" t="str">
        <f>IF(original!AT584&lt;&gt;"",MID(original!AT584,1,50),"xxx")</f>
        <v>-</v>
      </c>
      <c r="AU584" t="str">
        <f>IF(original!AU584&lt;&gt;"",MID(original!AU584,1,50),"xxx")</f>
        <v>Wildtype</v>
      </c>
      <c r="AV584" t="str">
        <f>IF(original!AV584&lt;&gt;"",MID(original!AV584,1,50),"xxx")</f>
        <v>Wildtype(Hain)</v>
      </c>
      <c r="AW584" t="str">
        <f>IF(original!AW584&lt;&gt;"",MID(original!AW584,1,50),"xxx")</f>
        <v>S</v>
      </c>
      <c r="AX584" t="str">
        <f>IF(original!AX584&lt;&gt;"",MID(original!AX584,1,50),"xxx")</f>
        <v>-</v>
      </c>
      <c r="AY584" t="str">
        <f>IF(original!AY584&lt;&gt;"",MID(original!AY584,1,50),"xxx")</f>
        <v>NT</v>
      </c>
      <c r="AZ584" t="str">
        <f>IF(original!AZ584&lt;&gt;"",MID(original!AZ584,1,50),"xxx")</f>
        <v>NT</v>
      </c>
      <c r="BA584" t="str">
        <f>IF(original!BA584&lt;&gt;"",MID(original!BA584,1,50),"xxx")</f>
        <v>NT</v>
      </c>
      <c r="BB584" t="str">
        <f>IF(original!BB584&lt;&gt;"",MID(original!BB584,1,50),"xxx")</f>
        <v>wildtype</v>
      </c>
      <c r="BC584" t="str">
        <f>IF(original!BC584&lt;&gt;"",MID(original!BC584,1,50),"xxx")</f>
        <v>S</v>
      </c>
      <c r="BD584" t="str">
        <f>IF(original!BD584&lt;&gt;"",MID(original!BD584,1,50),"xxx")</f>
        <v>-</v>
      </c>
      <c r="BE584" t="str">
        <f>IF(original!BE584&lt;&gt;"",MID(original!BE584,1,50),"xxx")</f>
        <v>Wildtype</v>
      </c>
      <c r="BF584" t="str">
        <f>IF(original!BF584&lt;&gt;"",MID(original!BF584,1,50),"xxx")</f>
        <v>S</v>
      </c>
      <c r="BG584" t="str">
        <f>IF(original!BG584&lt;&gt;"",MID(original!BG584,1,50),"xxx")</f>
        <v>-</v>
      </c>
      <c r="BH584" t="str">
        <f>IF(original!BH584&lt;&gt;"",MID(original!BH584,1,50),"xxx")</f>
        <v>Wildtype</v>
      </c>
      <c r="BI584" t="str">
        <f>IF(original!BI584&lt;&gt;"",MID(original!BI584,1,50),"xxx")</f>
        <v>NT</v>
      </c>
      <c r="BJ584" t="str">
        <f>IF(original!BJ584&lt;&gt;"",MID(original!BJ584,1,50),"xxx")</f>
        <v>NT</v>
      </c>
      <c r="BK584" t="str">
        <f>IF(original!BK584&lt;&gt;"",MID(original!BK584,1,50),"xxx")</f>
        <v>S</v>
      </c>
      <c r="BL584" t="str">
        <f>IF(original!BL584&lt;&gt;"",MID(original!BL584,1,50),"xxx")</f>
        <v>-</v>
      </c>
      <c r="BM584" t="str">
        <f>IF(original!BM584&lt;&gt;"",MID(original!BM584,1,50),"xxx")</f>
        <v>NT</v>
      </c>
      <c r="BN584" t="str">
        <f>IF(original!BN584&lt;&gt;"",MID(original!BN584,1,50),"xxx")</f>
        <v>NT</v>
      </c>
      <c r="BO584" t="str">
        <f>IF(original!BO584&lt;&gt;"",MID(original!BO584,1,50),"xxx")</f>
        <v>U</v>
      </c>
    </row>
    <row r="585" spans="1:67" x14ac:dyDescent="0.35">
      <c r="A585" t="str">
        <f>IF(original!A585&lt;&gt;"",original!A585,"9")</f>
        <v>G</v>
      </c>
      <c r="B585" t="str">
        <f>IF(original!B585&lt;&gt;"",original!B585,"xxx")</f>
        <v>Yes</v>
      </c>
      <c r="C585" t="str">
        <f>IF(original!C585&lt;&gt;"",original!C585,"xxx")</f>
        <v>014_2577</v>
      </c>
      <c r="D585" t="str">
        <f>IF(original!D585&lt;&gt;"",MID(original!D585,1,50),"xxx")</f>
        <v>colonies</v>
      </c>
      <c r="E585" t="str">
        <f>IF(original!E585&lt;&gt;"",MID(original!E585,1,50),"xxx")</f>
        <v>Yes</v>
      </c>
      <c r="F585" t="str">
        <f>IF(original!F585&lt;&gt;"",original!F585,"xxx")</f>
        <v>2014-23-001-02</v>
      </c>
      <c r="G585" t="str">
        <f>IF(original!G585&lt;&gt;"",CONCATENATE("x-", original!G585),"xxx")</f>
        <v>x-2014-23-001</v>
      </c>
      <c r="H585">
        <f>IF(original!H585&lt;&gt;"",original!H585,99)</f>
        <v>2</v>
      </c>
      <c r="I585" s="131">
        <f>IF((OR(original!I585="",original!I585="Unknown")),DATE(1900,1,1),original!I585)</f>
        <v>1</v>
      </c>
      <c r="J585" t="str">
        <f>IF(original!J585&lt;&gt;"",MID(original!J585,1,50),"xxx")</f>
        <v>Unknown</v>
      </c>
      <c r="K585" t="str">
        <f>IF(original!K585&lt;&gt;"",MID(original!K585,1,50),"xxx")</f>
        <v>xxx</v>
      </c>
      <c r="L585" t="str">
        <f>IF(original!L585&lt;&gt;"",MID(original!L585,1,50),"xxx")</f>
        <v>150637</v>
      </c>
      <c r="M585" t="str">
        <f>IF(original!M585&lt;&gt;"",MID(original!M585,1,50),"xxx")</f>
        <v>U U U U</v>
      </c>
      <c r="N585" t="str">
        <f>IF(original!N585&lt;&gt;"",MID(original!N585,1,50),"xxx")</f>
        <v>U U U U U U</v>
      </c>
      <c r="O585" t="str">
        <f>IF(original!O585&lt;&gt;"",MID(original!O585,1,50),"xxx")</f>
        <v>Hh R -</v>
      </c>
      <c r="P585" t="str">
        <f>IF(original!P585&lt;&gt;"",MID(original!P585,1,50),"xxx")</f>
        <v>- - U</v>
      </c>
      <c r="Q585" t="str">
        <f>IF(original!Q585&lt;&gt;"",MID(original!Q585,1,50),"xxx")</f>
        <v>xxx</v>
      </c>
      <c r="R585" t="str">
        <f>IF(original!R585&lt;&gt;"",MID(original!R585,1,50),"xxx")</f>
        <v>MTBc</v>
      </c>
      <c r="S585" t="str">
        <f>IF(original!S585&lt;&gt;"",MID(original!S585,1,50),"xxx")</f>
        <v>NT</v>
      </c>
      <c r="T585" t="str">
        <f>IF(original!T585&lt;&gt;"",MID(original!T585,1,50),"xxx")</f>
        <v>NT</v>
      </c>
      <c r="U585" t="str">
        <f>IF(original!U585&lt;&gt;"",MID(original!U585,1,50),"xxx")</f>
        <v>NT</v>
      </c>
      <c r="V585" t="str">
        <f>IF(original!V585&lt;&gt;"",MID(original!V585,1,50),"xxx")</f>
        <v>U</v>
      </c>
      <c r="W585" t="str">
        <f>IF(original!W585&lt;&gt;"",MID(original!W585,1,50),"xxx")</f>
        <v>NT</v>
      </c>
      <c r="X585" t="str">
        <f>IF(original!X585&lt;&gt;"",MID(original!X585,1,50),"xxx")</f>
        <v>U</v>
      </c>
      <c r="Y585" t="str">
        <f>IF(original!Y585&lt;&gt;"",MID(original!Y585,1,50),"xxx")</f>
        <v>NT</v>
      </c>
      <c r="Z585" t="str">
        <f>IF(original!Z585&lt;&gt;"",MID(original!Z585,1,50),"xxx")</f>
        <v>U</v>
      </c>
      <c r="AA585" t="str">
        <f>IF(original!AA585&lt;&gt;"",MID(original!AA585,1,50),"xxx")</f>
        <v>NT</v>
      </c>
      <c r="AB585" t="str">
        <f>IF(original!AB585&lt;&gt;"",MID(original!AB585,1,50),"xxx")</f>
        <v>U</v>
      </c>
      <c r="AC585" t="str">
        <f>IF(original!AC585&lt;&gt;"",MID(original!AC585,1,50),"xxx")</f>
        <v>NT</v>
      </c>
      <c r="AD585" t="str">
        <f>IF(original!AD585&lt;&gt;"",MID(original!AD585,1,50),"xxx")</f>
        <v>U</v>
      </c>
      <c r="AE585" t="str">
        <f>IF(original!AE585&lt;&gt;"",MID(original!AE585,1,50),"xxx")</f>
        <v>NT</v>
      </c>
      <c r="AF585" t="str">
        <f>IF(original!AF585&lt;&gt;"",MID(original!AF585,1,50),"xxx")</f>
        <v>NT</v>
      </c>
      <c r="AG585" t="str">
        <f>IF(original!AG585&lt;&gt;"",MID(original!AG585,1,50),"xxx")</f>
        <v>U</v>
      </c>
      <c r="AH585" t="str">
        <f>IF(original!AH585&lt;&gt;"",MID(original!AH585,1,50),"xxx")</f>
        <v>NT</v>
      </c>
      <c r="AI585" t="str">
        <f>IF(original!AI585&lt;&gt;"",MID(original!AI585,1,50),"xxx")</f>
        <v>U</v>
      </c>
      <c r="AJ585" t="str">
        <f>IF(original!AJ585&lt;&gt;"",MID(original!AJ585,1,50),"xxx")</f>
        <v>NT</v>
      </c>
      <c r="AK585" t="str">
        <f>IF(original!AK585&lt;&gt;"",MID(original!AK585,1,50),"xxx")</f>
        <v>U</v>
      </c>
      <c r="AL585" t="str">
        <f>IF(original!AL585&lt;&gt;"",MID(original!AL585,1,50),"xxx")</f>
        <v>NT</v>
      </c>
      <c r="AM585" t="str">
        <f>IF(original!AM585&lt;&gt;"",MID(original!AM585,1,50),"xxx")</f>
        <v>U</v>
      </c>
      <c r="AN585" t="str">
        <f>IF(original!AN585&lt;&gt;"",MID(original!AN585,1,50),"xxx")</f>
        <v>NT</v>
      </c>
      <c r="AO585" t="str">
        <f>IF(original!AO585&lt;&gt;"",MID(original!AO585,1,50),"xxx")</f>
        <v>U</v>
      </c>
      <c r="AP585" t="str">
        <f>IF(original!AP585&lt;&gt;"",MID(original!AP585,1,50),"xxx")</f>
        <v>xxx</v>
      </c>
      <c r="AQ585" t="str">
        <f>IF(original!AQ585&lt;&gt;"",MID(original!AQ585,1,50),"xxx")</f>
        <v>xxx</v>
      </c>
      <c r="AR585" t="str">
        <f>IF(original!AR585&lt;&gt;"",MID(original!AR585,1,50),"xxx")</f>
        <v>MUT3</v>
      </c>
      <c r="AS585" t="str">
        <f>IF(original!AS585&lt;&gt;"",MID(original!AS585,1,50),"xxx")</f>
        <v>R</v>
      </c>
      <c r="AT585" t="str">
        <f>IF(original!AT585&lt;&gt;"",MID(original!AT585,1,50),"xxx")</f>
        <v>R</v>
      </c>
      <c r="AU585" t="str">
        <f>IF(original!AU585&lt;&gt;"",MID(original!AU585,1,50),"xxx")</f>
        <v>MUT1</v>
      </c>
      <c r="AV585" t="str">
        <f>IF(original!AV585&lt;&gt;"",MID(original!AV585,1,50),"xxx")</f>
        <v>Wildtype(Hain)</v>
      </c>
      <c r="AW585" t="str">
        <f>IF(original!AW585&lt;&gt;"",MID(original!AW585,1,50),"xxx")</f>
        <v>Rh</v>
      </c>
      <c r="AX585" t="str">
        <f>IF(original!AX585&lt;&gt;"",MID(original!AX585,1,50),"xxx")</f>
        <v>Hh</v>
      </c>
      <c r="AY585" t="str">
        <f>IF(original!AY585&lt;&gt;"",MID(original!AY585,1,50),"xxx")</f>
        <v>NT</v>
      </c>
      <c r="AZ585" t="str">
        <f>IF(original!AZ585&lt;&gt;"",MID(original!AZ585,1,50),"xxx")</f>
        <v>NT</v>
      </c>
      <c r="BA585" t="str">
        <f>IF(original!BA585&lt;&gt;"",MID(original!BA585,1,50),"xxx")</f>
        <v>NT</v>
      </c>
      <c r="BB585" t="str">
        <f>IF(original!BB585&lt;&gt;"",MID(original!BB585,1,50),"xxx")</f>
        <v>wildtype</v>
      </c>
      <c r="BC585" t="str">
        <f>IF(original!BC585&lt;&gt;"",MID(original!BC585,1,50),"xxx")</f>
        <v>S</v>
      </c>
      <c r="BD585" t="str">
        <f>IF(original!BD585&lt;&gt;"",MID(original!BD585,1,50),"xxx")</f>
        <v>-</v>
      </c>
      <c r="BE585" t="str">
        <f>IF(original!BE585&lt;&gt;"",MID(original!BE585,1,50),"xxx")</f>
        <v>Wildtype</v>
      </c>
      <c r="BF585" t="str">
        <f>IF(original!BF585&lt;&gt;"",MID(original!BF585,1,50),"xxx")</f>
        <v>S</v>
      </c>
      <c r="BG585" t="str">
        <f>IF(original!BG585&lt;&gt;"",MID(original!BG585,1,50),"xxx")</f>
        <v>-</v>
      </c>
      <c r="BH585" t="str">
        <f>IF(original!BH585&lt;&gt;"",MID(original!BH585,1,50),"xxx")</f>
        <v>Wildtype</v>
      </c>
      <c r="BI585" t="str">
        <f>IF(original!BI585&lt;&gt;"",MID(original!BI585,1,50),"xxx")</f>
        <v>NT</v>
      </c>
      <c r="BJ585" t="str">
        <f>IF(original!BJ585&lt;&gt;"",MID(original!BJ585,1,50),"xxx")</f>
        <v>NT</v>
      </c>
      <c r="BK585" t="str">
        <f>IF(original!BK585&lt;&gt;"",MID(original!BK585,1,50),"xxx")</f>
        <v>S</v>
      </c>
      <c r="BL585" t="str">
        <f>IF(original!BL585&lt;&gt;"",MID(original!BL585,1,50),"xxx")</f>
        <v>-</v>
      </c>
      <c r="BM585" t="str">
        <f>IF(original!BM585&lt;&gt;"",MID(original!BM585,1,50),"xxx")</f>
        <v>NT</v>
      </c>
      <c r="BN585" t="str">
        <f>IF(original!BN585&lt;&gt;"",MID(original!BN585,1,50),"xxx")</f>
        <v>NT</v>
      </c>
      <c r="BO585" t="str">
        <f>IF(original!BO585&lt;&gt;"",MID(original!BO585,1,50),"xxx")</f>
        <v>U</v>
      </c>
    </row>
    <row r="586" spans="1:67" x14ac:dyDescent="0.35">
      <c r="A586" t="str">
        <f>IF(original!A586&lt;&gt;"",original!A586,"9")</f>
        <v>G</v>
      </c>
      <c r="B586" t="str">
        <f>IF(original!B586&lt;&gt;"",original!B586,"xxx")</f>
        <v>Yes</v>
      </c>
      <c r="C586">
        <f>IF(original!C586&lt;&gt;"",original!C586,"xxx")</f>
        <v>973</v>
      </c>
      <c r="D586" t="str">
        <f>IF(original!D586&lt;&gt;"",MID(original!D586,1,50),"xxx")</f>
        <v>colonies</v>
      </c>
      <c r="E586" t="str">
        <f>IF(original!E586&lt;&gt;"",MID(original!E586,1,50),"xxx")</f>
        <v>Yes</v>
      </c>
      <c r="F586" t="str">
        <f>IF(original!F586&lt;&gt;"",original!F586,"xxx")</f>
        <v xml:space="preserve">2014-24-001-03     </v>
      </c>
      <c r="G586" t="str">
        <f>IF(original!G586&lt;&gt;"",CONCATENATE("x-", original!G586),"xxx")</f>
        <v>x-2014-24-001</v>
      </c>
      <c r="H586">
        <f>IF(original!H586&lt;&gt;"",original!H586,99)</f>
        <v>3</v>
      </c>
      <c r="I586" s="131">
        <f>IF((OR(original!I586="",original!I586="Unknown")),DATE(1900,1,1),original!I586)</f>
        <v>1</v>
      </c>
      <c r="J586" t="str">
        <f>IF(original!J586&lt;&gt;"",MID(original!J586,1,50),"xxx")</f>
        <v>Unknown</v>
      </c>
      <c r="K586" t="str">
        <f>IF(original!K586&lt;&gt;"",MID(original!K586,1,50),"xxx")</f>
        <v>xxx</v>
      </c>
      <c r="L586" t="str">
        <f>IF(original!L586&lt;&gt;"",MID(original!L586,1,50),"xxx")</f>
        <v>142725</v>
      </c>
      <c r="M586" t="str">
        <f>IF(original!M586&lt;&gt;"",MID(original!M586,1,50),"xxx")</f>
        <v>U U U U</v>
      </c>
      <c r="N586" t="str">
        <f>IF(original!N586&lt;&gt;"",MID(original!N586,1,50),"xxx")</f>
        <v>U U U U U U</v>
      </c>
      <c r="O586" t="str">
        <f>IF(original!O586&lt;&gt;"",MID(original!O586,1,50),"xxx")</f>
        <v>Hb R -</v>
      </c>
      <c r="P586" t="str">
        <f>IF(original!P586&lt;&gt;"",MID(original!P586,1,50),"xxx")</f>
        <v>- - U</v>
      </c>
      <c r="Q586" t="str">
        <f>IF(original!Q586&lt;&gt;"",MID(original!Q586,1,50),"xxx")</f>
        <v>xxx</v>
      </c>
      <c r="R586" t="str">
        <f>IF(original!R586&lt;&gt;"",MID(original!R586,1,50),"xxx")</f>
        <v>MTBc</v>
      </c>
      <c r="S586" t="str">
        <f>IF(original!S586&lt;&gt;"",MID(original!S586,1,50),"xxx")</f>
        <v>NT</v>
      </c>
      <c r="T586" t="str">
        <f>IF(original!T586&lt;&gt;"",MID(original!T586,1,50),"xxx")</f>
        <v>NT</v>
      </c>
      <c r="U586" t="str">
        <f>IF(original!U586&lt;&gt;"",MID(original!U586,1,50),"xxx")</f>
        <v>NT</v>
      </c>
      <c r="V586" t="str">
        <f>IF(original!V586&lt;&gt;"",MID(original!V586,1,50),"xxx")</f>
        <v>U</v>
      </c>
      <c r="W586" t="str">
        <f>IF(original!W586&lt;&gt;"",MID(original!W586,1,50),"xxx")</f>
        <v>NT</v>
      </c>
      <c r="X586" t="str">
        <f>IF(original!X586&lt;&gt;"",MID(original!X586,1,50),"xxx")</f>
        <v>U</v>
      </c>
      <c r="Y586" t="str">
        <f>IF(original!Y586&lt;&gt;"",MID(original!Y586,1,50),"xxx")</f>
        <v>NT</v>
      </c>
      <c r="Z586" t="str">
        <f>IF(original!Z586&lt;&gt;"",MID(original!Z586,1,50),"xxx")</f>
        <v>U</v>
      </c>
      <c r="AA586" t="str">
        <f>IF(original!AA586&lt;&gt;"",MID(original!AA586,1,50),"xxx")</f>
        <v>NT</v>
      </c>
      <c r="AB586" t="str">
        <f>IF(original!AB586&lt;&gt;"",MID(original!AB586,1,50),"xxx")</f>
        <v>U</v>
      </c>
      <c r="AC586" t="str">
        <f>IF(original!AC586&lt;&gt;"",MID(original!AC586,1,50),"xxx")</f>
        <v>NT</v>
      </c>
      <c r="AD586" t="str">
        <f>IF(original!AD586&lt;&gt;"",MID(original!AD586,1,50),"xxx")</f>
        <v>U</v>
      </c>
      <c r="AE586" t="str">
        <f>IF(original!AE586&lt;&gt;"",MID(original!AE586,1,50),"xxx")</f>
        <v>NT</v>
      </c>
      <c r="AF586" t="str">
        <f>IF(original!AF586&lt;&gt;"",MID(original!AF586,1,50),"xxx")</f>
        <v>NT</v>
      </c>
      <c r="AG586" t="str">
        <f>IF(original!AG586&lt;&gt;"",MID(original!AG586,1,50),"xxx")</f>
        <v>U</v>
      </c>
      <c r="AH586" t="str">
        <f>IF(original!AH586&lt;&gt;"",MID(original!AH586,1,50),"xxx")</f>
        <v>NT</v>
      </c>
      <c r="AI586" t="str">
        <f>IF(original!AI586&lt;&gt;"",MID(original!AI586,1,50),"xxx")</f>
        <v>U</v>
      </c>
      <c r="AJ586" t="str">
        <f>IF(original!AJ586&lt;&gt;"",MID(original!AJ586,1,50),"xxx")</f>
        <v>NT</v>
      </c>
      <c r="AK586" t="str">
        <f>IF(original!AK586&lt;&gt;"",MID(original!AK586,1,50),"xxx")</f>
        <v>U</v>
      </c>
      <c r="AL586" t="str">
        <f>IF(original!AL586&lt;&gt;"",MID(original!AL586,1,50),"xxx")</f>
        <v>NT</v>
      </c>
      <c r="AM586" t="str">
        <f>IF(original!AM586&lt;&gt;"",MID(original!AM586,1,50),"xxx")</f>
        <v>U</v>
      </c>
      <c r="AN586" t="str">
        <f>IF(original!AN586&lt;&gt;"",MID(original!AN586,1,50),"xxx")</f>
        <v>NT</v>
      </c>
      <c r="AO586" t="str">
        <f>IF(original!AO586&lt;&gt;"",MID(original!AO586,1,50),"xxx")</f>
        <v>U</v>
      </c>
      <c r="AP586" t="str">
        <f>IF(original!AP586&lt;&gt;"",MID(original!AP586,1,50),"xxx")</f>
        <v>20140198</v>
      </c>
      <c r="AQ586" t="str">
        <f>IF(original!AQ586&lt;&gt;"",MID(original!AQ586,1,50),"xxx")</f>
        <v>xxx</v>
      </c>
      <c r="AR586" t="str">
        <f>IF(original!AR586&lt;&gt;"",MID(original!AR586,1,50),"xxx")</f>
        <v>526Asp</v>
      </c>
      <c r="AS586" t="str">
        <f>IF(original!AS586&lt;&gt;"",MID(original!AS586,1,50),"xxx")</f>
        <v>R</v>
      </c>
      <c r="AT586" t="str">
        <f>IF(original!AT586&lt;&gt;"",MID(original!AT586,1,50),"xxx")</f>
        <v>R</v>
      </c>
      <c r="AU586" t="str">
        <f>IF(original!AU586&lt;&gt;"",MID(original!AU586,1,50),"xxx")</f>
        <v>Wildtype</v>
      </c>
      <c r="AV586" t="str">
        <f>IF(original!AV586&lt;&gt;"",MID(original!AV586,1,50),"xxx")</f>
        <v>T -8 (A)</v>
      </c>
      <c r="AW586" t="str">
        <f>IF(original!AW586&lt;&gt;"",MID(original!AW586,1,50),"xxx")</f>
        <v>Rb</v>
      </c>
      <c r="AX586" t="str">
        <f>IF(original!AX586&lt;&gt;"",MID(original!AX586,1,50),"xxx")</f>
        <v>Hb</v>
      </c>
      <c r="AY586" t="str">
        <f>IF(original!AY586&lt;&gt;"",MID(original!AY586,1,50),"xxx")</f>
        <v>NT</v>
      </c>
      <c r="AZ586" t="str">
        <f>IF(original!AZ586&lt;&gt;"",MID(original!AZ586,1,50),"xxx")</f>
        <v>NT</v>
      </c>
      <c r="BA586" t="str">
        <f>IF(original!BA586&lt;&gt;"",MID(original!BA586,1,50),"xxx")</f>
        <v>NT</v>
      </c>
      <c r="BB586" t="str">
        <f>IF(original!BB586&lt;&gt;"",MID(original!BB586,1,50),"xxx")</f>
        <v>Wildtype</v>
      </c>
      <c r="BC586" t="str">
        <f>IF(original!BC586&lt;&gt;"",MID(original!BC586,1,50),"xxx")</f>
        <v>S</v>
      </c>
      <c r="BD586" t="str">
        <f>IF(original!BD586&lt;&gt;"",MID(original!BD586,1,50),"xxx")</f>
        <v>-</v>
      </c>
      <c r="BE586" t="str">
        <f>IF(original!BE586&lt;&gt;"",MID(original!BE586,1,50),"xxx")</f>
        <v>80Ala</v>
      </c>
      <c r="BF586" t="str">
        <f>IF(original!BF586&lt;&gt;"",MID(original!BF586,1,50),"xxx")</f>
        <v>S</v>
      </c>
      <c r="BG586" t="str">
        <f>IF(original!BG586&lt;&gt;"",MID(original!BG586,1,50),"xxx")</f>
        <v>-</v>
      </c>
      <c r="BH586" t="str">
        <f>IF(original!BH586&lt;&gt;"",MID(original!BH586,1,50),"xxx")</f>
        <v>Wildtype</v>
      </c>
      <c r="BI586" t="str">
        <f>IF(original!BI586&lt;&gt;"",MID(original!BI586,1,50),"xxx")</f>
        <v>NT</v>
      </c>
      <c r="BJ586" t="str">
        <f>IF(original!BJ586&lt;&gt;"",MID(original!BJ586,1,50),"xxx")</f>
        <v>NT</v>
      </c>
      <c r="BK586" t="str">
        <f>IF(original!BK586&lt;&gt;"",MID(original!BK586,1,50),"xxx")</f>
        <v>S</v>
      </c>
      <c r="BL586" t="str">
        <f>IF(original!BL586&lt;&gt;"",MID(original!BL586,1,50),"xxx")</f>
        <v>-</v>
      </c>
      <c r="BM586" t="str">
        <f>IF(original!BM586&lt;&gt;"",MID(original!BM586,1,50),"xxx")</f>
        <v>NT</v>
      </c>
      <c r="BN586" t="str">
        <f>IF(original!BN586&lt;&gt;"",MID(original!BN586,1,50),"xxx")</f>
        <v>NT</v>
      </c>
      <c r="BO586" t="str">
        <f>IF(original!BO586&lt;&gt;"",MID(original!BO586,1,50),"xxx")</f>
        <v>U</v>
      </c>
    </row>
    <row r="587" spans="1:67" x14ac:dyDescent="0.35">
      <c r="A587" t="str">
        <f>IF(original!A587&lt;&gt;"",original!A587,"9")</f>
        <v>G</v>
      </c>
      <c r="B587" t="str">
        <f>IF(original!B587&lt;&gt;"",original!B587,"xxx")</f>
        <v>Yes</v>
      </c>
      <c r="C587" t="str">
        <f>IF(original!C587&lt;&gt;"",original!C587,"xxx")</f>
        <v>14_1132</v>
      </c>
      <c r="D587" t="str">
        <f>IF(original!D587&lt;&gt;"",MID(original!D587,1,50),"xxx")</f>
        <v>colonies</v>
      </c>
      <c r="E587" t="str">
        <f>IF(original!E587&lt;&gt;"",MID(original!E587,1,50),"xxx")</f>
        <v>Yes</v>
      </c>
      <c r="F587" t="str">
        <f>IF(original!F587&lt;&gt;"",original!F587,"xxx")</f>
        <v>2014-24-001-04</v>
      </c>
      <c r="G587" t="str">
        <f>IF(original!G587&lt;&gt;"",CONCATENATE("x-", original!G587),"xxx")</f>
        <v>x-2014-24-001</v>
      </c>
      <c r="H587">
        <f>IF(original!H587&lt;&gt;"",original!H587,99)</f>
        <v>4</v>
      </c>
      <c r="I587" s="131">
        <f>IF((OR(original!I587="",original!I587="Unknown")),DATE(1900,1,1),original!I587)</f>
        <v>1</v>
      </c>
      <c r="J587" t="str">
        <f>IF(original!J587&lt;&gt;"",MID(original!J587,1,50),"xxx")</f>
        <v>Unknown</v>
      </c>
      <c r="K587" t="str">
        <f>IF(original!K587&lt;&gt;"",MID(original!K587,1,50),"xxx")</f>
        <v>xxx</v>
      </c>
      <c r="L587" t="str">
        <f>IF(original!L587&lt;&gt;"",MID(original!L587,1,50),"xxx")</f>
        <v>150638</v>
      </c>
      <c r="M587" t="str">
        <f>IF(original!M587&lt;&gt;"",MID(original!M587,1,50),"xxx")</f>
        <v>U U U U</v>
      </c>
      <c r="N587" t="str">
        <f>IF(original!N587&lt;&gt;"",MID(original!N587,1,50),"xxx")</f>
        <v>U U U U U U</v>
      </c>
      <c r="O587" t="str">
        <f>IF(original!O587&lt;&gt;"",MID(original!O587,1,50),"xxx")</f>
        <v>Hh R -</v>
      </c>
      <c r="P587" t="str">
        <f>IF(original!P587&lt;&gt;"",MID(original!P587,1,50),"xxx")</f>
        <v>- - U</v>
      </c>
      <c r="Q587" t="str">
        <f>IF(original!Q587&lt;&gt;"",MID(original!Q587,1,50),"xxx")</f>
        <v>xxx</v>
      </c>
      <c r="R587" t="str">
        <f>IF(original!R587&lt;&gt;"",MID(original!R587,1,50),"xxx")</f>
        <v>MTBc</v>
      </c>
      <c r="S587" t="str">
        <f>IF(original!S587&lt;&gt;"",MID(original!S587,1,50),"xxx")</f>
        <v>NT</v>
      </c>
      <c r="T587" t="str">
        <f>IF(original!T587&lt;&gt;"",MID(original!T587,1,50),"xxx")</f>
        <v>NT</v>
      </c>
      <c r="U587" t="str">
        <f>IF(original!U587&lt;&gt;"",MID(original!U587,1,50),"xxx")</f>
        <v>NT</v>
      </c>
      <c r="V587" t="str">
        <f>IF(original!V587&lt;&gt;"",MID(original!V587,1,50),"xxx")</f>
        <v>U</v>
      </c>
      <c r="W587" t="str">
        <f>IF(original!W587&lt;&gt;"",MID(original!W587,1,50),"xxx")</f>
        <v>NT</v>
      </c>
      <c r="X587" t="str">
        <f>IF(original!X587&lt;&gt;"",MID(original!X587,1,50),"xxx")</f>
        <v>U</v>
      </c>
      <c r="Y587" t="str">
        <f>IF(original!Y587&lt;&gt;"",MID(original!Y587,1,50),"xxx")</f>
        <v>NT</v>
      </c>
      <c r="Z587" t="str">
        <f>IF(original!Z587&lt;&gt;"",MID(original!Z587,1,50),"xxx")</f>
        <v>U</v>
      </c>
      <c r="AA587" t="str">
        <f>IF(original!AA587&lt;&gt;"",MID(original!AA587,1,50),"xxx")</f>
        <v>NT</v>
      </c>
      <c r="AB587" t="str">
        <f>IF(original!AB587&lt;&gt;"",MID(original!AB587,1,50),"xxx")</f>
        <v>U</v>
      </c>
      <c r="AC587" t="str">
        <f>IF(original!AC587&lt;&gt;"",MID(original!AC587,1,50),"xxx")</f>
        <v>NT</v>
      </c>
      <c r="AD587" t="str">
        <f>IF(original!AD587&lt;&gt;"",MID(original!AD587,1,50),"xxx")</f>
        <v>U</v>
      </c>
      <c r="AE587" t="str">
        <f>IF(original!AE587&lt;&gt;"",MID(original!AE587,1,50),"xxx")</f>
        <v>NT</v>
      </c>
      <c r="AF587" t="str">
        <f>IF(original!AF587&lt;&gt;"",MID(original!AF587,1,50),"xxx")</f>
        <v>NT</v>
      </c>
      <c r="AG587" t="str">
        <f>IF(original!AG587&lt;&gt;"",MID(original!AG587,1,50),"xxx")</f>
        <v>U</v>
      </c>
      <c r="AH587" t="str">
        <f>IF(original!AH587&lt;&gt;"",MID(original!AH587,1,50),"xxx")</f>
        <v>NT</v>
      </c>
      <c r="AI587" t="str">
        <f>IF(original!AI587&lt;&gt;"",MID(original!AI587,1,50),"xxx")</f>
        <v>U</v>
      </c>
      <c r="AJ587" t="str">
        <f>IF(original!AJ587&lt;&gt;"",MID(original!AJ587,1,50),"xxx")</f>
        <v>NT</v>
      </c>
      <c r="AK587" t="str">
        <f>IF(original!AK587&lt;&gt;"",MID(original!AK587,1,50),"xxx")</f>
        <v>U</v>
      </c>
      <c r="AL587" t="str">
        <f>IF(original!AL587&lt;&gt;"",MID(original!AL587,1,50),"xxx")</f>
        <v>NT</v>
      </c>
      <c r="AM587" t="str">
        <f>IF(original!AM587&lt;&gt;"",MID(original!AM587,1,50),"xxx")</f>
        <v>U</v>
      </c>
      <c r="AN587" t="str">
        <f>IF(original!AN587&lt;&gt;"",MID(original!AN587,1,50),"xxx")</f>
        <v>NT</v>
      </c>
      <c r="AO587" t="str">
        <f>IF(original!AO587&lt;&gt;"",MID(original!AO587,1,50),"xxx")</f>
        <v>U</v>
      </c>
      <c r="AP587" t="str">
        <f>IF(original!AP587&lt;&gt;"",MID(original!AP587,1,50),"xxx")</f>
        <v>xxx</v>
      </c>
      <c r="AQ587" t="str">
        <f>IF(original!AQ587&lt;&gt;"",MID(original!AQ587,1,50),"xxx")</f>
        <v>xxx</v>
      </c>
      <c r="AR587" t="str">
        <f>IF(original!AR587&lt;&gt;"",MID(original!AR587,1,50),"xxx")</f>
        <v>526Asp</v>
      </c>
      <c r="AS587" t="str">
        <f>IF(original!AS587&lt;&gt;"",MID(original!AS587,1,50),"xxx")</f>
        <v>R</v>
      </c>
      <c r="AT587" t="str">
        <f>IF(original!AT587&lt;&gt;"",MID(original!AT587,1,50),"xxx")</f>
        <v>R</v>
      </c>
      <c r="AU587" t="str">
        <f>IF(original!AU587&lt;&gt;"",MID(original!AU587,1,50),"xxx")</f>
        <v>idem cult 142726</v>
      </c>
      <c r="AV587" t="str">
        <f>IF(original!AV587&lt;&gt;"",MID(original!AV587,1,50),"xxx")</f>
        <v>idem cult 142726</v>
      </c>
      <c r="AW587" t="str">
        <f>IF(original!AW587&lt;&gt;"",MID(original!AW587,1,50),"xxx")</f>
        <v>Rh</v>
      </c>
      <c r="AX587" t="str">
        <f>IF(original!AX587&lt;&gt;"",MID(original!AX587,1,50),"xxx")</f>
        <v>Hh</v>
      </c>
      <c r="AY587" t="str">
        <f>IF(original!AY587&lt;&gt;"",MID(original!AY587,1,50),"xxx")</f>
        <v>NT</v>
      </c>
      <c r="AZ587" t="str">
        <f>IF(original!AZ587&lt;&gt;"",MID(original!AZ587,1,50),"xxx")</f>
        <v>NT</v>
      </c>
      <c r="BA587" t="str">
        <f>IF(original!BA587&lt;&gt;"",MID(original!BA587,1,50),"xxx")</f>
        <v>NT</v>
      </c>
      <c r="BB587" t="str">
        <f>IF(original!BB587&lt;&gt;"",MID(original!BB587,1,50),"xxx")</f>
        <v>idem cult 142726</v>
      </c>
      <c r="BC587" t="str">
        <f>IF(original!BC587&lt;&gt;"",MID(original!BC587,1,50),"xxx")</f>
        <v>S</v>
      </c>
      <c r="BD587" t="str">
        <f>IF(original!BD587&lt;&gt;"",MID(original!BD587,1,50),"xxx")</f>
        <v>-</v>
      </c>
      <c r="BE587" t="str">
        <f>IF(original!BE587&lt;&gt;"",MID(original!BE587,1,50),"xxx")</f>
        <v>idem cult 142726</v>
      </c>
      <c r="BF587" t="str">
        <f>IF(original!BF587&lt;&gt;"",MID(original!BF587,1,50),"xxx")</f>
        <v>S</v>
      </c>
      <c r="BG587" t="str">
        <f>IF(original!BG587&lt;&gt;"",MID(original!BG587,1,50),"xxx")</f>
        <v>-</v>
      </c>
      <c r="BH587" t="str">
        <f>IF(original!BH587&lt;&gt;"",MID(original!BH587,1,50),"xxx")</f>
        <v>idem cult 142726</v>
      </c>
      <c r="BI587" t="str">
        <f>IF(original!BI587&lt;&gt;"",MID(original!BI587,1,50),"xxx")</f>
        <v>NT</v>
      </c>
      <c r="BJ587" t="str">
        <f>IF(original!BJ587&lt;&gt;"",MID(original!BJ587,1,50),"xxx")</f>
        <v>NT</v>
      </c>
      <c r="BK587" t="str">
        <f>IF(original!BK587&lt;&gt;"",MID(original!BK587,1,50),"xxx")</f>
        <v>S</v>
      </c>
      <c r="BL587" t="str">
        <f>IF(original!BL587&lt;&gt;"",MID(original!BL587,1,50),"xxx")</f>
        <v>-</v>
      </c>
      <c r="BM587" t="str">
        <f>IF(original!BM587&lt;&gt;"",MID(original!BM587,1,50),"xxx")</f>
        <v>NT</v>
      </c>
      <c r="BN587" t="str">
        <f>IF(original!BN587&lt;&gt;"",MID(original!BN587,1,50),"xxx")</f>
        <v>NT</v>
      </c>
      <c r="BO587" t="str">
        <f>IF(original!BO587&lt;&gt;"",MID(original!BO587,1,50),"xxx")</f>
        <v>U</v>
      </c>
    </row>
    <row r="588" spans="1:67" x14ac:dyDescent="0.35">
      <c r="A588" t="str">
        <f>IF(original!A588&lt;&gt;"",original!A588,"9")</f>
        <v>G</v>
      </c>
      <c r="B588" t="str">
        <f>IF(original!B588&lt;&gt;"",original!B588,"xxx")</f>
        <v>Yes</v>
      </c>
      <c r="C588">
        <f>IF(original!C588&lt;&gt;"",original!C588,"xxx")</f>
        <v>1132</v>
      </c>
      <c r="D588" t="str">
        <f>IF(original!D588&lt;&gt;"",MID(original!D588,1,50),"xxx")</f>
        <v>colonies</v>
      </c>
      <c r="E588" t="str">
        <f>IF(original!E588&lt;&gt;"",MID(original!E588,1,50),"xxx")</f>
        <v>Yes</v>
      </c>
      <c r="F588" t="str">
        <f>IF(original!F588&lt;&gt;"",original!F588,"xxx")</f>
        <v>2014-24-001-04</v>
      </c>
      <c r="G588" t="str">
        <f>IF(original!G588&lt;&gt;"",CONCATENATE("x-", original!G588),"xxx")</f>
        <v>x-2014-24-001</v>
      </c>
      <c r="H588">
        <f>IF(original!H588&lt;&gt;"",original!H588,99)</f>
        <v>4</v>
      </c>
      <c r="I588" s="131">
        <f>IF((OR(original!I588="",original!I588="Unknown")),DATE(1900,1,1),original!I588)</f>
        <v>1</v>
      </c>
      <c r="J588" t="str">
        <f>IF(original!J588&lt;&gt;"",MID(original!J588,1,50),"xxx")</f>
        <v>Unknown</v>
      </c>
      <c r="K588" t="str">
        <f>IF(original!K588&lt;&gt;"",MID(original!K588,1,50),"xxx")</f>
        <v>xxx</v>
      </c>
      <c r="L588" t="str">
        <f>IF(original!L588&lt;&gt;"",MID(original!L588,1,50),"xxx")</f>
        <v>142726</v>
      </c>
      <c r="M588" t="str">
        <f>IF(original!M588&lt;&gt;"",MID(original!M588,1,50),"xxx")</f>
        <v>U U U U</v>
      </c>
      <c r="N588" t="str">
        <f>IF(original!N588&lt;&gt;"",MID(original!N588,1,50),"xxx")</f>
        <v>U U U U U U</v>
      </c>
      <c r="O588" t="str">
        <f>IF(original!O588&lt;&gt;"",MID(original!O588,1,50),"xxx")</f>
        <v>Hb R -</v>
      </c>
      <c r="P588" t="str">
        <f>IF(original!P588&lt;&gt;"",MID(original!P588,1,50),"xxx")</f>
        <v>- - U</v>
      </c>
      <c r="Q588" t="str">
        <f>IF(original!Q588&lt;&gt;"",MID(original!Q588,1,50),"xxx")</f>
        <v>xxx</v>
      </c>
      <c r="R588" t="str">
        <f>IF(original!R588&lt;&gt;"",MID(original!R588,1,50),"xxx")</f>
        <v>MTBc</v>
      </c>
      <c r="S588" t="str">
        <f>IF(original!S588&lt;&gt;"",MID(original!S588,1,50),"xxx")</f>
        <v>NT</v>
      </c>
      <c r="T588" t="str">
        <f>IF(original!T588&lt;&gt;"",MID(original!T588,1,50),"xxx")</f>
        <v>NT</v>
      </c>
      <c r="U588" t="str">
        <f>IF(original!U588&lt;&gt;"",MID(original!U588,1,50),"xxx")</f>
        <v>NT</v>
      </c>
      <c r="V588" t="str">
        <f>IF(original!V588&lt;&gt;"",MID(original!V588,1,50),"xxx")</f>
        <v>U</v>
      </c>
      <c r="W588" t="str">
        <f>IF(original!W588&lt;&gt;"",MID(original!W588,1,50),"xxx")</f>
        <v>NT</v>
      </c>
      <c r="X588" t="str">
        <f>IF(original!X588&lt;&gt;"",MID(original!X588,1,50),"xxx")</f>
        <v>U</v>
      </c>
      <c r="Y588" t="str">
        <f>IF(original!Y588&lt;&gt;"",MID(original!Y588,1,50),"xxx")</f>
        <v>NT</v>
      </c>
      <c r="Z588" t="str">
        <f>IF(original!Z588&lt;&gt;"",MID(original!Z588,1,50),"xxx")</f>
        <v>U</v>
      </c>
      <c r="AA588" t="str">
        <f>IF(original!AA588&lt;&gt;"",MID(original!AA588,1,50),"xxx")</f>
        <v>NT</v>
      </c>
      <c r="AB588" t="str">
        <f>IF(original!AB588&lt;&gt;"",MID(original!AB588,1,50),"xxx")</f>
        <v>U</v>
      </c>
      <c r="AC588" t="str">
        <f>IF(original!AC588&lt;&gt;"",MID(original!AC588,1,50),"xxx")</f>
        <v>NT</v>
      </c>
      <c r="AD588" t="str">
        <f>IF(original!AD588&lt;&gt;"",MID(original!AD588,1,50),"xxx")</f>
        <v>U</v>
      </c>
      <c r="AE588" t="str">
        <f>IF(original!AE588&lt;&gt;"",MID(original!AE588,1,50),"xxx")</f>
        <v>NT</v>
      </c>
      <c r="AF588" t="str">
        <f>IF(original!AF588&lt;&gt;"",MID(original!AF588,1,50),"xxx")</f>
        <v>NT</v>
      </c>
      <c r="AG588" t="str">
        <f>IF(original!AG588&lt;&gt;"",MID(original!AG588,1,50),"xxx")</f>
        <v>U</v>
      </c>
      <c r="AH588" t="str">
        <f>IF(original!AH588&lt;&gt;"",MID(original!AH588,1,50),"xxx")</f>
        <v>NT</v>
      </c>
      <c r="AI588" t="str">
        <f>IF(original!AI588&lt;&gt;"",MID(original!AI588,1,50),"xxx")</f>
        <v>U</v>
      </c>
      <c r="AJ588" t="str">
        <f>IF(original!AJ588&lt;&gt;"",MID(original!AJ588,1,50),"xxx")</f>
        <v>NT</v>
      </c>
      <c r="AK588" t="str">
        <f>IF(original!AK588&lt;&gt;"",MID(original!AK588,1,50),"xxx")</f>
        <v>U</v>
      </c>
      <c r="AL588" t="str">
        <f>IF(original!AL588&lt;&gt;"",MID(original!AL588,1,50),"xxx")</f>
        <v>NT</v>
      </c>
      <c r="AM588" t="str">
        <f>IF(original!AM588&lt;&gt;"",MID(original!AM588,1,50),"xxx")</f>
        <v>U</v>
      </c>
      <c r="AN588" t="str">
        <f>IF(original!AN588&lt;&gt;"",MID(original!AN588,1,50),"xxx")</f>
        <v>NT</v>
      </c>
      <c r="AO588" t="str">
        <f>IF(original!AO588&lt;&gt;"",MID(original!AO588,1,50),"xxx")</f>
        <v>U</v>
      </c>
      <c r="AP588" t="str">
        <f>IF(original!AP588&lt;&gt;"",MID(original!AP588,1,50),"xxx")</f>
        <v>20140198</v>
      </c>
      <c r="AQ588" t="str">
        <f>IF(original!AQ588&lt;&gt;"",MID(original!AQ588,1,50),"xxx")</f>
        <v>xxx</v>
      </c>
      <c r="AR588" t="str">
        <f>IF(original!AR588&lt;&gt;"",MID(original!AR588,1,50),"xxx")</f>
        <v>Idem culture 150638</v>
      </c>
      <c r="AS588" t="str">
        <f>IF(original!AS588&lt;&gt;"",MID(original!AS588,1,50),"xxx")</f>
        <v>R</v>
      </c>
      <c r="AT588" t="str">
        <f>IF(original!AT588&lt;&gt;"",MID(original!AT588,1,50),"xxx")</f>
        <v>R</v>
      </c>
      <c r="AU588" t="str">
        <f>IF(original!AU588&lt;&gt;"",MID(original!AU588,1,50),"xxx")</f>
        <v>Wildtype</v>
      </c>
      <c r="AV588" t="str">
        <f>IF(original!AV588&lt;&gt;"",MID(original!AV588,1,50),"xxx")</f>
        <v>T -8 (A)</v>
      </c>
      <c r="AW588" t="str">
        <f>IF(original!AW588&lt;&gt;"",MID(original!AW588,1,50),"xxx")</f>
        <v>Rb</v>
      </c>
      <c r="AX588" t="str">
        <f>IF(original!AX588&lt;&gt;"",MID(original!AX588,1,50),"xxx")</f>
        <v>Hb</v>
      </c>
      <c r="AY588" t="str">
        <f>IF(original!AY588&lt;&gt;"",MID(original!AY588,1,50),"xxx")</f>
        <v>NT</v>
      </c>
      <c r="AZ588" t="str">
        <f>IF(original!AZ588&lt;&gt;"",MID(original!AZ588,1,50),"xxx")</f>
        <v>NT</v>
      </c>
      <c r="BA588" t="str">
        <f>IF(original!BA588&lt;&gt;"",MID(original!BA588,1,50),"xxx")</f>
        <v>NT</v>
      </c>
      <c r="BB588" t="str">
        <f>IF(original!BB588&lt;&gt;"",MID(original!BB588,1,50),"xxx")</f>
        <v>Wildtype</v>
      </c>
      <c r="BC588" t="str">
        <f>IF(original!BC588&lt;&gt;"",MID(original!BC588,1,50),"xxx")</f>
        <v>S</v>
      </c>
      <c r="BD588" t="str">
        <f>IF(original!BD588&lt;&gt;"",MID(original!BD588,1,50),"xxx")</f>
        <v>-</v>
      </c>
      <c r="BE588" t="str">
        <f>IF(original!BE588&lt;&gt;"",MID(original!BE588,1,50),"xxx")</f>
        <v>80Ala</v>
      </c>
      <c r="BF588" t="str">
        <f>IF(original!BF588&lt;&gt;"",MID(original!BF588,1,50),"xxx")</f>
        <v>S</v>
      </c>
      <c r="BG588" t="str">
        <f>IF(original!BG588&lt;&gt;"",MID(original!BG588,1,50),"xxx")</f>
        <v>-</v>
      </c>
      <c r="BH588" t="str">
        <f>IF(original!BH588&lt;&gt;"",MID(original!BH588,1,50),"xxx")</f>
        <v>Wildtype</v>
      </c>
      <c r="BI588" t="str">
        <f>IF(original!BI588&lt;&gt;"",MID(original!BI588,1,50),"xxx")</f>
        <v>NT</v>
      </c>
      <c r="BJ588" t="str">
        <f>IF(original!BJ588&lt;&gt;"",MID(original!BJ588,1,50),"xxx")</f>
        <v>NT</v>
      </c>
      <c r="BK588" t="str">
        <f>IF(original!BK588&lt;&gt;"",MID(original!BK588,1,50),"xxx")</f>
        <v>S</v>
      </c>
      <c r="BL588" t="str">
        <f>IF(original!BL588&lt;&gt;"",MID(original!BL588,1,50),"xxx")</f>
        <v>-</v>
      </c>
      <c r="BM588" t="str">
        <f>IF(original!BM588&lt;&gt;"",MID(original!BM588,1,50),"xxx")</f>
        <v>NT</v>
      </c>
      <c r="BN588" t="str">
        <f>IF(original!BN588&lt;&gt;"",MID(original!BN588,1,50),"xxx")</f>
        <v>NT</v>
      </c>
      <c r="BO588" t="str">
        <f>IF(original!BO588&lt;&gt;"",MID(original!BO588,1,50),"xxx")</f>
        <v>U</v>
      </c>
    </row>
    <row r="589" spans="1:67" x14ac:dyDescent="0.35">
      <c r="A589" t="str">
        <f>IF(original!A589&lt;&gt;"",original!A589,"9")</f>
        <v>G</v>
      </c>
      <c r="B589" t="str">
        <f>IF(original!B589&lt;&gt;"",original!B589,"xxx")</f>
        <v>Yes</v>
      </c>
      <c r="C589">
        <f>IF(original!C589&lt;&gt;"",original!C589,"xxx")</f>
        <v>970</v>
      </c>
      <c r="D589" t="str">
        <f>IF(original!D589&lt;&gt;"",MID(original!D589,1,50),"xxx")</f>
        <v>colonies</v>
      </c>
      <c r="E589" t="str">
        <f>IF(original!E589&lt;&gt;"",MID(original!E589,1,50),"xxx")</f>
        <v>Yes</v>
      </c>
      <c r="F589" t="str">
        <f>IF(original!F589&lt;&gt;"",original!F589,"xxx")</f>
        <v>2014-24-002-01</v>
      </c>
      <c r="G589" t="str">
        <f>IF(original!G589&lt;&gt;"",CONCATENATE("x-", original!G589),"xxx")</f>
        <v>x-2014-24-002</v>
      </c>
      <c r="H589">
        <f>IF(original!H589&lt;&gt;"",original!H589,99)</f>
        <v>1</v>
      </c>
      <c r="I589" s="131">
        <f>IF((OR(original!I589="",original!I589="Unknown")),DATE(1900,1,1),original!I589)</f>
        <v>1</v>
      </c>
      <c r="J589" t="str">
        <f>IF(original!J589&lt;&gt;"",MID(original!J589,1,50),"xxx")</f>
        <v>Unknown</v>
      </c>
      <c r="K589" t="str">
        <f>IF(original!K589&lt;&gt;"",MID(original!K589,1,50),"xxx")</f>
        <v>xxx</v>
      </c>
      <c r="L589" t="str">
        <f>IF(original!L589&lt;&gt;"",MID(original!L589,1,50),"xxx")</f>
        <v>142727</v>
      </c>
      <c r="M589" t="str">
        <f>IF(original!M589&lt;&gt;"",MID(original!M589,1,50),"xxx")</f>
        <v>U U U U</v>
      </c>
      <c r="N589" t="str">
        <f>IF(original!N589&lt;&gt;"",MID(original!N589,1,50),"xxx")</f>
        <v>U U U U U U</v>
      </c>
      <c r="O589" t="str">
        <f>IF(original!O589&lt;&gt;"",MID(original!O589,1,50),"xxx")</f>
        <v>Hh R Z</v>
      </c>
      <c r="P589" t="str">
        <f>IF(original!P589&lt;&gt;"",MID(original!P589,1,50),"xxx")</f>
        <v>FQh - U</v>
      </c>
      <c r="Q589" t="str">
        <f>IF(original!Q589&lt;&gt;"",MID(original!Q589,1,50),"xxx")</f>
        <v>xxx</v>
      </c>
      <c r="R589" t="str">
        <f>IF(original!R589&lt;&gt;"",MID(original!R589,1,50),"xxx")</f>
        <v>MTBc</v>
      </c>
      <c r="S589" t="str">
        <f>IF(original!S589&lt;&gt;"",MID(original!S589,1,50),"xxx")</f>
        <v>NT</v>
      </c>
      <c r="T589" t="str">
        <f>IF(original!T589&lt;&gt;"",MID(original!T589,1,50),"xxx")</f>
        <v>NT</v>
      </c>
      <c r="U589" t="str">
        <f>IF(original!U589&lt;&gt;"",MID(original!U589,1,50),"xxx")</f>
        <v>NT</v>
      </c>
      <c r="V589" t="str">
        <f>IF(original!V589&lt;&gt;"",MID(original!V589,1,50),"xxx")</f>
        <v>U</v>
      </c>
      <c r="W589" t="str">
        <f>IF(original!W589&lt;&gt;"",MID(original!W589,1,50),"xxx")</f>
        <v>NT</v>
      </c>
      <c r="X589" t="str">
        <f>IF(original!X589&lt;&gt;"",MID(original!X589,1,50),"xxx")</f>
        <v>U</v>
      </c>
      <c r="Y589" t="str">
        <f>IF(original!Y589&lt;&gt;"",MID(original!Y589,1,50),"xxx")</f>
        <v>NT</v>
      </c>
      <c r="Z589" t="str">
        <f>IF(original!Z589&lt;&gt;"",MID(original!Z589,1,50),"xxx")</f>
        <v>U</v>
      </c>
      <c r="AA589" t="str">
        <f>IF(original!AA589&lt;&gt;"",MID(original!AA589,1,50),"xxx")</f>
        <v>NT</v>
      </c>
      <c r="AB589" t="str">
        <f>IF(original!AB589&lt;&gt;"",MID(original!AB589,1,50),"xxx")</f>
        <v>U</v>
      </c>
      <c r="AC589" t="str">
        <f>IF(original!AC589&lt;&gt;"",MID(original!AC589,1,50),"xxx")</f>
        <v>NT</v>
      </c>
      <c r="AD589" t="str">
        <f>IF(original!AD589&lt;&gt;"",MID(original!AD589,1,50),"xxx")</f>
        <v>U</v>
      </c>
      <c r="AE589" t="str">
        <f>IF(original!AE589&lt;&gt;"",MID(original!AE589,1,50),"xxx")</f>
        <v>NT</v>
      </c>
      <c r="AF589" t="str">
        <f>IF(original!AF589&lt;&gt;"",MID(original!AF589,1,50),"xxx")</f>
        <v>NT</v>
      </c>
      <c r="AG589" t="str">
        <f>IF(original!AG589&lt;&gt;"",MID(original!AG589,1,50),"xxx")</f>
        <v>U</v>
      </c>
      <c r="AH589" t="str">
        <f>IF(original!AH589&lt;&gt;"",MID(original!AH589,1,50),"xxx")</f>
        <v>NT</v>
      </c>
      <c r="AI589" t="str">
        <f>IF(original!AI589&lt;&gt;"",MID(original!AI589,1,50),"xxx")</f>
        <v>U</v>
      </c>
      <c r="AJ589" t="str">
        <f>IF(original!AJ589&lt;&gt;"",MID(original!AJ589,1,50),"xxx")</f>
        <v>NT</v>
      </c>
      <c r="AK589" t="str">
        <f>IF(original!AK589&lt;&gt;"",MID(original!AK589,1,50),"xxx")</f>
        <v>U</v>
      </c>
      <c r="AL589" t="str">
        <f>IF(original!AL589&lt;&gt;"",MID(original!AL589,1,50),"xxx")</f>
        <v>NT</v>
      </c>
      <c r="AM589" t="str">
        <f>IF(original!AM589&lt;&gt;"",MID(original!AM589,1,50),"xxx")</f>
        <v>U</v>
      </c>
      <c r="AN589" t="str">
        <f>IF(original!AN589&lt;&gt;"",MID(original!AN589,1,50),"xxx")</f>
        <v>NT</v>
      </c>
      <c r="AO589" t="str">
        <f>IF(original!AO589&lt;&gt;"",MID(original!AO589,1,50),"xxx")</f>
        <v>U</v>
      </c>
      <c r="AP589" t="str">
        <f>IF(original!AP589&lt;&gt;"",MID(original!AP589,1,50),"xxx")</f>
        <v>20140198</v>
      </c>
      <c r="AQ589" t="str">
        <f>IF(original!AQ589&lt;&gt;"",MID(original!AQ589,1,50),"xxx")</f>
        <v>xxx</v>
      </c>
      <c r="AR589" t="str">
        <f>IF(original!AR589&lt;&gt;"",MID(original!AR589,1,50),"xxx")</f>
        <v>531Leu</v>
      </c>
      <c r="AS589" t="str">
        <f>IF(original!AS589&lt;&gt;"",MID(original!AS589,1,50),"xxx")</f>
        <v>R</v>
      </c>
      <c r="AT589" t="str">
        <f>IF(original!AT589&lt;&gt;"",MID(original!AT589,1,50),"xxx")</f>
        <v>R</v>
      </c>
      <c r="AU589" t="str">
        <f>IF(original!AU589&lt;&gt;"",MID(original!AU589,1,50),"xxx")</f>
        <v>315Thr</v>
      </c>
      <c r="AV589" t="str">
        <f>IF(original!AV589&lt;&gt;"",MID(original!AV589,1,50),"xxx")</f>
        <v>Wildtype</v>
      </c>
      <c r="AW589" t="str">
        <f>IF(original!AW589&lt;&gt;"",MID(original!AW589,1,50),"xxx")</f>
        <v>Rh</v>
      </c>
      <c r="AX589" t="str">
        <f>IF(original!AX589&lt;&gt;"",MID(original!AX589,1,50),"xxx")</f>
        <v>Hh</v>
      </c>
      <c r="AY589" t="str">
        <f>IF(original!AY589&lt;&gt;"",MID(original!AY589,1,50),"xxx")</f>
        <v>NT</v>
      </c>
      <c r="AZ589" t="str">
        <f>IF(original!AZ589&lt;&gt;"",MID(original!AZ589,1,50),"xxx")</f>
        <v>NT</v>
      </c>
      <c r="BA589" t="str">
        <f>IF(original!BA589&lt;&gt;"",MID(original!BA589,1,50),"xxx")</f>
        <v>NT</v>
      </c>
      <c r="BB589" t="str">
        <f>IF(original!BB589&lt;&gt;"",MID(original!BB589,1,50),"xxx")</f>
        <v>94Leu</v>
      </c>
      <c r="BC589" t="str">
        <f>IF(original!BC589&lt;&gt;"",MID(original!BC589,1,50),"xxx")</f>
        <v>R</v>
      </c>
      <c r="BD589" t="str">
        <f>IF(original!BD589&lt;&gt;"",MID(original!BD589,1,50),"xxx")</f>
        <v>Z</v>
      </c>
      <c r="BE589" t="str">
        <f>IF(original!BE589&lt;&gt;"",MID(original!BE589,1,50),"xxx")</f>
        <v>94Gly</v>
      </c>
      <c r="BF589" t="str">
        <f>IF(original!BF589&lt;&gt;"",MID(original!BF589,1,50),"xxx")</f>
        <v>R (haute)</v>
      </c>
      <c r="BG589" t="str">
        <f>IF(original!BG589&lt;&gt;"",MID(original!BG589,1,50),"xxx")</f>
        <v>FQh</v>
      </c>
      <c r="BH589" t="str">
        <f>IF(original!BH589&lt;&gt;"",MID(original!BH589,1,50),"xxx")</f>
        <v>Wildtype</v>
      </c>
      <c r="BI589" t="str">
        <f>IF(original!BI589&lt;&gt;"",MID(original!BI589,1,50),"xxx")</f>
        <v>NT</v>
      </c>
      <c r="BJ589" t="str">
        <f>IF(original!BJ589&lt;&gt;"",MID(original!BJ589,1,50),"xxx")</f>
        <v>NT</v>
      </c>
      <c r="BK589" t="str">
        <f>IF(original!BK589&lt;&gt;"",MID(original!BK589,1,50),"xxx")</f>
        <v>S</v>
      </c>
      <c r="BL589" t="str">
        <f>IF(original!BL589&lt;&gt;"",MID(original!BL589,1,50),"xxx")</f>
        <v>-</v>
      </c>
      <c r="BM589" t="str">
        <f>IF(original!BM589&lt;&gt;"",MID(original!BM589,1,50),"xxx")</f>
        <v>NT</v>
      </c>
      <c r="BN589" t="str">
        <f>IF(original!BN589&lt;&gt;"",MID(original!BN589,1,50),"xxx")</f>
        <v>NT</v>
      </c>
      <c r="BO589" t="str">
        <f>IF(original!BO589&lt;&gt;"",MID(original!BO589,1,50),"xxx")</f>
        <v>U</v>
      </c>
    </row>
    <row r="590" spans="1:67" x14ac:dyDescent="0.35">
      <c r="A590" t="str">
        <f>IF(original!A590&lt;&gt;"",original!A590,"9")</f>
        <v>G</v>
      </c>
      <c r="B590" t="str">
        <f>IF(original!B590&lt;&gt;"",original!B590,"xxx")</f>
        <v>Yes</v>
      </c>
      <c r="C590">
        <f>IF(original!C590&lt;&gt;"",original!C590,"xxx")</f>
        <v>755</v>
      </c>
      <c r="D590" t="str">
        <f>IF(original!D590&lt;&gt;"",MID(original!D590,1,50),"xxx")</f>
        <v>colonies</v>
      </c>
      <c r="E590" t="str">
        <f>IF(original!E590&lt;&gt;"",MID(original!E590,1,50),"xxx")</f>
        <v>Yes</v>
      </c>
      <c r="F590" t="str">
        <f>IF(original!F590&lt;&gt;"",original!F590,"xxx")</f>
        <v>2014-24-003-00</v>
      </c>
      <c r="G590" t="str">
        <f>IF(original!G590&lt;&gt;"",CONCATENATE("x-", original!G590),"xxx")</f>
        <v>x-2014-24-003</v>
      </c>
      <c r="H590">
        <f>IF(original!H590&lt;&gt;"",original!H590,99)</f>
        <v>0</v>
      </c>
      <c r="I590" s="131">
        <f>IF((OR(original!I590="",original!I590="Unknown")),DATE(1900,1,1),original!I590)</f>
        <v>1</v>
      </c>
      <c r="J590" t="str">
        <f>IF(original!J590&lt;&gt;"",MID(original!J590,1,50),"xxx")</f>
        <v>Unknown</v>
      </c>
      <c r="K590" t="str">
        <f>IF(original!K590&lt;&gt;"",MID(original!K590,1,50),"xxx")</f>
        <v>xxx</v>
      </c>
      <c r="L590" t="str">
        <f>IF(original!L590&lt;&gt;"",MID(original!L590,1,50),"xxx")</f>
        <v>142728</v>
      </c>
      <c r="M590" t="str">
        <f>IF(original!M590&lt;&gt;"",MID(original!M590,1,50),"xxx")</f>
        <v>U U U U</v>
      </c>
      <c r="N590" t="str">
        <f>IF(original!N590&lt;&gt;"",MID(original!N590,1,50),"xxx")</f>
        <v>U U U U U U</v>
      </c>
      <c r="O590" t="str">
        <f>IF(original!O590&lt;&gt;"",MID(original!O590,1,50),"xxx")</f>
        <v>- - -</v>
      </c>
      <c r="P590" t="str">
        <f>IF(original!P590&lt;&gt;"",MID(original!P590,1,50),"xxx")</f>
        <v>- - U</v>
      </c>
      <c r="Q590" t="str">
        <f>IF(original!Q590&lt;&gt;"",MID(original!Q590,1,50),"xxx")</f>
        <v>xxx</v>
      </c>
      <c r="R590" t="str">
        <f>IF(original!R590&lt;&gt;"",MID(original!R590,1,50),"xxx")</f>
        <v>MTBc</v>
      </c>
      <c r="S590" t="str">
        <f>IF(original!S590&lt;&gt;"",MID(original!S590,1,50),"xxx")</f>
        <v>NT</v>
      </c>
      <c r="T590" t="str">
        <f>IF(original!T590&lt;&gt;"",MID(original!T590,1,50),"xxx")</f>
        <v>NT</v>
      </c>
      <c r="U590" t="str">
        <f>IF(original!U590&lt;&gt;"",MID(original!U590,1,50),"xxx")</f>
        <v>NT</v>
      </c>
      <c r="V590" t="str">
        <f>IF(original!V590&lt;&gt;"",MID(original!V590,1,50),"xxx")</f>
        <v>U</v>
      </c>
      <c r="W590" t="str">
        <f>IF(original!W590&lt;&gt;"",MID(original!W590,1,50),"xxx")</f>
        <v>NT</v>
      </c>
      <c r="X590" t="str">
        <f>IF(original!X590&lt;&gt;"",MID(original!X590,1,50),"xxx")</f>
        <v>U</v>
      </c>
      <c r="Y590" t="str">
        <f>IF(original!Y590&lt;&gt;"",MID(original!Y590,1,50),"xxx")</f>
        <v>NT</v>
      </c>
      <c r="Z590" t="str">
        <f>IF(original!Z590&lt;&gt;"",MID(original!Z590,1,50),"xxx")</f>
        <v>U</v>
      </c>
      <c r="AA590" t="str">
        <f>IF(original!AA590&lt;&gt;"",MID(original!AA590,1,50),"xxx")</f>
        <v>NT</v>
      </c>
      <c r="AB590" t="str">
        <f>IF(original!AB590&lt;&gt;"",MID(original!AB590,1,50),"xxx")</f>
        <v>U</v>
      </c>
      <c r="AC590" t="str">
        <f>IF(original!AC590&lt;&gt;"",MID(original!AC590,1,50),"xxx")</f>
        <v>NT</v>
      </c>
      <c r="AD590" t="str">
        <f>IF(original!AD590&lt;&gt;"",MID(original!AD590,1,50),"xxx")</f>
        <v>U</v>
      </c>
      <c r="AE590" t="str">
        <f>IF(original!AE590&lt;&gt;"",MID(original!AE590,1,50),"xxx")</f>
        <v>NT</v>
      </c>
      <c r="AF590" t="str">
        <f>IF(original!AF590&lt;&gt;"",MID(original!AF590,1,50),"xxx")</f>
        <v>NT</v>
      </c>
      <c r="AG590" t="str">
        <f>IF(original!AG590&lt;&gt;"",MID(original!AG590,1,50),"xxx")</f>
        <v>U</v>
      </c>
      <c r="AH590" t="str">
        <f>IF(original!AH590&lt;&gt;"",MID(original!AH590,1,50),"xxx")</f>
        <v>NT</v>
      </c>
      <c r="AI590" t="str">
        <f>IF(original!AI590&lt;&gt;"",MID(original!AI590,1,50),"xxx")</f>
        <v>U</v>
      </c>
      <c r="AJ590" t="str">
        <f>IF(original!AJ590&lt;&gt;"",MID(original!AJ590,1,50),"xxx")</f>
        <v>NT</v>
      </c>
      <c r="AK590" t="str">
        <f>IF(original!AK590&lt;&gt;"",MID(original!AK590,1,50),"xxx")</f>
        <v>U</v>
      </c>
      <c r="AL590" t="str">
        <f>IF(original!AL590&lt;&gt;"",MID(original!AL590,1,50),"xxx")</f>
        <v>NT</v>
      </c>
      <c r="AM590" t="str">
        <f>IF(original!AM590&lt;&gt;"",MID(original!AM590,1,50),"xxx")</f>
        <v>U</v>
      </c>
      <c r="AN590" t="str">
        <f>IF(original!AN590&lt;&gt;"",MID(original!AN590,1,50),"xxx")</f>
        <v>NT</v>
      </c>
      <c r="AO590" t="str">
        <f>IF(original!AO590&lt;&gt;"",MID(original!AO590,1,50),"xxx")</f>
        <v>U</v>
      </c>
      <c r="AP590" t="str">
        <f>IF(original!AP590&lt;&gt;"",MID(original!AP590,1,50),"xxx")</f>
        <v>20140198</v>
      </c>
      <c r="AQ590" t="str">
        <f>IF(original!AQ590&lt;&gt;"",MID(original!AQ590,1,50),"xxx")</f>
        <v>xxx</v>
      </c>
      <c r="AR590" t="str">
        <f>IF(original!AR590&lt;&gt;"",MID(original!AR590,1,50),"xxx")</f>
        <v>wildtype</v>
      </c>
      <c r="AS590" t="str">
        <f>IF(original!AS590&lt;&gt;"",MID(original!AS590,1,50),"xxx")</f>
        <v>S</v>
      </c>
      <c r="AT590" t="str">
        <f>IF(original!AT590&lt;&gt;"",MID(original!AT590,1,50),"xxx")</f>
        <v>-</v>
      </c>
      <c r="AU590" t="str">
        <f>IF(original!AU590&lt;&gt;"",MID(original!AU590,1,50),"xxx")</f>
        <v>Wildtype</v>
      </c>
      <c r="AV590" t="str">
        <f>IF(original!AV590&lt;&gt;"",MID(original!AV590,1,50),"xxx")</f>
        <v>Wildtype</v>
      </c>
      <c r="AW590" t="str">
        <f>IF(original!AW590&lt;&gt;"",MID(original!AW590,1,50),"xxx")</f>
        <v>S</v>
      </c>
      <c r="AX590" t="str">
        <f>IF(original!AX590&lt;&gt;"",MID(original!AX590,1,50),"xxx")</f>
        <v>-</v>
      </c>
      <c r="AY590" t="str">
        <f>IF(original!AY590&lt;&gt;"",MID(original!AY590,1,50),"xxx")</f>
        <v>NT</v>
      </c>
      <c r="AZ590" t="str">
        <f>IF(original!AZ590&lt;&gt;"",MID(original!AZ590,1,50),"xxx")</f>
        <v>NT</v>
      </c>
      <c r="BA590" t="str">
        <f>IF(original!BA590&lt;&gt;"",MID(original!BA590,1,50),"xxx")</f>
        <v>NT</v>
      </c>
      <c r="BB590" t="str">
        <f>IF(original!BB590&lt;&gt;"",MID(original!BB590,1,50),"xxx")</f>
        <v>Wildtype</v>
      </c>
      <c r="BC590" t="str">
        <f>IF(original!BC590&lt;&gt;"",MID(original!BC590,1,50),"xxx")</f>
        <v>S</v>
      </c>
      <c r="BD590" t="str">
        <f>IF(original!BD590&lt;&gt;"",MID(original!BD590,1,50),"xxx")</f>
        <v>-</v>
      </c>
      <c r="BE590" t="str">
        <f>IF(original!BE590&lt;&gt;"",MID(original!BE590,1,50),"xxx")</f>
        <v>Wildtype</v>
      </c>
      <c r="BF590" t="str">
        <f>IF(original!BF590&lt;&gt;"",MID(original!BF590,1,50),"xxx")</f>
        <v>S</v>
      </c>
      <c r="BG590" t="str">
        <f>IF(original!BG590&lt;&gt;"",MID(original!BG590,1,50),"xxx")</f>
        <v>-</v>
      </c>
      <c r="BH590" t="str">
        <f>IF(original!BH590&lt;&gt;"",MID(original!BH590,1,50),"xxx")</f>
        <v>Wildtype</v>
      </c>
      <c r="BI590" t="str">
        <f>IF(original!BI590&lt;&gt;"",MID(original!BI590,1,50),"xxx")</f>
        <v>NT</v>
      </c>
      <c r="BJ590" t="str">
        <f>IF(original!BJ590&lt;&gt;"",MID(original!BJ590,1,50),"xxx")</f>
        <v>NT</v>
      </c>
      <c r="BK590" t="str">
        <f>IF(original!BK590&lt;&gt;"",MID(original!BK590,1,50),"xxx")</f>
        <v>S</v>
      </c>
      <c r="BL590" t="str">
        <f>IF(original!BL590&lt;&gt;"",MID(original!BL590,1,50),"xxx")</f>
        <v>-</v>
      </c>
      <c r="BM590" t="str">
        <f>IF(original!BM590&lt;&gt;"",MID(original!BM590,1,50),"xxx")</f>
        <v>NT</v>
      </c>
      <c r="BN590" t="str">
        <f>IF(original!BN590&lt;&gt;"",MID(original!BN590,1,50),"xxx")</f>
        <v>NT</v>
      </c>
      <c r="BO590" t="str">
        <f>IF(original!BO590&lt;&gt;"",MID(original!BO590,1,50),"xxx")</f>
        <v>U</v>
      </c>
    </row>
    <row r="591" spans="1:67" x14ac:dyDescent="0.35">
      <c r="A591" t="str">
        <f>IF(original!A591&lt;&gt;"",original!A591,"9")</f>
        <v>G</v>
      </c>
      <c r="B591" t="str">
        <f>IF(original!B591&lt;&gt;"",original!B591,"xxx")</f>
        <v>Yes</v>
      </c>
      <c r="C591">
        <f>IF(original!C591&lt;&gt;"",original!C591,"xxx")</f>
        <v>875</v>
      </c>
      <c r="D591" t="str">
        <f>IF(original!D591&lt;&gt;"",MID(original!D591,1,50),"xxx")</f>
        <v>colonies</v>
      </c>
      <c r="E591" t="str">
        <f>IF(original!E591&lt;&gt;"",MID(original!E591,1,50),"xxx")</f>
        <v>Yes</v>
      </c>
      <c r="F591" t="str">
        <f>IF(original!F591&lt;&gt;"",original!F591,"xxx")</f>
        <v>2014-24-004-00</v>
      </c>
      <c r="G591" t="str">
        <f>IF(original!G591&lt;&gt;"",CONCATENATE("x-", original!G591),"xxx")</f>
        <v>x-2014-24-004</v>
      </c>
      <c r="H591">
        <f>IF(original!H591&lt;&gt;"",original!H591,99)</f>
        <v>0</v>
      </c>
      <c r="I591" s="131">
        <f>IF((OR(original!I591="",original!I591="Unknown")),DATE(1900,1,1),original!I591)</f>
        <v>1</v>
      </c>
      <c r="J591" t="str">
        <f>IF(original!J591&lt;&gt;"",MID(original!J591,1,50),"xxx")</f>
        <v>Unknown</v>
      </c>
      <c r="K591" t="str">
        <f>IF(original!K591&lt;&gt;"",MID(original!K591,1,50),"xxx")</f>
        <v>xxx</v>
      </c>
      <c r="L591" t="str">
        <f>IF(original!L591&lt;&gt;"",MID(original!L591,1,50),"xxx")</f>
        <v>142729</v>
      </c>
      <c r="M591" t="str">
        <f>IF(original!M591&lt;&gt;"",MID(original!M591,1,50),"xxx")</f>
        <v>U U U U</v>
      </c>
      <c r="N591" t="str">
        <f>IF(original!N591&lt;&gt;"",MID(original!N591,1,50),"xxx")</f>
        <v>U U U U U U</v>
      </c>
      <c r="O591" t="str">
        <f>IF(original!O591&lt;&gt;"",MID(original!O591,1,50),"xxx")</f>
        <v>Hh R Z</v>
      </c>
      <c r="P591" t="str">
        <f>IF(original!P591&lt;&gt;"",MID(original!P591,1,50),"xxx")</f>
        <v>- - U</v>
      </c>
      <c r="Q591" t="str">
        <f>IF(original!Q591&lt;&gt;"",MID(original!Q591,1,50),"xxx")</f>
        <v>xxx</v>
      </c>
      <c r="R591" t="str">
        <f>IF(original!R591&lt;&gt;"",MID(original!R591,1,50),"xxx")</f>
        <v>MTBc</v>
      </c>
      <c r="S591" t="str">
        <f>IF(original!S591&lt;&gt;"",MID(original!S591,1,50),"xxx")</f>
        <v>NT</v>
      </c>
      <c r="T591" t="str">
        <f>IF(original!T591&lt;&gt;"",MID(original!T591,1,50),"xxx")</f>
        <v>NT</v>
      </c>
      <c r="U591" t="str">
        <f>IF(original!U591&lt;&gt;"",MID(original!U591,1,50),"xxx")</f>
        <v>NT</v>
      </c>
      <c r="V591" t="str">
        <f>IF(original!V591&lt;&gt;"",MID(original!V591,1,50),"xxx")</f>
        <v>U</v>
      </c>
      <c r="W591" t="str">
        <f>IF(original!W591&lt;&gt;"",MID(original!W591,1,50),"xxx")</f>
        <v>NT</v>
      </c>
      <c r="X591" t="str">
        <f>IF(original!X591&lt;&gt;"",MID(original!X591,1,50),"xxx")</f>
        <v>U</v>
      </c>
      <c r="Y591" t="str">
        <f>IF(original!Y591&lt;&gt;"",MID(original!Y591,1,50),"xxx")</f>
        <v>NT</v>
      </c>
      <c r="Z591" t="str">
        <f>IF(original!Z591&lt;&gt;"",MID(original!Z591,1,50),"xxx")</f>
        <v>U</v>
      </c>
      <c r="AA591" t="str">
        <f>IF(original!AA591&lt;&gt;"",MID(original!AA591,1,50),"xxx")</f>
        <v>NT</v>
      </c>
      <c r="AB591" t="str">
        <f>IF(original!AB591&lt;&gt;"",MID(original!AB591,1,50),"xxx")</f>
        <v>U</v>
      </c>
      <c r="AC591" t="str">
        <f>IF(original!AC591&lt;&gt;"",MID(original!AC591,1,50),"xxx")</f>
        <v>NT</v>
      </c>
      <c r="AD591" t="str">
        <f>IF(original!AD591&lt;&gt;"",MID(original!AD591,1,50),"xxx")</f>
        <v>U</v>
      </c>
      <c r="AE591" t="str">
        <f>IF(original!AE591&lt;&gt;"",MID(original!AE591,1,50),"xxx")</f>
        <v>NT</v>
      </c>
      <c r="AF591" t="str">
        <f>IF(original!AF591&lt;&gt;"",MID(original!AF591,1,50),"xxx")</f>
        <v>NT</v>
      </c>
      <c r="AG591" t="str">
        <f>IF(original!AG591&lt;&gt;"",MID(original!AG591,1,50),"xxx")</f>
        <v>U</v>
      </c>
      <c r="AH591" t="str">
        <f>IF(original!AH591&lt;&gt;"",MID(original!AH591,1,50),"xxx")</f>
        <v>NT</v>
      </c>
      <c r="AI591" t="str">
        <f>IF(original!AI591&lt;&gt;"",MID(original!AI591,1,50),"xxx")</f>
        <v>U</v>
      </c>
      <c r="AJ591" t="str">
        <f>IF(original!AJ591&lt;&gt;"",MID(original!AJ591,1,50),"xxx")</f>
        <v>NT</v>
      </c>
      <c r="AK591" t="str">
        <f>IF(original!AK591&lt;&gt;"",MID(original!AK591,1,50),"xxx")</f>
        <v>U</v>
      </c>
      <c r="AL591" t="str">
        <f>IF(original!AL591&lt;&gt;"",MID(original!AL591,1,50),"xxx")</f>
        <v>NT</v>
      </c>
      <c r="AM591" t="str">
        <f>IF(original!AM591&lt;&gt;"",MID(original!AM591,1,50),"xxx")</f>
        <v>U</v>
      </c>
      <c r="AN591" t="str">
        <f>IF(original!AN591&lt;&gt;"",MID(original!AN591,1,50),"xxx")</f>
        <v>NT</v>
      </c>
      <c r="AO591" t="str">
        <f>IF(original!AO591&lt;&gt;"",MID(original!AO591,1,50),"xxx")</f>
        <v>U</v>
      </c>
      <c r="AP591" t="str">
        <f>IF(original!AP591&lt;&gt;"",MID(original!AP591,1,50),"xxx")</f>
        <v>20140198</v>
      </c>
      <c r="AQ591" t="str">
        <f>IF(original!AQ591&lt;&gt;"",MID(original!AQ591,1,50),"xxx")</f>
        <v>xxx</v>
      </c>
      <c r="AR591" t="str">
        <f>IF(original!AR591&lt;&gt;"",MID(original!AR591,1,50),"xxx")</f>
        <v>516Val</v>
      </c>
      <c r="AS591" t="str">
        <f>IF(original!AS591&lt;&gt;"",MID(original!AS591,1,50),"xxx")</f>
        <v>R</v>
      </c>
      <c r="AT591" t="str">
        <f>IF(original!AT591&lt;&gt;"",MID(original!AT591,1,50),"xxx")</f>
        <v>R</v>
      </c>
      <c r="AU591" t="str">
        <f>IF(original!AU591&lt;&gt;"",MID(original!AU591,1,50),"xxx")</f>
        <v>315Thr</v>
      </c>
      <c r="AV591" t="str">
        <f>IF(original!AV591&lt;&gt;"",MID(original!AV591,1,50),"xxx")</f>
        <v>Wildtype</v>
      </c>
      <c r="AW591" t="str">
        <f>IF(original!AW591&lt;&gt;"",MID(original!AW591,1,50),"xxx")</f>
        <v>Rh</v>
      </c>
      <c r="AX591" t="str">
        <f>IF(original!AX591&lt;&gt;"",MID(original!AX591,1,50),"xxx")</f>
        <v>Hh</v>
      </c>
      <c r="AY591" t="str">
        <f>IF(original!AY591&lt;&gt;"",MID(original!AY591,1,50),"xxx")</f>
        <v>NT</v>
      </c>
      <c r="AZ591" t="str">
        <f>IF(original!AZ591&lt;&gt;"",MID(original!AZ591,1,50),"xxx")</f>
        <v>NT</v>
      </c>
      <c r="BA591" t="str">
        <f>IF(original!BA591&lt;&gt;"",MID(original!BA591,1,50),"xxx")</f>
        <v>NT</v>
      </c>
      <c r="BB591" t="str">
        <f>IF(original!BB591&lt;&gt;"",MID(original!BB591,1,50),"xxx")</f>
        <v>79Val, 133Thr</v>
      </c>
      <c r="BC591" t="str">
        <f>IF(original!BC591&lt;&gt;"",MID(original!BC591,1,50),"xxx")</f>
        <v>R</v>
      </c>
      <c r="BD591" t="str">
        <f>IF(original!BD591&lt;&gt;"",MID(original!BD591,1,50),"xxx")</f>
        <v>Z</v>
      </c>
      <c r="BE591" t="str">
        <f>IF(original!BE591&lt;&gt;"",MID(original!BE591,1,50),"xxx")</f>
        <v>Wildtype</v>
      </c>
      <c r="BF591" t="str">
        <f>IF(original!BF591&lt;&gt;"",MID(original!BF591,1,50),"xxx")</f>
        <v>S</v>
      </c>
      <c r="BG591" t="str">
        <f>IF(original!BG591&lt;&gt;"",MID(original!BG591,1,50),"xxx")</f>
        <v>-</v>
      </c>
      <c r="BH591" t="str">
        <f>IF(original!BH591&lt;&gt;"",MID(original!BH591,1,50),"xxx")</f>
        <v>Wildtype</v>
      </c>
      <c r="BI591" t="str">
        <f>IF(original!BI591&lt;&gt;"",MID(original!BI591,1,50),"xxx")</f>
        <v>NT</v>
      </c>
      <c r="BJ591" t="str">
        <f>IF(original!BJ591&lt;&gt;"",MID(original!BJ591,1,50),"xxx")</f>
        <v>NT</v>
      </c>
      <c r="BK591" t="str">
        <f>IF(original!BK591&lt;&gt;"",MID(original!BK591,1,50),"xxx")</f>
        <v>S</v>
      </c>
      <c r="BL591" t="str">
        <f>IF(original!BL591&lt;&gt;"",MID(original!BL591,1,50),"xxx")</f>
        <v>-</v>
      </c>
      <c r="BM591" t="str">
        <f>IF(original!BM591&lt;&gt;"",MID(original!BM591,1,50),"xxx")</f>
        <v>NT</v>
      </c>
      <c r="BN591" t="str">
        <f>IF(original!BN591&lt;&gt;"",MID(original!BN591,1,50),"xxx")</f>
        <v>NT</v>
      </c>
      <c r="BO591" t="str">
        <f>IF(original!BO591&lt;&gt;"",MID(original!BO591,1,50),"xxx")</f>
        <v>U</v>
      </c>
    </row>
    <row r="592" spans="1:67" x14ac:dyDescent="0.35">
      <c r="A592" t="str">
        <f>IF(original!A592&lt;&gt;"",original!A592,"9")</f>
        <v>G</v>
      </c>
      <c r="B592" t="str">
        <f>IF(original!B592&lt;&gt;"",original!B592,"xxx")</f>
        <v>Yes</v>
      </c>
      <c r="C592" t="str">
        <f>IF(original!C592&lt;&gt;"",original!C592,"xxx")</f>
        <v>Unknown</v>
      </c>
      <c r="D592" t="str">
        <f>IF(original!D592&lt;&gt;"",MID(original!D592,1,50),"xxx")</f>
        <v>sputum</v>
      </c>
      <c r="E592" t="str">
        <f>IF(original!E592&lt;&gt;"",MID(original!E592,1,50),"xxx")</f>
        <v>Yes</v>
      </c>
      <c r="F592" t="str">
        <f>IF(original!F592&lt;&gt;"",original!F592,"xxx")</f>
        <v>2014-24-005-09</v>
      </c>
      <c r="G592" t="str">
        <f>IF(original!G592&lt;&gt;"",CONCATENATE("x-", original!G592),"xxx")</f>
        <v>x-2014-24-005</v>
      </c>
      <c r="H592">
        <f>IF(original!H592&lt;&gt;"",original!H592,99)</f>
        <v>9</v>
      </c>
      <c r="I592" s="131">
        <f>IF((OR(original!I592="",original!I592="Unknown")),DATE(1900,1,1),original!I592)</f>
        <v>1</v>
      </c>
      <c r="J592" t="str">
        <f>IF(original!J592&lt;&gt;"",MID(original!J592,1,50),"xxx")</f>
        <v>Unknown</v>
      </c>
      <c r="K592" t="str">
        <f>IF(original!K592&lt;&gt;"",MID(original!K592,1,50),"xxx")</f>
        <v>153389</v>
      </c>
      <c r="L592" t="str">
        <f>IF(original!L592&lt;&gt;"",MID(original!L592,1,50),"xxx")</f>
        <v>xxx</v>
      </c>
      <c r="M592" t="str">
        <f>IF(original!M592&lt;&gt;"",MID(original!M592,1,50),"xxx")</f>
        <v>U U U U</v>
      </c>
      <c r="N592" t="str">
        <f>IF(original!N592&lt;&gt;"",MID(original!N592,1,50),"xxx")</f>
        <v>U U U U U U</v>
      </c>
      <c r="O592" t="str">
        <f>IF(original!O592&lt;&gt;"",MID(original!O592,1,50),"xxx")</f>
        <v>Hh R Z</v>
      </c>
      <c r="P592" t="str">
        <f>IF(original!P592&lt;&gt;"",MID(original!P592,1,50),"xxx")</f>
        <v>FQh - U</v>
      </c>
      <c r="Q592" t="str">
        <f>IF(original!Q592&lt;&gt;"",MID(original!Q592,1,50),"xxx")</f>
        <v>xxx</v>
      </c>
      <c r="R592" t="str">
        <f>IF(original!R592&lt;&gt;"",MID(original!R592,1,50),"xxx")</f>
        <v>MTBc</v>
      </c>
      <c r="S592" t="str">
        <f>IF(original!S592&lt;&gt;"",MID(original!S592,1,50),"xxx")</f>
        <v>NT</v>
      </c>
      <c r="T592" t="str">
        <f>IF(original!T592&lt;&gt;"",MID(original!T592,1,50),"xxx")</f>
        <v>NT</v>
      </c>
      <c r="U592" t="str">
        <f>IF(original!U592&lt;&gt;"",MID(original!U592,1,50),"xxx")</f>
        <v>NT</v>
      </c>
      <c r="V592" t="str">
        <f>IF(original!V592&lt;&gt;"",MID(original!V592,1,50),"xxx")</f>
        <v>U</v>
      </c>
      <c r="W592" t="str">
        <f>IF(original!W592&lt;&gt;"",MID(original!W592,1,50),"xxx")</f>
        <v>NT</v>
      </c>
      <c r="X592" t="str">
        <f>IF(original!X592&lt;&gt;"",MID(original!X592,1,50),"xxx")</f>
        <v>U</v>
      </c>
      <c r="Y592" t="str">
        <f>IF(original!Y592&lt;&gt;"",MID(original!Y592,1,50),"xxx")</f>
        <v>NT</v>
      </c>
      <c r="Z592" t="str">
        <f>IF(original!Z592&lt;&gt;"",MID(original!Z592,1,50),"xxx")</f>
        <v>U</v>
      </c>
      <c r="AA592" t="str">
        <f>IF(original!AA592&lt;&gt;"",MID(original!AA592,1,50),"xxx")</f>
        <v>NT</v>
      </c>
      <c r="AB592" t="str">
        <f>IF(original!AB592&lt;&gt;"",MID(original!AB592,1,50),"xxx")</f>
        <v>U</v>
      </c>
      <c r="AC592" t="str">
        <f>IF(original!AC592&lt;&gt;"",MID(original!AC592,1,50),"xxx")</f>
        <v>NT</v>
      </c>
      <c r="AD592" t="str">
        <f>IF(original!AD592&lt;&gt;"",MID(original!AD592,1,50),"xxx")</f>
        <v>U</v>
      </c>
      <c r="AE592" t="str">
        <f>IF(original!AE592&lt;&gt;"",MID(original!AE592,1,50),"xxx")</f>
        <v>NT</v>
      </c>
      <c r="AF592" t="str">
        <f>IF(original!AF592&lt;&gt;"",MID(original!AF592,1,50),"xxx")</f>
        <v>NT</v>
      </c>
      <c r="AG592" t="str">
        <f>IF(original!AG592&lt;&gt;"",MID(original!AG592,1,50),"xxx")</f>
        <v>U</v>
      </c>
      <c r="AH592" t="str">
        <f>IF(original!AH592&lt;&gt;"",MID(original!AH592,1,50),"xxx")</f>
        <v>NT</v>
      </c>
      <c r="AI592" t="str">
        <f>IF(original!AI592&lt;&gt;"",MID(original!AI592,1,50),"xxx")</f>
        <v>U</v>
      </c>
      <c r="AJ592" t="str">
        <f>IF(original!AJ592&lt;&gt;"",MID(original!AJ592,1,50),"xxx")</f>
        <v>NT</v>
      </c>
      <c r="AK592" t="str">
        <f>IF(original!AK592&lt;&gt;"",MID(original!AK592,1,50),"xxx")</f>
        <v>U</v>
      </c>
      <c r="AL592" t="str">
        <f>IF(original!AL592&lt;&gt;"",MID(original!AL592,1,50),"xxx")</f>
        <v>NT</v>
      </c>
      <c r="AM592" t="str">
        <f>IF(original!AM592&lt;&gt;"",MID(original!AM592,1,50),"xxx")</f>
        <v>U</v>
      </c>
      <c r="AN592" t="str">
        <f>IF(original!AN592&lt;&gt;"",MID(original!AN592,1,50),"xxx")</f>
        <v>NT</v>
      </c>
      <c r="AO592" t="str">
        <f>IF(original!AO592&lt;&gt;"",MID(original!AO592,1,50),"xxx")</f>
        <v>U</v>
      </c>
      <c r="AP592" t="str">
        <f>IF(original!AP592&lt;&gt;"",MID(original!AP592,1,50),"xxx")</f>
        <v>xxx</v>
      </c>
      <c r="AQ592" t="str">
        <f>IF(original!AQ592&lt;&gt;"",MID(original!AQ592,1,50),"xxx")</f>
        <v>xxx</v>
      </c>
      <c r="AR592" t="str">
        <f>IF(original!AR592&lt;&gt;"",MID(original!AR592,1,50),"xxx")</f>
        <v>MUT3</v>
      </c>
      <c r="AS592" t="str">
        <f>IF(original!AS592&lt;&gt;"",MID(original!AS592,1,50),"xxx")</f>
        <v>R</v>
      </c>
      <c r="AT592" t="str">
        <f>IF(original!AT592&lt;&gt;"",MID(original!AT592,1,50),"xxx")</f>
        <v>R</v>
      </c>
      <c r="AU592" t="str">
        <f>IF(original!AU592&lt;&gt;"",MID(original!AU592,1,50),"xxx")</f>
        <v>MUT1</v>
      </c>
      <c r="AV592" t="str">
        <f>IF(original!AV592&lt;&gt;"",MID(original!AV592,1,50),"xxx")</f>
        <v>Wildtype</v>
      </c>
      <c r="AW592" t="str">
        <f>IF(original!AW592&lt;&gt;"",MID(original!AW592,1,50),"xxx")</f>
        <v>Rh</v>
      </c>
      <c r="AX592" t="str">
        <f>IF(original!AX592&lt;&gt;"",MID(original!AX592,1,50),"xxx")</f>
        <v>Hh</v>
      </c>
      <c r="AY592" t="str">
        <f>IF(original!AY592&lt;&gt;"",MID(original!AY592,1,50),"xxx")</f>
        <v>NT</v>
      </c>
      <c r="AZ592" t="str">
        <f>IF(original!AZ592&lt;&gt;"",MID(original!AZ592,1,50),"xxx")</f>
        <v>NT</v>
      </c>
      <c r="BA592" t="str">
        <f>IF(original!BA592&lt;&gt;"",MID(original!BA592,1,50),"xxx")</f>
        <v>NT</v>
      </c>
      <c r="BB592" t="str">
        <f>IF(original!BB592&lt;&gt;"",MID(original!BB592,1,50),"xxx")</f>
        <v>12Ala</v>
      </c>
      <c r="BC592" t="str">
        <f>IF(original!BC592&lt;&gt;"",MID(original!BC592,1,50),"xxx")</f>
        <v>R</v>
      </c>
      <c r="BD592" t="str">
        <f>IF(original!BD592&lt;&gt;"",MID(original!BD592,1,50),"xxx")</f>
        <v>Z</v>
      </c>
      <c r="BE592" t="str">
        <f>IF(original!BE592&lt;&gt;"",MID(original!BE592,1,50),"xxx")</f>
        <v>MUT3C (94Gly)</v>
      </c>
      <c r="BF592" t="str">
        <f>IF(original!BF592&lt;&gt;"",MID(original!BF592,1,50),"xxx")</f>
        <v>R (haute)</v>
      </c>
      <c r="BG592" t="str">
        <f>IF(original!BG592&lt;&gt;"",MID(original!BG592,1,50),"xxx")</f>
        <v>FQh</v>
      </c>
      <c r="BH592" t="str">
        <f>IF(original!BH592&lt;&gt;"",MID(original!BH592,1,50),"xxx")</f>
        <v>Wildtype</v>
      </c>
      <c r="BI592" t="str">
        <f>IF(original!BI592&lt;&gt;"",MID(original!BI592,1,50),"xxx")</f>
        <v>Wildtype</v>
      </c>
      <c r="BJ592" t="str">
        <f>IF(original!BJ592&lt;&gt;"",MID(original!BJ592,1,50),"xxx")</f>
        <v>NT</v>
      </c>
      <c r="BK592" t="str">
        <f>IF(original!BK592&lt;&gt;"",MID(original!BK592,1,50),"xxx")</f>
        <v>S</v>
      </c>
      <c r="BL592" t="str">
        <f>IF(original!BL592&lt;&gt;"",MID(original!BL592,1,50),"xxx")</f>
        <v>-</v>
      </c>
      <c r="BM592" t="str">
        <f>IF(original!BM592&lt;&gt;"",MID(original!BM592,1,50),"xxx")</f>
        <v>NT</v>
      </c>
      <c r="BN592" t="str">
        <f>IF(original!BN592&lt;&gt;"",MID(original!BN592,1,50),"xxx")</f>
        <v>NT</v>
      </c>
      <c r="BO592" t="str">
        <f>IF(original!BO592&lt;&gt;"",MID(original!BO592,1,50),"xxx")</f>
        <v>U</v>
      </c>
    </row>
    <row r="593" spans="1:67" x14ac:dyDescent="0.35">
      <c r="A593" t="str">
        <f>IF(original!A593&lt;&gt;"",original!A593,"9")</f>
        <v>G</v>
      </c>
      <c r="B593" t="str">
        <f>IF(original!B593&lt;&gt;"",original!B593,"xxx")</f>
        <v>Yes</v>
      </c>
      <c r="C593">
        <f>IF(original!C593&lt;&gt;"",original!C593,"xxx")</f>
        <v>1044</v>
      </c>
      <c r="D593" t="str">
        <f>IF(original!D593&lt;&gt;"",MID(original!D593,1,50),"xxx")</f>
        <v>colonies</v>
      </c>
      <c r="E593" t="str">
        <f>IF(original!E593&lt;&gt;"",MID(original!E593,1,50),"xxx")</f>
        <v>Yes</v>
      </c>
      <c r="F593" t="str">
        <f>IF(original!F593&lt;&gt;"",original!F593,"xxx")</f>
        <v>2014-26-004-00</v>
      </c>
      <c r="G593" t="str">
        <f>IF(original!G593&lt;&gt;"",CONCATENATE("x-", original!G593),"xxx")</f>
        <v>x-2014-26-004</v>
      </c>
      <c r="H593">
        <f>IF(original!H593&lt;&gt;"",original!H593,99)</f>
        <v>0</v>
      </c>
      <c r="I593" s="131">
        <f>IF((OR(original!I593="",original!I593="Unknown")),DATE(1900,1,1),original!I593)</f>
        <v>1</v>
      </c>
      <c r="J593" t="str">
        <f>IF(original!J593&lt;&gt;"",MID(original!J593,1,50),"xxx")</f>
        <v>Unknown</v>
      </c>
      <c r="K593" t="str">
        <f>IF(original!K593&lt;&gt;"",MID(original!K593,1,50),"xxx")</f>
        <v>xxx</v>
      </c>
      <c r="L593" t="str">
        <f>IF(original!L593&lt;&gt;"",MID(original!L593,1,50),"xxx")</f>
        <v>142758</v>
      </c>
      <c r="M593" t="str">
        <f>IF(original!M593&lt;&gt;"",MID(original!M593,1,50),"xxx")</f>
        <v>U U U U</v>
      </c>
      <c r="N593" t="str">
        <f>IF(original!N593&lt;&gt;"",MID(original!N593,1,50),"xxx")</f>
        <v>U U U U U U</v>
      </c>
      <c r="O593" t="str">
        <f>IF(original!O593&lt;&gt;"",MID(original!O593,1,50),"xxx")</f>
        <v>Hh R Z</v>
      </c>
      <c r="P593" t="str">
        <f>IF(original!P593&lt;&gt;"",MID(original!P593,1,50),"xxx")</f>
        <v>- - U</v>
      </c>
      <c r="Q593" t="str">
        <f>IF(original!Q593&lt;&gt;"",MID(original!Q593,1,50),"xxx")</f>
        <v>xxx</v>
      </c>
      <c r="R593" t="str">
        <f>IF(original!R593&lt;&gt;"",MID(original!R593,1,50),"xxx")</f>
        <v>MTBc</v>
      </c>
      <c r="S593" t="str">
        <f>IF(original!S593&lt;&gt;"",MID(original!S593,1,50),"xxx")</f>
        <v>NT</v>
      </c>
      <c r="T593" t="str">
        <f>IF(original!T593&lt;&gt;"",MID(original!T593,1,50),"xxx")</f>
        <v>NT</v>
      </c>
      <c r="U593" t="str">
        <f>IF(original!U593&lt;&gt;"",MID(original!U593,1,50),"xxx")</f>
        <v>NT</v>
      </c>
      <c r="V593" t="str">
        <f>IF(original!V593&lt;&gt;"",MID(original!V593,1,50),"xxx")</f>
        <v>U</v>
      </c>
      <c r="W593" t="str">
        <f>IF(original!W593&lt;&gt;"",MID(original!W593,1,50),"xxx")</f>
        <v>NT</v>
      </c>
      <c r="X593" t="str">
        <f>IF(original!X593&lt;&gt;"",MID(original!X593,1,50),"xxx")</f>
        <v>U</v>
      </c>
      <c r="Y593" t="str">
        <f>IF(original!Y593&lt;&gt;"",MID(original!Y593,1,50),"xxx")</f>
        <v>NT</v>
      </c>
      <c r="Z593" t="str">
        <f>IF(original!Z593&lt;&gt;"",MID(original!Z593,1,50),"xxx")</f>
        <v>U</v>
      </c>
      <c r="AA593" t="str">
        <f>IF(original!AA593&lt;&gt;"",MID(original!AA593,1,50),"xxx")</f>
        <v>NT</v>
      </c>
      <c r="AB593" t="str">
        <f>IF(original!AB593&lt;&gt;"",MID(original!AB593,1,50),"xxx")</f>
        <v>U</v>
      </c>
      <c r="AC593" t="str">
        <f>IF(original!AC593&lt;&gt;"",MID(original!AC593,1,50),"xxx")</f>
        <v>NT</v>
      </c>
      <c r="AD593" t="str">
        <f>IF(original!AD593&lt;&gt;"",MID(original!AD593,1,50),"xxx")</f>
        <v>U</v>
      </c>
      <c r="AE593" t="str">
        <f>IF(original!AE593&lt;&gt;"",MID(original!AE593,1,50),"xxx")</f>
        <v>NT</v>
      </c>
      <c r="AF593" t="str">
        <f>IF(original!AF593&lt;&gt;"",MID(original!AF593,1,50),"xxx")</f>
        <v>NT</v>
      </c>
      <c r="AG593" t="str">
        <f>IF(original!AG593&lt;&gt;"",MID(original!AG593,1,50),"xxx")</f>
        <v>U</v>
      </c>
      <c r="AH593" t="str">
        <f>IF(original!AH593&lt;&gt;"",MID(original!AH593,1,50),"xxx")</f>
        <v>NT</v>
      </c>
      <c r="AI593" t="str">
        <f>IF(original!AI593&lt;&gt;"",MID(original!AI593,1,50),"xxx")</f>
        <v>U</v>
      </c>
      <c r="AJ593" t="str">
        <f>IF(original!AJ593&lt;&gt;"",MID(original!AJ593,1,50),"xxx")</f>
        <v>NT</v>
      </c>
      <c r="AK593" t="str">
        <f>IF(original!AK593&lt;&gt;"",MID(original!AK593,1,50),"xxx")</f>
        <v>U</v>
      </c>
      <c r="AL593" t="str">
        <f>IF(original!AL593&lt;&gt;"",MID(original!AL593,1,50),"xxx")</f>
        <v>NT</v>
      </c>
      <c r="AM593" t="str">
        <f>IF(original!AM593&lt;&gt;"",MID(original!AM593,1,50),"xxx")</f>
        <v>U</v>
      </c>
      <c r="AN593" t="str">
        <f>IF(original!AN593&lt;&gt;"",MID(original!AN593,1,50),"xxx")</f>
        <v>NT</v>
      </c>
      <c r="AO593" t="str">
        <f>IF(original!AO593&lt;&gt;"",MID(original!AO593,1,50),"xxx")</f>
        <v>U</v>
      </c>
      <c r="AP593" t="str">
        <f>IF(original!AP593&lt;&gt;"",MID(original!AP593,1,50),"xxx")</f>
        <v>20140198</v>
      </c>
      <c r="AQ593" t="str">
        <f>IF(original!AQ593&lt;&gt;"",MID(original!AQ593,1,50),"xxx")</f>
        <v>xxx</v>
      </c>
      <c r="AR593" t="str">
        <f>IF(original!AR593&lt;&gt;"",MID(original!AR593,1,50),"xxx")</f>
        <v>531Leu</v>
      </c>
      <c r="AS593" t="str">
        <f>IF(original!AS593&lt;&gt;"",MID(original!AS593,1,50),"xxx")</f>
        <v>R</v>
      </c>
      <c r="AT593" t="str">
        <f>IF(original!AT593&lt;&gt;"",MID(original!AT593,1,50),"xxx")</f>
        <v>R</v>
      </c>
      <c r="AU593" t="str">
        <f>IF(original!AU593&lt;&gt;"",MID(original!AU593,1,50),"xxx")</f>
        <v>315Thr</v>
      </c>
      <c r="AV593" t="str">
        <f>IF(original!AV593&lt;&gt;"",MID(original!AV593,1,50),"xxx")</f>
        <v>Wildtype</v>
      </c>
      <c r="AW593" t="str">
        <f>IF(original!AW593&lt;&gt;"",MID(original!AW593,1,50),"xxx")</f>
        <v>Rh</v>
      </c>
      <c r="AX593" t="str">
        <f>IF(original!AX593&lt;&gt;"",MID(original!AX593,1,50),"xxx")</f>
        <v>Hh</v>
      </c>
      <c r="AY593" t="str">
        <f>IF(original!AY593&lt;&gt;"",MID(original!AY593,1,50),"xxx")</f>
        <v>NT</v>
      </c>
      <c r="AZ593" t="str">
        <f>IF(original!AZ593&lt;&gt;"",MID(original!AZ593,1,50),"xxx")</f>
        <v>NT</v>
      </c>
      <c r="BA593" t="str">
        <f>IF(original!BA593&lt;&gt;"",MID(original!BA593,1,50),"xxx")</f>
        <v>NT</v>
      </c>
      <c r="BB593" t="str">
        <f>IF(original!BB593&lt;&gt;"",MID(original!BB593,1,50),"xxx")</f>
        <v>Addition of Putative Transposase on codon 6</v>
      </c>
      <c r="BC593" t="str">
        <f>IF(original!BC593&lt;&gt;"",MID(original!BC593,1,50),"xxx")</f>
        <v>R</v>
      </c>
      <c r="BD593" t="str">
        <f>IF(original!BD593&lt;&gt;"",MID(original!BD593,1,50),"xxx")</f>
        <v>Z</v>
      </c>
      <c r="BE593" t="str">
        <f>IF(original!BE593&lt;&gt;"",MID(original!BE593,1,50),"xxx")</f>
        <v>Wildtype</v>
      </c>
      <c r="BF593" t="str">
        <f>IF(original!BF593&lt;&gt;"",MID(original!BF593,1,50),"xxx")</f>
        <v>S</v>
      </c>
      <c r="BG593" t="str">
        <f>IF(original!BG593&lt;&gt;"",MID(original!BG593,1,50),"xxx")</f>
        <v>-</v>
      </c>
      <c r="BH593" t="str">
        <f>IF(original!BH593&lt;&gt;"",MID(original!BH593,1,50),"xxx")</f>
        <v>Wildtype</v>
      </c>
      <c r="BI593" t="str">
        <f>IF(original!BI593&lt;&gt;"",MID(original!BI593,1,50),"xxx")</f>
        <v>NT</v>
      </c>
      <c r="BJ593" t="str">
        <f>IF(original!BJ593&lt;&gt;"",MID(original!BJ593,1,50),"xxx")</f>
        <v>NT</v>
      </c>
      <c r="BK593" t="str">
        <f>IF(original!BK593&lt;&gt;"",MID(original!BK593,1,50),"xxx")</f>
        <v>S</v>
      </c>
      <c r="BL593" t="str">
        <f>IF(original!BL593&lt;&gt;"",MID(original!BL593,1,50),"xxx")</f>
        <v>-</v>
      </c>
      <c r="BM593" t="str">
        <f>IF(original!BM593&lt;&gt;"",MID(original!BM593,1,50),"xxx")</f>
        <v>NT</v>
      </c>
      <c r="BN593" t="str">
        <f>IF(original!BN593&lt;&gt;"",MID(original!BN593,1,50),"xxx")</f>
        <v>NT</v>
      </c>
      <c r="BO593" t="str">
        <f>IF(original!BO593&lt;&gt;"",MID(original!BO593,1,50),"xxx")</f>
        <v>U</v>
      </c>
    </row>
    <row r="594" spans="1:67" x14ac:dyDescent="0.35">
      <c r="A594" t="str">
        <f>IF(original!A594&lt;&gt;"",original!A594,"9")</f>
        <v>G</v>
      </c>
      <c r="B594" t="str">
        <f>IF(original!B594&lt;&gt;"",original!B594,"xxx")</f>
        <v>Yes</v>
      </c>
      <c r="C594" t="str">
        <f>IF(original!C594&lt;&gt;"",original!C594,"xxx")</f>
        <v>014_1735</v>
      </c>
      <c r="D594" t="str">
        <f>IF(original!D594&lt;&gt;"",MID(original!D594,1,50),"xxx")</f>
        <v>colonies</v>
      </c>
      <c r="E594" t="str">
        <f>IF(original!E594&lt;&gt;"",MID(original!E594,1,50),"xxx")</f>
        <v>Yes</v>
      </c>
      <c r="F594" t="str">
        <f>IF(original!F594&lt;&gt;"",original!F594,"xxx")</f>
        <v>2014-27-001-00</v>
      </c>
      <c r="G594" t="str">
        <f>IF(original!G594&lt;&gt;"",CONCATENATE("x-", original!G594),"xxx")</f>
        <v>x-2014-27-001</v>
      </c>
      <c r="H594">
        <f>IF(original!H594&lt;&gt;"",original!H594,99)</f>
        <v>0</v>
      </c>
      <c r="I594" s="131">
        <f>IF((OR(original!I594="",original!I594="Unknown")),DATE(1900,1,1),original!I594)</f>
        <v>1</v>
      </c>
      <c r="J594" t="str">
        <f>IF(original!J594&lt;&gt;"",MID(original!J594,1,50),"xxx")</f>
        <v>Unknown</v>
      </c>
      <c r="K594" t="str">
        <f>IF(original!K594&lt;&gt;"",MID(original!K594,1,50),"xxx")</f>
        <v>xxx</v>
      </c>
      <c r="L594" t="str">
        <f>IF(original!L594&lt;&gt;"",MID(original!L594,1,50),"xxx")</f>
        <v>150661</v>
      </c>
      <c r="M594" t="str">
        <f>IF(original!M594&lt;&gt;"",MID(original!M594,1,50),"xxx")</f>
        <v>U U U U</v>
      </c>
      <c r="N594" t="str">
        <f>IF(original!N594&lt;&gt;"",MID(original!N594,1,50),"xxx")</f>
        <v>U U U U U U</v>
      </c>
      <c r="O594" t="str">
        <f>IF(original!O594&lt;&gt;"",MID(original!O594,1,50),"xxx")</f>
        <v>U U U</v>
      </c>
      <c r="P594" t="str">
        <f>IF(original!P594&lt;&gt;"",MID(original!P594,1,50),"xxx")</f>
        <v>U U U</v>
      </c>
      <c r="Q594" t="str">
        <f>IF(original!Q594&lt;&gt;"",MID(original!Q594,1,50),"xxx")</f>
        <v>xxx</v>
      </c>
      <c r="R594" t="str">
        <f>IF(original!R594&lt;&gt;"",MID(original!R594,1,50),"xxx")</f>
        <v>MTBc négatif ( PCR)</v>
      </c>
      <c r="S594" t="str">
        <f>IF(original!S594&lt;&gt;"",MID(original!S594,1,50),"xxx")</f>
        <v>NT</v>
      </c>
      <c r="T594" t="str">
        <f>IF(original!T594&lt;&gt;"",MID(original!T594,1,50),"xxx")</f>
        <v>NT</v>
      </c>
      <c r="U594" t="str">
        <f>IF(original!U594&lt;&gt;"",MID(original!U594,1,50),"xxx")</f>
        <v>NT</v>
      </c>
      <c r="V594" t="str">
        <f>IF(original!V594&lt;&gt;"",MID(original!V594,1,50),"xxx")</f>
        <v>U</v>
      </c>
      <c r="W594" t="str">
        <f>IF(original!W594&lt;&gt;"",MID(original!W594,1,50),"xxx")</f>
        <v>NT</v>
      </c>
      <c r="X594" t="str">
        <f>IF(original!X594&lt;&gt;"",MID(original!X594,1,50),"xxx")</f>
        <v>U</v>
      </c>
      <c r="Y594" t="str">
        <f>IF(original!Y594&lt;&gt;"",MID(original!Y594,1,50),"xxx")</f>
        <v>NT</v>
      </c>
      <c r="Z594" t="str">
        <f>IF(original!Z594&lt;&gt;"",MID(original!Z594,1,50),"xxx")</f>
        <v>U</v>
      </c>
      <c r="AA594" t="str">
        <f>IF(original!AA594&lt;&gt;"",MID(original!AA594,1,50),"xxx")</f>
        <v>NT</v>
      </c>
      <c r="AB594" t="str">
        <f>IF(original!AB594&lt;&gt;"",MID(original!AB594,1,50),"xxx")</f>
        <v>U</v>
      </c>
      <c r="AC594" t="str">
        <f>IF(original!AC594&lt;&gt;"",MID(original!AC594,1,50),"xxx")</f>
        <v>NT</v>
      </c>
      <c r="AD594" t="str">
        <f>IF(original!AD594&lt;&gt;"",MID(original!AD594,1,50),"xxx")</f>
        <v>U</v>
      </c>
      <c r="AE594" t="str">
        <f>IF(original!AE594&lt;&gt;"",MID(original!AE594,1,50),"xxx")</f>
        <v>NT</v>
      </c>
      <c r="AF594" t="str">
        <f>IF(original!AF594&lt;&gt;"",MID(original!AF594,1,50),"xxx")</f>
        <v>NT</v>
      </c>
      <c r="AG594" t="str">
        <f>IF(original!AG594&lt;&gt;"",MID(original!AG594,1,50),"xxx")</f>
        <v>U</v>
      </c>
      <c r="AH594" t="str">
        <f>IF(original!AH594&lt;&gt;"",MID(original!AH594,1,50),"xxx")</f>
        <v>NT</v>
      </c>
      <c r="AI594" t="str">
        <f>IF(original!AI594&lt;&gt;"",MID(original!AI594,1,50),"xxx")</f>
        <v>U</v>
      </c>
      <c r="AJ594" t="str">
        <f>IF(original!AJ594&lt;&gt;"",MID(original!AJ594,1,50),"xxx")</f>
        <v>NT</v>
      </c>
      <c r="AK594" t="str">
        <f>IF(original!AK594&lt;&gt;"",MID(original!AK594,1,50),"xxx")</f>
        <v>U</v>
      </c>
      <c r="AL594" t="str">
        <f>IF(original!AL594&lt;&gt;"",MID(original!AL594,1,50),"xxx")</f>
        <v>NT</v>
      </c>
      <c r="AM594" t="str">
        <f>IF(original!AM594&lt;&gt;"",MID(original!AM594,1,50),"xxx")</f>
        <v>U</v>
      </c>
      <c r="AN594" t="str">
        <f>IF(original!AN594&lt;&gt;"",MID(original!AN594,1,50),"xxx")</f>
        <v>NT</v>
      </c>
      <c r="AO594" t="str">
        <f>IF(original!AO594&lt;&gt;"",MID(original!AO594,1,50),"xxx")</f>
        <v>U</v>
      </c>
      <c r="AP594" t="str">
        <f>IF(original!AP594&lt;&gt;"",MID(original!AP594,1,50),"xxx")</f>
        <v>xxx</v>
      </c>
      <c r="AQ594" t="str">
        <f>IF(original!AQ594&lt;&gt;"",MID(original!AQ594,1,50),"xxx")</f>
        <v>xxx</v>
      </c>
      <c r="AR594" t="str">
        <f>IF(original!AR594&lt;&gt;"",MID(original!AR594,1,50),"xxx")</f>
        <v>MTBc neg</v>
      </c>
      <c r="AS594" t="str">
        <f>IF(original!AS594&lt;&gt;"",MID(original!AS594,1,50),"xxx")</f>
        <v>Impossible</v>
      </c>
      <c r="AT594" t="str">
        <f>IF(original!AT594&lt;&gt;"",MID(original!AT594,1,50),"xxx")</f>
        <v>U</v>
      </c>
      <c r="AU594" t="str">
        <f>IF(original!AU594&lt;&gt;"",MID(original!AU594,1,50),"xxx")</f>
        <v>MTBc neg</v>
      </c>
      <c r="AV594" t="str">
        <f>IF(original!AV594&lt;&gt;"",MID(original!AV594,1,50),"xxx")</f>
        <v>MTBc neg</v>
      </c>
      <c r="AW594" t="str">
        <f>IF(original!AW594&lt;&gt;"",MID(original!AW594,1,50),"xxx")</f>
        <v>MTBc neg</v>
      </c>
      <c r="AX594" t="str">
        <f>IF(original!AX594&lt;&gt;"",MID(original!AX594,1,50),"xxx")</f>
        <v>U</v>
      </c>
      <c r="AY594" t="str">
        <f>IF(original!AY594&lt;&gt;"",MID(original!AY594,1,50),"xxx")</f>
        <v>NT</v>
      </c>
      <c r="AZ594" t="str">
        <f>IF(original!AZ594&lt;&gt;"",MID(original!AZ594,1,50),"xxx")</f>
        <v>NT</v>
      </c>
      <c r="BA594" t="str">
        <f>IF(original!BA594&lt;&gt;"",MID(original!BA594,1,50),"xxx")</f>
        <v>NT</v>
      </c>
      <c r="BB594" t="str">
        <f>IF(original!BB594&lt;&gt;"",MID(original!BB594,1,50),"xxx")</f>
        <v>échec PCR</v>
      </c>
      <c r="BC594" t="str">
        <f>IF(original!BC594&lt;&gt;"",MID(original!BC594,1,50),"xxx")</f>
        <v>Impossible</v>
      </c>
      <c r="BD594" t="str">
        <f>IF(original!BD594&lt;&gt;"",MID(original!BD594,1,50),"xxx")</f>
        <v>U</v>
      </c>
      <c r="BE594" t="str">
        <f>IF(original!BE594&lt;&gt;"",MID(original!BE594,1,50),"xxx")</f>
        <v>MTBc neg</v>
      </c>
      <c r="BF594" t="str">
        <f>IF(original!BF594&lt;&gt;"",MID(original!BF594,1,50),"xxx")</f>
        <v>Impossible</v>
      </c>
      <c r="BG594" t="str">
        <f>IF(original!BG594&lt;&gt;"",MID(original!BG594,1,50),"xxx")</f>
        <v>U</v>
      </c>
      <c r="BH594" t="str">
        <f>IF(original!BH594&lt;&gt;"",MID(original!BH594,1,50),"xxx")</f>
        <v>MTBc neg</v>
      </c>
      <c r="BI594" t="str">
        <f>IF(original!BI594&lt;&gt;"",MID(original!BI594,1,50),"xxx")</f>
        <v>NT</v>
      </c>
      <c r="BJ594" t="str">
        <f>IF(original!BJ594&lt;&gt;"",MID(original!BJ594,1,50),"xxx")</f>
        <v>NT</v>
      </c>
      <c r="BK594" t="str">
        <f>IF(original!BK594&lt;&gt;"",MID(original!BK594,1,50),"xxx")</f>
        <v>Impossible</v>
      </c>
      <c r="BL594" t="str">
        <f>IF(original!BL594&lt;&gt;"",MID(original!BL594,1,50),"xxx")</f>
        <v>U</v>
      </c>
      <c r="BM594" t="str">
        <f>IF(original!BM594&lt;&gt;"",MID(original!BM594,1,50),"xxx")</f>
        <v>NT</v>
      </c>
      <c r="BN594" t="str">
        <f>IF(original!BN594&lt;&gt;"",MID(original!BN594,1,50),"xxx")</f>
        <v>NT</v>
      </c>
      <c r="BO594" t="str">
        <f>IF(original!BO594&lt;&gt;"",MID(original!BO594,1,50),"xxx")</f>
        <v>U</v>
      </c>
    </row>
    <row r="595" spans="1:67" x14ac:dyDescent="0.35">
      <c r="A595" t="str">
        <f>IF(original!A595&lt;&gt;"",original!A595,"9")</f>
        <v>G</v>
      </c>
      <c r="B595" t="str">
        <f>IF(original!B595&lt;&gt;"",original!B595,"xxx")</f>
        <v>Yes</v>
      </c>
      <c r="C595">
        <f>IF(original!C595&lt;&gt;"",original!C595,"xxx")</f>
        <v>1349</v>
      </c>
      <c r="D595" t="str">
        <f>IF(original!D595&lt;&gt;"",MID(original!D595,1,50),"xxx")</f>
        <v>colonies</v>
      </c>
      <c r="E595" t="str">
        <f>IF(original!E595&lt;&gt;"",MID(original!E595,1,50),"xxx")</f>
        <v>Yes</v>
      </c>
      <c r="F595" t="str">
        <f>IF(original!F595&lt;&gt;"",original!F595,"xxx")</f>
        <v>2014-28-001-04</v>
      </c>
      <c r="G595" t="str">
        <f>IF(original!G595&lt;&gt;"",CONCATENATE("x-", original!G595),"xxx")</f>
        <v>x-2014-28-001</v>
      </c>
      <c r="H595">
        <f>IF(original!H595&lt;&gt;"",original!H595,99)</f>
        <v>4</v>
      </c>
      <c r="I595" s="131">
        <f>IF((OR(original!I595="",original!I595="Unknown")),DATE(1900,1,1),original!I595)</f>
        <v>1</v>
      </c>
      <c r="J595" t="str">
        <f>IF(original!J595&lt;&gt;"",MID(original!J595,1,50),"xxx")</f>
        <v>Unknown</v>
      </c>
      <c r="K595" t="str">
        <f>IF(original!K595&lt;&gt;"",MID(original!K595,1,50),"xxx")</f>
        <v>xxx</v>
      </c>
      <c r="L595" t="str">
        <f>IF(original!L595&lt;&gt;"",MID(original!L595,1,50),"xxx")</f>
        <v>142732</v>
      </c>
      <c r="M595" t="str">
        <f>IF(original!M595&lt;&gt;"",MID(original!M595,1,50),"xxx")</f>
        <v>U U U U</v>
      </c>
      <c r="N595" t="str">
        <f>IF(original!N595&lt;&gt;"",MID(original!N595,1,50),"xxx")</f>
        <v>U U U U U U</v>
      </c>
      <c r="O595" t="str">
        <f>IF(original!O595&lt;&gt;"",MID(original!O595,1,50),"xxx")</f>
        <v>U U U</v>
      </c>
      <c r="P595" t="str">
        <f>IF(original!P595&lt;&gt;"",MID(original!P595,1,50),"xxx")</f>
        <v>U U U</v>
      </c>
      <c r="Q595" t="str">
        <f>IF(original!Q595&lt;&gt;"",MID(original!Q595,1,50),"xxx")</f>
        <v>xxx</v>
      </c>
      <c r="R595" t="str">
        <f>IF(original!R595&lt;&gt;"",MID(original!R595,1,50),"xxx")</f>
        <v>M.fortuitum ( PCR)</v>
      </c>
      <c r="S595" t="str">
        <f>IF(original!S595&lt;&gt;"",MID(original!S595,1,50),"xxx")</f>
        <v>NT</v>
      </c>
      <c r="T595" t="str">
        <f>IF(original!T595&lt;&gt;"",MID(original!T595,1,50),"xxx")</f>
        <v>NT</v>
      </c>
      <c r="U595" t="str">
        <f>IF(original!U595&lt;&gt;"",MID(original!U595,1,50),"xxx")</f>
        <v>NT</v>
      </c>
      <c r="V595" t="str">
        <f>IF(original!V595&lt;&gt;"",MID(original!V595,1,50),"xxx")</f>
        <v>U</v>
      </c>
      <c r="W595" t="str">
        <f>IF(original!W595&lt;&gt;"",MID(original!W595,1,50),"xxx")</f>
        <v>NT</v>
      </c>
      <c r="X595" t="str">
        <f>IF(original!X595&lt;&gt;"",MID(original!X595,1,50),"xxx")</f>
        <v>U</v>
      </c>
      <c r="Y595" t="str">
        <f>IF(original!Y595&lt;&gt;"",MID(original!Y595,1,50),"xxx")</f>
        <v>NT</v>
      </c>
      <c r="Z595" t="str">
        <f>IF(original!Z595&lt;&gt;"",MID(original!Z595,1,50),"xxx")</f>
        <v>U</v>
      </c>
      <c r="AA595" t="str">
        <f>IF(original!AA595&lt;&gt;"",MID(original!AA595,1,50),"xxx")</f>
        <v>NT</v>
      </c>
      <c r="AB595" t="str">
        <f>IF(original!AB595&lt;&gt;"",MID(original!AB595,1,50),"xxx")</f>
        <v>U</v>
      </c>
      <c r="AC595" t="str">
        <f>IF(original!AC595&lt;&gt;"",MID(original!AC595,1,50),"xxx")</f>
        <v>NT</v>
      </c>
      <c r="AD595" t="str">
        <f>IF(original!AD595&lt;&gt;"",MID(original!AD595,1,50),"xxx")</f>
        <v>U</v>
      </c>
      <c r="AE595" t="str">
        <f>IF(original!AE595&lt;&gt;"",MID(original!AE595,1,50),"xxx")</f>
        <v>NT</v>
      </c>
      <c r="AF595" t="str">
        <f>IF(original!AF595&lt;&gt;"",MID(original!AF595,1,50),"xxx")</f>
        <v>NT</v>
      </c>
      <c r="AG595" t="str">
        <f>IF(original!AG595&lt;&gt;"",MID(original!AG595,1,50),"xxx")</f>
        <v>U</v>
      </c>
      <c r="AH595" t="str">
        <f>IF(original!AH595&lt;&gt;"",MID(original!AH595,1,50),"xxx")</f>
        <v>NT</v>
      </c>
      <c r="AI595" t="str">
        <f>IF(original!AI595&lt;&gt;"",MID(original!AI595,1,50),"xxx")</f>
        <v>U</v>
      </c>
      <c r="AJ595" t="str">
        <f>IF(original!AJ595&lt;&gt;"",MID(original!AJ595,1,50),"xxx")</f>
        <v>NT</v>
      </c>
      <c r="AK595" t="str">
        <f>IF(original!AK595&lt;&gt;"",MID(original!AK595,1,50),"xxx")</f>
        <v>U</v>
      </c>
      <c r="AL595" t="str">
        <f>IF(original!AL595&lt;&gt;"",MID(original!AL595,1,50),"xxx")</f>
        <v>NT</v>
      </c>
      <c r="AM595" t="str">
        <f>IF(original!AM595&lt;&gt;"",MID(original!AM595,1,50),"xxx")</f>
        <v>U</v>
      </c>
      <c r="AN595" t="str">
        <f>IF(original!AN595&lt;&gt;"",MID(original!AN595,1,50),"xxx")</f>
        <v>NT</v>
      </c>
      <c r="AO595" t="str">
        <f>IF(original!AO595&lt;&gt;"",MID(original!AO595,1,50),"xxx")</f>
        <v>U</v>
      </c>
      <c r="AP595" t="str">
        <f>IF(original!AP595&lt;&gt;"",MID(original!AP595,1,50),"xxx")</f>
        <v>20140198</v>
      </c>
      <c r="AQ595" t="str">
        <f>IF(original!AQ595&lt;&gt;"",MID(original!AQ595,1,50),"xxx")</f>
        <v>xxx</v>
      </c>
      <c r="AR595" t="str">
        <f>IF(original!AR595&lt;&gt;"",MID(original!AR595,1,50),"xxx")</f>
        <v>Impossible</v>
      </c>
      <c r="AS595" t="str">
        <f>IF(original!AS595&lt;&gt;"",MID(original!AS595,1,50),"xxx")</f>
        <v>Impossible</v>
      </c>
      <c r="AT595" t="str">
        <f>IF(original!AT595&lt;&gt;"",MID(original!AT595,1,50),"xxx")</f>
        <v>U</v>
      </c>
      <c r="AU595" t="str">
        <f>IF(original!AU595&lt;&gt;"",MID(original!AU595,1,50),"xxx")</f>
        <v>Impossible</v>
      </c>
      <c r="AV595" t="str">
        <f>IF(original!AV595&lt;&gt;"",MID(original!AV595,1,50),"xxx")</f>
        <v>Impossible</v>
      </c>
      <c r="AW595" t="str">
        <f>IF(original!AW595&lt;&gt;"",MID(original!AW595,1,50),"xxx")</f>
        <v>Impossible</v>
      </c>
      <c r="AX595" t="str">
        <f>IF(original!AX595&lt;&gt;"",MID(original!AX595,1,50),"xxx")</f>
        <v>U</v>
      </c>
      <c r="AY595" t="str">
        <f>IF(original!AY595&lt;&gt;"",MID(original!AY595,1,50),"xxx")</f>
        <v>NT</v>
      </c>
      <c r="AZ595" t="str">
        <f>IF(original!AZ595&lt;&gt;"",MID(original!AZ595,1,50),"xxx")</f>
        <v>NT</v>
      </c>
      <c r="BA595" t="str">
        <f>IF(original!BA595&lt;&gt;"",MID(original!BA595,1,50),"xxx")</f>
        <v>NT</v>
      </c>
      <c r="BB595" t="str">
        <f>IF(original!BB595&lt;&gt;"",MID(original!BB595,1,50),"xxx")</f>
        <v>échec PCR</v>
      </c>
      <c r="BC595" t="str">
        <f>IF(original!BC595&lt;&gt;"",MID(original!BC595,1,50),"xxx")</f>
        <v>Impossible</v>
      </c>
      <c r="BD595" t="str">
        <f>IF(original!BD595&lt;&gt;"",MID(original!BD595,1,50),"xxx")</f>
        <v>U</v>
      </c>
      <c r="BE595" t="str">
        <f>IF(original!BE595&lt;&gt;"",MID(original!BE595,1,50),"xxx")</f>
        <v>Impossible</v>
      </c>
      <c r="BF595" t="str">
        <f>IF(original!BF595&lt;&gt;"",MID(original!BF595,1,50),"xxx")</f>
        <v>Impossible</v>
      </c>
      <c r="BG595" t="str">
        <f>IF(original!BG595&lt;&gt;"",MID(original!BG595,1,50),"xxx")</f>
        <v>U</v>
      </c>
      <c r="BH595" t="str">
        <f>IF(original!BH595&lt;&gt;"",MID(original!BH595,1,50),"xxx")</f>
        <v>Impossible</v>
      </c>
      <c r="BI595" t="str">
        <f>IF(original!BI595&lt;&gt;"",MID(original!BI595,1,50),"xxx")</f>
        <v>Impossible</v>
      </c>
      <c r="BJ595" t="str">
        <f>IF(original!BJ595&lt;&gt;"",MID(original!BJ595,1,50),"xxx")</f>
        <v>Impossible</v>
      </c>
      <c r="BK595" t="str">
        <f>IF(original!BK595&lt;&gt;"",MID(original!BK595,1,50),"xxx")</f>
        <v>Impossible</v>
      </c>
      <c r="BL595" t="str">
        <f>IF(original!BL595&lt;&gt;"",MID(original!BL595,1,50),"xxx")</f>
        <v>U</v>
      </c>
      <c r="BM595" t="str">
        <f>IF(original!BM595&lt;&gt;"",MID(original!BM595,1,50),"xxx")</f>
        <v>Impossible</v>
      </c>
      <c r="BN595" t="str">
        <f>IF(original!BN595&lt;&gt;"",MID(original!BN595,1,50),"xxx")</f>
        <v>Impossible</v>
      </c>
      <c r="BO595" t="str">
        <f>IF(original!BO595&lt;&gt;"",MID(original!BO595,1,50),"xxx")</f>
        <v>U</v>
      </c>
    </row>
    <row r="596" spans="1:67" x14ac:dyDescent="0.35">
      <c r="A596" t="str">
        <f>IF(original!A596&lt;&gt;"",original!A596,"9")</f>
        <v>G</v>
      </c>
      <c r="B596" t="str">
        <f>IF(original!B596&lt;&gt;"",original!B596,"xxx")</f>
        <v>Yes</v>
      </c>
      <c r="C596">
        <f>IF(original!C596&lt;&gt;"",original!C596,"xxx")</f>
        <v>543</v>
      </c>
      <c r="D596" t="str">
        <f>IF(original!D596&lt;&gt;"",MID(original!D596,1,50),"xxx")</f>
        <v>colonies</v>
      </c>
      <c r="E596" t="str">
        <f>IF(original!E596&lt;&gt;"",MID(original!E596,1,50),"xxx")</f>
        <v>Yes</v>
      </c>
      <c r="F596" t="str">
        <f>IF(original!F596&lt;&gt;"",original!F596,"xxx")</f>
        <v>2014-29-003-00</v>
      </c>
      <c r="G596" t="str">
        <f>IF(original!G596&lt;&gt;"",CONCATENATE("x-", original!G596),"xxx")</f>
        <v>x-2014-29-003</v>
      </c>
      <c r="H596">
        <f>IF(original!H596&lt;&gt;"",original!H596,99)</f>
        <v>0</v>
      </c>
      <c r="I596" s="131">
        <f>IF((OR(original!I596="",original!I596="Unknown")),DATE(1900,1,1),original!I596)</f>
        <v>1</v>
      </c>
      <c r="J596" t="str">
        <f>IF(original!J596&lt;&gt;"",MID(original!J596,1,50),"xxx")</f>
        <v>Unknown</v>
      </c>
      <c r="K596" t="str">
        <f>IF(original!K596&lt;&gt;"",MID(original!K596,1,50),"xxx")</f>
        <v>xxx</v>
      </c>
      <c r="L596" t="str">
        <f>IF(original!L596&lt;&gt;"",MID(original!L596,1,50),"xxx")</f>
        <v>142706</v>
      </c>
      <c r="M596" t="str">
        <f>IF(original!M596&lt;&gt;"",MID(original!M596,1,50),"xxx")</f>
        <v>U U U U</v>
      </c>
      <c r="N596" t="str">
        <f>IF(original!N596&lt;&gt;"",MID(original!N596,1,50),"xxx")</f>
        <v>U U U U U U</v>
      </c>
      <c r="O596" t="str">
        <f>IF(original!O596&lt;&gt;"",MID(original!O596,1,50),"xxx")</f>
        <v>Hh R -</v>
      </c>
      <c r="P596" t="str">
        <f>IF(original!P596&lt;&gt;"",MID(original!P596,1,50),"xxx")</f>
        <v>- - U</v>
      </c>
      <c r="Q596" t="str">
        <f>IF(original!Q596&lt;&gt;"",MID(original!Q596,1,50),"xxx")</f>
        <v>xxx</v>
      </c>
      <c r="R596" t="str">
        <f>IF(original!R596&lt;&gt;"",MID(original!R596,1,50),"xxx")</f>
        <v>MTBc</v>
      </c>
      <c r="S596" t="str">
        <f>IF(original!S596&lt;&gt;"",MID(original!S596,1,50),"xxx")</f>
        <v>NT</v>
      </c>
      <c r="T596" t="str">
        <f>IF(original!T596&lt;&gt;"",MID(original!T596,1,50),"xxx")</f>
        <v>NT</v>
      </c>
      <c r="U596" t="str">
        <f>IF(original!U596&lt;&gt;"",MID(original!U596,1,50),"xxx")</f>
        <v>NT</v>
      </c>
      <c r="V596" t="str">
        <f>IF(original!V596&lt;&gt;"",MID(original!V596,1,50),"xxx")</f>
        <v>U</v>
      </c>
      <c r="W596" t="str">
        <f>IF(original!W596&lt;&gt;"",MID(original!W596,1,50),"xxx")</f>
        <v>NT</v>
      </c>
      <c r="X596" t="str">
        <f>IF(original!X596&lt;&gt;"",MID(original!X596,1,50),"xxx")</f>
        <v>U</v>
      </c>
      <c r="Y596" t="str">
        <f>IF(original!Y596&lt;&gt;"",MID(original!Y596,1,50),"xxx")</f>
        <v>NT</v>
      </c>
      <c r="Z596" t="str">
        <f>IF(original!Z596&lt;&gt;"",MID(original!Z596,1,50),"xxx")</f>
        <v>U</v>
      </c>
      <c r="AA596" t="str">
        <f>IF(original!AA596&lt;&gt;"",MID(original!AA596,1,50),"xxx")</f>
        <v>NT</v>
      </c>
      <c r="AB596" t="str">
        <f>IF(original!AB596&lt;&gt;"",MID(original!AB596,1,50),"xxx")</f>
        <v>U</v>
      </c>
      <c r="AC596" t="str">
        <f>IF(original!AC596&lt;&gt;"",MID(original!AC596,1,50),"xxx")</f>
        <v>NT</v>
      </c>
      <c r="AD596" t="str">
        <f>IF(original!AD596&lt;&gt;"",MID(original!AD596,1,50),"xxx")</f>
        <v>U</v>
      </c>
      <c r="AE596" t="str">
        <f>IF(original!AE596&lt;&gt;"",MID(original!AE596,1,50),"xxx")</f>
        <v>NT</v>
      </c>
      <c r="AF596" t="str">
        <f>IF(original!AF596&lt;&gt;"",MID(original!AF596,1,50),"xxx")</f>
        <v>NT</v>
      </c>
      <c r="AG596" t="str">
        <f>IF(original!AG596&lt;&gt;"",MID(original!AG596,1,50),"xxx")</f>
        <v>U</v>
      </c>
      <c r="AH596" t="str">
        <f>IF(original!AH596&lt;&gt;"",MID(original!AH596,1,50),"xxx")</f>
        <v>NT</v>
      </c>
      <c r="AI596" t="str">
        <f>IF(original!AI596&lt;&gt;"",MID(original!AI596,1,50),"xxx")</f>
        <v>U</v>
      </c>
      <c r="AJ596" t="str">
        <f>IF(original!AJ596&lt;&gt;"",MID(original!AJ596,1,50),"xxx")</f>
        <v>NT</v>
      </c>
      <c r="AK596" t="str">
        <f>IF(original!AK596&lt;&gt;"",MID(original!AK596,1,50),"xxx")</f>
        <v>U</v>
      </c>
      <c r="AL596" t="str">
        <f>IF(original!AL596&lt;&gt;"",MID(original!AL596,1,50),"xxx")</f>
        <v>NT</v>
      </c>
      <c r="AM596" t="str">
        <f>IF(original!AM596&lt;&gt;"",MID(original!AM596,1,50),"xxx")</f>
        <v>U</v>
      </c>
      <c r="AN596" t="str">
        <f>IF(original!AN596&lt;&gt;"",MID(original!AN596,1,50),"xxx")</f>
        <v>NT</v>
      </c>
      <c r="AO596" t="str">
        <f>IF(original!AO596&lt;&gt;"",MID(original!AO596,1,50),"xxx")</f>
        <v>U</v>
      </c>
      <c r="AP596" t="str">
        <f>IF(original!AP596&lt;&gt;"",MID(original!AP596,1,50),"xxx")</f>
        <v>20140198</v>
      </c>
      <c r="AQ596" t="str">
        <f>IF(original!AQ596&lt;&gt;"",MID(original!AQ596,1,50),"xxx")</f>
        <v>xxx</v>
      </c>
      <c r="AR596" t="str">
        <f>IF(original!AR596&lt;&gt;"",MID(original!AR596,1,50),"xxx")</f>
        <v>531Leu</v>
      </c>
      <c r="AS596" t="str">
        <f>IF(original!AS596&lt;&gt;"",MID(original!AS596,1,50),"xxx")</f>
        <v>R</v>
      </c>
      <c r="AT596" t="str">
        <f>IF(original!AT596&lt;&gt;"",MID(original!AT596,1,50),"xxx")</f>
        <v>R</v>
      </c>
      <c r="AU596" t="str">
        <f>IF(original!AU596&lt;&gt;"",MID(original!AU596,1,50),"xxx")</f>
        <v>315Thr</v>
      </c>
      <c r="AV596" t="str">
        <f>IF(original!AV596&lt;&gt;"",MID(original!AV596,1,50),"xxx")</f>
        <v>Wildtype</v>
      </c>
      <c r="AW596" t="str">
        <f>IF(original!AW596&lt;&gt;"",MID(original!AW596,1,50),"xxx")</f>
        <v>Rh</v>
      </c>
      <c r="AX596" t="str">
        <f>IF(original!AX596&lt;&gt;"",MID(original!AX596,1,50),"xxx")</f>
        <v>Hh</v>
      </c>
      <c r="AY596" t="str">
        <f>IF(original!AY596&lt;&gt;"",MID(original!AY596,1,50),"xxx")</f>
        <v>NT</v>
      </c>
      <c r="AZ596" t="str">
        <f>IF(original!AZ596&lt;&gt;"",MID(original!AZ596,1,50),"xxx")</f>
        <v>NT</v>
      </c>
      <c r="BA596" t="str">
        <f>IF(original!BA596&lt;&gt;"",MID(original!BA596,1,50),"xxx")</f>
        <v>NT</v>
      </c>
      <c r="BB596" t="str">
        <f>IF(original!BB596&lt;&gt;"",MID(original!BB596,1,50),"xxx")</f>
        <v>Wildtype</v>
      </c>
      <c r="BC596" t="str">
        <f>IF(original!BC596&lt;&gt;"",MID(original!BC596,1,50),"xxx")</f>
        <v>S</v>
      </c>
      <c r="BD596" t="str">
        <f>IF(original!BD596&lt;&gt;"",MID(original!BD596,1,50),"xxx")</f>
        <v>-</v>
      </c>
      <c r="BE596" t="str">
        <f>IF(original!BE596&lt;&gt;"",MID(original!BE596,1,50),"xxx")</f>
        <v>Wildtype</v>
      </c>
      <c r="BF596" t="str">
        <f>IF(original!BF596&lt;&gt;"",MID(original!BF596,1,50),"xxx")</f>
        <v>S</v>
      </c>
      <c r="BG596" t="str">
        <f>IF(original!BG596&lt;&gt;"",MID(original!BG596,1,50),"xxx")</f>
        <v>-</v>
      </c>
      <c r="BH596" t="str">
        <f>IF(original!BH596&lt;&gt;"",MID(original!BH596,1,50),"xxx")</f>
        <v>Wildtype</v>
      </c>
      <c r="BI596" t="str">
        <f>IF(original!BI596&lt;&gt;"",MID(original!BI596,1,50),"xxx")</f>
        <v>NT</v>
      </c>
      <c r="BJ596" t="str">
        <f>IF(original!BJ596&lt;&gt;"",MID(original!BJ596,1,50),"xxx")</f>
        <v>NT</v>
      </c>
      <c r="BK596" t="str">
        <f>IF(original!BK596&lt;&gt;"",MID(original!BK596,1,50),"xxx")</f>
        <v>S</v>
      </c>
      <c r="BL596" t="str">
        <f>IF(original!BL596&lt;&gt;"",MID(original!BL596,1,50),"xxx")</f>
        <v>-</v>
      </c>
      <c r="BM596" t="str">
        <f>IF(original!BM596&lt;&gt;"",MID(original!BM596,1,50),"xxx")</f>
        <v>NT</v>
      </c>
      <c r="BN596" t="str">
        <f>IF(original!BN596&lt;&gt;"",MID(original!BN596,1,50),"xxx")</f>
        <v>NT</v>
      </c>
      <c r="BO596" t="str">
        <f>IF(original!BO596&lt;&gt;"",MID(original!BO596,1,50),"xxx")</f>
        <v>U</v>
      </c>
    </row>
    <row r="597" spans="1:67" x14ac:dyDescent="0.35">
      <c r="A597" t="str">
        <f>IF(original!A597&lt;&gt;"",original!A597,"9")</f>
        <v>G</v>
      </c>
      <c r="B597" t="str">
        <f>IF(original!B597&lt;&gt;"",original!B597,"xxx")</f>
        <v>Yes</v>
      </c>
      <c r="C597" t="str">
        <f>IF(original!C597&lt;&gt;"",original!C597,"xxx")</f>
        <v>014_1956</v>
      </c>
      <c r="D597" t="str">
        <f>IF(original!D597&lt;&gt;"",MID(original!D597,1,50),"xxx")</f>
        <v>colonies</v>
      </c>
      <c r="E597" t="str">
        <f>IF(original!E597&lt;&gt;"",MID(original!E597,1,50),"xxx")</f>
        <v>Yes</v>
      </c>
      <c r="F597" t="str">
        <f>IF(original!F597&lt;&gt;"",original!F597,"xxx")</f>
        <v>2014-29-006-00</v>
      </c>
      <c r="G597" t="str">
        <f>IF(original!G597&lt;&gt;"",CONCATENATE("x-", original!G597),"xxx")</f>
        <v>x-2014-29-006</v>
      </c>
      <c r="H597">
        <f>IF(original!H597&lt;&gt;"",original!H597,99)</f>
        <v>0</v>
      </c>
      <c r="I597" s="131">
        <f>IF((OR(original!I597="",original!I597="Unknown")),DATE(1900,1,1),original!I597)</f>
        <v>1</v>
      </c>
      <c r="J597" t="str">
        <f>IF(original!J597&lt;&gt;"",MID(original!J597,1,50),"xxx")</f>
        <v>Unknown</v>
      </c>
      <c r="K597" t="str">
        <f>IF(original!K597&lt;&gt;"",MID(original!K597,1,50),"xxx")</f>
        <v>xxx</v>
      </c>
      <c r="L597" t="str">
        <f>IF(original!L597&lt;&gt;"",MID(original!L597,1,50),"xxx")</f>
        <v>150662</v>
      </c>
      <c r="M597" t="str">
        <f>IF(original!M597&lt;&gt;"",MID(original!M597,1,50),"xxx")</f>
        <v>U U U U</v>
      </c>
      <c r="N597" t="str">
        <f>IF(original!N597&lt;&gt;"",MID(original!N597,1,50),"xxx")</f>
        <v>U U U U U U</v>
      </c>
      <c r="O597" t="str">
        <f>IF(original!O597&lt;&gt;"",MID(original!O597,1,50),"xxx")</f>
        <v>Hh R Z</v>
      </c>
      <c r="P597" t="str">
        <f>IF(original!P597&lt;&gt;"",MID(original!P597,1,50),"xxx")</f>
        <v>- - U</v>
      </c>
      <c r="Q597" t="str">
        <f>IF(original!Q597&lt;&gt;"",MID(original!Q597,1,50),"xxx")</f>
        <v>xxx</v>
      </c>
      <c r="R597" t="str">
        <f>IF(original!R597&lt;&gt;"",MID(original!R597,1,50),"xxx")</f>
        <v>MTBc</v>
      </c>
      <c r="S597" t="str">
        <f>IF(original!S597&lt;&gt;"",MID(original!S597,1,50),"xxx")</f>
        <v>NT</v>
      </c>
      <c r="T597" t="str">
        <f>IF(original!T597&lt;&gt;"",MID(original!T597,1,50),"xxx")</f>
        <v>NT</v>
      </c>
      <c r="U597" t="str">
        <f>IF(original!U597&lt;&gt;"",MID(original!U597,1,50),"xxx")</f>
        <v>NT</v>
      </c>
      <c r="V597" t="str">
        <f>IF(original!V597&lt;&gt;"",MID(original!V597,1,50),"xxx")</f>
        <v>U</v>
      </c>
      <c r="W597" t="str">
        <f>IF(original!W597&lt;&gt;"",MID(original!W597,1,50),"xxx")</f>
        <v>NT</v>
      </c>
      <c r="X597" t="str">
        <f>IF(original!X597&lt;&gt;"",MID(original!X597,1,50),"xxx")</f>
        <v>U</v>
      </c>
      <c r="Y597" t="str">
        <f>IF(original!Y597&lt;&gt;"",MID(original!Y597,1,50),"xxx")</f>
        <v>NT</v>
      </c>
      <c r="Z597" t="str">
        <f>IF(original!Z597&lt;&gt;"",MID(original!Z597,1,50),"xxx")</f>
        <v>U</v>
      </c>
      <c r="AA597" t="str">
        <f>IF(original!AA597&lt;&gt;"",MID(original!AA597,1,50),"xxx")</f>
        <v>NT</v>
      </c>
      <c r="AB597" t="str">
        <f>IF(original!AB597&lt;&gt;"",MID(original!AB597,1,50),"xxx")</f>
        <v>U</v>
      </c>
      <c r="AC597" t="str">
        <f>IF(original!AC597&lt;&gt;"",MID(original!AC597,1,50),"xxx")</f>
        <v>NT</v>
      </c>
      <c r="AD597" t="str">
        <f>IF(original!AD597&lt;&gt;"",MID(original!AD597,1,50),"xxx")</f>
        <v>U</v>
      </c>
      <c r="AE597" t="str">
        <f>IF(original!AE597&lt;&gt;"",MID(original!AE597,1,50),"xxx")</f>
        <v>NT</v>
      </c>
      <c r="AF597" t="str">
        <f>IF(original!AF597&lt;&gt;"",MID(original!AF597,1,50),"xxx")</f>
        <v>NT</v>
      </c>
      <c r="AG597" t="str">
        <f>IF(original!AG597&lt;&gt;"",MID(original!AG597,1,50),"xxx")</f>
        <v>U</v>
      </c>
      <c r="AH597" t="str">
        <f>IF(original!AH597&lt;&gt;"",MID(original!AH597,1,50),"xxx")</f>
        <v>NT</v>
      </c>
      <c r="AI597" t="str">
        <f>IF(original!AI597&lt;&gt;"",MID(original!AI597,1,50),"xxx")</f>
        <v>U</v>
      </c>
      <c r="AJ597" t="str">
        <f>IF(original!AJ597&lt;&gt;"",MID(original!AJ597,1,50),"xxx")</f>
        <v>NT</v>
      </c>
      <c r="AK597" t="str">
        <f>IF(original!AK597&lt;&gt;"",MID(original!AK597,1,50),"xxx")</f>
        <v>U</v>
      </c>
      <c r="AL597" t="str">
        <f>IF(original!AL597&lt;&gt;"",MID(original!AL597,1,50),"xxx")</f>
        <v>NT</v>
      </c>
      <c r="AM597" t="str">
        <f>IF(original!AM597&lt;&gt;"",MID(original!AM597,1,50),"xxx")</f>
        <v>U</v>
      </c>
      <c r="AN597" t="str">
        <f>IF(original!AN597&lt;&gt;"",MID(original!AN597,1,50),"xxx")</f>
        <v>NT</v>
      </c>
      <c r="AO597" t="str">
        <f>IF(original!AO597&lt;&gt;"",MID(original!AO597,1,50),"xxx")</f>
        <v>U</v>
      </c>
      <c r="AP597" t="str">
        <f>IF(original!AP597&lt;&gt;"",MID(original!AP597,1,50),"xxx")</f>
        <v>xxx</v>
      </c>
      <c r="AQ597" t="str">
        <f>IF(original!AQ597&lt;&gt;"",MID(original!AQ597,1,50),"xxx")</f>
        <v>xxx</v>
      </c>
      <c r="AR597" t="str">
        <f>IF(original!AR597&lt;&gt;"",MID(original!AR597,1,50),"xxx")</f>
        <v>MUT3</v>
      </c>
      <c r="AS597" t="str">
        <f>IF(original!AS597&lt;&gt;"",MID(original!AS597,1,50),"xxx")</f>
        <v>R</v>
      </c>
      <c r="AT597" t="str">
        <f>IF(original!AT597&lt;&gt;"",MID(original!AT597,1,50),"xxx")</f>
        <v>R</v>
      </c>
      <c r="AU597" t="str">
        <f>IF(original!AU597&lt;&gt;"",MID(original!AU597,1,50),"xxx")</f>
        <v>MUT1</v>
      </c>
      <c r="AV597" t="str">
        <f>IF(original!AV597&lt;&gt;"",MID(original!AV597,1,50),"xxx")</f>
        <v>Wildtype(Hain)</v>
      </c>
      <c r="AW597" t="str">
        <f>IF(original!AW597&lt;&gt;"",MID(original!AW597,1,50),"xxx")</f>
        <v>Rh</v>
      </c>
      <c r="AX597" t="str">
        <f>IF(original!AX597&lt;&gt;"",MID(original!AX597,1,50),"xxx")</f>
        <v>Hh</v>
      </c>
      <c r="AY597" t="str">
        <f>IF(original!AY597&lt;&gt;"",MID(original!AY597,1,50),"xxx")</f>
        <v>NT</v>
      </c>
      <c r="AZ597" t="str">
        <f>IF(original!AZ597&lt;&gt;"",MID(original!AZ597,1,50),"xxx")</f>
        <v>NT</v>
      </c>
      <c r="BA597" t="str">
        <f>IF(original!BA597&lt;&gt;"",MID(original!BA597,1,50),"xxx")</f>
        <v>NT</v>
      </c>
      <c r="BB597" t="str">
        <f>IF(original!BB597&lt;&gt;"",MID(original!BB597,1,50),"xxx")</f>
        <v>146Thr</v>
      </c>
      <c r="BC597" t="str">
        <f>IF(original!BC597&lt;&gt;"",MID(original!BC597,1,50),"xxx")</f>
        <v>R</v>
      </c>
      <c r="BD597" t="str">
        <f>IF(original!BD597&lt;&gt;"",MID(original!BD597,1,50),"xxx")</f>
        <v>Z</v>
      </c>
      <c r="BE597" t="str">
        <f>IF(original!BE597&lt;&gt;"",MID(original!BE597,1,50),"xxx")</f>
        <v>Wildtype</v>
      </c>
      <c r="BF597" t="str">
        <f>IF(original!BF597&lt;&gt;"",MID(original!BF597,1,50),"xxx")</f>
        <v>S</v>
      </c>
      <c r="BG597" t="str">
        <f>IF(original!BG597&lt;&gt;"",MID(original!BG597,1,50),"xxx")</f>
        <v>-</v>
      </c>
      <c r="BH597" t="str">
        <f>IF(original!BH597&lt;&gt;"",MID(original!BH597,1,50),"xxx")</f>
        <v>Wildtype</v>
      </c>
      <c r="BI597" t="str">
        <f>IF(original!BI597&lt;&gt;"",MID(original!BI597,1,50),"xxx")</f>
        <v>NT</v>
      </c>
      <c r="BJ597" t="str">
        <f>IF(original!BJ597&lt;&gt;"",MID(original!BJ597,1,50),"xxx")</f>
        <v>NT</v>
      </c>
      <c r="BK597" t="str">
        <f>IF(original!BK597&lt;&gt;"",MID(original!BK597,1,50),"xxx")</f>
        <v>S</v>
      </c>
      <c r="BL597" t="str">
        <f>IF(original!BL597&lt;&gt;"",MID(original!BL597,1,50),"xxx")</f>
        <v>-</v>
      </c>
      <c r="BM597" t="str">
        <f>IF(original!BM597&lt;&gt;"",MID(original!BM597,1,50),"xxx")</f>
        <v>NT</v>
      </c>
      <c r="BN597" t="str">
        <f>IF(original!BN597&lt;&gt;"",MID(original!BN597,1,50),"xxx")</f>
        <v>NT</v>
      </c>
      <c r="BO597" t="str">
        <f>IF(original!BO597&lt;&gt;"",MID(original!BO597,1,50),"xxx")</f>
        <v>U</v>
      </c>
    </row>
    <row r="598" spans="1:67" x14ac:dyDescent="0.35">
      <c r="A598" t="str">
        <f>IF(original!A598&lt;&gt;"",original!A598,"9")</f>
        <v>G</v>
      </c>
      <c r="B598" t="str">
        <f>IF(original!B598&lt;&gt;"",original!B598,"xxx")</f>
        <v>Yes</v>
      </c>
      <c r="C598">
        <f>IF(original!C598&lt;&gt;"",original!C598,"xxx")</f>
        <v>1282</v>
      </c>
      <c r="D598" t="str">
        <f>IF(original!D598&lt;&gt;"",MID(original!D598,1,50),"xxx")</f>
        <v>colonies</v>
      </c>
      <c r="E598" t="str">
        <f>IF(original!E598&lt;&gt;"",MID(original!E598,1,50),"xxx")</f>
        <v>Yes</v>
      </c>
      <c r="F598" t="str">
        <f>IF(original!F598&lt;&gt;"",original!F598,"xxx")</f>
        <v>2014-31-004-00</v>
      </c>
      <c r="G598" t="str">
        <f>IF(original!G598&lt;&gt;"",CONCATENATE("x-", original!G598),"xxx")</f>
        <v>x-2014-31-004</v>
      </c>
      <c r="H598">
        <f>IF(original!H598&lt;&gt;"",original!H598,99)</f>
        <v>0</v>
      </c>
      <c r="I598" s="131">
        <f>IF((OR(original!I598="",original!I598="Unknown")),DATE(1900,1,1),original!I598)</f>
        <v>1</v>
      </c>
      <c r="J598" t="str">
        <f>IF(original!J598&lt;&gt;"",MID(original!J598,1,50),"xxx")</f>
        <v>Unknown</v>
      </c>
      <c r="K598" t="str">
        <f>IF(original!K598&lt;&gt;"",MID(original!K598,1,50),"xxx")</f>
        <v>xxx</v>
      </c>
      <c r="L598" t="str">
        <f>IF(original!L598&lt;&gt;"",MID(original!L598,1,50),"xxx")</f>
        <v>142713</v>
      </c>
      <c r="M598" t="str">
        <f>IF(original!M598&lt;&gt;"",MID(original!M598,1,50),"xxx")</f>
        <v>U U U U</v>
      </c>
      <c r="N598" t="str">
        <f>IF(original!N598&lt;&gt;"",MID(original!N598,1,50),"xxx")</f>
        <v>U U U U U U</v>
      </c>
      <c r="O598" t="str">
        <f>IF(original!O598&lt;&gt;"",MID(original!O598,1,50),"xxx")</f>
        <v>Hh R Z</v>
      </c>
      <c r="P598" t="str">
        <f>IF(original!P598&lt;&gt;"",MID(original!P598,1,50),"xxx")</f>
        <v>- - U</v>
      </c>
      <c r="Q598" t="str">
        <f>IF(original!Q598&lt;&gt;"",MID(original!Q598,1,50),"xxx")</f>
        <v>xxx</v>
      </c>
      <c r="R598" t="str">
        <f>IF(original!R598&lt;&gt;"",MID(original!R598,1,50),"xxx")</f>
        <v>MTBc</v>
      </c>
      <c r="S598" t="str">
        <f>IF(original!S598&lt;&gt;"",MID(original!S598,1,50),"xxx")</f>
        <v>NT</v>
      </c>
      <c r="T598" t="str">
        <f>IF(original!T598&lt;&gt;"",MID(original!T598,1,50),"xxx")</f>
        <v>NT</v>
      </c>
      <c r="U598" t="str">
        <f>IF(original!U598&lt;&gt;"",MID(original!U598,1,50),"xxx")</f>
        <v>NT</v>
      </c>
      <c r="V598" t="str">
        <f>IF(original!V598&lt;&gt;"",MID(original!V598,1,50),"xxx")</f>
        <v>U</v>
      </c>
      <c r="W598" t="str">
        <f>IF(original!W598&lt;&gt;"",MID(original!W598,1,50),"xxx")</f>
        <v>NT</v>
      </c>
      <c r="X598" t="str">
        <f>IF(original!X598&lt;&gt;"",MID(original!X598,1,50),"xxx")</f>
        <v>U</v>
      </c>
      <c r="Y598" t="str">
        <f>IF(original!Y598&lt;&gt;"",MID(original!Y598,1,50),"xxx")</f>
        <v>NT</v>
      </c>
      <c r="Z598" t="str">
        <f>IF(original!Z598&lt;&gt;"",MID(original!Z598,1,50),"xxx")</f>
        <v>U</v>
      </c>
      <c r="AA598" t="str">
        <f>IF(original!AA598&lt;&gt;"",MID(original!AA598,1,50),"xxx")</f>
        <v>NT</v>
      </c>
      <c r="AB598" t="str">
        <f>IF(original!AB598&lt;&gt;"",MID(original!AB598,1,50),"xxx")</f>
        <v>U</v>
      </c>
      <c r="AC598" t="str">
        <f>IF(original!AC598&lt;&gt;"",MID(original!AC598,1,50),"xxx")</f>
        <v>NT</v>
      </c>
      <c r="AD598" t="str">
        <f>IF(original!AD598&lt;&gt;"",MID(original!AD598,1,50),"xxx")</f>
        <v>U</v>
      </c>
      <c r="AE598" t="str">
        <f>IF(original!AE598&lt;&gt;"",MID(original!AE598,1,50),"xxx")</f>
        <v>NT</v>
      </c>
      <c r="AF598" t="str">
        <f>IF(original!AF598&lt;&gt;"",MID(original!AF598,1,50),"xxx")</f>
        <v>NT</v>
      </c>
      <c r="AG598" t="str">
        <f>IF(original!AG598&lt;&gt;"",MID(original!AG598,1,50),"xxx")</f>
        <v>U</v>
      </c>
      <c r="AH598" t="str">
        <f>IF(original!AH598&lt;&gt;"",MID(original!AH598,1,50),"xxx")</f>
        <v>NT</v>
      </c>
      <c r="AI598" t="str">
        <f>IF(original!AI598&lt;&gt;"",MID(original!AI598,1,50),"xxx")</f>
        <v>U</v>
      </c>
      <c r="AJ598" t="str">
        <f>IF(original!AJ598&lt;&gt;"",MID(original!AJ598,1,50),"xxx")</f>
        <v>NT</v>
      </c>
      <c r="AK598" t="str">
        <f>IF(original!AK598&lt;&gt;"",MID(original!AK598,1,50),"xxx")</f>
        <v>U</v>
      </c>
      <c r="AL598" t="str">
        <f>IF(original!AL598&lt;&gt;"",MID(original!AL598,1,50),"xxx")</f>
        <v>NT</v>
      </c>
      <c r="AM598" t="str">
        <f>IF(original!AM598&lt;&gt;"",MID(original!AM598,1,50),"xxx")</f>
        <v>U</v>
      </c>
      <c r="AN598" t="str">
        <f>IF(original!AN598&lt;&gt;"",MID(original!AN598,1,50),"xxx")</f>
        <v>NT</v>
      </c>
      <c r="AO598" t="str">
        <f>IF(original!AO598&lt;&gt;"",MID(original!AO598,1,50),"xxx")</f>
        <v>U</v>
      </c>
      <c r="AP598" t="str">
        <f>IF(original!AP598&lt;&gt;"",MID(original!AP598,1,50),"xxx")</f>
        <v>20140198</v>
      </c>
      <c r="AQ598" t="str">
        <f>IF(original!AQ598&lt;&gt;"",MID(original!AQ598,1,50),"xxx")</f>
        <v>xxx</v>
      </c>
      <c r="AR598" t="str">
        <f>IF(original!AR598&lt;&gt;"",MID(original!AR598,1,50),"xxx")</f>
        <v>531Leu</v>
      </c>
      <c r="AS598" t="str">
        <f>IF(original!AS598&lt;&gt;"",MID(original!AS598,1,50),"xxx")</f>
        <v>R</v>
      </c>
      <c r="AT598" t="str">
        <f>IF(original!AT598&lt;&gt;"",MID(original!AT598,1,50),"xxx")</f>
        <v>R</v>
      </c>
      <c r="AU598" t="str">
        <f>IF(original!AU598&lt;&gt;"",MID(original!AU598,1,50),"xxx")</f>
        <v>315Thr</v>
      </c>
      <c r="AV598" t="str">
        <f>IF(original!AV598&lt;&gt;"",MID(original!AV598,1,50),"xxx")</f>
        <v>Wildtype</v>
      </c>
      <c r="AW598" t="str">
        <f>IF(original!AW598&lt;&gt;"",MID(original!AW598,1,50),"xxx")</f>
        <v>Rh</v>
      </c>
      <c r="AX598" t="str">
        <f>IF(original!AX598&lt;&gt;"",MID(original!AX598,1,50),"xxx")</f>
        <v>Hh</v>
      </c>
      <c r="AY598" t="str">
        <f>IF(original!AY598&lt;&gt;"",MID(original!AY598,1,50),"xxx")</f>
        <v>NT</v>
      </c>
      <c r="AZ598" t="str">
        <f>IF(original!AZ598&lt;&gt;"",MID(original!AZ598,1,50),"xxx")</f>
        <v>NT</v>
      </c>
      <c r="BA598" t="str">
        <f>IF(original!BA598&lt;&gt;"",MID(original!BA598,1,50),"xxx")</f>
        <v>NT</v>
      </c>
      <c r="BB598" t="str">
        <f>IF(original!BB598&lt;&gt;"",MID(original!BB598,1,50),"xxx")</f>
        <v>57Gln</v>
      </c>
      <c r="BC598" t="str">
        <f>IF(original!BC598&lt;&gt;"",MID(original!BC598,1,50),"xxx")</f>
        <v>R</v>
      </c>
      <c r="BD598" t="str">
        <f>IF(original!BD598&lt;&gt;"",MID(original!BD598,1,50),"xxx")</f>
        <v>Z</v>
      </c>
      <c r="BE598" t="str">
        <f>IF(original!BE598&lt;&gt;"",MID(original!BE598,1,50),"xxx")</f>
        <v>Wildtype</v>
      </c>
      <c r="BF598" t="str">
        <f>IF(original!BF598&lt;&gt;"",MID(original!BF598,1,50),"xxx")</f>
        <v>S</v>
      </c>
      <c r="BG598" t="str">
        <f>IF(original!BG598&lt;&gt;"",MID(original!BG598,1,50),"xxx")</f>
        <v>-</v>
      </c>
      <c r="BH598" t="str">
        <f>IF(original!BH598&lt;&gt;"",MID(original!BH598,1,50),"xxx")</f>
        <v>Wildtype</v>
      </c>
      <c r="BI598" t="str">
        <f>IF(original!BI598&lt;&gt;"",MID(original!BI598,1,50),"xxx")</f>
        <v>NT</v>
      </c>
      <c r="BJ598" t="str">
        <f>IF(original!BJ598&lt;&gt;"",MID(original!BJ598,1,50),"xxx")</f>
        <v>NT</v>
      </c>
      <c r="BK598" t="str">
        <f>IF(original!BK598&lt;&gt;"",MID(original!BK598,1,50),"xxx")</f>
        <v>S</v>
      </c>
      <c r="BL598" t="str">
        <f>IF(original!BL598&lt;&gt;"",MID(original!BL598,1,50),"xxx")</f>
        <v>-</v>
      </c>
      <c r="BM598" t="str">
        <f>IF(original!BM598&lt;&gt;"",MID(original!BM598,1,50),"xxx")</f>
        <v>NT</v>
      </c>
      <c r="BN598" t="str">
        <f>IF(original!BN598&lt;&gt;"",MID(original!BN598,1,50),"xxx")</f>
        <v>NT</v>
      </c>
      <c r="BO598" t="str">
        <f>IF(original!BO598&lt;&gt;"",MID(original!BO598,1,50),"xxx")</f>
        <v>U</v>
      </c>
    </row>
    <row r="599" spans="1:67" x14ac:dyDescent="0.35">
      <c r="A599" t="str">
        <f>IF(original!A599&lt;&gt;"",original!A599,"9")</f>
        <v>G</v>
      </c>
      <c r="B599" t="str">
        <f>IF(original!B599&lt;&gt;"",original!B599,"xxx")</f>
        <v>Yes</v>
      </c>
      <c r="C599" t="str">
        <f>IF(original!C599&lt;&gt;"",original!C599,"xxx")</f>
        <v>014_2155</v>
      </c>
      <c r="D599" t="str">
        <f>IF(original!D599&lt;&gt;"",MID(original!D599,1,50),"xxx")</f>
        <v>colonies</v>
      </c>
      <c r="E599" t="str">
        <f>IF(original!E599&lt;&gt;"",MID(original!E599,1,50),"xxx")</f>
        <v>Yes</v>
      </c>
      <c r="F599" t="str">
        <f>IF(original!F599&lt;&gt;"",original!F599,"xxx")</f>
        <v>2014-32-004-01</v>
      </c>
      <c r="G599" t="str">
        <f>IF(original!G599&lt;&gt;"",CONCATENATE("x-", original!G599),"xxx")</f>
        <v>x-2014-32-004</v>
      </c>
      <c r="H599">
        <f>IF(original!H599&lt;&gt;"",original!H599,99)</f>
        <v>1</v>
      </c>
      <c r="I599" s="131">
        <f>IF((OR(original!I599="",original!I599="Unknown")),DATE(1900,1,1),original!I599)</f>
        <v>1</v>
      </c>
      <c r="J599" t="str">
        <f>IF(original!J599&lt;&gt;"",MID(original!J599,1,50),"xxx")</f>
        <v>Unknown</v>
      </c>
      <c r="K599" t="str">
        <f>IF(original!K599&lt;&gt;"",MID(original!K599,1,50),"xxx")</f>
        <v>xxx</v>
      </c>
      <c r="L599" t="str">
        <f>IF(original!L599&lt;&gt;"",MID(original!L599,1,50),"xxx")</f>
        <v>150639</v>
      </c>
      <c r="M599" t="str">
        <f>IF(original!M599&lt;&gt;"",MID(original!M599,1,50),"xxx")</f>
        <v>U U U U</v>
      </c>
      <c r="N599" t="str">
        <f>IF(original!N599&lt;&gt;"",MID(original!N599,1,50),"xxx")</f>
        <v>U U U U U U</v>
      </c>
      <c r="O599" t="str">
        <f>IF(original!O599&lt;&gt;"",MID(original!O599,1,50),"xxx")</f>
        <v>Hh R Z</v>
      </c>
      <c r="P599" t="str">
        <f>IF(original!P599&lt;&gt;"",MID(original!P599,1,50),"xxx")</f>
        <v>- - U</v>
      </c>
      <c r="Q599" t="str">
        <f>IF(original!Q599&lt;&gt;"",MID(original!Q599,1,50),"xxx")</f>
        <v>xxx</v>
      </c>
      <c r="R599" t="str">
        <f>IF(original!R599&lt;&gt;"",MID(original!R599,1,50),"xxx")</f>
        <v>MTBc</v>
      </c>
      <c r="S599" t="str">
        <f>IF(original!S599&lt;&gt;"",MID(original!S599,1,50),"xxx")</f>
        <v>NT</v>
      </c>
      <c r="T599" t="str">
        <f>IF(original!T599&lt;&gt;"",MID(original!T599,1,50),"xxx")</f>
        <v>NT</v>
      </c>
      <c r="U599" t="str">
        <f>IF(original!U599&lt;&gt;"",MID(original!U599,1,50),"xxx")</f>
        <v>NT</v>
      </c>
      <c r="V599" t="str">
        <f>IF(original!V599&lt;&gt;"",MID(original!V599,1,50),"xxx")</f>
        <v>U</v>
      </c>
      <c r="W599" t="str">
        <f>IF(original!W599&lt;&gt;"",MID(original!W599,1,50),"xxx")</f>
        <v>NT</v>
      </c>
      <c r="X599" t="str">
        <f>IF(original!X599&lt;&gt;"",MID(original!X599,1,50),"xxx")</f>
        <v>U</v>
      </c>
      <c r="Y599" t="str">
        <f>IF(original!Y599&lt;&gt;"",MID(original!Y599,1,50),"xxx")</f>
        <v>NT</v>
      </c>
      <c r="Z599" t="str">
        <f>IF(original!Z599&lt;&gt;"",MID(original!Z599,1,50),"xxx")</f>
        <v>U</v>
      </c>
      <c r="AA599" t="str">
        <f>IF(original!AA599&lt;&gt;"",MID(original!AA599,1,50),"xxx")</f>
        <v>NT</v>
      </c>
      <c r="AB599" t="str">
        <f>IF(original!AB599&lt;&gt;"",MID(original!AB599,1,50),"xxx")</f>
        <v>U</v>
      </c>
      <c r="AC599" t="str">
        <f>IF(original!AC599&lt;&gt;"",MID(original!AC599,1,50),"xxx")</f>
        <v>NT</v>
      </c>
      <c r="AD599" t="str">
        <f>IF(original!AD599&lt;&gt;"",MID(original!AD599,1,50),"xxx")</f>
        <v>U</v>
      </c>
      <c r="AE599" t="str">
        <f>IF(original!AE599&lt;&gt;"",MID(original!AE599,1,50),"xxx")</f>
        <v>NT</v>
      </c>
      <c r="AF599" t="str">
        <f>IF(original!AF599&lt;&gt;"",MID(original!AF599,1,50),"xxx")</f>
        <v>NT</v>
      </c>
      <c r="AG599" t="str">
        <f>IF(original!AG599&lt;&gt;"",MID(original!AG599,1,50),"xxx")</f>
        <v>U</v>
      </c>
      <c r="AH599" t="str">
        <f>IF(original!AH599&lt;&gt;"",MID(original!AH599,1,50),"xxx")</f>
        <v>NT</v>
      </c>
      <c r="AI599" t="str">
        <f>IF(original!AI599&lt;&gt;"",MID(original!AI599,1,50),"xxx")</f>
        <v>U</v>
      </c>
      <c r="AJ599" t="str">
        <f>IF(original!AJ599&lt;&gt;"",MID(original!AJ599,1,50),"xxx")</f>
        <v>NT</v>
      </c>
      <c r="AK599" t="str">
        <f>IF(original!AK599&lt;&gt;"",MID(original!AK599,1,50),"xxx")</f>
        <v>U</v>
      </c>
      <c r="AL599" t="str">
        <f>IF(original!AL599&lt;&gt;"",MID(original!AL599,1,50),"xxx")</f>
        <v>NT</v>
      </c>
      <c r="AM599" t="str">
        <f>IF(original!AM599&lt;&gt;"",MID(original!AM599,1,50),"xxx")</f>
        <v>U</v>
      </c>
      <c r="AN599" t="str">
        <f>IF(original!AN599&lt;&gt;"",MID(original!AN599,1,50),"xxx")</f>
        <v>NT</v>
      </c>
      <c r="AO599" t="str">
        <f>IF(original!AO599&lt;&gt;"",MID(original!AO599,1,50),"xxx")</f>
        <v>U</v>
      </c>
      <c r="AP599" t="str">
        <f>IF(original!AP599&lt;&gt;"",MID(original!AP599,1,50),"xxx")</f>
        <v>xxx</v>
      </c>
      <c r="AQ599" t="str">
        <f>IF(original!AQ599&lt;&gt;"",MID(original!AQ599,1,50),"xxx")</f>
        <v>xxx</v>
      </c>
      <c r="AR599" t="str">
        <f>IF(original!AR599&lt;&gt;"",MID(original!AR599,1,50),"xxx")</f>
        <v>MUT1</v>
      </c>
      <c r="AS599" t="str">
        <f>IF(original!AS599&lt;&gt;"",MID(original!AS599,1,50),"xxx")</f>
        <v>R</v>
      </c>
      <c r="AT599" t="str">
        <f>IF(original!AT599&lt;&gt;"",MID(original!AT599,1,50),"xxx")</f>
        <v>R</v>
      </c>
      <c r="AU599" t="str">
        <f>IF(original!AU599&lt;&gt;"",MID(original!AU599,1,50),"xxx")</f>
        <v>MUT1</v>
      </c>
      <c r="AV599" t="str">
        <f>IF(original!AV599&lt;&gt;"",MID(original!AV599,1,50),"xxx")</f>
        <v>Wildtype(Hain)</v>
      </c>
      <c r="AW599" t="str">
        <f>IF(original!AW599&lt;&gt;"",MID(original!AW599,1,50),"xxx")</f>
        <v>Rh</v>
      </c>
      <c r="AX599" t="str">
        <f>IF(original!AX599&lt;&gt;"",MID(original!AX599,1,50),"xxx")</f>
        <v>Hh</v>
      </c>
      <c r="AY599" t="str">
        <f>IF(original!AY599&lt;&gt;"",MID(original!AY599,1,50),"xxx")</f>
        <v>NT</v>
      </c>
      <c r="AZ599" t="str">
        <f>IF(original!AZ599&lt;&gt;"",MID(original!AZ599,1,50),"xxx")</f>
        <v>NT</v>
      </c>
      <c r="BA599" t="str">
        <f>IF(original!BA599&lt;&gt;"",MID(original!BA599,1,50),"xxx")</f>
        <v>NT</v>
      </c>
      <c r="BB599" t="str">
        <f>IF(original!BB599&lt;&gt;"",MID(original!BB599,1,50),"xxx")</f>
        <v>Deletion TGGCCACCA in codon 150 t/m 154</v>
      </c>
      <c r="BC599" t="str">
        <f>IF(original!BC599&lt;&gt;"",MID(original!BC599,1,50),"xxx")</f>
        <v>R</v>
      </c>
      <c r="BD599" t="str">
        <f>IF(original!BD599&lt;&gt;"",MID(original!BD599,1,50),"xxx")</f>
        <v>Z</v>
      </c>
      <c r="BE599" t="str">
        <f>IF(original!BE599&lt;&gt;"",MID(original!BE599,1,50),"xxx")</f>
        <v>delWT2</v>
      </c>
      <c r="BF599" t="str">
        <f>IF(original!BF599&lt;&gt;"",MID(original!BF599,1,50),"xxx")</f>
        <v>S</v>
      </c>
      <c r="BG599" t="str">
        <f>IF(original!BG599&lt;&gt;"",MID(original!BG599,1,50),"xxx")</f>
        <v>-</v>
      </c>
      <c r="BH599" t="str">
        <f>IF(original!BH599&lt;&gt;"",MID(original!BH599,1,50),"xxx")</f>
        <v>Wildtype</v>
      </c>
      <c r="BI599" t="str">
        <f>IF(original!BI599&lt;&gt;"",MID(original!BI599,1,50),"xxx")</f>
        <v>NT</v>
      </c>
      <c r="BJ599" t="str">
        <f>IF(original!BJ599&lt;&gt;"",MID(original!BJ599,1,50),"xxx")</f>
        <v>NT</v>
      </c>
      <c r="BK599" t="str">
        <f>IF(original!BK599&lt;&gt;"",MID(original!BK599,1,50),"xxx")</f>
        <v>S</v>
      </c>
      <c r="BL599" t="str">
        <f>IF(original!BL599&lt;&gt;"",MID(original!BL599,1,50),"xxx")</f>
        <v>-</v>
      </c>
      <c r="BM599" t="str">
        <f>IF(original!BM599&lt;&gt;"",MID(original!BM599,1,50),"xxx")</f>
        <v>NT</v>
      </c>
      <c r="BN599" t="str">
        <f>IF(original!BN599&lt;&gt;"",MID(original!BN599,1,50),"xxx")</f>
        <v>NT</v>
      </c>
      <c r="BO599" t="str">
        <f>IF(original!BO599&lt;&gt;"",MID(original!BO599,1,50),"xxx")</f>
        <v>U</v>
      </c>
    </row>
    <row r="600" spans="1:67" x14ac:dyDescent="0.35">
      <c r="A600" t="str">
        <f>IF(original!A600&lt;&gt;"",original!A600,"9")</f>
        <v>G</v>
      </c>
      <c r="B600" t="str">
        <f>IF(original!B600&lt;&gt;"",original!B600,"xxx")</f>
        <v>Yes</v>
      </c>
      <c r="C600" t="str">
        <f>IF(original!C600&lt;&gt;"",original!C600,"xxx")</f>
        <v>Unknown</v>
      </c>
      <c r="D600" t="str">
        <f>IF(original!D600&lt;&gt;"",MID(original!D600,1,50),"xxx")</f>
        <v>sputum</v>
      </c>
      <c r="E600" t="str">
        <f>IF(original!E600&lt;&gt;"",MID(original!E600,1,50),"xxx")</f>
        <v>Yes</v>
      </c>
      <c r="F600" t="str">
        <f>IF(original!F600&lt;&gt;"",original!F600,"xxx")</f>
        <v>2014-33-001-14</v>
      </c>
      <c r="G600" t="str">
        <f>IF(original!G600&lt;&gt;"",CONCATENATE("x-", original!G600),"xxx")</f>
        <v>x-2014-33-001</v>
      </c>
      <c r="H600">
        <f>IF(original!H600&lt;&gt;"",original!H600,99)</f>
        <v>14</v>
      </c>
      <c r="I600" s="131">
        <f>IF((OR(original!I600="",original!I600="Unknown")),DATE(1900,1,1),original!I600)</f>
        <v>1</v>
      </c>
      <c r="J600" t="str">
        <f>IF(original!J600&lt;&gt;"",MID(original!J600,1,50),"xxx")</f>
        <v>Unknown</v>
      </c>
      <c r="K600" t="str">
        <f>IF(original!K600&lt;&gt;"",MID(original!K600,1,50),"xxx")</f>
        <v>152098</v>
      </c>
      <c r="L600" t="str">
        <f>IF(original!L600&lt;&gt;"",MID(original!L600,1,50),"xxx")</f>
        <v>xxx</v>
      </c>
      <c r="M600" t="str">
        <f>IF(original!M600&lt;&gt;"",MID(original!M600,1,50),"xxx")</f>
        <v>U U U U</v>
      </c>
      <c r="N600" t="str">
        <f>IF(original!N600&lt;&gt;"",MID(original!N600,1,50),"xxx")</f>
        <v>U U U U U U</v>
      </c>
      <c r="O600" t="str">
        <f>IF(original!O600&lt;&gt;"",MID(original!O600,1,50),"xxx")</f>
        <v>U U U</v>
      </c>
      <c r="P600" t="str">
        <f>IF(original!P600&lt;&gt;"",MID(original!P600,1,50),"xxx")</f>
        <v>U U U</v>
      </c>
      <c r="Q600" t="str">
        <f>IF(original!Q600&lt;&gt;"",MID(original!Q600,1,50),"xxx")</f>
        <v>xxx</v>
      </c>
      <c r="R600" t="str">
        <f>IF(original!R600&lt;&gt;"",MID(original!R600,1,50),"xxx")</f>
        <v>MTBc négatif ( PCR)</v>
      </c>
      <c r="S600" t="str">
        <f>IF(original!S600&lt;&gt;"",MID(original!S600,1,50),"xxx")</f>
        <v>NT</v>
      </c>
      <c r="T600" t="str">
        <f>IF(original!T600&lt;&gt;"",MID(original!T600,1,50),"xxx")</f>
        <v>NT</v>
      </c>
      <c r="U600" t="str">
        <f>IF(original!U600&lt;&gt;"",MID(original!U600,1,50),"xxx")</f>
        <v>NT</v>
      </c>
      <c r="V600" t="str">
        <f>IF(original!V600&lt;&gt;"",MID(original!V600,1,50),"xxx")</f>
        <v>U</v>
      </c>
      <c r="W600" t="str">
        <f>IF(original!W600&lt;&gt;"",MID(original!W600,1,50),"xxx")</f>
        <v>NT</v>
      </c>
      <c r="X600" t="str">
        <f>IF(original!X600&lt;&gt;"",MID(original!X600,1,50),"xxx")</f>
        <v>U</v>
      </c>
      <c r="Y600" t="str">
        <f>IF(original!Y600&lt;&gt;"",MID(original!Y600,1,50),"xxx")</f>
        <v>NT</v>
      </c>
      <c r="Z600" t="str">
        <f>IF(original!Z600&lt;&gt;"",MID(original!Z600,1,50),"xxx")</f>
        <v>U</v>
      </c>
      <c r="AA600" t="str">
        <f>IF(original!AA600&lt;&gt;"",MID(original!AA600,1,50),"xxx")</f>
        <v>NT</v>
      </c>
      <c r="AB600" t="str">
        <f>IF(original!AB600&lt;&gt;"",MID(original!AB600,1,50),"xxx")</f>
        <v>U</v>
      </c>
      <c r="AC600" t="str">
        <f>IF(original!AC600&lt;&gt;"",MID(original!AC600,1,50),"xxx")</f>
        <v>NT</v>
      </c>
      <c r="AD600" t="str">
        <f>IF(original!AD600&lt;&gt;"",MID(original!AD600,1,50),"xxx")</f>
        <v>U</v>
      </c>
      <c r="AE600" t="str">
        <f>IF(original!AE600&lt;&gt;"",MID(original!AE600,1,50),"xxx")</f>
        <v>NT</v>
      </c>
      <c r="AF600" t="str">
        <f>IF(original!AF600&lt;&gt;"",MID(original!AF600,1,50),"xxx")</f>
        <v>NT</v>
      </c>
      <c r="AG600" t="str">
        <f>IF(original!AG600&lt;&gt;"",MID(original!AG600,1,50),"xxx")</f>
        <v>U</v>
      </c>
      <c r="AH600" t="str">
        <f>IF(original!AH600&lt;&gt;"",MID(original!AH600,1,50),"xxx")</f>
        <v>NT</v>
      </c>
      <c r="AI600" t="str">
        <f>IF(original!AI600&lt;&gt;"",MID(original!AI600,1,50),"xxx")</f>
        <v>U</v>
      </c>
      <c r="AJ600" t="str">
        <f>IF(original!AJ600&lt;&gt;"",MID(original!AJ600,1,50),"xxx")</f>
        <v>NT</v>
      </c>
      <c r="AK600" t="str">
        <f>IF(original!AK600&lt;&gt;"",MID(original!AK600,1,50),"xxx")</f>
        <v>U</v>
      </c>
      <c r="AL600" t="str">
        <f>IF(original!AL600&lt;&gt;"",MID(original!AL600,1,50),"xxx")</f>
        <v>NT</v>
      </c>
      <c r="AM600" t="str">
        <f>IF(original!AM600&lt;&gt;"",MID(original!AM600,1,50),"xxx")</f>
        <v>U</v>
      </c>
      <c r="AN600" t="str">
        <f>IF(original!AN600&lt;&gt;"",MID(original!AN600,1,50),"xxx")</f>
        <v>NT</v>
      </c>
      <c r="AO600" t="str">
        <f>IF(original!AO600&lt;&gt;"",MID(original!AO600,1,50),"xxx")</f>
        <v>U</v>
      </c>
      <c r="AP600" t="str">
        <f>IF(original!AP600&lt;&gt;"",MID(original!AP600,1,50),"xxx")</f>
        <v>20150200</v>
      </c>
      <c r="AQ600" t="str">
        <f>IF(original!AQ600&lt;&gt;"",MID(original!AQ600,1,50),"xxx")</f>
        <v>xxx</v>
      </c>
      <c r="AR600" t="str">
        <f>IF(original!AR600&lt;&gt;"",MID(original!AR600,1,50),"xxx")</f>
        <v>Invalid (no TUB)</v>
      </c>
      <c r="AS600" t="str">
        <f>IF(original!AS600&lt;&gt;"",MID(original!AS600,1,50),"xxx")</f>
        <v>Impossible</v>
      </c>
      <c r="AT600" t="str">
        <f>IF(original!AT600&lt;&gt;"",MID(original!AT600,1,50),"xxx")</f>
        <v>U</v>
      </c>
      <c r="AU600" t="str">
        <f>IF(original!AU600&lt;&gt;"",MID(original!AU600,1,50),"xxx")</f>
        <v>Invalid (no TUB)</v>
      </c>
      <c r="AV600" t="str">
        <f>IF(original!AV600&lt;&gt;"",MID(original!AV600,1,50),"xxx")</f>
        <v>Invalid (no TUB)</v>
      </c>
      <c r="AW600" t="str">
        <f>IF(original!AW600&lt;&gt;"",MID(original!AW600,1,50),"xxx")</f>
        <v>Impossible</v>
      </c>
      <c r="AX600" t="str">
        <f>IF(original!AX600&lt;&gt;"",MID(original!AX600,1,50),"xxx")</f>
        <v>U</v>
      </c>
      <c r="AY600" t="str">
        <f>IF(original!AY600&lt;&gt;"",MID(original!AY600,1,50),"xxx")</f>
        <v>NT</v>
      </c>
      <c r="AZ600" t="str">
        <f>IF(original!AZ600&lt;&gt;"",MID(original!AZ600,1,50),"xxx")</f>
        <v>NT</v>
      </c>
      <c r="BA600" t="str">
        <f>IF(original!BA600&lt;&gt;"",MID(original!BA600,1,50),"xxx")</f>
        <v>NT</v>
      </c>
      <c r="BB600" t="str">
        <f>IF(original!BB600&lt;&gt;"",MID(original!BB600,1,50),"xxx")</f>
        <v>échec PCR</v>
      </c>
      <c r="BC600" t="str">
        <f>IF(original!BC600&lt;&gt;"",MID(original!BC600,1,50),"xxx")</f>
        <v>Impossible</v>
      </c>
      <c r="BD600" t="str">
        <f>IF(original!BD600&lt;&gt;"",MID(original!BD600,1,50),"xxx")</f>
        <v>U</v>
      </c>
      <c r="BE600" t="str">
        <f>IF(original!BE600&lt;&gt;"",MID(original!BE600,1,50),"xxx")</f>
        <v>Invalid (no TUB)</v>
      </c>
      <c r="BF600" t="str">
        <f>IF(original!BF600&lt;&gt;"",MID(original!BF600,1,50),"xxx")</f>
        <v>Impossible</v>
      </c>
      <c r="BG600" t="str">
        <f>IF(original!BG600&lt;&gt;"",MID(original!BG600,1,50),"xxx")</f>
        <v>U</v>
      </c>
      <c r="BH600" t="str">
        <f>IF(original!BH600&lt;&gt;"",MID(original!BH600,1,50),"xxx")</f>
        <v>Invalid (no TUB)</v>
      </c>
      <c r="BI600" t="str">
        <f>IF(original!BI600&lt;&gt;"",MID(original!BI600,1,50),"xxx")</f>
        <v>NT</v>
      </c>
      <c r="BJ600" t="str">
        <f>IF(original!BJ600&lt;&gt;"",MID(original!BJ600,1,50),"xxx")</f>
        <v>NT</v>
      </c>
      <c r="BK600" t="str">
        <f>IF(original!BK600&lt;&gt;"",MID(original!BK600,1,50),"xxx")</f>
        <v>Impossible</v>
      </c>
      <c r="BL600" t="str">
        <f>IF(original!BL600&lt;&gt;"",MID(original!BL600,1,50),"xxx")</f>
        <v>U</v>
      </c>
      <c r="BM600" t="str">
        <f>IF(original!BM600&lt;&gt;"",MID(original!BM600,1,50),"xxx")</f>
        <v>NT</v>
      </c>
      <c r="BN600" t="str">
        <f>IF(original!BN600&lt;&gt;"",MID(original!BN600,1,50),"xxx")</f>
        <v>NT</v>
      </c>
      <c r="BO600" t="str">
        <f>IF(original!BO600&lt;&gt;"",MID(original!BO600,1,50),"xxx")</f>
        <v>U</v>
      </c>
    </row>
    <row r="601" spans="1:67" x14ac:dyDescent="0.35">
      <c r="A601" t="str">
        <f>IF(original!A601&lt;&gt;"",original!A601,"9")</f>
        <v>G</v>
      </c>
      <c r="B601" t="str">
        <f>IF(original!B601&lt;&gt;"",original!B601,"xxx")</f>
        <v>Yes</v>
      </c>
      <c r="C601" t="str">
        <f>IF(original!C601&lt;&gt;"",original!C601,"xxx")</f>
        <v>014_0147</v>
      </c>
      <c r="D601" t="str">
        <f>IF(original!D601&lt;&gt;"",MID(original!D601,1,50),"xxx")</f>
        <v>colonies</v>
      </c>
      <c r="E601" t="str">
        <f>IF(original!E601&lt;&gt;"",MID(original!E601,1,50),"xxx")</f>
        <v>Yes</v>
      </c>
      <c r="F601" t="str">
        <f>IF(original!F601&lt;&gt;"",original!F601,"xxx")</f>
        <v>2014-34-003-03</v>
      </c>
      <c r="G601" t="str">
        <f>IF(original!G601&lt;&gt;"",CONCATENATE("x-", original!G601),"xxx")</f>
        <v>x-2014-34-003</v>
      </c>
      <c r="H601">
        <f>IF(original!H601&lt;&gt;"",original!H601,99)</f>
        <v>3</v>
      </c>
      <c r="I601" s="131">
        <f>IF((OR(original!I601="",original!I601="Unknown")),DATE(1900,1,1),original!I601)</f>
        <v>1</v>
      </c>
      <c r="J601" t="str">
        <f>IF(original!J601&lt;&gt;"",MID(original!J601,1,50),"xxx")</f>
        <v>Unknown</v>
      </c>
      <c r="K601" t="str">
        <f>IF(original!K601&lt;&gt;"",MID(original!K601,1,50),"xxx")</f>
        <v>xxx</v>
      </c>
      <c r="L601" t="str">
        <f>IF(original!L601&lt;&gt;"",MID(original!L601,1,50),"xxx")</f>
        <v>150640</v>
      </c>
      <c r="M601" t="str">
        <f>IF(original!M601&lt;&gt;"",MID(original!M601,1,50),"xxx")</f>
        <v>U U U U</v>
      </c>
      <c r="N601" t="str">
        <f>IF(original!N601&lt;&gt;"",MID(original!N601,1,50),"xxx")</f>
        <v>U U U U U U</v>
      </c>
      <c r="O601" t="str">
        <f>IF(original!O601&lt;&gt;"",MID(original!O601,1,50),"xxx")</f>
        <v>Hh R Z</v>
      </c>
      <c r="P601" t="str">
        <f>IF(original!P601&lt;&gt;"",MID(original!P601,1,50),"xxx")</f>
        <v>- - U</v>
      </c>
      <c r="Q601" t="str">
        <f>IF(original!Q601&lt;&gt;"",MID(original!Q601,1,50),"xxx")</f>
        <v>xxx</v>
      </c>
      <c r="R601" t="str">
        <f>IF(original!R601&lt;&gt;"",MID(original!R601,1,50),"xxx")</f>
        <v>MTBc</v>
      </c>
      <c r="S601" t="str">
        <f>IF(original!S601&lt;&gt;"",MID(original!S601,1,50),"xxx")</f>
        <v>NT</v>
      </c>
      <c r="T601" t="str">
        <f>IF(original!T601&lt;&gt;"",MID(original!T601,1,50),"xxx")</f>
        <v>NT</v>
      </c>
      <c r="U601" t="str">
        <f>IF(original!U601&lt;&gt;"",MID(original!U601,1,50),"xxx")</f>
        <v>NT</v>
      </c>
      <c r="V601" t="str">
        <f>IF(original!V601&lt;&gt;"",MID(original!V601,1,50),"xxx")</f>
        <v>U</v>
      </c>
      <c r="W601" t="str">
        <f>IF(original!W601&lt;&gt;"",MID(original!W601,1,50),"xxx")</f>
        <v>NT</v>
      </c>
      <c r="X601" t="str">
        <f>IF(original!X601&lt;&gt;"",MID(original!X601,1,50),"xxx")</f>
        <v>U</v>
      </c>
      <c r="Y601" t="str">
        <f>IF(original!Y601&lt;&gt;"",MID(original!Y601,1,50),"xxx")</f>
        <v>NT</v>
      </c>
      <c r="Z601" t="str">
        <f>IF(original!Z601&lt;&gt;"",MID(original!Z601,1,50),"xxx")</f>
        <v>U</v>
      </c>
      <c r="AA601" t="str">
        <f>IF(original!AA601&lt;&gt;"",MID(original!AA601,1,50),"xxx")</f>
        <v>NT</v>
      </c>
      <c r="AB601" t="str">
        <f>IF(original!AB601&lt;&gt;"",MID(original!AB601,1,50),"xxx")</f>
        <v>U</v>
      </c>
      <c r="AC601" t="str">
        <f>IF(original!AC601&lt;&gt;"",MID(original!AC601,1,50),"xxx")</f>
        <v>NT</v>
      </c>
      <c r="AD601" t="str">
        <f>IF(original!AD601&lt;&gt;"",MID(original!AD601,1,50),"xxx")</f>
        <v>U</v>
      </c>
      <c r="AE601" t="str">
        <f>IF(original!AE601&lt;&gt;"",MID(original!AE601,1,50),"xxx")</f>
        <v>NT</v>
      </c>
      <c r="AF601" t="str">
        <f>IF(original!AF601&lt;&gt;"",MID(original!AF601,1,50),"xxx")</f>
        <v>NT</v>
      </c>
      <c r="AG601" t="str">
        <f>IF(original!AG601&lt;&gt;"",MID(original!AG601,1,50),"xxx")</f>
        <v>U</v>
      </c>
      <c r="AH601" t="str">
        <f>IF(original!AH601&lt;&gt;"",MID(original!AH601,1,50),"xxx")</f>
        <v>NT</v>
      </c>
      <c r="AI601" t="str">
        <f>IF(original!AI601&lt;&gt;"",MID(original!AI601,1,50),"xxx")</f>
        <v>U</v>
      </c>
      <c r="AJ601" t="str">
        <f>IF(original!AJ601&lt;&gt;"",MID(original!AJ601,1,50),"xxx")</f>
        <v>NT</v>
      </c>
      <c r="AK601" t="str">
        <f>IF(original!AK601&lt;&gt;"",MID(original!AK601,1,50),"xxx")</f>
        <v>U</v>
      </c>
      <c r="AL601" t="str">
        <f>IF(original!AL601&lt;&gt;"",MID(original!AL601,1,50),"xxx")</f>
        <v>NT</v>
      </c>
      <c r="AM601" t="str">
        <f>IF(original!AM601&lt;&gt;"",MID(original!AM601,1,50),"xxx")</f>
        <v>U</v>
      </c>
      <c r="AN601" t="str">
        <f>IF(original!AN601&lt;&gt;"",MID(original!AN601,1,50),"xxx")</f>
        <v>NT</v>
      </c>
      <c r="AO601" t="str">
        <f>IF(original!AO601&lt;&gt;"",MID(original!AO601,1,50),"xxx")</f>
        <v>U</v>
      </c>
      <c r="AP601" t="str">
        <f>IF(original!AP601&lt;&gt;"",MID(original!AP601,1,50),"xxx")</f>
        <v>xxx</v>
      </c>
      <c r="AQ601" t="str">
        <f>IF(original!AQ601&lt;&gt;"",MID(original!AQ601,1,50),"xxx")</f>
        <v>xxx</v>
      </c>
      <c r="AR601" t="str">
        <f>IF(original!AR601&lt;&gt;"",MID(original!AR601,1,50),"xxx")</f>
        <v>MUT1</v>
      </c>
      <c r="AS601" t="str">
        <f>IF(original!AS601&lt;&gt;"",MID(original!AS601,1,50),"xxx")</f>
        <v>R</v>
      </c>
      <c r="AT601" t="str">
        <f>IF(original!AT601&lt;&gt;"",MID(original!AT601,1,50),"xxx")</f>
        <v>R</v>
      </c>
      <c r="AU601" t="str">
        <f>IF(original!AU601&lt;&gt;"",MID(original!AU601,1,50),"xxx")</f>
        <v>MUT1</v>
      </c>
      <c r="AV601" t="str">
        <f>IF(original!AV601&lt;&gt;"",MID(original!AV601,1,50),"xxx")</f>
        <v>Wildtype(Hain)</v>
      </c>
      <c r="AW601" t="str">
        <f>IF(original!AW601&lt;&gt;"",MID(original!AW601,1,50),"xxx")</f>
        <v>Rh</v>
      </c>
      <c r="AX601" t="str">
        <f>IF(original!AX601&lt;&gt;"",MID(original!AX601,1,50),"xxx")</f>
        <v>Hh</v>
      </c>
      <c r="AY601" t="str">
        <f>IF(original!AY601&lt;&gt;"",MID(original!AY601,1,50),"xxx")</f>
        <v>NT</v>
      </c>
      <c r="AZ601" t="str">
        <f>IF(original!AZ601&lt;&gt;"",MID(original!AZ601,1,50),"xxx")</f>
        <v>NT</v>
      </c>
      <c r="BA601" t="str">
        <f>IF(original!BA601&lt;&gt;"",MID(original!BA601,1,50),"xxx")</f>
        <v>NT</v>
      </c>
      <c r="BB601" t="str">
        <f>IF(original!BB601&lt;&gt;"",MID(original!BB601,1,50),"xxx")</f>
        <v>Mix: - zone tot  codon 104, Trp4(TGG)</v>
      </c>
      <c r="BC601" t="str">
        <f>IF(original!BC601&lt;&gt;"",MID(original!BC601,1,50),"xxx")</f>
        <v>R</v>
      </c>
      <c r="BD601" t="str">
        <f>IF(original!BD601&lt;&gt;"",MID(original!BD601,1,50),"xxx")</f>
        <v>Z</v>
      </c>
      <c r="BE601" t="str">
        <f>IF(original!BE601&lt;&gt;"",MID(original!BE601,1,50),"xxx")</f>
        <v>Wildtype</v>
      </c>
      <c r="BF601" t="str">
        <f>IF(original!BF601&lt;&gt;"",MID(original!BF601,1,50),"xxx")</f>
        <v>S</v>
      </c>
      <c r="BG601" t="str">
        <f>IF(original!BG601&lt;&gt;"",MID(original!BG601,1,50),"xxx")</f>
        <v>-</v>
      </c>
      <c r="BH601" t="str">
        <f>IF(original!BH601&lt;&gt;"",MID(original!BH601,1,50),"xxx")</f>
        <v>Wildtype</v>
      </c>
      <c r="BI601" t="str">
        <f>IF(original!BI601&lt;&gt;"",MID(original!BI601,1,50),"xxx")</f>
        <v>NT</v>
      </c>
      <c r="BJ601" t="str">
        <f>IF(original!BJ601&lt;&gt;"",MID(original!BJ601,1,50),"xxx")</f>
        <v>NT</v>
      </c>
      <c r="BK601" t="str">
        <f>IF(original!BK601&lt;&gt;"",MID(original!BK601,1,50),"xxx")</f>
        <v>S</v>
      </c>
      <c r="BL601" t="str">
        <f>IF(original!BL601&lt;&gt;"",MID(original!BL601,1,50),"xxx")</f>
        <v>-</v>
      </c>
      <c r="BM601" t="str">
        <f>IF(original!BM601&lt;&gt;"",MID(original!BM601,1,50),"xxx")</f>
        <v>NT</v>
      </c>
      <c r="BN601" t="str">
        <f>IF(original!BN601&lt;&gt;"",MID(original!BN601,1,50),"xxx")</f>
        <v>NT</v>
      </c>
      <c r="BO601" t="str">
        <f>IF(original!BO601&lt;&gt;"",MID(original!BO601,1,50),"xxx")</f>
        <v>U</v>
      </c>
    </row>
    <row r="602" spans="1:67" x14ac:dyDescent="0.35">
      <c r="A602" t="str">
        <f>IF(original!A602&lt;&gt;"",original!A602,"9")</f>
        <v>G</v>
      </c>
      <c r="B602" t="str">
        <f>IF(original!B602&lt;&gt;"",original!B602,"xxx")</f>
        <v>Yes</v>
      </c>
      <c r="C602">
        <f>IF(original!C602&lt;&gt;"",original!C602,"xxx")</f>
        <v>646</v>
      </c>
      <c r="D602" t="str">
        <f>IF(original!D602&lt;&gt;"",MID(original!D602,1,50),"xxx")</f>
        <v>colonies</v>
      </c>
      <c r="E602" t="str">
        <f>IF(original!E602&lt;&gt;"",MID(original!E602,1,50),"xxx")</f>
        <v>Yes</v>
      </c>
      <c r="F602" t="str">
        <f>IF(original!F602&lt;&gt;"",original!F602,"xxx")</f>
        <v>2014-34-005-01</v>
      </c>
      <c r="G602" t="str">
        <f>IF(original!G602&lt;&gt;"",CONCATENATE("x-", original!G602),"xxx")</f>
        <v>x-2014-34-005</v>
      </c>
      <c r="H602">
        <f>IF(original!H602&lt;&gt;"",original!H602,99)</f>
        <v>1</v>
      </c>
      <c r="I602" s="131">
        <f>IF((OR(original!I602="",original!I602="Unknown")),DATE(1900,1,1),original!I602)</f>
        <v>1</v>
      </c>
      <c r="J602" t="str">
        <f>IF(original!J602&lt;&gt;"",MID(original!J602,1,50),"xxx")</f>
        <v>Unknown</v>
      </c>
      <c r="K602" t="str">
        <f>IF(original!K602&lt;&gt;"",MID(original!K602,1,50),"xxx")</f>
        <v>xxx</v>
      </c>
      <c r="L602" t="str">
        <f>IF(original!L602&lt;&gt;"",MID(original!L602,1,50),"xxx")</f>
        <v>142747</v>
      </c>
      <c r="M602" t="str">
        <f>IF(original!M602&lt;&gt;"",MID(original!M602,1,50),"xxx")</f>
        <v>U U U U</v>
      </c>
      <c r="N602" t="str">
        <f>IF(original!N602&lt;&gt;"",MID(original!N602,1,50),"xxx")</f>
        <v>U U U U U U</v>
      </c>
      <c r="O602" t="str">
        <f>IF(original!O602&lt;&gt;"",MID(original!O602,1,50),"xxx")</f>
        <v>Hh R Z</v>
      </c>
      <c r="P602" t="str">
        <f>IF(original!P602&lt;&gt;"",MID(original!P602,1,50),"xxx")</f>
        <v>- - U</v>
      </c>
      <c r="Q602" t="str">
        <f>IF(original!Q602&lt;&gt;"",MID(original!Q602,1,50),"xxx")</f>
        <v>xxx</v>
      </c>
      <c r="R602" t="str">
        <f>IF(original!R602&lt;&gt;"",MID(original!R602,1,50),"xxx")</f>
        <v>MTBc</v>
      </c>
      <c r="S602" t="str">
        <f>IF(original!S602&lt;&gt;"",MID(original!S602,1,50),"xxx")</f>
        <v>NT</v>
      </c>
      <c r="T602" t="str">
        <f>IF(original!T602&lt;&gt;"",MID(original!T602,1,50),"xxx")</f>
        <v>NT</v>
      </c>
      <c r="U602" t="str">
        <f>IF(original!U602&lt;&gt;"",MID(original!U602,1,50),"xxx")</f>
        <v>NT</v>
      </c>
      <c r="V602" t="str">
        <f>IF(original!V602&lt;&gt;"",MID(original!V602,1,50),"xxx")</f>
        <v>U</v>
      </c>
      <c r="W602" t="str">
        <f>IF(original!W602&lt;&gt;"",MID(original!W602,1,50),"xxx")</f>
        <v>NT</v>
      </c>
      <c r="X602" t="str">
        <f>IF(original!X602&lt;&gt;"",MID(original!X602,1,50),"xxx")</f>
        <v>U</v>
      </c>
      <c r="Y602" t="str">
        <f>IF(original!Y602&lt;&gt;"",MID(original!Y602,1,50),"xxx")</f>
        <v>NT</v>
      </c>
      <c r="Z602" t="str">
        <f>IF(original!Z602&lt;&gt;"",MID(original!Z602,1,50),"xxx")</f>
        <v>U</v>
      </c>
      <c r="AA602" t="str">
        <f>IF(original!AA602&lt;&gt;"",MID(original!AA602,1,50),"xxx")</f>
        <v>NT</v>
      </c>
      <c r="AB602" t="str">
        <f>IF(original!AB602&lt;&gt;"",MID(original!AB602,1,50),"xxx")</f>
        <v>U</v>
      </c>
      <c r="AC602" t="str">
        <f>IF(original!AC602&lt;&gt;"",MID(original!AC602,1,50),"xxx")</f>
        <v>NT</v>
      </c>
      <c r="AD602" t="str">
        <f>IF(original!AD602&lt;&gt;"",MID(original!AD602,1,50),"xxx")</f>
        <v>U</v>
      </c>
      <c r="AE602" t="str">
        <f>IF(original!AE602&lt;&gt;"",MID(original!AE602,1,50),"xxx")</f>
        <v>NT</v>
      </c>
      <c r="AF602" t="str">
        <f>IF(original!AF602&lt;&gt;"",MID(original!AF602,1,50),"xxx")</f>
        <v>NT</v>
      </c>
      <c r="AG602" t="str">
        <f>IF(original!AG602&lt;&gt;"",MID(original!AG602,1,50),"xxx")</f>
        <v>U</v>
      </c>
      <c r="AH602" t="str">
        <f>IF(original!AH602&lt;&gt;"",MID(original!AH602,1,50),"xxx")</f>
        <v>NT</v>
      </c>
      <c r="AI602" t="str">
        <f>IF(original!AI602&lt;&gt;"",MID(original!AI602,1,50),"xxx")</f>
        <v>U</v>
      </c>
      <c r="AJ602" t="str">
        <f>IF(original!AJ602&lt;&gt;"",MID(original!AJ602,1,50),"xxx")</f>
        <v>NT</v>
      </c>
      <c r="AK602" t="str">
        <f>IF(original!AK602&lt;&gt;"",MID(original!AK602,1,50),"xxx")</f>
        <v>U</v>
      </c>
      <c r="AL602" t="str">
        <f>IF(original!AL602&lt;&gt;"",MID(original!AL602,1,50),"xxx")</f>
        <v>NT</v>
      </c>
      <c r="AM602" t="str">
        <f>IF(original!AM602&lt;&gt;"",MID(original!AM602,1,50),"xxx")</f>
        <v>U</v>
      </c>
      <c r="AN602" t="str">
        <f>IF(original!AN602&lt;&gt;"",MID(original!AN602,1,50),"xxx")</f>
        <v>NT</v>
      </c>
      <c r="AO602" t="str">
        <f>IF(original!AO602&lt;&gt;"",MID(original!AO602,1,50),"xxx")</f>
        <v>U</v>
      </c>
      <c r="AP602" t="str">
        <f>IF(original!AP602&lt;&gt;"",MID(original!AP602,1,50),"xxx")</f>
        <v>20140198</v>
      </c>
      <c r="AQ602" t="str">
        <f>IF(original!AQ602&lt;&gt;"",MID(original!AQ602,1,50),"xxx")</f>
        <v>xxx</v>
      </c>
      <c r="AR602" t="str">
        <f>IF(original!AR602&lt;&gt;"",MID(original!AR602,1,50),"xxx")</f>
        <v>516Val</v>
      </c>
      <c r="AS602" t="str">
        <f>IF(original!AS602&lt;&gt;"",MID(original!AS602,1,50),"xxx")</f>
        <v>R</v>
      </c>
      <c r="AT602" t="str">
        <f>IF(original!AT602&lt;&gt;"",MID(original!AT602,1,50),"xxx")</f>
        <v>R</v>
      </c>
      <c r="AU602" t="str">
        <f>IF(original!AU602&lt;&gt;"",MID(original!AU602,1,50),"xxx")</f>
        <v>315Thr</v>
      </c>
      <c r="AV602" t="str">
        <f>IF(original!AV602&lt;&gt;"",MID(original!AV602,1,50),"xxx")</f>
        <v>Wildtype</v>
      </c>
      <c r="AW602" t="str">
        <f>IF(original!AW602&lt;&gt;"",MID(original!AW602,1,50),"xxx")</f>
        <v>Rh</v>
      </c>
      <c r="AX602" t="str">
        <f>IF(original!AX602&lt;&gt;"",MID(original!AX602,1,50),"xxx")</f>
        <v>Hh</v>
      </c>
      <c r="AY602" t="str">
        <f>IF(original!AY602&lt;&gt;"",MID(original!AY602,1,50),"xxx")</f>
        <v>NT</v>
      </c>
      <c r="AZ602" t="str">
        <f>IF(original!AZ602&lt;&gt;"",MID(original!AZ602,1,50),"xxx")</f>
        <v>NT</v>
      </c>
      <c r="BA602" t="str">
        <f>IF(original!BA602&lt;&gt;"",MID(original!BA602,1,50),"xxx")</f>
        <v>NT</v>
      </c>
      <c r="BB602" t="str">
        <f>IF(original!BB602&lt;&gt;"",MID(original!BB602,1,50),"xxx")</f>
        <v>3Trp + Wildtype</v>
      </c>
      <c r="BC602" t="str">
        <f>IF(original!BC602&lt;&gt;"",MID(original!BC602,1,50),"xxx")</f>
        <v>R</v>
      </c>
      <c r="BD602" t="str">
        <f>IF(original!BD602&lt;&gt;"",MID(original!BD602,1,50),"xxx")</f>
        <v>Z</v>
      </c>
      <c r="BE602" t="str">
        <f>IF(original!BE602&lt;&gt;"",MID(original!BE602,1,50),"xxx")</f>
        <v>559Ala</v>
      </c>
      <c r="BF602" t="str">
        <f>IF(original!BF602&lt;&gt;"",MID(original!BF602,1,50),"xxx")</f>
        <v>S</v>
      </c>
      <c r="BG602" t="str">
        <f>IF(original!BG602&lt;&gt;"",MID(original!BG602,1,50),"xxx")</f>
        <v>-</v>
      </c>
      <c r="BH602" t="str">
        <f>IF(original!BH602&lt;&gt;"",MID(original!BH602,1,50),"xxx")</f>
        <v>Wildtype</v>
      </c>
      <c r="BI602" t="str">
        <f>IF(original!BI602&lt;&gt;"",MID(original!BI602,1,50),"xxx")</f>
        <v>NT</v>
      </c>
      <c r="BJ602" t="str">
        <f>IF(original!BJ602&lt;&gt;"",MID(original!BJ602,1,50),"xxx")</f>
        <v>NT</v>
      </c>
      <c r="BK602" t="str">
        <f>IF(original!BK602&lt;&gt;"",MID(original!BK602,1,50),"xxx")</f>
        <v>S</v>
      </c>
      <c r="BL602" t="str">
        <f>IF(original!BL602&lt;&gt;"",MID(original!BL602,1,50),"xxx")</f>
        <v>-</v>
      </c>
      <c r="BM602" t="str">
        <f>IF(original!BM602&lt;&gt;"",MID(original!BM602,1,50),"xxx")</f>
        <v>NT</v>
      </c>
      <c r="BN602" t="str">
        <f>IF(original!BN602&lt;&gt;"",MID(original!BN602,1,50),"xxx")</f>
        <v>NT</v>
      </c>
      <c r="BO602" t="str">
        <f>IF(original!BO602&lt;&gt;"",MID(original!BO602,1,50),"xxx")</f>
        <v>U</v>
      </c>
    </row>
    <row r="603" spans="1:67" x14ac:dyDescent="0.35">
      <c r="A603" t="str">
        <f>IF(original!A603&lt;&gt;"",original!A603,"9")</f>
        <v>G</v>
      </c>
      <c r="B603" t="str">
        <f>IF(original!B603&lt;&gt;"",original!B603,"xxx")</f>
        <v>Yes</v>
      </c>
      <c r="C603">
        <f>IF(original!C603&lt;&gt;"",original!C603,"xxx")</f>
        <v>795</v>
      </c>
      <c r="D603" t="str">
        <f>IF(original!D603&lt;&gt;"",MID(original!D603,1,50),"xxx")</f>
        <v>colonies</v>
      </c>
      <c r="E603" t="str">
        <f>IF(original!E603&lt;&gt;"",MID(original!E603,1,50),"xxx")</f>
        <v>Yes</v>
      </c>
      <c r="F603" t="str">
        <f>IF(original!F603&lt;&gt;"",original!F603,"xxx")</f>
        <v>2014-34-007-00</v>
      </c>
      <c r="G603" t="str">
        <f>IF(original!G603&lt;&gt;"",CONCATENATE("x-", original!G603),"xxx")</f>
        <v>x-2014-34-007</v>
      </c>
      <c r="H603">
        <f>IF(original!H603&lt;&gt;"",original!H603,99)</f>
        <v>0</v>
      </c>
      <c r="I603" s="131">
        <f>IF((OR(original!I603="",original!I603="Unknown")),DATE(1900,1,1),original!I603)</f>
        <v>1</v>
      </c>
      <c r="J603" t="str">
        <f>IF(original!J603&lt;&gt;"",MID(original!J603,1,50),"xxx")</f>
        <v>Unknown</v>
      </c>
      <c r="K603" t="str">
        <f>IF(original!K603&lt;&gt;"",MID(original!K603,1,50),"xxx")</f>
        <v>xxx</v>
      </c>
      <c r="L603" t="str">
        <f>IF(original!L603&lt;&gt;"",MID(original!L603,1,50),"xxx")</f>
        <v>142748</v>
      </c>
      <c r="M603" t="str">
        <f>IF(original!M603&lt;&gt;"",MID(original!M603,1,50),"xxx")</f>
        <v>U U U U</v>
      </c>
      <c r="N603" t="str">
        <f>IF(original!N603&lt;&gt;"",MID(original!N603,1,50),"xxx")</f>
        <v>U U U U U U</v>
      </c>
      <c r="O603" t="str">
        <f>IF(original!O603&lt;&gt;"",MID(original!O603,1,50),"xxx")</f>
        <v>Hh R Z</v>
      </c>
      <c r="P603" t="str">
        <f>IF(original!P603&lt;&gt;"",MID(original!P603,1,50),"xxx")</f>
        <v>- - U</v>
      </c>
      <c r="Q603" t="str">
        <f>IF(original!Q603&lt;&gt;"",MID(original!Q603,1,50),"xxx")</f>
        <v>xxx</v>
      </c>
      <c r="R603" t="str">
        <f>IF(original!R603&lt;&gt;"",MID(original!R603,1,50),"xxx")</f>
        <v>MTBc</v>
      </c>
      <c r="S603" t="str">
        <f>IF(original!S603&lt;&gt;"",MID(original!S603,1,50),"xxx")</f>
        <v>NT</v>
      </c>
      <c r="T603" t="str">
        <f>IF(original!T603&lt;&gt;"",MID(original!T603,1,50),"xxx")</f>
        <v>NT</v>
      </c>
      <c r="U603" t="str">
        <f>IF(original!U603&lt;&gt;"",MID(original!U603,1,50),"xxx")</f>
        <v>NT</v>
      </c>
      <c r="V603" t="str">
        <f>IF(original!V603&lt;&gt;"",MID(original!V603,1,50),"xxx")</f>
        <v>U</v>
      </c>
      <c r="W603" t="str">
        <f>IF(original!W603&lt;&gt;"",MID(original!W603,1,50),"xxx")</f>
        <v>NT</v>
      </c>
      <c r="X603" t="str">
        <f>IF(original!X603&lt;&gt;"",MID(original!X603,1,50),"xxx")</f>
        <v>U</v>
      </c>
      <c r="Y603" t="str">
        <f>IF(original!Y603&lt;&gt;"",MID(original!Y603,1,50),"xxx")</f>
        <v>NT</v>
      </c>
      <c r="Z603" t="str">
        <f>IF(original!Z603&lt;&gt;"",MID(original!Z603,1,50),"xxx")</f>
        <v>U</v>
      </c>
      <c r="AA603" t="str">
        <f>IF(original!AA603&lt;&gt;"",MID(original!AA603,1,50),"xxx")</f>
        <v>NT</v>
      </c>
      <c r="AB603" t="str">
        <f>IF(original!AB603&lt;&gt;"",MID(original!AB603,1,50),"xxx")</f>
        <v>U</v>
      </c>
      <c r="AC603" t="str">
        <f>IF(original!AC603&lt;&gt;"",MID(original!AC603,1,50),"xxx")</f>
        <v>NT</v>
      </c>
      <c r="AD603" t="str">
        <f>IF(original!AD603&lt;&gt;"",MID(original!AD603,1,50),"xxx")</f>
        <v>U</v>
      </c>
      <c r="AE603" t="str">
        <f>IF(original!AE603&lt;&gt;"",MID(original!AE603,1,50),"xxx")</f>
        <v>NT</v>
      </c>
      <c r="AF603" t="str">
        <f>IF(original!AF603&lt;&gt;"",MID(original!AF603,1,50),"xxx")</f>
        <v>NT</v>
      </c>
      <c r="AG603" t="str">
        <f>IF(original!AG603&lt;&gt;"",MID(original!AG603,1,50),"xxx")</f>
        <v>U</v>
      </c>
      <c r="AH603" t="str">
        <f>IF(original!AH603&lt;&gt;"",MID(original!AH603,1,50),"xxx")</f>
        <v>NT</v>
      </c>
      <c r="AI603" t="str">
        <f>IF(original!AI603&lt;&gt;"",MID(original!AI603,1,50),"xxx")</f>
        <v>U</v>
      </c>
      <c r="AJ603" t="str">
        <f>IF(original!AJ603&lt;&gt;"",MID(original!AJ603,1,50),"xxx")</f>
        <v>NT</v>
      </c>
      <c r="AK603" t="str">
        <f>IF(original!AK603&lt;&gt;"",MID(original!AK603,1,50),"xxx")</f>
        <v>U</v>
      </c>
      <c r="AL603" t="str">
        <f>IF(original!AL603&lt;&gt;"",MID(original!AL603,1,50),"xxx")</f>
        <v>NT</v>
      </c>
      <c r="AM603" t="str">
        <f>IF(original!AM603&lt;&gt;"",MID(original!AM603,1,50),"xxx")</f>
        <v>U</v>
      </c>
      <c r="AN603" t="str">
        <f>IF(original!AN603&lt;&gt;"",MID(original!AN603,1,50),"xxx")</f>
        <v>NT</v>
      </c>
      <c r="AO603" t="str">
        <f>IF(original!AO603&lt;&gt;"",MID(original!AO603,1,50),"xxx")</f>
        <v>U</v>
      </c>
      <c r="AP603" t="str">
        <f>IF(original!AP603&lt;&gt;"",MID(original!AP603,1,50),"xxx")</f>
        <v>20140198</v>
      </c>
      <c r="AQ603" t="str">
        <f>IF(original!AQ603&lt;&gt;"",MID(original!AQ603,1,50),"xxx")</f>
        <v>xxx</v>
      </c>
      <c r="AR603" t="str">
        <f>IF(original!AR603&lt;&gt;"",MID(original!AR603,1,50),"xxx")</f>
        <v>531Leu</v>
      </c>
      <c r="AS603" t="str">
        <f>IF(original!AS603&lt;&gt;"",MID(original!AS603,1,50),"xxx")</f>
        <v>R</v>
      </c>
      <c r="AT603" t="str">
        <f>IF(original!AT603&lt;&gt;"",MID(original!AT603,1,50),"xxx")</f>
        <v>R</v>
      </c>
      <c r="AU603" t="str">
        <f>IF(original!AU603&lt;&gt;"",MID(original!AU603,1,50),"xxx")</f>
        <v>315Thr</v>
      </c>
      <c r="AV603" t="str">
        <f>IF(original!AV603&lt;&gt;"",MID(original!AV603,1,50),"xxx")</f>
        <v>Wildtype</v>
      </c>
      <c r="AW603" t="str">
        <f>IF(original!AW603&lt;&gt;"",MID(original!AW603,1,50),"xxx")</f>
        <v>Rh</v>
      </c>
      <c r="AX603" t="str">
        <f>IF(original!AX603&lt;&gt;"",MID(original!AX603,1,50),"xxx")</f>
        <v>Hh</v>
      </c>
      <c r="AY603" t="str">
        <f>IF(original!AY603&lt;&gt;"",MID(original!AY603,1,50),"xxx")</f>
        <v>NT</v>
      </c>
      <c r="AZ603" t="str">
        <f>IF(original!AZ603&lt;&gt;"",MID(original!AZ603,1,50),"xxx")</f>
        <v>NT</v>
      </c>
      <c r="BA603" t="str">
        <f>IF(original!BA603&lt;&gt;"",MID(original!BA603,1,50),"xxx")</f>
        <v>NT</v>
      </c>
      <c r="BB603" t="str">
        <f>IF(original!BB603&lt;&gt;"",MID(original!BB603,1,50),"xxx")</f>
        <v>57Gln</v>
      </c>
      <c r="BC603" t="str">
        <f>IF(original!BC603&lt;&gt;"",MID(original!BC603,1,50),"xxx")</f>
        <v>R</v>
      </c>
      <c r="BD603" t="str">
        <f>IF(original!BD603&lt;&gt;"",MID(original!BD603,1,50),"xxx")</f>
        <v>Z</v>
      </c>
      <c r="BE603" t="str">
        <f>IF(original!BE603&lt;&gt;"",MID(original!BE603,1,50),"xxx")</f>
        <v>Wildtype</v>
      </c>
      <c r="BF603" t="str">
        <f>IF(original!BF603&lt;&gt;"",MID(original!BF603,1,50),"xxx")</f>
        <v>S</v>
      </c>
      <c r="BG603" t="str">
        <f>IF(original!BG603&lt;&gt;"",MID(original!BG603,1,50),"xxx")</f>
        <v>-</v>
      </c>
      <c r="BH603" t="str">
        <f>IF(original!BH603&lt;&gt;"",MID(original!BH603,1,50),"xxx")</f>
        <v>Wildtype</v>
      </c>
      <c r="BI603" t="str">
        <f>IF(original!BI603&lt;&gt;"",MID(original!BI603,1,50),"xxx")</f>
        <v>NT</v>
      </c>
      <c r="BJ603" t="str">
        <f>IF(original!BJ603&lt;&gt;"",MID(original!BJ603,1,50),"xxx")</f>
        <v>NT</v>
      </c>
      <c r="BK603" t="str">
        <f>IF(original!BK603&lt;&gt;"",MID(original!BK603,1,50),"xxx")</f>
        <v>S</v>
      </c>
      <c r="BL603" t="str">
        <f>IF(original!BL603&lt;&gt;"",MID(original!BL603,1,50),"xxx")</f>
        <v>-</v>
      </c>
      <c r="BM603" t="str">
        <f>IF(original!BM603&lt;&gt;"",MID(original!BM603,1,50),"xxx")</f>
        <v>NT</v>
      </c>
      <c r="BN603" t="str">
        <f>IF(original!BN603&lt;&gt;"",MID(original!BN603,1,50),"xxx")</f>
        <v>NT</v>
      </c>
      <c r="BO603" t="str">
        <f>IF(original!BO603&lt;&gt;"",MID(original!BO603,1,50),"xxx")</f>
        <v>U</v>
      </c>
    </row>
    <row r="604" spans="1:67" x14ac:dyDescent="0.35">
      <c r="A604" t="str">
        <f>IF(original!A604&lt;&gt;"",original!A604,"9")</f>
        <v>G</v>
      </c>
      <c r="B604" t="str">
        <f>IF(original!B604&lt;&gt;"",original!B604,"xxx")</f>
        <v>Yes</v>
      </c>
      <c r="C604" t="str">
        <f>IF(original!C604&lt;&gt;"",original!C604,"xxx")</f>
        <v>014_2258</v>
      </c>
      <c r="D604" t="str">
        <f>IF(original!D604&lt;&gt;"",MID(original!D604,1,50),"xxx")</f>
        <v>colonies</v>
      </c>
      <c r="E604" t="str">
        <f>IF(original!E604&lt;&gt;"",MID(original!E604,1,50),"xxx")</f>
        <v>Yes</v>
      </c>
      <c r="F604" t="str">
        <f>IF(original!F604&lt;&gt;"",original!F604,"xxx")</f>
        <v>2014-34-008-00</v>
      </c>
      <c r="G604" t="str">
        <f>IF(original!G604&lt;&gt;"",CONCATENATE("x-", original!G604),"xxx")</f>
        <v>x-2014-34-008</v>
      </c>
      <c r="H604">
        <f>IF(original!H604&lt;&gt;"",original!H604,99)</f>
        <v>0</v>
      </c>
      <c r="I604" s="131">
        <f>IF((OR(original!I604="",original!I604="Unknown")),DATE(1900,1,1),original!I604)</f>
        <v>1</v>
      </c>
      <c r="J604" t="str">
        <f>IF(original!J604&lt;&gt;"",MID(original!J604,1,50),"xxx")</f>
        <v>Unknown</v>
      </c>
      <c r="K604" t="str">
        <f>IF(original!K604&lt;&gt;"",MID(original!K604,1,50),"xxx")</f>
        <v>xxx</v>
      </c>
      <c r="L604" t="str">
        <f>IF(original!L604&lt;&gt;"",MID(original!L604,1,50),"xxx")</f>
        <v>150663</v>
      </c>
      <c r="M604" t="str">
        <f>IF(original!M604&lt;&gt;"",MID(original!M604,1,50),"xxx")</f>
        <v>U U U U</v>
      </c>
      <c r="N604" t="str">
        <f>IF(original!N604&lt;&gt;"",MID(original!N604,1,50),"xxx")</f>
        <v>U U U U U U</v>
      </c>
      <c r="O604" t="str">
        <f>IF(original!O604&lt;&gt;"",MID(original!O604,1,50),"xxx")</f>
        <v>Hh R -</v>
      </c>
      <c r="P604" t="str">
        <f>IF(original!P604&lt;&gt;"",MID(original!P604,1,50),"xxx")</f>
        <v>- - U</v>
      </c>
      <c r="Q604" t="str">
        <f>IF(original!Q604&lt;&gt;"",MID(original!Q604,1,50),"xxx")</f>
        <v>xxx</v>
      </c>
      <c r="R604" t="str">
        <f>IF(original!R604&lt;&gt;"",MID(original!R604,1,50),"xxx")</f>
        <v>MTBc</v>
      </c>
      <c r="S604" t="str">
        <f>IF(original!S604&lt;&gt;"",MID(original!S604,1,50),"xxx")</f>
        <v>NT</v>
      </c>
      <c r="T604" t="str">
        <f>IF(original!T604&lt;&gt;"",MID(original!T604,1,50),"xxx")</f>
        <v>NT</v>
      </c>
      <c r="U604" t="str">
        <f>IF(original!U604&lt;&gt;"",MID(original!U604,1,50),"xxx")</f>
        <v>NT</v>
      </c>
      <c r="V604" t="str">
        <f>IF(original!V604&lt;&gt;"",MID(original!V604,1,50),"xxx")</f>
        <v>U</v>
      </c>
      <c r="W604" t="str">
        <f>IF(original!W604&lt;&gt;"",MID(original!W604,1,50),"xxx")</f>
        <v>NT</v>
      </c>
      <c r="X604" t="str">
        <f>IF(original!X604&lt;&gt;"",MID(original!X604,1,50),"xxx")</f>
        <v>U</v>
      </c>
      <c r="Y604" t="str">
        <f>IF(original!Y604&lt;&gt;"",MID(original!Y604,1,50),"xxx")</f>
        <v>NT</v>
      </c>
      <c r="Z604" t="str">
        <f>IF(original!Z604&lt;&gt;"",MID(original!Z604,1,50),"xxx")</f>
        <v>U</v>
      </c>
      <c r="AA604" t="str">
        <f>IF(original!AA604&lt;&gt;"",MID(original!AA604,1,50),"xxx")</f>
        <v>NT</v>
      </c>
      <c r="AB604" t="str">
        <f>IF(original!AB604&lt;&gt;"",MID(original!AB604,1,50),"xxx")</f>
        <v>U</v>
      </c>
      <c r="AC604" t="str">
        <f>IF(original!AC604&lt;&gt;"",MID(original!AC604,1,50),"xxx")</f>
        <v>NT</v>
      </c>
      <c r="AD604" t="str">
        <f>IF(original!AD604&lt;&gt;"",MID(original!AD604,1,50),"xxx")</f>
        <v>U</v>
      </c>
      <c r="AE604" t="str">
        <f>IF(original!AE604&lt;&gt;"",MID(original!AE604,1,50),"xxx")</f>
        <v>NT</v>
      </c>
      <c r="AF604" t="str">
        <f>IF(original!AF604&lt;&gt;"",MID(original!AF604,1,50),"xxx")</f>
        <v>NT</v>
      </c>
      <c r="AG604" t="str">
        <f>IF(original!AG604&lt;&gt;"",MID(original!AG604,1,50),"xxx")</f>
        <v>U</v>
      </c>
      <c r="AH604" t="str">
        <f>IF(original!AH604&lt;&gt;"",MID(original!AH604,1,50),"xxx")</f>
        <v>NT</v>
      </c>
      <c r="AI604" t="str">
        <f>IF(original!AI604&lt;&gt;"",MID(original!AI604,1,50),"xxx")</f>
        <v>U</v>
      </c>
      <c r="AJ604" t="str">
        <f>IF(original!AJ604&lt;&gt;"",MID(original!AJ604,1,50),"xxx")</f>
        <v>NT</v>
      </c>
      <c r="AK604" t="str">
        <f>IF(original!AK604&lt;&gt;"",MID(original!AK604,1,50),"xxx")</f>
        <v>U</v>
      </c>
      <c r="AL604" t="str">
        <f>IF(original!AL604&lt;&gt;"",MID(original!AL604,1,50),"xxx")</f>
        <v>NT</v>
      </c>
      <c r="AM604" t="str">
        <f>IF(original!AM604&lt;&gt;"",MID(original!AM604,1,50),"xxx")</f>
        <v>U</v>
      </c>
      <c r="AN604" t="str">
        <f>IF(original!AN604&lt;&gt;"",MID(original!AN604,1,50),"xxx")</f>
        <v>NT</v>
      </c>
      <c r="AO604" t="str">
        <f>IF(original!AO604&lt;&gt;"",MID(original!AO604,1,50),"xxx")</f>
        <v>U</v>
      </c>
      <c r="AP604" t="str">
        <f>IF(original!AP604&lt;&gt;"",MID(original!AP604,1,50),"xxx")</f>
        <v>xxx</v>
      </c>
      <c r="AQ604" t="str">
        <f>IF(original!AQ604&lt;&gt;"",MID(original!AQ604,1,50),"xxx")</f>
        <v>xxx</v>
      </c>
      <c r="AR604" t="str">
        <f>IF(original!AR604&lt;&gt;"",MID(original!AR604,1,50),"xxx")</f>
        <v>MUT3</v>
      </c>
      <c r="AS604" t="str">
        <f>IF(original!AS604&lt;&gt;"",MID(original!AS604,1,50),"xxx")</f>
        <v>R</v>
      </c>
      <c r="AT604" t="str">
        <f>IF(original!AT604&lt;&gt;"",MID(original!AT604,1,50),"xxx")</f>
        <v>R</v>
      </c>
      <c r="AU604" t="str">
        <f>IF(original!AU604&lt;&gt;"",MID(original!AU604,1,50),"xxx")</f>
        <v>MUT1</v>
      </c>
      <c r="AV604" t="str">
        <f>IF(original!AV604&lt;&gt;"",MID(original!AV604,1,50),"xxx")</f>
        <v>Wildtype(Hain)</v>
      </c>
      <c r="AW604" t="str">
        <f>IF(original!AW604&lt;&gt;"",MID(original!AW604,1,50),"xxx")</f>
        <v>Rh</v>
      </c>
      <c r="AX604" t="str">
        <f>IF(original!AX604&lt;&gt;"",MID(original!AX604,1,50),"xxx")</f>
        <v>Hh</v>
      </c>
      <c r="AY604" t="str">
        <f>IF(original!AY604&lt;&gt;"",MID(original!AY604,1,50),"xxx")</f>
        <v>NT</v>
      </c>
      <c r="AZ604" t="str">
        <f>IF(original!AZ604&lt;&gt;"",MID(original!AZ604,1,50),"xxx")</f>
        <v>NT</v>
      </c>
      <c r="BA604" t="str">
        <f>IF(original!BA604&lt;&gt;"",MID(original!BA604,1,50),"xxx")</f>
        <v>NT</v>
      </c>
      <c r="BB604" t="str">
        <f>IF(original!BB604&lt;&gt;"",MID(original!BB604,1,50),"xxx")</f>
        <v>wildtype</v>
      </c>
      <c r="BC604" t="str">
        <f>IF(original!BC604&lt;&gt;"",MID(original!BC604,1,50),"xxx")</f>
        <v>S</v>
      </c>
      <c r="BD604" t="str">
        <f>IF(original!BD604&lt;&gt;"",MID(original!BD604,1,50),"xxx")</f>
        <v>-</v>
      </c>
      <c r="BE604" t="str">
        <f>IF(original!BE604&lt;&gt;"",MID(original!BE604,1,50),"xxx")</f>
        <v>Wildtype</v>
      </c>
      <c r="BF604" t="str">
        <f>IF(original!BF604&lt;&gt;"",MID(original!BF604,1,50),"xxx")</f>
        <v>S</v>
      </c>
      <c r="BG604" t="str">
        <f>IF(original!BG604&lt;&gt;"",MID(original!BG604,1,50),"xxx")</f>
        <v>-</v>
      </c>
      <c r="BH604" t="str">
        <f>IF(original!BH604&lt;&gt;"",MID(original!BH604,1,50),"xxx")</f>
        <v>Wildtype</v>
      </c>
      <c r="BI604" t="str">
        <f>IF(original!BI604&lt;&gt;"",MID(original!BI604,1,50),"xxx")</f>
        <v>NT</v>
      </c>
      <c r="BJ604" t="str">
        <f>IF(original!BJ604&lt;&gt;"",MID(original!BJ604,1,50),"xxx")</f>
        <v>NT</v>
      </c>
      <c r="BK604" t="str">
        <f>IF(original!BK604&lt;&gt;"",MID(original!BK604,1,50),"xxx")</f>
        <v>S</v>
      </c>
      <c r="BL604" t="str">
        <f>IF(original!BL604&lt;&gt;"",MID(original!BL604,1,50),"xxx")</f>
        <v>-</v>
      </c>
      <c r="BM604" t="str">
        <f>IF(original!BM604&lt;&gt;"",MID(original!BM604,1,50),"xxx")</f>
        <v>NT</v>
      </c>
      <c r="BN604" t="str">
        <f>IF(original!BN604&lt;&gt;"",MID(original!BN604,1,50),"xxx")</f>
        <v>NT</v>
      </c>
      <c r="BO604" t="str">
        <f>IF(original!BO604&lt;&gt;"",MID(original!BO604,1,50),"xxx")</f>
        <v>U</v>
      </c>
    </row>
    <row r="605" spans="1:67" x14ac:dyDescent="0.35">
      <c r="A605" t="str">
        <f>IF(original!A605&lt;&gt;"",original!A605,"9")</f>
        <v>G</v>
      </c>
      <c r="B605" t="str">
        <f>IF(original!B605&lt;&gt;"",original!B605,"xxx")</f>
        <v>No</v>
      </c>
      <c r="C605" t="str">
        <f>IF(original!C605&lt;&gt;"",original!C605,"xxx")</f>
        <v>Unknown</v>
      </c>
      <c r="D605" t="str">
        <f>IF(original!D605&lt;&gt;"",MID(original!D605,1,50),"xxx")</f>
        <v>sputum</v>
      </c>
      <c r="E605" t="str">
        <f>IF(original!E605&lt;&gt;"",MID(original!E605,1,50),"xxx")</f>
        <v>Yes</v>
      </c>
      <c r="F605" t="str">
        <f>IF(original!F605&lt;&gt;"",original!F605,"xxx")</f>
        <v>2015-01-001-00</v>
      </c>
      <c r="G605" t="str">
        <f>IF(original!G605&lt;&gt;"",CONCATENATE("x-", original!G605),"xxx")</f>
        <v>x-2015-01-001</v>
      </c>
      <c r="H605">
        <f>IF(original!H605&lt;&gt;"",original!H605,99)</f>
        <v>0</v>
      </c>
      <c r="I605" s="131">
        <f>IF((OR(original!I605="",original!I605="Unknown")),DATE(1900,1,1),original!I605)</f>
        <v>1</v>
      </c>
      <c r="J605" t="str">
        <f>IF(original!J605&lt;&gt;"",MID(original!J605,1,50),"xxx")</f>
        <v>Unknown</v>
      </c>
      <c r="K605" t="str">
        <f>IF(original!K605&lt;&gt;"",MID(original!K605,1,50),"xxx")</f>
        <v>152086</v>
      </c>
      <c r="L605" t="str">
        <f>IF(original!L605&lt;&gt;"",MID(original!L605,1,50),"xxx")</f>
        <v>xxx</v>
      </c>
      <c r="M605" t="str">
        <f>IF(original!M605&lt;&gt;"",MID(original!M605,1,50),"xxx")</f>
        <v>U U U U</v>
      </c>
      <c r="N605" t="str">
        <f>IF(original!N605&lt;&gt;"",MID(original!N605,1,50),"xxx")</f>
        <v>U U U U U U</v>
      </c>
      <c r="O605" t="str">
        <f>IF(original!O605&lt;&gt;"",MID(original!O605,1,50),"xxx")</f>
        <v>Hh R U</v>
      </c>
      <c r="P605" t="str">
        <f>IF(original!P605&lt;&gt;"",MID(original!P605,1,50),"xxx")</f>
        <v>U U U</v>
      </c>
      <c r="Q605" t="str">
        <f>IF(original!Q605&lt;&gt;"",MID(original!Q605,1,50),"xxx")</f>
        <v>xxx</v>
      </c>
      <c r="R605" t="str">
        <f>IF(original!R605&lt;&gt;"",MID(original!R605,1,50),"xxx")</f>
        <v>MTBc</v>
      </c>
      <c r="S605" t="str">
        <f>IF(original!S605&lt;&gt;"",MID(original!S605,1,50),"xxx")</f>
        <v>NT</v>
      </c>
      <c r="T605" t="str">
        <f>IF(original!T605&lt;&gt;"",MID(original!T605,1,50),"xxx")</f>
        <v>NT</v>
      </c>
      <c r="U605" t="str">
        <f>IF(original!U605&lt;&gt;"",MID(original!U605,1,50),"xxx")</f>
        <v>NT</v>
      </c>
      <c r="V605" t="str">
        <f>IF(original!V605&lt;&gt;"",MID(original!V605,1,50),"xxx")</f>
        <v>U</v>
      </c>
      <c r="W605" t="str">
        <f>IF(original!W605&lt;&gt;"",MID(original!W605,1,50),"xxx")</f>
        <v>NT</v>
      </c>
      <c r="X605" t="str">
        <f>IF(original!X605&lt;&gt;"",MID(original!X605,1,50),"xxx")</f>
        <v>U</v>
      </c>
      <c r="Y605" t="str">
        <f>IF(original!Y605&lt;&gt;"",MID(original!Y605,1,50),"xxx")</f>
        <v>NT</v>
      </c>
      <c r="Z605" t="str">
        <f>IF(original!Z605&lt;&gt;"",MID(original!Z605,1,50),"xxx")</f>
        <v>U</v>
      </c>
      <c r="AA605" t="str">
        <f>IF(original!AA605&lt;&gt;"",MID(original!AA605,1,50),"xxx")</f>
        <v>NT</v>
      </c>
      <c r="AB605" t="str">
        <f>IF(original!AB605&lt;&gt;"",MID(original!AB605,1,50),"xxx")</f>
        <v>U</v>
      </c>
      <c r="AC605" t="str">
        <f>IF(original!AC605&lt;&gt;"",MID(original!AC605,1,50),"xxx")</f>
        <v>NT</v>
      </c>
      <c r="AD605" t="str">
        <f>IF(original!AD605&lt;&gt;"",MID(original!AD605,1,50),"xxx")</f>
        <v>U</v>
      </c>
      <c r="AE605" t="str">
        <f>IF(original!AE605&lt;&gt;"",MID(original!AE605,1,50),"xxx")</f>
        <v>NT</v>
      </c>
      <c r="AF605" t="str">
        <f>IF(original!AF605&lt;&gt;"",MID(original!AF605,1,50),"xxx")</f>
        <v>NT</v>
      </c>
      <c r="AG605" t="str">
        <f>IF(original!AG605&lt;&gt;"",MID(original!AG605,1,50),"xxx")</f>
        <v>U</v>
      </c>
      <c r="AH605" t="str">
        <f>IF(original!AH605&lt;&gt;"",MID(original!AH605,1,50),"xxx")</f>
        <v>NT</v>
      </c>
      <c r="AI605" t="str">
        <f>IF(original!AI605&lt;&gt;"",MID(original!AI605,1,50),"xxx")</f>
        <v>U</v>
      </c>
      <c r="AJ605" t="str">
        <f>IF(original!AJ605&lt;&gt;"",MID(original!AJ605,1,50),"xxx")</f>
        <v>NT</v>
      </c>
      <c r="AK605" t="str">
        <f>IF(original!AK605&lt;&gt;"",MID(original!AK605,1,50),"xxx")</f>
        <v>U</v>
      </c>
      <c r="AL605" t="str">
        <f>IF(original!AL605&lt;&gt;"",MID(original!AL605,1,50),"xxx")</f>
        <v>NT</v>
      </c>
      <c r="AM605" t="str">
        <f>IF(original!AM605&lt;&gt;"",MID(original!AM605,1,50),"xxx")</f>
        <v>U</v>
      </c>
      <c r="AN605" t="str">
        <f>IF(original!AN605&lt;&gt;"",MID(original!AN605,1,50),"xxx")</f>
        <v>NT</v>
      </c>
      <c r="AO605" t="str">
        <f>IF(original!AO605&lt;&gt;"",MID(original!AO605,1,50),"xxx")</f>
        <v>U</v>
      </c>
      <c r="AP605" t="str">
        <f>IF(original!AP605&lt;&gt;"",MID(original!AP605,1,50),"xxx")</f>
        <v>20150200</v>
      </c>
      <c r="AQ605" t="str">
        <f>IF(original!AQ605&lt;&gt;"",MID(original!AQ605,1,50),"xxx")</f>
        <v>xxx</v>
      </c>
      <c r="AR605" t="str">
        <f>IF(original!AR605&lt;&gt;"",MID(original!AR605,1,50),"xxx")</f>
        <v>MUT3</v>
      </c>
      <c r="AS605" t="str">
        <f>IF(original!AS605&lt;&gt;"",MID(original!AS605,1,50),"xxx")</f>
        <v>R</v>
      </c>
      <c r="AT605" t="str">
        <f>IF(original!AT605&lt;&gt;"",MID(original!AT605,1,50),"xxx")</f>
        <v>R</v>
      </c>
      <c r="AU605" t="str">
        <f>IF(original!AU605&lt;&gt;"",MID(original!AU605,1,50),"xxx")</f>
        <v>MUT1</v>
      </c>
      <c r="AV605" t="str">
        <f>IF(original!AV605&lt;&gt;"",MID(original!AV605,1,50),"xxx")</f>
        <v>Wildtype(Hain)</v>
      </c>
      <c r="AW605" t="str">
        <f>IF(original!AW605&lt;&gt;"",MID(original!AW605,1,50),"xxx")</f>
        <v>Rh</v>
      </c>
      <c r="AX605" t="str">
        <f>IF(original!AX605&lt;&gt;"",MID(original!AX605,1,50),"xxx")</f>
        <v>Hh</v>
      </c>
      <c r="AY605" t="str">
        <f>IF(original!AY605&lt;&gt;"",MID(original!AY605,1,50),"xxx")</f>
        <v>NT</v>
      </c>
      <c r="AZ605" t="str">
        <f>IF(original!AZ605&lt;&gt;"",MID(original!AZ605,1,50),"xxx")</f>
        <v>NT</v>
      </c>
      <c r="BA605" t="str">
        <f>IF(original!BA605&lt;&gt;"",MID(original!BA605,1,50),"xxx")</f>
        <v>NT</v>
      </c>
      <c r="BB605" t="str">
        <f>IF(original!BB605&lt;&gt;"",MID(original!BB605,1,50),"xxx")</f>
        <v>échec PCR</v>
      </c>
      <c r="BC605" t="str">
        <f>IF(original!BC605&lt;&gt;"",MID(original!BC605,1,50),"xxx")</f>
        <v>Impossible</v>
      </c>
      <c r="BD605" t="str">
        <f>IF(original!BD605&lt;&gt;"",MID(original!BD605,1,50),"xxx")</f>
        <v>U</v>
      </c>
      <c r="BE605" t="str">
        <f>IF(original!BE605&lt;&gt;"",MID(original!BE605,1,50),"xxx")</f>
        <v>Invalid (no TUB)</v>
      </c>
      <c r="BF605" t="str">
        <f>IF(original!BF605&lt;&gt;"",MID(original!BF605,1,50),"xxx")</f>
        <v>NT</v>
      </c>
      <c r="BG605" t="str">
        <f>IF(original!BG605&lt;&gt;"",MID(original!BG605,1,50),"xxx")</f>
        <v>U</v>
      </c>
      <c r="BH605" t="str">
        <f>IF(original!BH605&lt;&gt;"",MID(original!BH605,1,50),"xxx")</f>
        <v>Invalid (no TUB)</v>
      </c>
      <c r="BI605" t="str">
        <f>IF(original!BI605&lt;&gt;"",MID(original!BI605,1,50),"xxx")</f>
        <v>NT</v>
      </c>
      <c r="BJ605" t="str">
        <f>IF(original!BJ605&lt;&gt;"",MID(original!BJ605,1,50),"xxx")</f>
        <v>NT</v>
      </c>
      <c r="BK605" t="str">
        <f>IF(original!BK605&lt;&gt;"",MID(original!BK605,1,50),"xxx")</f>
        <v>Impossible</v>
      </c>
      <c r="BL605" t="str">
        <f>IF(original!BL605&lt;&gt;"",MID(original!BL605,1,50),"xxx")</f>
        <v>U</v>
      </c>
      <c r="BM605" t="str">
        <f>IF(original!BM605&lt;&gt;"",MID(original!BM605,1,50),"xxx")</f>
        <v>NT</v>
      </c>
      <c r="BN605" t="str">
        <f>IF(original!BN605&lt;&gt;"",MID(original!BN605,1,50),"xxx")</f>
        <v>NT</v>
      </c>
      <c r="BO605" t="str">
        <f>IF(original!BO605&lt;&gt;"",MID(original!BO605,1,50),"xxx")</f>
        <v>U</v>
      </c>
    </row>
    <row r="606" spans="1:67" x14ac:dyDescent="0.35">
      <c r="A606" t="str">
        <f>IF(original!A606&lt;&gt;"",original!A606,"9")</f>
        <v>G</v>
      </c>
      <c r="B606" t="str">
        <f>IF(original!B606&lt;&gt;"",original!B606,"xxx")</f>
        <v>No</v>
      </c>
      <c r="C606" t="str">
        <f>IF(original!C606&lt;&gt;"",original!C606,"xxx")</f>
        <v>Unknown</v>
      </c>
      <c r="D606" t="str">
        <f>IF(original!D606&lt;&gt;"",MID(original!D606,1,50),"xxx")</f>
        <v>sputum</v>
      </c>
      <c r="E606" t="str">
        <f>IF(original!E606&lt;&gt;"",MID(original!E606,1,50),"xxx")</f>
        <v>Yes</v>
      </c>
      <c r="F606" t="str">
        <f>IF(original!F606&lt;&gt;"",original!F606,"xxx")</f>
        <v>2015-01-002-00</v>
      </c>
      <c r="G606" t="str">
        <f>IF(original!G606&lt;&gt;"",CONCATENATE("x-", original!G606),"xxx")</f>
        <v>x-2015-01-002</v>
      </c>
      <c r="H606">
        <f>IF(original!H606&lt;&gt;"",original!H606,99)</f>
        <v>0</v>
      </c>
      <c r="I606" s="131">
        <f>IF((OR(original!I606="",original!I606="Unknown")),DATE(1900,1,1),original!I606)</f>
        <v>1</v>
      </c>
      <c r="J606" t="str">
        <f>IF(original!J606&lt;&gt;"",MID(original!J606,1,50),"xxx")</f>
        <v>Unknown</v>
      </c>
      <c r="K606" t="str">
        <f>IF(original!K606&lt;&gt;"",MID(original!K606,1,50),"xxx")</f>
        <v>152087</v>
      </c>
      <c r="L606" t="str">
        <f>IF(original!L606&lt;&gt;"",MID(original!L606,1,50),"xxx")</f>
        <v>xxx</v>
      </c>
      <c r="M606" t="str">
        <f>IF(original!M606&lt;&gt;"",MID(original!M606,1,50),"xxx")</f>
        <v>U U U U</v>
      </c>
      <c r="N606" t="str">
        <f>IF(original!N606&lt;&gt;"",MID(original!N606,1,50),"xxx")</f>
        <v>U U U U U U</v>
      </c>
      <c r="O606" t="str">
        <f>IF(original!O606&lt;&gt;"",MID(original!O606,1,50),"xxx")</f>
        <v>Hh R U</v>
      </c>
      <c r="P606" t="str">
        <f>IF(original!P606&lt;&gt;"",MID(original!P606,1,50),"xxx")</f>
        <v>U U U</v>
      </c>
      <c r="Q606" t="str">
        <f>IF(original!Q606&lt;&gt;"",MID(original!Q606,1,50),"xxx")</f>
        <v>xxx</v>
      </c>
      <c r="R606" t="str">
        <f>IF(original!R606&lt;&gt;"",MID(original!R606,1,50),"xxx")</f>
        <v>MTBc</v>
      </c>
      <c r="S606" t="str">
        <f>IF(original!S606&lt;&gt;"",MID(original!S606,1,50),"xxx")</f>
        <v>NT</v>
      </c>
      <c r="T606" t="str">
        <f>IF(original!T606&lt;&gt;"",MID(original!T606,1,50),"xxx")</f>
        <v>NT</v>
      </c>
      <c r="U606" t="str">
        <f>IF(original!U606&lt;&gt;"",MID(original!U606,1,50),"xxx")</f>
        <v>NT</v>
      </c>
      <c r="V606" t="str">
        <f>IF(original!V606&lt;&gt;"",MID(original!V606,1,50),"xxx")</f>
        <v>U</v>
      </c>
      <c r="W606" t="str">
        <f>IF(original!W606&lt;&gt;"",MID(original!W606,1,50),"xxx")</f>
        <v>NT</v>
      </c>
      <c r="X606" t="str">
        <f>IF(original!X606&lt;&gt;"",MID(original!X606,1,50),"xxx")</f>
        <v>U</v>
      </c>
      <c r="Y606" t="str">
        <f>IF(original!Y606&lt;&gt;"",MID(original!Y606,1,50),"xxx")</f>
        <v>NT</v>
      </c>
      <c r="Z606" t="str">
        <f>IF(original!Z606&lt;&gt;"",MID(original!Z606,1,50),"xxx")</f>
        <v>U</v>
      </c>
      <c r="AA606" t="str">
        <f>IF(original!AA606&lt;&gt;"",MID(original!AA606,1,50),"xxx")</f>
        <v>NT</v>
      </c>
      <c r="AB606" t="str">
        <f>IF(original!AB606&lt;&gt;"",MID(original!AB606,1,50),"xxx")</f>
        <v>U</v>
      </c>
      <c r="AC606" t="str">
        <f>IF(original!AC606&lt;&gt;"",MID(original!AC606,1,50),"xxx")</f>
        <v>NT</v>
      </c>
      <c r="AD606" t="str">
        <f>IF(original!AD606&lt;&gt;"",MID(original!AD606,1,50),"xxx")</f>
        <v>U</v>
      </c>
      <c r="AE606" t="str">
        <f>IF(original!AE606&lt;&gt;"",MID(original!AE606,1,50),"xxx")</f>
        <v>NT</v>
      </c>
      <c r="AF606" t="str">
        <f>IF(original!AF606&lt;&gt;"",MID(original!AF606,1,50),"xxx")</f>
        <v>NT</v>
      </c>
      <c r="AG606" t="str">
        <f>IF(original!AG606&lt;&gt;"",MID(original!AG606,1,50),"xxx")</f>
        <v>U</v>
      </c>
      <c r="AH606" t="str">
        <f>IF(original!AH606&lt;&gt;"",MID(original!AH606,1,50),"xxx")</f>
        <v>NT</v>
      </c>
      <c r="AI606" t="str">
        <f>IF(original!AI606&lt;&gt;"",MID(original!AI606,1,50),"xxx")</f>
        <v>U</v>
      </c>
      <c r="AJ606" t="str">
        <f>IF(original!AJ606&lt;&gt;"",MID(original!AJ606,1,50),"xxx")</f>
        <v>NT</v>
      </c>
      <c r="AK606" t="str">
        <f>IF(original!AK606&lt;&gt;"",MID(original!AK606,1,50),"xxx")</f>
        <v>U</v>
      </c>
      <c r="AL606" t="str">
        <f>IF(original!AL606&lt;&gt;"",MID(original!AL606,1,50),"xxx")</f>
        <v>NT</v>
      </c>
      <c r="AM606" t="str">
        <f>IF(original!AM606&lt;&gt;"",MID(original!AM606,1,50),"xxx")</f>
        <v>U</v>
      </c>
      <c r="AN606" t="str">
        <f>IF(original!AN606&lt;&gt;"",MID(original!AN606,1,50),"xxx")</f>
        <v>NT</v>
      </c>
      <c r="AO606" t="str">
        <f>IF(original!AO606&lt;&gt;"",MID(original!AO606,1,50),"xxx")</f>
        <v>U</v>
      </c>
      <c r="AP606" t="str">
        <f>IF(original!AP606&lt;&gt;"",MID(original!AP606,1,50),"xxx")</f>
        <v>20150200</v>
      </c>
      <c r="AQ606" t="str">
        <f>IF(original!AQ606&lt;&gt;"",MID(original!AQ606,1,50),"xxx")</f>
        <v>xxx</v>
      </c>
      <c r="AR606" t="str">
        <f>IF(original!AR606&lt;&gt;"",MID(original!AR606,1,50),"xxx")</f>
        <v>MUT3</v>
      </c>
      <c r="AS606" t="str">
        <f>IF(original!AS606&lt;&gt;"",MID(original!AS606,1,50),"xxx")</f>
        <v>R</v>
      </c>
      <c r="AT606" t="str">
        <f>IF(original!AT606&lt;&gt;"",MID(original!AT606,1,50),"xxx")</f>
        <v>R</v>
      </c>
      <c r="AU606" t="str">
        <f>IF(original!AU606&lt;&gt;"",MID(original!AU606,1,50),"xxx")</f>
        <v>MUT1</v>
      </c>
      <c r="AV606" t="str">
        <f>IF(original!AV606&lt;&gt;"",MID(original!AV606,1,50),"xxx")</f>
        <v>Wildtype(Hain)</v>
      </c>
      <c r="AW606" t="str">
        <f>IF(original!AW606&lt;&gt;"",MID(original!AW606,1,50),"xxx")</f>
        <v>Rh</v>
      </c>
      <c r="AX606" t="str">
        <f>IF(original!AX606&lt;&gt;"",MID(original!AX606,1,50),"xxx")</f>
        <v>Hh</v>
      </c>
      <c r="AY606" t="str">
        <f>IF(original!AY606&lt;&gt;"",MID(original!AY606,1,50),"xxx")</f>
        <v>NT</v>
      </c>
      <c r="AZ606" t="str">
        <f>IF(original!AZ606&lt;&gt;"",MID(original!AZ606,1,50),"xxx")</f>
        <v>NT</v>
      </c>
      <c r="BA606" t="str">
        <f>IF(original!BA606&lt;&gt;"",MID(original!BA606,1,50),"xxx")</f>
        <v>NT</v>
      </c>
      <c r="BB606" t="str">
        <f>IF(original!BB606&lt;&gt;"",MID(original!BB606,1,50),"xxx")</f>
        <v>échec PCR</v>
      </c>
      <c r="BC606" t="str">
        <f>IF(original!BC606&lt;&gt;"",MID(original!BC606,1,50),"xxx")</f>
        <v>Impossible</v>
      </c>
      <c r="BD606" t="str">
        <f>IF(original!BD606&lt;&gt;"",MID(original!BD606,1,50),"xxx")</f>
        <v>U</v>
      </c>
      <c r="BE606" t="str">
        <f>IF(original!BE606&lt;&gt;"",MID(original!BE606,1,50),"xxx")</f>
        <v>Invalid (no TUB)</v>
      </c>
      <c r="BF606" t="str">
        <f>IF(original!BF606&lt;&gt;"",MID(original!BF606,1,50),"xxx")</f>
        <v>NT</v>
      </c>
      <c r="BG606" t="str">
        <f>IF(original!BG606&lt;&gt;"",MID(original!BG606,1,50),"xxx")</f>
        <v>U</v>
      </c>
      <c r="BH606" t="str">
        <f>IF(original!BH606&lt;&gt;"",MID(original!BH606,1,50),"xxx")</f>
        <v>Invalid (no TUB)</v>
      </c>
      <c r="BI606" t="str">
        <f>IF(original!BI606&lt;&gt;"",MID(original!BI606,1,50),"xxx")</f>
        <v>NT</v>
      </c>
      <c r="BJ606" t="str">
        <f>IF(original!BJ606&lt;&gt;"",MID(original!BJ606,1,50),"xxx")</f>
        <v>NT</v>
      </c>
      <c r="BK606" t="str">
        <f>IF(original!BK606&lt;&gt;"",MID(original!BK606,1,50),"xxx")</f>
        <v>Impossible</v>
      </c>
      <c r="BL606" t="str">
        <f>IF(original!BL606&lt;&gt;"",MID(original!BL606,1,50),"xxx")</f>
        <v>U</v>
      </c>
      <c r="BM606" t="str">
        <f>IF(original!BM606&lt;&gt;"",MID(original!BM606,1,50),"xxx")</f>
        <v>NT</v>
      </c>
      <c r="BN606" t="str">
        <f>IF(original!BN606&lt;&gt;"",MID(original!BN606,1,50),"xxx")</f>
        <v>NT</v>
      </c>
      <c r="BO606" t="str">
        <f>IF(original!BO606&lt;&gt;"",MID(original!BO606,1,50),"xxx")</f>
        <v>U</v>
      </c>
    </row>
    <row r="607" spans="1:67" x14ac:dyDescent="0.35">
      <c r="A607" t="str">
        <f>IF(original!A607&lt;&gt;"",original!A607,"9")</f>
        <v>G</v>
      </c>
      <c r="B607" t="str">
        <f>IF(original!B607&lt;&gt;"",original!B607,"xxx")</f>
        <v>No</v>
      </c>
      <c r="C607" t="str">
        <f>IF(original!C607&lt;&gt;"",original!C607,"xxx")</f>
        <v>Unknown</v>
      </c>
      <c r="D607" t="str">
        <f>IF(original!D607&lt;&gt;"",MID(original!D607,1,50),"xxx")</f>
        <v>sputum</v>
      </c>
      <c r="E607" t="str">
        <f>IF(original!E607&lt;&gt;"",MID(original!E607,1,50),"xxx")</f>
        <v>Yes</v>
      </c>
      <c r="F607" t="str">
        <f>IF(original!F607&lt;&gt;"",original!F607,"xxx")</f>
        <v>2015-05-005-00</v>
      </c>
      <c r="G607" t="str">
        <f>IF(original!G607&lt;&gt;"",CONCATENATE("x-", original!G607),"xxx")</f>
        <v>x-2015-05-005</v>
      </c>
      <c r="H607">
        <f>IF(original!H607&lt;&gt;"",original!H607,99)</f>
        <v>0</v>
      </c>
      <c r="I607" s="131">
        <f>IF((OR(original!I607="",original!I607="Unknown")),DATE(1900,1,1),original!I607)</f>
        <v>1</v>
      </c>
      <c r="J607" t="str">
        <f>IF(original!J607&lt;&gt;"",MID(original!J607,1,50),"xxx")</f>
        <v>Unknown</v>
      </c>
      <c r="K607" t="str">
        <f>IF(original!K607&lt;&gt;"",MID(original!K607,1,50),"xxx")</f>
        <v>152089</v>
      </c>
      <c r="L607" t="str">
        <f>IF(original!L607&lt;&gt;"",MID(original!L607,1,50),"xxx")</f>
        <v>xxx</v>
      </c>
      <c r="M607" t="str">
        <f>IF(original!M607&lt;&gt;"",MID(original!M607,1,50),"xxx")</f>
        <v>U U U U</v>
      </c>
      <c r="N607" t="str">
        <f>IF(original!N607&lt;&gt;"",MID(original!N607,1,50),"xxx")</f>
        <v>U U U U U U</v>
      </c>
      <c r="O607" t="str">
        <f>IF(original!O607&lt;&gt;"",MID(original!O607,1,50),"xxx")</f>
        <v>Hh R U</v>
      </c>
      <c r="P607" t="str">
        <f>IF(original!P607&lt;&gt;"",MID(original!P607,1,50),"xxx")</f>
        <v>U U U</v>
      </c>
      <c r="Q607" t="str">
        <f>IF(original!Q607&lt;&gt;"",MID(original!Q607,1,50),"xxx")</f>
        <v>xxx</v>
      </c>
      <c r="R607" t="str">
        <f>IF(original!R607&lt;&gt;"",MID(original!R607,1,50),"xxx")</f>
        <v>MTBc</v>
      </c>
      <c r="S607" t="str">
        <f>IF(original!S607&lt;&gt;"",MID(original!S607,1,50),"xxx")</f>
        <v>NT</v>
      </c>
      <c r="T607" t="str">
        <f>IF(original!T607&lt;&gt;"",MID(original!T607,1,50),"xxx")</f>
        <v>NT</v>
      </c>
      <c r="U607" t="str">
        <f>IF(original!U607&lt;&gt;"",MID(original!U607,1,50),"xxx")</f>
        <v>NT</v>
      </c>
      <c r="V607" t="str">
        <f>IF(original!V607&lt;&gt;"",MID(original!V607,1,50),"xxx")</f>
        <v>U</v>
      </c>
      <c r="W607" t="str">
        <f>IF(original!W607&lt;&gt;"",MID(original!W607,1,50),"xxx")</f>
        <v>NT</v>
      </c>
      <c r="X607" t="str">
        <f>IF(original!X607&lt;&gt;"",MID(original!X607,1,50),"xxx")</f>
        <v>U</v>
      </c>
      <c r="Y607" t="str">
        <f>IF(original!Y607&lt;&gt;"",MID(original!Y607,1,50),"xxx")</f>
        <v>NT</v>
      </c>
      <c r="Z607" t="str">
        <f>IF(original!Z607&lt;&gt;"",MID(original!Z607,1,50),"xxx")</f>
        <v>U</v>
      </c>
      <c r="AA607" t="str">
        <f>IF(original!AA607&lt;&gt;"",MID(original!AA607,1,50),"xxx")</f>
        <v>NT</v>
      </c>
      <c r="AB607" t="str">
        <f>IF(original!AB607&lt;&gt;"",MID(original!AB607,1,50),"xxx")</f>
        <v>U</v>
      </c>
      <c r="AC607" t="str">
        <f>IF(original!AC607&lt;&gt;"",MID(original!AC607,1,50),"xxx")</f>
        <v>NT</v>
      </c>
      <c r="AD607" t="str">
        <f>IF(original!AD607&lt;&gt;"",MID(original!AD607,1,50),"xxx")</f>
        <v>U</v>
      </c>
      <c r="AE607" t="str">
        <f>IF(original!AE607&lt;&gt;"",MID(original!AE607,1,50),"xxx")</f>
        <v>NT</v>
      </c>
      <c r="AF607" t="str">
        <f>IF(original!AF607&lt;&gt;"",MID(original!AF607,1,50),"xxx")</f>
        <v>NT</v>
      </c>
      <c r="AG607" t="str">
        <f>IF(original!AG607&lt;&gt;"",MID(original!AG607,1,50),"xxx")</f>
        <v>U</v>
      </c>
      <c r="AH607" t="str">
        <f>IF(original!AH607&lt;&gt;"",MID(original!AH607,1,50),"xxx")</f>
        <v>NT</v>
      </c>
      <c r="AI607" t="str">
        <f>IF(original!AI607&lt;&gt;"",MID(original!AI607,1,50),"xxx")</f>
        <v>U</v>
      </c>
      <c r="AJ607" t="str">
        <f>IF(original!AJ607&lt;&gt;"",MID(original!AJ607,1,50),"xxx")</f>
        <v>NT</v>
      </c>
      <c r="AK607" t="str">
        <f>IF(original!AK607&lt;&gt;"",MID(original!AK607,1,50),"xxx")</f>
        <v>U</v>
      </c>
      <c r="AL607" t="str">
        <f>IF(original!AL607&lt;&gt;"",MID(original!AL607,1,50),"xxx")</f>
        <v>NT</v>
      </c>
      <c r="AM607" t="str">
        <f>IF(original!AM607&lt;&gt;"",MID(original!AM607,1,50),"xxx")</f>
        <v>U</v>
      </c>
      <c r="AN607" t="str">
        <f>IF(original!AN607&lt;&gt;"",MID(original!AN607,1,50),"xxx")</f>
        <v>NT</v>
      </c>
      <c r="AO607" t="str">
        <f>IF(original!AO607&lt;&gt;"",MID(original!AO607,1,50),"xxx")</f>
        <v>U</v>
      </c>
      <c r="AP607" t="str">
        <f>IF(original!AP607&lt;&gt;"",MID(original!AP607,1,50),"xxx")</f>
        <v>20150200</v>
      </c>
      <c r="AQ607" t="str">
        <f>IF(original!AQ607&lt;&gt;"",MID(original!AQ607,1,50),"xxx")</f>
        <v>xxx</v>
      </c>
      <c r="AR607" t="str">
        <f>IF(original!AR607&lt;&gt;"",MID(original!AR607,1,50),"xxx")</f>
        <v>MUT3</v>
      </c>
      <c r="AS607" t="str">
        <f>IF(original!AS607&lt;&gt;"",MID(original!AS607,1,50),"xxx")</f>
        <v>R</v>
      </c>
      <c r="AT607" t="str">
        <f>IF(original!AT607&lt;&gt;"",MID(original!AT607,1,50),"xxx")</f>
        <v>R</v>
      </c>
      <c r="AU607" t="str">
        <f>IF(original!AU607&lt;&gt;"",MID(original!AU607,1,50),"xxx")</f>
        <v>MUT1</v>
      </c>
      <c r="AV607" t="str">
        <f>IF(original!AV607&lt;&gt;"",MID(original!AV607,1,50),"xxx")</f>
        <v>Invalid (no inhA)</v>
      </c>
      <c r="AW607" t="str">
        <f>IF(original!AW607&lt;&gt;"",MID(original!AW607,1,50),"xxx")</f>
        <v>Rh</v>
      </c>
      <c r="AX607" t="str">
        <f>IF(original!AX607&lt;&gt;"",MID(original!AX607,1,50),"xxx")</f>
        <v>Hh</v>
      </c>
      <c r="AY607" t="str">
        <f>IF(original!AY607&lt;&gt;"",MID(original!AY607,1,50),"xxx")</f>
        <v>NT</v>
      </c>
      <c r="AZ607" t="str">
        <f>IF(original!AZ607&lt;&gt;"",MID(original!AZ607,1,50),"xxx")</f>
        <v>NT</v>
      </c>
      <c r="BA607" t="str">
        <f>IF(original!BA607&lt;&gt;"",MID(original!BA607,1,50),"xxx")</f>
        <v>NT</v>
      </c>
      <c r="BB607" t="str">
        <f>IF(original!BB607&lt;&gt;"",MID(original!BB607,1,50),"xxx")</f>
        <v>échec PCR</v>
      </c>
      <c r="BC607" t="str">
        <f>IF(original!BC607&lt;&gt;"",MID(original!BC607,1,50),"xxx")</f>
        <v>Impossible</v>
      </c>
      <c r="BD607" t="str">
        <f>IF(original!BD607&lt;&gt;"",MID(original!BD607,1,50),"xxx")</f>
        <v>U</v>
      </c>
      <c r="BE607" t="str">
        <f>IF(original!BE607&lt;&gt;"",MID(original!BE607,1,50),"xxx")</f>
        <v>Invalid (no TUB)</v>
      </c>
      <c r="BF607" t="str">
        <f>IF(original!BF607&lt;&gt;"",MID(original!BF607,1,50),"xxx")</f>
        <v>NT</v>
      </c>
      <c r="BG607" t="str">
        <f>IF(original!BG607&lt;&gt;"",MID(original!BG607,1,50),"xxx")</f>
        <v>U</v>
      </c>
      <c r="BH607" t="str">
        <f>IF(original!BH607&lt;&gt;"",MID(original!BH607,1,50),"xxx")</f>
        <v>Invalid (no TUB)</v>
      </c>
      <c r="BI607" t="str">
        <f>IF(original!BI607&lt;&gt;"",MID(original!BI607,1,50),"xxx")</f>
        <v>NT</v>
      </c>
      <c r="BJ607" t="str">
        <f>IF(original!BJ607&lt;&gt;"",MID(original!BJ607,1,50),"xxx")</f>
        <v>NT</v>
      </c>
      <c r="BK607" t="str">
        <f>IF(original!BK607&lt;&gt;"",MID(original!BK607,1,50),"xxx")</f>
        <v>Impossible</v>
      </c>
      <c r="BL607" t="str">
        <f>IF(original!BL607&lt;&gt;"",MID(original!BL607,1,50),"xxx")</f>
        <v>U</v>
      </c>
      <c r="BM607" t="str">
        <f>IF(original!BM607&lt;&gt;"",MID(original!BM607,1,50),"xxx")</f>
        <v>NT</v>
      </c>
      <c r="BN607" t="str">
        <f>IF(original!BN607&lt;&gt;"",MID(original!BN607,1,50),"xxx")</f>
        <v>NT</v>
      </c>
      <c r="BO607" t="str">
        <f>IF(original!BO607&lt;&gt;"",MID(original!BO607,1,50),"xxx")</f>
        <v>U</v>
      </c>
    </row>
    <row r="608" spans="1:67" x14ac:dyDescent="0.35">
      <c r="A608" t="str">
        <f>IF(original!A608&lt;&gt;"",original!A608,"9")</f>
        <v>G</v>
      </c>
      <c r="B608" t="str">
        <f>IF(original!B608&lt;&gt;"",original!B608,"xxx")</f>
        <v>No</v>
      </c>
      <c r="C608" t="str">
        <f>IF(original!C608&lt;&gt;"",original!C608,"xxx")</f>
        <v>Unknown</v>
      </c>
      <c r="D608" t="str">
        <f>IF(original!D608&lt;&gt;"",MID(original!D608,1,50),"xxx")</f>
        <v>sputum</v>
      </c>
      <c r="E608" t="str">
        <f>IF(original!E608&lt;&gt;"",MID(original!E608,1,50),"xxx")</f>
        <v>Yes</v>
      </c>
      <c r="F608" t="str">
        <f>IF(original!F608&lt;&gt;"",original!F608,"xxx")</f>
        <v>2015-05-006-00</v>
      </c>
      <c r="G608" t="str">
        <f>IF(original!G608&lt;&gt;"",CONCATENATE("x-", original!G608),"xxx")</f>
        <v>x-2015-05-006</v>
      </c>
      <c r="H608">
        <f>IF(original!H608&lt;&gt;"",original!H608,99)</f>
        <v>0</v>
      </c>
      <c r="I608" s="131">
        <f>IF((OR(original!I608="",original!I608="Unknown")),DATE(1900,1,1),original!I608)</f>
        <v>1</v>
      </c>
      <c r="J608" t="str">
        <f>IF(original!J608&lt;&gt;"",MID(original!J608,1,50),"xxx")</f>
        <v>Unknown</v>
      </c>
      <c r="K608" t="str">
        <f>IF(original!K608&lt;&gt;"",MID(original!K608,1,50),"xxx")</f>
        <v>152088</v>
      </c>
      <c r="L608" t="str">
        <f>IF(original!L608&lt;&gt;"",MID(original!L608,1,50),"xxx")</f>
        <v>xxx</v>
      </c>
      <c r="M608" t="str">
        <f>IF(original!M608&lt;&gt;"",MID(original!M608,1,50),"xxx")</f>
        <v>U U U U</v>
      </c>
      <c r="N608" t="str">
        <f>IF(original!N608&lt;&gt;"",MID(original!N608,1,50),"xxx")</f>
        <v>U U U U U U</v>
      </c>
      <c r="O608" t="str">
        <f>IF(original!O608&lt;&gt;"",MID(original!O608,1,50),"xxx")</f>
        <v>U U U</v>
      </c>
      <c r="P608" t="str">
        <f>IF(original!P608&lt;&gt;"",MID(original!P608,1,50),"xxx")</f>
        <v>U U U</v>
      </c>
      <c r="Q608" t="str">
        <f>IF(original!Q608&lt;&gt;"",MID(original!Q608,1,50),"xxx")</f>
        <v>xxx</v>
      </c>
      <c r="R608" t="str">
        <f>IF(original!R608&lt;&gt;"",MID(original!R608,1,50),"xxx")</f>
        <v>NT</v>
      </c>
      <c r="S608" t="str">
        <f>IF(original!S608&lt;&gt;"",MID(original!S608,1,50),"xxx")</f>
        <v>NT</v>
      </c>
      <c r="T608" t="str">
        <f>IF(original!T608&lt;&gt;"",MID(original!T608,1,50),"xxx")</f>
        <v>NT</v>
      </c>
      <c r="U608" t="str">
        <f>IF(original!U608&lt;&gt;"",MID(original!U608,1,50),"xxx")</f>
        <v>NT</v>
      </c>
      <c r="V608" t="str">
        <f>IF(original!V608&lt;&gt;"",MID(original!V608,1,50),"xxx")</f>
        <v>U</v>
      </c>
      <c r="W608" t="str">
        <f>IF(original!W608&lt;&gt;"",MID(original!W608,1,50),"xxx")</f>
        <v>NT</v>
      </c>
      <c r="X608" t="str">
        <f>IF(original!X608&lt;&gt;"",MID(original!X608,1,50),"xxx")</f>
        <v>U</v>
      </c>
      <c r="Y608" t="str">
        <f>IF(original!Y608&lt;&gt;"",MID(original!Y608,1,50),"xxx")</f>
        <v>NT</v>
      </c>
      <c r="Z608" t="str">
        <f>IF(original!Z608&lt;&gt;"",MID(original!Z608,1,50),"xxx")</f>
        <v>U</v>
      </c>
      <c r="AA608" t="str">
        <f>IF(original!AA608&lt;&gt;"",MID(original!AA608,1,50),"xxx")</f>
        <v>NT</v>
      </c>
      <c r="AB608" t="str">
        <f>IF(original!AB608&lt;&gt;"",MID(original!AB608,1,50),"xxx")</f>
        <v>U</v>
      </c>
      <c r="AC608" t="str">
        <f>IF(original!AC608&lt;&gt;"",MID(original!AC608,1,50),"xxx")</f>
        <v>NT</v>
      </c>
      <c r="AD608" t="str">
        <f>IF(original!AD608&lt;&gt;"",MID(original!AD608,1,50),"xxx")</f>
        <v>U</v>
      </c>
      <c r="AE608" t="str">
        <f>IF(original!AE608&lt;&gt;"",MID(original!AE608,1,50),"xxx")</f>
        <v>NT</v>
      </c>
      <c r="AF608" t="str">
        <f>IF(original!AF608&lt;&gt;"",MID(original!AF608,1,50),"xxx")</f>
        <v>NT</v>
      </c>
      <c r="AG608" t="str">
        <f>IF(original!AG608&lt;&gt;"",MID(original!AG608,1,50),"xxx")</f>
        <v>U</v>
      </c>
      <c r="AH608" t="str">
        <f>IF(original!AH608&lt;&gt;"",MID(original!AH608,1,50),"xxx")</f>
        <v>NT</v>
      </c>
      <c r="AI608" t="str">
        <f>IF(original!AI608&lt;&gt;"",MID(original!AI608,1,50),"xxx")</f>
        <v>U</v>
      </c>
      <c r="AJ608" t="str">
        <f>IF(original!AJ608&lt;&gt;"",MID(original!AJ608,1,50),"xxx")</f>
        <v>NT</v>
      </c>
      <c r="AK608" t="str">
        <f>IF(original!AK608&lt;&gt;"",MID(original!AK608,1,50),"xxx")</f>
        <v>U</v>
      </c>
      <c r="AL608" t="str">
        <f>IF(original!AL608&lt;&gt;"",MID(original!AL608,1,50),"xxx")</f>
        <v>NT</v>
      </c>
      <c r="AM608" t="str">
        <f>IF(original!AM608&lt;&gt;"",MID(original!AM608,1,50),"xxx")</f>
        <v>U</v>
      </c>
      <c r="AN608" t="str">
        <f>IF(original!AN608&lt;&gt;"",MID(original!AN608,1,50),"xxx")</f>
        <v>NT</v>
      </c>
      <c r="AO608" t="str">
        <f>IF(original!AO608&lt;&gt;"",MID(original!AO608,1,50),"xxx")</f>
        <v>U</v>
      </c>
      <c r="AP608" t="str">
        <f>IF(original!AP608&lt;&gt;"",MID(original!AP608,1,50),"xxx")</f>
        <v>xxx</v>
      </c>
      <c r="AQ608" t="str">
        <f>IF(original!AQ608&lt;&gt;"",MID(original!AQ608,1,50),"xxx")</f>
        <v>xxx</v>
      </c>
      <c r="AR608" t="str">
        <f>IF(original!AR608&lt;&gt;"",MID(original!AR608,1,50),"xxx")</f>
        <v>NT</v>
      </c>
      <c r="AS608" t="str">
        <f>IF(original!AS608&lt;&gt;"",MID(original!AS608,1,50),"xxx")</f>
        <v>NT</v>
      </c>
      <c r="AT608" t="str">
        <f>IF(original!AT608&lt;&gt;"",MID(original!AT608,1,50),"xxx")</f>
        <v>U</v>
      </c>
      <c r="AU608" t="str">
        <f>IF(original!AU608&lt;&gt;"",MID(original!AU608,1,50),"xxx")</f>
        <v>NT</v>
      </c>
      <c r="AV608" t="str">
        <f>IF(original!AV608&lt;&gt;"",MID(original!AV608,1,50),"xxx")</f>
        <v>NT</v>
      </c>
      <c r="AW608" t="str">
        <f>IF(original!AW608&lt;&gt;"",MID(original!AW608,1,50),"xxx")</f>
        <v>NT</v>
      </c>
      <c r="AX608" t="str">
        <f>IF(original!AX608&lt;&gt;"",MID(original!AX608,1,50),"xxx")</f>
        <v>U</v>
      </c>
      <c r="AY608" t="str">
        <f>IF(original!AY608&lt;&gt;"",MID(original!AY608,1,50),"xxx")</f>
        <v>NT</v>
      </c>
      <c r="AZ608" t="str">
        <f>IF(original!AZ608&lt;&gt;"",MID(original!AZ608,1,50),"xxx")</f>
        <v>NT</v>
      </c>
      <c r="BA608" t="str">
        <f>IF(original!BA608&lt;&gt;"",MID(original!BA608,1,50),"xxx")</f>
        <v>NT</v>
      </c>
      <c r="BB608" t="str">
        <f>IF(original!BB608&lt;&gt;"",MID(original!BB608,1,50),"xxx")</f>
        <v>échec PCR</v>
      </c>
      <c r="BC608" t="str">
        <f>IF(original!BC608&lt;&gt;"",MID(original!BC608,1,50),"xxx")</f>
        <v>Impossible</v>
      </c>
      <c r="BD608" t="str">
        <f>IF(original!BD608&lt;&gt;"",MID(original!BD608,1,50),"xxx")</f>
        <v>U</v>
      </c>
      <c r="BE608" t="str">
        <f>IF(original!BE608&lt;&gt;"",MID(original!BE608,1,50),"xxx")</f>
        <v>NT</v>
      </c>
      <c r="BF608" t="str">
        <f>IF(original!BF608&lt;&gt;"",MID(original!BF608,1,50),"xxx")</f>
        <v>NT</v>
      </c>
      <c r="BG608" t="str">
        <f>IF(original!BG608&lt;&gt;"",MID(original!BG608,1,50),"xxx")</f>
        <v>U</v>
      </c>
      <c r="BH608" t="str">
        <f>IF(original!BH608&lt;&gt;"",MID(original!BH608,1,50),"xxx")</f>
        <v>NT</v>
      </c>
      <c r="BI608" t="str">
        <f>IF(original!BI608&lt;&gt;"",MID(original!BI608,1,50),"xxx")</f>
        <v>NT</v>
      </c>
      <c r="BJ608" t="str">
        <f>IF(original!BJ608&lt;&gt;"",MID(original!BJ608,1,50),"xxx")</f>
        <v>NT</v>
      </c>
      <c r="BK608" t="str">
        <f>IF(original!BK608&lt;&gt;"",MID(original!BK608,1,50),"xxx")</f>
        <v>NT</v>
      </c>
      <c r="BL608" t="str">
        <f>IF(original!BL608&lt;&gt;"",MID(original!BL608,1,50),"xxx")</f>
        <v>U</v>
      </c>
      <c r="BM608" t="str">
        <f>IF(original!BM608&lt;&gt;"",MID(original!BM608,1,50),"xxx")</f>
        <v>NT</v>
      </c>
      <c r="BN608" t="str">
        <f>IF(original!BN608&lt;&gt;"",MID(original!BN608,1,50),"xxx")</f>
        <v>NT</v>
      </c>
      <c r="BO608" t="str">
        <f>IF(original!BO608&lt;&gt;"",MID(original!BO608,1,50),"xxx")</f>
        <v>U</v>
      </c>
    </row>
    <row r="609" spans="1:67" x14ac:dyDescent="0.35">
      <c r="A609" t="str">
        <f>IF(original!A609&lt;&gt;"",original!A609,"9")</f>
        <v>G</v>
      </c>
      <c r="B609" t="str">
        <f>IF(original!B609&lt;&gt;"",original!B609,"xxx")</f>
        <v>Yes</v>
      </c>
      <c r="C609" t="str">
        <f>IF(original!C609&lt;&gt;"",original!C609,"xxx")</f>
        <v>Unknown</v>
      </c>
      <c r="D609" t="str">
        <f>IF(original!D609&lt;&gt;"",MID(original!D609,1,50),"xxx")</f>
        <v>sputum</v>
      </c>
      <c r="E609" t="str">
        <f>IF(original!E609&lt;&gt;"",MID(original!E609,1,50),"xxx")</f>
        <v>Yes</v>
      </c>
      <c r="F609" t="str">
        <f>IF(original!F609&lt;&gt;"",original!F609,"xxx")</f>
        <v>2015-06-001-00</v>
      </c>
      <c r="G609" t="str">
        <f>IF(original!G609&lt;&gt;"",CONCATENATE("x-", original!G609),"xxx")</f>
        <v>x-2015-06-001</v>
      </c>
      <c r="H609">
        <f>IF(original!H609&lt;&gt;"",original!H609,99)</f>
        <v>0</v>
      </c>
      <c r="I609" s="131">
        <f>IF((OR(original!I609="",original!I609="Unknown")),DATE(1900,1,1),original!I609)</f>
        <v>1</v>
      </c>
      <c r="J609" t="str">
        <f>IF(original!J609&lt;&gt;"",MID(original!J609,1,50),"xxx")</f>
        <v>Unknown</v>
      </c>
      <c r="K609" t="str">
        <f>IF(original!K609&lt;&gt;"",MID(original!K609,1,50),"xxx")</f>
        <v>150643</v>
      </c>
      <c r="L609" t="str">
        <f>IF(original!L609&lt;&gt;"",MID(original!L609,1,50),"xxx")</f>
        <v>xxx</v>
      </c>
      <c r="M609" t="str">
        <f>IF(original!M609&lt;&gt;"",MID(original!M609,1,50),"xxx")</f>
        <v>U U U U</v>
      </c>
      <c r="N609" t="str">
        <f>IF(original!N609&lt;&gt;"",MID(original!N609,1,50),"xxx")</f>
        <v>U U U U U U</v>
      </c>
      <c r="O609" t="str">
        <f>IF(original!O609&lt;&gt;"",MID(original!O609,1,50),"xxx")</f>
        <v>U U U</v>
      </c>
      <c r="P609" t="str">
        <f>IF(original!P609&lt;&gt;"",MID(original!P609,1,50),"xxx")</f>
        <v>U U U</v>
      </c>
      <c r="Q609" t="str">
        <f>IF(original!Q609&lt;&gt;"",MID(original!Q609,1,50),"xxx")</f>
        <v>xxx</v>
      </c>
      <c r="R609" t="str">
        <f>IF(original!R609&lt;&gt;"",MID(original!R609,1,50),"xxx")</f>
        <v>MTBc négatif ( PCR)</v>
      </c>
      <c r="S609" t="str">
        <f>IF(original!S609&lt;&gt;"",MID(original!S609,1,50),"xxx")</f>
        <v>NT</v>
      </c>
      <c r="T609" t="str">
        <f>IF(original!T609&lt;&gt;"",MID(original!T609,1,50),"xxx")</f>
        <v>NT</v>
      </c>
      <c r="U609" t="str">
        <f>IF(original!U609&lt;&gt;"",MID(original!U609,1,50),"xxx")</f>
        <v>NT</v>
      </c>
      <c r="V609" t="str">
        <f>IF(original!V609&lt;&gt;"",MID(original!V609,1,50),"xxx")</f>
        <v>U</v>
      </c>
      <c r="W609" t="str">
        <f>IF(original!W609&lt;&gt;"",MID(original!W609,1,50),"xxx")</f>
        <v>NT</v>
      </c>
      <c r="X609" t="str">
        <f>IF(original!X609&lt;&gt;"",MID(original!X609,1,50),"xxx")</f>
        <v>U</v>
      </c>
      <c r="Y609" t="str">
        <f>IF(original!Y609&lt;&gt;"",MID(original!Y609,1,50),"xxx")</f>
        <v>NT</v>
      </c>
      <c r="Z609" t="str">
        <f>IF(original!Z609&lt;&gt;"",MID(original!Z609,1,50),"xxx")</f>
        <v>U</v>
      </c>
      <c r="AA609" t="str">
        <f>IF(original!AA609&lt;&gt;"",MID(original!AA609,1,50),"xxx")</f>
        <v>NT</v>
      </c>
      <c r="AB609" t="str">
        <f>IF(original!AB609&lt;&gt;"",MID(original!AB609,1,50),"xxx")</f>
        <v>U</v>
      </c>
      <c r="AC609" t="str">
        <f>IF(original!AC609&lt;&gt;"",MID(original!AC609,1,50),"xxx")</f>
        <v>NT</v>
      </c>
      <c r="AD609" t="str">
        <f>IF(original!AD609&lt;&gt;"",MID(original!AD609,1,50),"xxx")</f>
        <v>U</v>
      </c>
      <c r="AE609" t="str">
        <f>IF(original!AE609&lt;&gt;"",MID(original!AE609,1,50),"xxx")</f>
        <v>NT</v>
      </c>
      <c r="AF609" t="str">
        <f>IF(original!AF609&lt;&gt;"",MID(original!AF609,1,50),"xxx")</f>
        <v>NT</v>
      </c>
      <c r="AG609" t="str">
        <f>IF(original!AG609&lt;&gt;"",MID(original!AG609,1,50),"xxx")</f>
        <v>U</v>
      </c>
      <c r="AH609" t="str">
        <f>IF(original!AH609&lt;&gt;"",MID(original!AH609,1,50),"xxx")</f>
        <v>NT</v>
      </c>
      <c r="AI609" t="str">
        <f>IF(original!AI609&lt;&gt;"",MID(original!AI609,1,50),"xxx")</f>
        <v>U</v>
      </c>
      <c r="AJ609" t="str">
        <f>IF(original!AJ609&lt;&gt;"",MID(original!AJ609,1,50),"xxx")</f>
        <v>NT</v>
      </c>
      <c r="AK609" t="str">
        <f>IF(original!AK609&lt;&gt;"",MID(original!AK609,1,50),"xxx")</f>
        <v>U</v>
      </c>
      <c r="AL609" t="str">
        <f>IF(original!AL609&lt;&gt;"",MID(original!AL609,1,50),"xxx")</f>
        <v>NT</v>
      </c>
      <c r="AM609" t="str">
        <f>IF(original!AM609&lt;&gt;"",MID(original!AM609,1,50),"xxx")</f>
        <v>U</v>
      </c>
      <c r="AN609" t="str">
        <f>IF(original!AN609&lt;&gt;"",MID(original!AN609,1,50),"xxx")</f>
        <v>NT</v>
      </c>
      <c r="AO609" t="str">
        <f>IF(original!AO609&lt;&gt;"",MID(original!AO609,1,50),"xxx")</f>
        <v>U</v>
      </c>
      <c r="AP609" t="str">
        <f>IF(original!AP609&lt;&gt;"",MID(original!AP609,1,50),"xxx")</f>
        <v>xxx</v>
      </c>
      <c r="AQ609" t="str">
        <f>IF(original!AQ609&lt;&gt;"",MID(original!AQ609,1,50),"xxx")</f>
        <v>151904</v>
      </c>
      <c r="AR609" t="str">
        <f>IF(original!AR609&lt;&gt;"",MID(original!AR609,1,50),"xxx")</f>
        <v>MTBc neg</v>
      </c>
      <c r="AS609" t="str">
        <f>IF(original!AS609&lt;&gt;"",MID(original!AS609,1,50),"xxx")</f>
        <v>Impossible</v>
      </c>
      <c r="AT609" t="str">
        <f>IF(original!AT609&lt;&gt;"",MID(original!AT609,1,50),"xxx")</f>
        <v>U</v>
      </c>
      <c r="AU609" t="str">
        <f>IF(original!AU609&lt;&gt;"",MID(original!AU609,1,50),"xxx")</f>
        <v>MTBc neg</v>
      </c>
      <c r="AV609" t="str">
        <f>IF(original!AV609&lt;&gt;"",MID(original!AV609,1,50),"xxx")</f>
        <v>MTBc neg</v>
      </c>
      <c r="AW609" t="str">
        <f>IF(original!AW609&lt;&gt;"",MID(original!AW609,1,50),"xxx")</f>
        <v>Impossible</v>
      </c>
      <c r="AX609" t="str">
        <f>IF(original!AX609&lt;&gt;"",MID(original!AX609,1,50),"xxx")</f>
        <v>U</v>
      </c>
      <c r="AY609" t="str">
        <f>IF(original!AY609&lt;&gt;"",MID(original!AY609,1,50),"xxx")</f>
        <v>NT</v>
      </c>
      <c r="AZ609" t="str">
        <f>IF(original!AZ609&lt;&gt;"",MID(original!AZ609,1,50),"xxx")</f>
        <v>NT</v>
      </c>
      <c r="BA609" t="str">
        <f>IF(original!BA609&lt;&gt;"",MID(original!BA609,1,50),"xxx")</f>
        <v>NT</v>
      </c>
      <c r="BB609" t="str">
        <f>IF(original!BB609&lt;&gt;"",MID(original!BB609,1,50),"xxx")</f>
        <v>échec PCR</v>
      </c>
      <c r="BC609" t="str">
        <f>IF(original!BC609&lt;&gt;"",MID(original!BC609,1,50),"xxx")</f>
        <v>Impossible</v>
      </c>
      <c r="BD609" t="str">
        <f>IF(original!BD609&lt;&gt;"",MID(original!BD609,1,50),"xxx")</f>
        <v>U</v>
      </c>
      <c r="BE609" t="str">
        <f>IF(original!BE609&lt;&gt;"",MID(original!BE609,1,50),"xxx")</f>
        <v>MTBc neg</v>
      </c>
      <c r="BF609" t="str">
        <f>IF(original!BF609&lt;&gt;"",MID(original!BF609,1,50),"xxx")</f>
        <v>Impossible</v>
      </c>
      <c r="BG609" t="str">
        <f>IF(original!BG609&lt;&gt;"",MID(original!BG609,1,50),"xxx")</f>
        <v>U</v>
      </c>
      <c r="BH609" t="str">
        <f>IF(original!BH609&lt;&gt;"",MID(original!BH609,1,50),"xxx")</f>
        <v>MTBc neg</v>
      </c>
      <c r="BI609" t="str">
        <f>IF(original!BI609&lt;&gt;"",MID(original!BI609,1,50),"xxx")</f>
        <v>NT</v>
      </c>
      <c r="BJ609" t="str">
        <f>IF(original!BJ609&lt;&gt;"",MID(original!BJ609,1,50),"xxx")</f>
        <v>NT</v>
      </c>
      <c r="BK609" t="str">
        <f>IF(original!BK609&lt;&gt;"",MID(original!BK609,1,50),"xxx")</f>
        <v>Impossible</v>
      </c>
      <c r="BL609" t="str">
        <f>IF(original!BL609&lt;&gt;"",MID(original!BL609,1,50),"xxx")</f>
        <v>U</v>
      </c>
      <c r="BM609" t="str">
        <f>IF(original!BM609&lt;&gt;"",MID(original!BM609,1,50),"xxx")</f>
        <v>NT</v>
      </c>
      <c r="BN609" t="str">
        <f>IF(original!BN609&lt;&gt;"",MID(original!BN609,1,50),"xxx")</f>
        <v>NT</v>
      </c>
      <c r="BO609" t="str">
        <f>IF(original!BO609&lt;&gt;"",MID(original!BO609,1,50),"xxx")</f>
        <v>U</v>
      </c>
    </row>
    <row r="610" spans="1:67" x14ac:dyDescent="0.35">
      <c r="A610" t="str">
        <f>IF(original!A610&lt;&gt;"",original!A610,"9")</f>
        <v>G</v>
      </c>
      <c r="B610" t="str">
        <f>IF(original!B610&lt;&gt;"",original!B610,"xxx")</f>
        <v>Yes</v>
      </c>
      <c r="C610" t="str">
        <f>IF(original!C610&lt;&gt;"",original!C610,"xxx")</f>
        <v>Unknown</v>
      </c>
      <c r="D610" t="str">
        <f>IF(original!D610&lt;&gt;"",MID(original!D610,1,50),"xxx")</f>
        <v>sputum</v>
      </c>
      <c r="E610" t="str">
        <f>IF(original!E610&lt;&gt;"",MID(original!E610,1,50),"xxx")</f>
        <v>Yes</v>
      </c>
      <c r="F610" t="str">
        <f>IF(original!F610&lt;&gt;"",original!F610,"xxx")</f>
        <v>2015-06-002-00</v>
      </c>
      <c r="G610" t="str">
        <f>IF(original!G610&lt;&gt;"",CONCATENATE("x-", original!G610),"xxx")</f>
        <v>x-2015-06-002</v>
      </c>
      <c r="H610">
        <f>IF(original!H610&lt;&gt;"",original!H610,99)</f>
        <v>0</v>
      </c>
      <c r="I610" s="131">
        <f>IF((OR(original!I610="",original!I610="Unknown")),DATE(1900,1,1),original!I610)</f>
        <v>1</v>
      </c>
      <c r="J610" t="str">
        <f>IF(original!J610&lt;&gt;"",MID(original!J610,1,50),"xxx")</f>
        <v>Unknown</v>
      </c>
      <c r="K610" t="str">
        <f>IF(original!K610&lt;&gt;"",MID(original!K610,1,50),"xxx")</f>
        <v>150642</v>
      </c>
      <c r="L610" t="str">
        <f>IF(original!L610&lt;&gt;"",MID(original!L610,1,50),"xxx")</f>
        <v>xxx</v>
      </c>
      <c r="M610" t="str">
        <f>IF(original!M610&lt;&gt;"",MID(original!M610,1,50),"xxx")</f>
        <v>U U U U</v>
      </c>
      <c r="N610" t="str">
        <f>IF(original!N610&lt;&gt;"",MID(original!N610,1,50),"xxx")</f>
        <v>U U U U U U</v>
      </c>
      <c r="O610" t="str">
        <f>IF(original!O610&lt;&gt;"",MID(original!O610,1,50),"xxx")</f>
        <v>Hh R Z</v>
      </c>
      <c r="P610" t="str">
        <f>IF(original!P610&lt;&gt;"",MID(original!P610,1,50),"xxx")</f>
        <v>- - U</v>
      </c>
      <c r="Q610" t="str">
        <f>IF(original!Q610&lt;&gt;"",MID(original!Q610,1,50),"xxx")</f>
        <v>xxx</v>
      </c>
      <c r="R610" t="str">
        <f>IF(original!R610&lt;&gt;"",MID(original!R610,1,50),"xxx")</f>
        <v>MTBc</v>
      </c>
      <c r="S610" t="str">
        <f>IF(original!S610&lt;&gt;"",MID(original!S610,1,50),"xxx")</f>
        <v>NT</v>
      </c>
      <c r="T610" t="str">
        <f>IF(original!T610&lt;&gt;"",MID(original!T610,1,50),"xxx")</f>
        <v>NT</v>
      </c>
      <c r="U610" t="str">
        <f>IF(original!U610&lt;&gt;"",MID(original!U610,1,50),"xxx")</f>
        <v>NT</v>
      </c>
      <c r="V610" t="str">
        <f>IF(original!V610&lt;&gt;"",MID(original!V610,1,50),"xxx")</f>
        <v>U</v>
      </c>
      <c r="W610" t="str">
        <f>IF(original!W610&lt;&gt;"",MID(original!W610,1,50),"xxx")</f>
        <v>NT</v>
      </c>
      <c r="X610" t="str">
        <f>IF(original!X610&lt;&gt;"",MID(original!X610,1,50),"xxx")</f>
        <v>U</v>
      </c>
      <c r="Y610" t="str">
        <f>IF(original!Y610&lt;&gt;"",MID(original!Y610,1,50),"xxx")</f>
        <v>NT</v>
      </c>
      <c r="Z610" t="str">
        <f>IF(original!Z610&lt;&gt;"",MID(original!Z610,1,50),"xxx")</f>
        <v>U</v>
      </c>
      <c r="AA610" t="str">
        <f>IF(original!AA610&lt;&gt;"",MID(original!AA610,1,50),"xxx")</f>
        <v>NT</v>
      </c>
      <c r="AB610" t="str">
        <f>IF(original!AB610&lt;&gt;"",MID(original!AB610,1,50),"xxx")</f>
        <v>U</v>
      </c>
      <c r="AC610" t="str">
        <f>IF(original!AC610&lt;&gt;"",MID(original!AC610,1,50),"xxx")</f>
        <v>NT</v>
      </c>
      <c r="AD610" t="str">
        <f>IF(original!AD610&lt;&gt;"",MID(original!AD610,1,50),"xxx")</f>
        <v>U</v>
      </c>
      <c r="AE610" t="str">
        <f>IF(original!AE610&lt;&gt;"",MID(original!AE610,1,50),"xxx")</f>
        <v>NT</v>
      </c>
      <c r="AF610" t="str">
        <f>IF(original!AF610&lt;&gt;"",MID(original!AF610,1,50),"xxx")</f>
        <v>NT</v>
      </c>
      <c r="AG610" t="str">
        <f>IF(original!AG610&lt;&gt;"",MID(original!AG610,1,50),"xxx")</f>
        <v>U</v>
      </c>
      <c r="AH610" t="str">
        <f>IF(original!AH610&lt;&gt;"",MID(original!AH610,1,50),"xxx")</f>
        <v>NT</v>
      </c>
      <c r="AI610" t="str">
        <f>IF(original!AI610&lt;&gt;"",MID(original!AI610,1,50),"xxx")</f>
        <v>U</v>
      </c>
      <c r="AJ610" t="str">
        <f>IF(original!AJ610&lt;&gt;"",MID(original!AJ610,1,50),"xxx")</f>
        <v>NT</v>
      </c>
      <c r="AK610" t="str">
        <f>IF(original!AK610&lt;&gt;"",MID(original!AK610,1,50),"xxx")</f>
        <v>U</v>
      </c>
      <c r="AL610" t="str">
        <f>IF(original!AL610&lt;&gt;"",MID(original!AL610,1,50),"xxx")</f>
        <v>NT</v>
      </c>
      <c r="AM610" t="str">
        <f>IF(original!AM610&lt;&gt;"",MID(original!AM610,1,50),"xxx")</f>
        <v>U</v>
      </c>
      <c r="AN610" t="str">
        <f>IF(original!AN610&lt;&gt;"",MID(original!AN610,1,50),"xxx")</f>
        <v>NT</v>
      </c>
      <c r="AO610" t="str">
        <f>IF(original!AO610&lt;&gt;"",MID(original!AO610,1,50),"xxx")</f>
        <v>U</v>
      </c>
      <c r="AP610" t="str">
        <f>IF(original!AP610&lt;&gt;"",MID(original!AP610,1,50),"xxx")</f>
        <v>xxx</v>
      </c>
      <c r="AQ610" t="str">
        <f>IF(original!AQ610&lt;&gt;"",MID(original!AQ610,1,50),"xxx")</f>
        <v>151903</v>
      </c>
      <c r="AR610" t="str">
        <f>IF(original!AR610&lt;&gt;"",MID(original!AR610,1,50),"xxx")</f>
        <v>MUT3</v>
      </c>
      <c r="AS610" t="str">
        <f>IF(original!AS610&lt;&gt;"",MID(original!AS610,1,50),"xxx")</f>
        <v>R</v>
      </c>
      <c r="AT610" t="str">
        <f>IF(original!AT610&lt;&gt;"",MID(original!AT610,1,50),"xxx")</f>
        <v>R</v>
      </c>
      <c r="AU610" t="str">
        <f>IF(original!AU610&lt;&gt;"",MID(original!AU610,1,50),"xxx")</f>
        <v>MUT1</v>
      </c>
      <c r="AV610" t="str">
        <f>IF(original!AV610&lt;&gt;"",MID(original!AV610,1,50),"xxx")</f>
        <v>Wildtype (Hain)</v>
      </c>
      <c r="AW610" t="str">
        <f>IF(original!AW610&lt;&gt;"",MID(original!AW610,1,50),"xxx")</f>
        <v>Rh</v>
      </c>
      <c r="AX610" t="str">
        <f>IF(original!AX610&lt;&gt;"",MID(original!AX610,1,50),"xxx")</f>
        <v>Hh</v>
      </c>
      <c r="AY610" t="str">
        <f>IF(original!AY610&lt;&gt;"",MID(original!AY610,1,50),"xxx")</f>
        <v>NT</v>
      </c>
      <c r="AZ610" t="str">
        <f>IF(original!AZ610&lt;&gt;"",MID(original!AZ610,1,50),"xxx")</f>
        <v>NT</v>
      </c>
      <c r="BA610" t="str">
        <f>IF(original!BA610&lt;&gt;"",MID(original!BA610,1,50),"xxx")</f>
        <v>NT</v>
      </c>
      <c r="BB610" t="str">
        <f>IF(original!BB610&lt;&gt;"",MID(original!BB610,1,50),"xxx")</f>
        <v>stop 144</v>
      </c>
      <c r="BC610" t="str">
        <f>IF(original!BC610&lt;&gt;"",MID(original!BC610,1,50),"xxx")</f>
        <v>R</v>
      </c>
      <c r="BD610" t="str">
        <f>IF(original!BD610&lt;&gt;"",MID(original!BD610,1,50),"xxx")</f>
        <v>Z</v>
      </c>
      <c r="BE610" t="str">
        <f>IF(original!BE610&lt;&gt;"",MID(original!BE610,1,50),"xxx")</f>
        <v>Wildtype</v>
      </c>
      <c r="BF610" t="str">
        <f>IF(original!BF610&lt;&gt;"",MID(original!BF610,1,50),"xxx")</f>
        <v>S</v>
      </c>
      <c r="BG610" t="str">
        <f>IF(original!BG610&lt;&gt;"",MID(original!BG610,1,50),"xxx")</f>
        <v>-</v>
      </c>
      <c r="BH610" t="str">
        <f>IF(original!BH610&lt;&gt;"",MID(original!BH610,1,50),"xxx")</f>
        <v>Wildtype</v>
      </c>
      <c r="BI610" t="str">
        <f>IF(original!BI610&lt;&gt;"",MID(original!BI610,1,50),"xxx")</f>
        <v>NT</v>
      </c>
      <c r="BJ610" t="str">
        <f>IF(original!BJ610&lt;&gt;"",MID(original!BJ610,1,50),"xxx")</f>
        <v>NT</v>
      </c>
      <c r="BK610" t="str">
        <f>IF(original!BK610&lt;&gt;"",MID(original!BK610,1,50),"xxx")</f>
        <v>S</v>
      </c>
      <c r="BL610" t="str">
        <f>IF(original!BL610&lt;&gt;"",MID(original!BL610,1,50),"xxx")</f>
        <v>-</v>
      </c>
      <c r="BM610" t="str">
        <f>IF(original!BM610&lt;&gt;"",MID(original!BM610,1,50),"xxx")</f>
        <v>NT</v>
      </c>
      <c r="BN610" t="str">
        <f>IF(original!BN610&lt;&gt;"",MID(original!BN610,1,50),"xxx")</f>
        <v>NT</v>
      </c>
      <c r="BO610" t="str">
        <f>IF(original!BO610&lt;&gt;"",MID(original!BO610,1,50),"xxx")</f>
        <v>U</v>
      </c>
    </row>
    <row r="611" spans="1:67" x14ac:dyDescent="0.35">
      <c r="A611" t="str">
        <f>IF(original!A611&lt;&gt;"",original!A611,"9")</f>
        <v>G</v>
      </c>
      <c r="B611" t="str">
        <f>IF(original!B611&lt;&gt;"",original!B611,"xxx")</f>
        <v>Yes</v>
      </c>
      <c r="C611" t="str">
        <f>IF(original!C611&lt;&gt;"",original!C611,"xxx")</f>
        <v>Unknown</v>
      </c>
      <c r="D611" t="str">
        <f>IF(original!D611&lt;&gt;"",MID(original!D611,1,50),"xxx")</f>
        <v>sputum</v>
      </c>
      <c r="E611" t="str">
        <f>IF(original!E611&lt;&gt;"",MID(original!E611,1,50),"xxx")</f>
        <v>Yes</v>
      </c>
      <c r="F611" t="str">
        <f>IF(original!F611&lt;&gt;"",original!F611,"xxx")</f>
        <v>2015-06-004-00</v>
      </c>
      <c r="G611" t="str">
        <f>IF(original!G611&lt;&gt;"",CONCATENATE("x-", original!G611),"xxx")</f>
        <v>x-2015-06-004</v>
      </c>
      <c r="H611">
        <f>IF(original!H611&lt;&gt;"",original!H611,99)</f>
        <v>0</v>
      </c>
      <c r="I611" s="131">
        <f>IF((OR(original!I611="",original!I611="Unknown")),DATE(1900,1,1),original!I611)</f>
        <v>1</v>
      </c>
      <c r="J611" t="str">
        <f>IF(original!J611&lt;&gt;"",MID(original!J611,1,50),"xxx")</f>
        <v>Unknown</v>
      </c>
      <c r="K611" t="str">
        <f>IF(original!K611&lt;&gt;"",MID(original!K611,1,50),"xxx")</f>
        <v>152074</v>
      </c>
      <c r="L611" t="str">
        <f>IF(original!L611&lt;&gt;"",MID(original!L611,1,50),"xxx")</f>
        <v>xxx</v>
      </c>
      <c r="M611" t="str">
        <f>IF(original!M611&lt;&gt;"",MID(original!M611,1,50),"xxx")</f>
        <v>U U U U</v>
      </c>
      <c r="N611" t="str">
        <f>IF(original!N611&lt;&gt;"",MID(original!N611,1,50),"xxx")</f>
        <v>U U U U U U</v>
      </c>
      <c r="O611" t="str">
        <f>IF(original!O611&lt;&gt;"",MID(original!O611,1,50),"xxx")</f>
        <v>Hh R U</v>
      </c>
      <c r="P611" t="str">
        <f>IF(original!P611&lt;&gt;"",MID(original!P611,1,50),"xxx")</f>
        <v>U U U</v>
      </c>
      <c r="Q611" t="str">
        <f>IF(original!Q611&lt;&gt;"",MID(original!Q611,1,50),"xxx")</f>
        <v>xxx</v>
      </c>
      <c r="R611" t="str">
        <f>IF(original!R611&lt;&gt;"",MID(original!R611,1,50),"xxx")</f>
        <v>MTBc</v>
      </c>
      <c r="S611" t="str">
        <f>IF(original!S611&lt;&gt;"",MID(original!S611,1,50),"xxx")</f>
        <v>NT</v>
      </c>
      <c r="T611" t="str">
        <f>IF(original!T611&lt;&gt;"",MID(original!T611,1,50),"xxx")</f>
        <v>NT</v>
      </c>
      <c r="U611" t="str">
        <f>IF(original!U611&lt;&gt;"",MID(original!U611,1,50),"xxx")</f>
        <v>NT</v>
      </c>
      <c r="V611" t="str">
        <f>IF(original!V611&lt;&gt;"",MID(original!V611,1,50),"xxx")</f>
        <v>U</v>
      </c>
      <c r="W611" t="str">
        <f>IF(original!W611&lt;&gt;"",MID(original!W611,1,50),"xxx")</f>
        <v>NT</v>
      </c>
      <c r="X611" t="str">
        <f>IF(original!X611&lt;&gt;"",MID(original!X611,1,50),"xxx")</f>
        <v>U</v>
      </c>
      <c r="Y611" t="str">
        <f>IF(original!Y611&lt;&gt;"",MID(original!Y611,1,50),"xxx")</f>
        <v>NT</v>
      </c>
      <c r="Z611" t="str">
        <f>IF(original!Z611&lt;&gt;"",MID(original!Z611,1,50),"xxx")</f>
        <v>U</v>
      </c>
      <c r="AA611" t="str">
        <f>IF(original!AA611&lt;&gt;"",MID(original!AA611,1,50),"xxx")</f>
        <v>NT</v>
      </c>
      <c r="AB611" t="str">
        <f>IF(original!AB611&lt;&gt;"",MID(original!AB611,1,50),"xxx")</f>
        <v>U</v>
      </c>
      <c r="AC611" t="str">
        <f>IF(original!AC611&lt;&gt;"",MID(original!AC611,1,50),"xxx")</f>
        <v>NT</v>
      </c>
      <c r="AD611" t="str">
        <f>IF(original!AD611&lt;&gt;"",MID(original!AD611,1,50),"xxx")</f>
        <v>U</v>
      </c>
      <c r="AE611" t="str">
        <f>IF(original!AE611&lt;&gt;"",MID(original!AE611,1,50),"xxx")</f>
        <v>NT</v>
      </c>
      <c r="AF611" t="str">
        <f>IF(original!AF611&lt;&gt;"",MID(original!AF611,1,50),"xxx")</f>
        <v>NT</v>
      </c>
      <c r="AG611" t="str">
        <f>IF(original!AG611&lt;&gt;"",MID(original!AG611,1,50),"xxx")</f>
        <v>U</v>
      </c>
      <c r="AH611" t="str">
        <f>IF(original!AH611&lt;&gt;"",MID(original!AH611,1,50),"xxx")</f>
        <v>NT</v>
      </c>
      <c r="AI611" t="str">
        <f>IF(original!AI611&lt;&gt;"",MID(original!AI611,1,50),"xxx")</f>
        <v>U</v>
      </c>
      <c r="AJ611" t="str">
        <f>IF(original!AJ611&lt;&gt;"",MID(original!AJ611,1,50),"xxx")</f>
        <v>NT</v>
      </c>
      <c r="AK611" t="str">
        <f>IF(original!AK611&lt;&gt;"",MID(original!AK611,1,50),"xxx")</f>
        <v>U</v>
      </c>
      <c r="AL611" t="str">
        <f>IF(original!AL611&lt;&gt;"",MID(original!AL611,1,50),"xxx")</f>
        <v>NT</v>
      </c>
      <c r="AM611" t="str">
        <f>IF(original!AM611&lt;&gt;"",MID(original!AM611,1,50),"xxx")</f>
        <v>U</v>
      </c>
      <c r="AN611" t="str">
        <f>IF(original!AN611&lt;&gt;"",MID(original!AN611,1,50),"xxx")</f>
        <v>NT</v>
      </c>
      <c r="AO611" t="str">
        <f>IF(original!AO611&lt;&gt;"",MID(original!AO611,1,50),"xxx")</f>
        <v>U</v>
      </c>
      <c r="AP611" t="str">
        <f>IF(original!AP611&lt;&gt;"",MID(original!AP611,1,50),"xxx")</f>
        <v>20150200</v>
      </c>
      <c r="AQ611" t="str">
        <f>IF(original!AQ611&lt;&gt;"",MID(original!AQ611,1,50),"xxx")</f>
        <v>xxx</v>
      </c>
      <c r="AR611" t="str">
        <f>IF(original!AR611&lt;&gt;"",MID(original!AR611,1,50),"xxx")</f>
        <v>delWT7</v>
      </c>
      <c r="AS611" t="str">
        <f>IF(original!AS611&lt;&gt;"",MID(original!AS611,1,50),"xxx")</f>
        <v>R</v>
      </c>
      <c r="AT611" t="str">
        <f>IF(original!AT611&lt;&gt;"",MID(original!AT611,1,50),"xxx")</f>
        <v>R</v>
      </c>
      <c r="AU611" t="str">
        <f>IF(original!AU611&lt;&gt;"",MID(original!AU611,1,50),"xxx")</f>
        <v>MUT1</v>
      </c>
      <c r="AV611" t="str">
        <f>IF(original!AV611&lt;&gt;"",MID(original!AV611,1,50),"xxx")</f>
        <v>MUT3A</v>
      </c>
      <c r="AW611" t="str">
        <f>IF(original!AW611&lt;&gt;"",MID(original!AW611,1,50),"xxx")</f>
        <v>Rh</v>
      </c>
      <c r="AX611" t="str">
        <f>IF(original!AX611&lt;&gt;"",MID(original!AX611,1,50),"xxx")</f>
        <v>Hh</v>
      </c>
      <c r="AY611" t="str">
        <f>IF(original!AY611&lt;&gt;"",MID(original!AY611,1,50),"xxx")</f>
        <v>NT</v>
      </c>
      <c r="AZ611" t="str">
        <f>IF(original!AZ611&lt;&gt;"",MID(original!AZ611,1,50),"xxx")</f>
        <v>NT</v>
      </c>
      <c r="BA611" t="str">
        <f>IF(original!BA611&lt;&gt;"",MID(original!BA611,1,50),"xxx")</f>
        <v>NT</v>
      </c>
      <c r="BB611" t="str">
        <f>IF(original!BB611&lt;&gt;"",MID(original!BB611,1,50),"xxx")</f>
        <v>échec PCR</v>
      </c>
      <c r="BC611" t="str">
        <f>IF(original!BC611&lt;&gt;"",MID(original!BC611,1,50),"xxx")</f>
        <v>impossible</v>
      </c>
      <c r="BD611" t="str">
        <f>IF(original!BD611&lt;&gt;"",MID(original!BD611,1,50),"xxx")</f>
        <v>U</v>
      </c>
      <c r="BE611" t="str">
        <f>IF(original!BE611&lt;&gt;"",MID(original!BE611,1,50),"xxx")</f>
        <v>Invalid (no TUB)</v>
      </c>
      <c r="BF611" t="str">
        <f>IF(original!BF611&lt;&gt;"",MID(original!BF611,1,50),"xxx")</f>
        <v>Impossible</v>
      </c>
      <c r="BG611" t="str">
        <f>IF(original!BG611&lt;&gt;"",MID(original!BG611,1,50),"xxx")</f>
        <v>U</v>
      </c>
      <c r="BH611" t="str">
        <f>IF(original!BH611&lt;&gt;"",MID(original!BH611,1,50),"xxx")</f>
        <v>Invalid (no TUB)</v>
      </c>
      <c r="BI611" t="str">
        <f>IF(original!BI611&lt;&gt;"",MID(original!BI611,1,50),"xxx")</f>
        <v>NT</v>
      </c>
      <c r="BJ611" t="str">
        <f>IF(original!BJ611&lt;&gt;"",MID(original!BJ611,1,50),"xxx")</f>
        <v>NT</v>
      </c>
      <c r="BK611" t="str">
        <f>IF(original!BK611&lt;&gt;"",MID(original!BK611,1,50),"xxx")</f>
        <v>Impossible</v>
      </c>
      <c r="BL611" t="str">
        <f>IF(original!BL611&lt;&gt;"",MID(original!BL611,1,50),"xxx")</f>
        <v>U</v>
      </c>
      <c r="BM611" t="str">
        <f>IF(original!BM611&lt;&gt;"",MID(original!BM611,1,50),"xxx")</f>
        <v>NT</v>
      </c>
      <c r="BN611" t="str">
        <f>IF(original!BN611&lt;&gt;"",MID(original!BN611,1,50),"xxx")</f>
        <v>NT</v>
      </c>
      <c r="BO611" t="str">
        <f>IF(original!BO611&lt;&gt;"",MID(original!BO611,1,50),"xxx")</f>
        <v>U</v>
      </c>
    </row>
    <row r="612" spans="1:67" x14ac:dyDescent="0.35">
      <c r="A612" t="str">
        <f>IF(original!A612&lt;&gt;"",original!A612,"9")</f>
        <v>G</v>
      </c>
      <c r="B612" t="str">
        <f>IF(original!B612&lt;&gt;"",original!B612,"xxx")</f>
        <v>No</v>
      </c>
      <c r="C612" t="str">
        <f>IF(original!C612&lt;&gt;"",original!C612,"xxx")</f>
        <v>Unknown</v>
      </c>
      <c r="D612" t="str">
        <f>IF(original!D612&lt;&gt;"",MID(original!D612,1,50),"xxx")</f>
        <v>sputum</v>
      </c>
      <c r="E612" t="str">
        <f>IF(original!E612&lt;&gt;"",MID(original!E612,1,50),"xxx")</f>
        <v>Yes</v>
      </c>
      <c r="F612" t="str">
        <f>IF(original!F612&lt;&gt;"",original!F612,"xxx")</f>
        <v>2015-10-003-00</v>
      </c>
      <c r="G612" t="str">
        <f>IF(original!G612&lt;&gt;"",CONCATENATE("x-", original!G612),"xxx")</f>
        <v>x-2015-10-003</v>
      </c>
      <c r="H612">
        <f>IF(original!H612&lt;&gt;"",original!H612,99)</f>
        <v>0</v>
      </c>
      <c r="I612" s="131">
        <f>IF((OR(original!I612="",original!I612="Unknown")),DATE(1900,1,1),original!I612)</f>
        <v>1</v>
      </c>
      <c r="J612" t="str">
        <f>IF(original!J612&lt;&gt;"",MID(original!J612,1,50),"xxx")</f>
        <v>Unknown</v>
      </c>
      <c r="K612" t="str">
        <f>IF(original!K612&lt;&gt;"",MID(original!K612,1,50),"xxx")</f>
        <v>152092</v>
      </c>
      <c r="L612" t="str">
        <f>IF(original!L612&lt;&gt;"",MID(original!L612,1,50),"xxx")</f>
        <v>xxx</v>
      </c>
      <c r="M612" t="str">
        <f>IF(original!M612&lt;&gt;"",MID(original!M612,1,50),"xxx")</f>
        <v>U U U U</v>
      </c>
      <c r="N612" t="str">
        <f>IF(original!N612&lt;&gt;"",MID(original!N612,1,50),"xxx")</f>
        <v>U U U U U U</v>
      </c>
      <c r="O612" t="str">
        <f>IF(original!O612&lt;&gt;"",MID(original!O612,1,50),"xxx")</f>
        <v>U U U</v>
      </c>
      <c r="P612" t="str">
        <f>IF(original!P612&lt;&gt;"",MID(original!P612,1,50),"xxx")</f>
        <v>U U U</v>
      </c>
      <c r="Q612" t="str">
        <f>IF(original!Q612&lt;&gt;"",MID(original!Q612,1,50),"xxx")</f>
        <v>xxx</v>
      </c>
      <c r="R612" t="str">
        <f>IF(original!R612&lt;&gt;"",MID(original!R612,1,50),"xxx")</f>
        <v>NT</v>
      </c>
      <c r="S612" t="str">
        <f>IF(original!S612&lt;&gt;"",MID(original!S612,1,50),"xxx")</f>
        <v>NT</v>
      </c>
      <c r="T612" t="str">
        <f>IF(original!T612&lt;&gt;"",MID(original!T612,1,50),"xxx")</f>
        <v>NT</v>
      </c>
      <c r="U612" t="str">
        <f>IF(original!U612&lt;&gt;"",MID(original!U612,1,50),"xxx")</f>
        <v>NT</v>
      </c>
      <c r="V612" t="str">
        <f>IF(original!V612&lt;&gt;"",MID(original!V612,1,50),"xxx")</f>
        <v>U</v>
      </c>
      <c r="W612" t="str">
        <f>IF(original!W612&lt;&gt;"",MID(original!W612,1,50),"xxx")</f>
        <v>NT</v>
      </c>
      <c r="X612" t="str">
        <f>IF(original!X612&lt;&gt;"",MID(original!X612,1,50),"xxx")</f>
        <v>U</v>
      </c>
      <c r="Y612" t="str">
        <f>IF(original!Y612&lt;&gt;"",MID(original!Y612,1,50),"xxx")</f>
        <v>NT</v>
      </c>
      <c r="Z612" t="str">
        <f>IF(original!Z612&lt;&gt;"",MID(original!Z612,1,50),"xxx")</f>
        <v>U</v>
      </c>
      <c r="AA612" t="str">
        <f>IF(original!AA612&lt;&gt;"",MID(original!AA612,1,50),"xxx")</f>
        <v>NT</v>
      </c>
      <c r="AB612" t="str">
        <f>IF(original!AB612&lt;&gt;"",MID(original!AB612,1,50),"xxx")</f>
        <v>U</v>
      </c>
      <c r="AC612" t="str">
        <f>IF(original!AC612&lt;&gt;"",MID(original!AC612,1,50),"xxx")</f>
        <v>NT</v>
      </c>
      <c r="AD612" t="str">
        <f>IF(original!AD612&lt;&gt;"",MID(original!AD612,1,50),"xxx")</f>
        <v>U</v>
      </c>
      <c r="AE612" t="str">
        <f>IF(original!AE612&lt;&gt;"",MID(original!AE612,1,50),"xxx")</f>
        <v>NT</v>
      </c>
      <c r="AF612" t="str">
        <f>IF(original!AF612&lt;&gt;"",MID(original!AF612,1,50),"xxx")</f>
        <v>NT</v>
      </c>
      <c r="AG612" t="str">
        <f>IF(original!AG612&lt;&gt;"",MID(original!AG612,1,50),"xxx")</f>
        <v>U</v>
      </c>
      <c r="AH612" t="str">
        <f>IF(original!AH612&lt;&gt;"",MID(original!AH612,1,50),"xxx")</f>
        <v>NT</v>
      </c>
      <c r="AI612" t="str">
        <f>IF(original!AI612&lt;&gt;"",MID(original!AI612,1,50),"xxx")</f>
        <v>U</v>
      </c>
      <c r="AJ612" t="str">
        <f>IF(original!AJ612&lt;&gt;"",MID(original!AJ612,1,50),"xxx")</f>
        <v>NT</v>
      </c>
      <c r="AK612" t="str">
        <f>IF(original!AK612&lt;&gt;"",MID(original!AK612,1,50),"xxx")</f>
        <v>U</v>
      </c>
      <c r="AL612" t="str">
        <f>IF(original!AL612&lt;&gt;"",MID(original!AL612,1,50),"xxx")</f>
        <v>NT</v>
      </c>
      <c r="AM612" t="str">
        <f>IF(original!AM612&lt;&gt;"",MID(original!AM612,1,50),"xxx")</f>
        <v>U</v>
      </c>
      <c r="AN612" t="str">
        <f>IF(original!AN612&lt;&gt;"",MID(original!AN612,1,50),"xxx")</f>
        <v>NT</v>
      </c>
      <c r="AO612" t="str">
        <f>IF(original!AO612&lt;&gt;"",MID(original!AO612,1,50),"xxx")</f>
        <v>U</v>
      </c>
      <c r="AP612" t="str">
        <f>IF(original!AP612&lt;&gt;"",MID(original!AP612,1,50),"xxx")</f>
        <v>xxx</v>
      </c>
      <c r="AQ612" t="str">
        <f>IF(original!AQ612&lt;&gt;"",MID(original!AQ612,1,50),"xxx")</f>
        <v>xxx</v>
      </c>
      <c r="AR612" t="str">
        <f>IF(original!AR612&lt;&gt;"",MID(original!AR612,1,50),"xxx")</f>
        <v>NT</v>
      </c>
      <c r="AS612" t="str">
        <f>IF(original!AS612&lt;&gt;"",MID(original!AS612,1,50),"xxx")</f>
        <v>NT</v>
      </c>
      <c r="AT612" t="str">
        <f>IF(original!AT612&lt;&gt;"",MID(original!AT612,1,50),"xxx")</f>
        <v>U</v>
      </c>
      <c r="AU612" t="str">
        <f>IF(original!AU612&lt;&gt;"",MID(original!AU612,1,50),"xxx")</f>
        <v>NT</v>
      </c>
      <c r="AV612" t="str">
        <f>IF(original!AV612&lt;&gt;"",MID(original!AV612,1,50),"xxx")</f>
        <v>NT</v>
      </c>
      <c r="AW612" t="str">
        <f>IF(original!AW612&lt;&gt;"",MID(original!AW612,1,50),"xxx")</f>
        <v>NT</v>
      </c>
      <c r="AX612" t="str">
        <f>IF(original!AX612&lt;&gt;"",MID(original!AX612,1,50),"xxx")</f>
        <v>U</v>
      </c>
      <c r="AY612" t="str">
        <f>IF(original!AY612&lt;&gt;"",MID(original!AY612,1,50),"xxx")</f>
        <v>NT</v>
      </c>
      <c r="AZ612" t="str">
        <f>IF(original!AZ612&lt;&gt;"",MID(original!AZ612,1,50),"xxx")</f>
        <v>NT</v>
      </c>
      <c r="BA612" t="str">
        <f>IF(original!BA612&lt;&gt;"",MID(original!BA612,1,50),"xxx")</f>
        <v>NT</v>
      </c>
      <c r="BB612" t="str">
        <f>IF(original!BB612&lt;&gt;"",MID(original!BB612,1,50),"xxx")</f>
        <v>échec PCR</v>
      </c>
      <c r="BC612" t="str">
        <f>IF(original!BC612&lt;&gt;"",MID(original!BC612,1,50),"xxx")</f>
        <v>Impossible</v>
      </c>
      <c r="BD612" t="str">
        <f>IF(original!BD612&lt;&gt;"",MID(original!BD612,1,50),"xxx")</f>
        <v>U</v>
      </c>
      <c r="BE612" t="str">
        <f>IF(original!BE612&lt;&gt;"",MID(original!BE612,1,50),"xxx")</f>
        <v>NT</v>
      </c>
      <c r="BF612" t="str">
        <f>IF(original!BF612&lt;&gt;"",MID(original!BF612,1,50),"xxx")</f>
        <v>NT</v>
      </c>
      <c r="BG612" t="str">
        <f>IF(original!BG612&lt;&gt;"",MID(original!BG612,1,50),"xxx")</f>
        <v>U</v>
      </c>
      <c r="BH612" t="str">
        <f>IF(original!BH612&lt;&gt;"",MID(original!BH612,1,50),"xxx")</f>
        <v>NT</v>
      </c>
      <c r="BI612" t="str">
        <f>IF(original!BI612&lt;&gt;"",MID(original!BI612,1,50),"xxx")</f>
        <v>NT</v>
      </c>
      <c r="BJ612" t="str">
        <f>IF(original!BJ612&lt;&gt;"",MID(original!BJ612,1,50),"xxx")</f>
        <v>NT</v>
      </c>
      <c r="BK612" t="str">
        <f>IF(original!BK612&lt;&gt;"",MID(original!BK612,1,50),"xxx")</f>
        <v>NT</v>
      </c>
      <c r="BL612" t="str">
        <f>IF(original!BL612&lt;&gt;"",MID(original!BL612,1,50),"xxx")</f>
        <v>U</v>
      </c>
      <c r="BM612" t="str">
        <f>IF(original!BM612&lt;&gt;"",MID(original!BM612,1,50),"xxx")</f>
        <v>NT</v>
      </c>
      <c r="BN612" t="str">
        <f>IF(original!BN612&lt;&gt;"",MID(original!BN612,1,50),"xxx")</f>
        <v>NT</v>
      </c>
      <c r="BO612" t="str">
        <f>IF(original!BO612&lt;&gt;"",MID(original!BO612,1,50),"xxx")</f>
        <v>U</v>
      </c>
    </row>
    <row r="613" spans="1:67" x14ac:dyDescent="0.35">
      <c r="A613" t="str">
        <f>IF(original!A613&lt;&gt;"",original!A613,"9")</f>
        <v>G</v>
      </c>
      <c r="B613" t="str">
        <f>IF(original!B613&lt;&gt;"",original!B613,"xxx")</f>
        <v>No</v>
      </c>
      <c r="C613" t="str">
        <f>IF(original!C613&lt;&gt;"",original!C613,"xxx")</f>
        <v>Unknown</v>
      </c>
      <c r="D613" t="str">
        <f>IF(original!D613&lt;&gt;"",MID(original!D613,1,50),"xxx")</f>
        <v>sputum</v>
      </c>
      <c r="E613" t="str">
        <f>IF(original!E613&lt;&gt;"",MID(original!E613,1,50),"xxx")</f>
        <v>Yes</v>
      </c>
      <c r="F613" t="str">
        <f>IF(original!F613&lt;&gt;"",original!F613,"xxx")</f>
        <v>2015-10-004-00</v>
      </c>
      <c r="G613" t="str">
        <f>IF(original!G613&lt;&gt;"",CONCATENATE("x-", original!G613),"xxx")</f>
        <v>x-2015-10-004</v>
      </c>
      <c r="H613">
        <f>IF(original!H613&lt;&gt;"",original!H613,99)</f>
        <v>0</v>
      </c>
      <c r="I613" s="131">
        <f>IF((OR(original!I613="",original!I613="Unknown")),DATE(1900,1,1),original!I613)</f>
        <v>1</v>
      </c>
      <c r="J613" t="str">
        <f>IF(original!J613&lt;&gt;"",MID(original!J613,1,50),"xxx")</f>
        <v>Unknown</v>
      </c>
      <c r="K613" t="str">
        <f>IF(original!K613&lt;&gt;"",MID(original!K613,1,50),"xxx")</f>
        <v>152095</v>
      </c>
      <c r="L613" t="str">
        <f>IF(original!L613&lt;&gt;"",MID(original!L613,1,50),"xxx")</f>
        <v>xxx</v>
      </c>
      <c r="M613" t="str">
        <f>IF(original!M613&lt;&gt;"",MID(original!M613,1,50),"xxx")</f>
        <v>U U U U</v>
      </c>
      <c r="N613" t="str">
        <f>IF(original!N613&lt;&gt;"",MID(original!N613,1,50),"xxx")</f>
        <v>U U U U U U</v>
      </c>
      <c r="O613" t="str">
        <f>IF(original!O613&lt;&gt;"",MID(original!O613,1,50),"xxx")</f>
        <v>U U U</v>
      </c>
      <c r="P613" t="str">
        <f>IF(original!P613&lt;&gt;"",MID(original!P613,1,50),"xxx")</f>
        <v>U U U</v>
      </c>
      <c r="Q613" t="str">
        <f>IF(original!Q613&lt;&gt;"",MID(original!Q613,1,50),"xxx")</f>
        <v>xxx</v>
      </c>
      <c r="R613" t="str">
        <f>IF(original!R613&lt;&gt;"",MID(original!R613,1,50),"xxx")</f>
        <v>NT</v>
      </c>
      <c r="S613" t="str">
        <f>IF(original!S613&lt;&gt;"",MID(original!S613,1,50),"xxx")</f>
        <v>NT</v>
      </c>
      <c r="T613" t="str">
        <f>IF(original!T613&lt;&gt;"",MID(original!T613,1,50),"xxx")</f>
        <v>NT</v>
      </c>
      <c r="U613" t="str">
        <f>IF(original!U613&lt;&gt;"",MID(original!U613,1,50),"xxx")</f>
        <v>NT</v>
      </c>
      <c r="V613" t="str">
        <f>IF(original!V613&lt;&gt;"",MID(original!V613,1,50),"xxx")</f>
        <v>U</v>
      </c>
      <c r="W613" t="str">
        <f>IF(original!W613&lt;&gt;"",MID(original!W613,1,50),"xxx")</f>
        <v>NT</v>
      </c>
      <c r="X613" t="str">
        <f>IF(original!X613&lt;&gt;"",MID(original!X613,1,50),"xxx")</f>
        <v>U</v>
      </c>
      <c r="Y613" t="str">
        <f>IF(original!Y613&lt;&gt;"",MID(original!Y613,1,50),"xxx")</f>
        <v>NT</v>
      </c>
      <c r="Z613" t="str">
        <f>IF(original!Z613&lt;&gt;"",MID(original!Z613,1,50),"xxx")</f>
        <v>U</v>
      </c>
      <c r="AA613" t="str">
        <f>IF(original!AA613&lt;&gt;"",MID(original!AA613,1,50),"xxx")</f>
        <v>NT</v>
      </c>
      <c r="AB613" t="str">
        <f>IF(original!AB613&lt;&gt;"",MID(original!AB613,1,50),"xxx")</f>
        <v>U</v>
      </c>
      <c r="AC613" t="str">
        <f>IF(original!AC613&lt;&gt;"",MID(original!AC613,1,50),"xxx")</f>
        <v>NT</v>
      </c>
      <c r="AD613" t="str">
        <f>IF(original!AD613&lt;&gt;"",MID(original!AD613,1,50),"xxx")</f>
        <v>U</v>
      </c>
      <c r="AE613" t="str">
        <f>IF(original!AE613&lt;&gt;"",MID(original!AE613,1,50),"xxx")</f>
        <v>NT</v>
      </c>
      <c r="AF613" t="str">
        <f>IF(original!AF613&lt;&gt;"",MID(original!AF613,1,50),"xxx")</f>
        <v>NT</v>
      </c>
      <c r="AG613" t="str">
        <f>IF(original!AG613&lt;&gt;"",MID(original!AG613,1,50),"xxx")</f>
        <v>U</v>
      </c>
      <c r="AH613" t="str">
        <f>IF(original!AH613&lt;&gt;"",MID(original!AH613,1,50),"xxx")</f>
        <v>NT</v>
      </c>
      <c r="AI613" t="str">
        <f>IF(original!AI613&lt;&gt;"",MID(original!AI613,1,50),"xxx")</f>
        <v>U</v>
      </c>
      <c r="AJ613" t="str">
        <f>IF(original!AJ613&lt;&gt;"",MID(original!AJ613,1,50),"xxx")</f>
        <v>NT</v>
      </c>
      <c r="AK613" t="str">
        <f>IF(original!AK613&lt;&gt;"",MID(original!AK613,1,50),"xxx")</f>
        <v>U</v>
      </c>
      <c r="AL613" t="str">
        <f>IF(original!AL613&lt;&gt;"",MID(original!AL613,1,50),"xxx")</f>
        <v>NT</v>
      </c>
      <c r="AM613" t="str">
        <f>IF(original!AM613&lt;&gt;"",MID(original!AM613,1,50),"xxx")</f>
        <v>U</v>
      </c>
      <c r="AN613" t="str">
        <f>IF(original!AN613&lt;&gt;"",MID(original!AN613,1,50),"xxx")</f>
        <v>NT</v>
      </c>
      <c r="AO613" t="str">
        <f>IF(original!AO613&lt;&gt;"",MID(original!AO613,1,50),"xxx")</f>
        <v>U</v>
      </c>
      <c r="AP613" t="str">
        <f>IF(original!AP613&lt;&gt;"",MID(original!AP613,1,50),"xxx")</f>
        <v>xxx</v>
      </c>
      <c r="AQ613" t="str">
        <f>IF(original!AQ613&lt;&gt;"",MID(original!AQ613,1,50),"xxx")</f>
        <v>xxx</v>
      </c>
      <c r="AR613" t="str">
        <f>IF(original!AR613&lt;&gt;"",MID(original!AR613,1,50),"xxx")</f>
        <v>NT</v>
      </c>
      <c r="AS613" t="str">
        <f>IF(original!AS613&lt;&gt;"",MID(original!AS613,1,50),"xxx")</f>
        <v>NT</v>
      </c>
      <c r="AT613" t="str">
        <f>IF(original!AT613&lt;&gt;"",MID(original!AT613,1,50),"xxx")</f>
        <v>U</v>
      </c>
      <c r="AU613" t="str">
        <f>IF(original!AU613&lt;&gt;"",MID(original!AU613,1,50),"xxx")</f>
        <v>NT</v>
      </c>
      <c r="AV613" t="str">
        <f>IF(original!AV613&lt;&gt;"",MID(original!AV613,1,50),"xxx")</f>
        <v>NT</v>
      </c>
      <c r="AW613" t="str">
        <f>IF(original!AW613&lt;&gt;"",MID(original!AW613,1,50),"xxx")</f>
        <v>NT</v>
      </c>
      <c r="AX613" t="str">
        <f>IF(original!AX613&lt;&gt;"",MID(original!AX613,1,50),"xxx")</f>
        <v>U</v>
      </c>
      <c r="AY613" t="str">
        <f>IF(original!AY613&lt;&gt;"",MID(original!AY613,1,50),"xxx")</f>
        <v>NT</v>
      </c>
      <c r="AZ613" t="str">
        <f>IF(original!AZ613&lt;&gt;"",MID(original!AZ613,1,50),"xxx")</f>
        <v>NT</v>
      </c>
      <c r="BA613" t="str">
        <f>IF(original!BA613&lt;&gt;"",MID(original!BA613,1,50),"xxx")</f>
        <v>NT</v>
      </c>
      <c r="BB613" t="str">
        <f>IF(original!BB613&lt;&gt;"",MID(original!BB613,1,50),"xxx")</f>
        <v>échec PCR</v>
      </c>
      <c r="BC613" t="str">
        <f>IF(original!BC613&lt;&gt;"",MID(original!BC613,1,50),"xxx")</f>
        <v>Impossible</v>
      </c>
      <c r="BD613" t="str">
        <f>IF(original!BD613&lt;&gt;"",MID(original!BD613,1,50),"xxx")</f>
        <v>U</v>
      </c>
      <c r="BE613" t="str">
        <f>IF(original!BE613&lt;&gt;"",MID(original!BE613,1,50),"xxx")</f>
        <v>NT</v>
      </c>
      <c r="BF613" t="str">
        <f>IF(original!BF613&lt;&gt;"",MID(original!BF613,1,50),"xxx")</f>
        <v>NT</v>
      </c>
      <c r="BG613" t="str">
        <f>IF(original!BG613&lt;&gt;"",MID(original!BG613,1,50),"xxx")</f>
        <v>U</v>
      </c>
      <c r="BH613" t="str">
        <f>IF(original!BH613&lt;&gt;"",MID(original!BH613,1,50),"xxx")</f>
        <v>NT</v>
      </c>
      <c r="BI613" t="str">
        <f>IF(original!BI613&lt;&gt;"",MID(original!BI613,1,50),"xxx")</f>
        <v>NT</v>
      </c>
      <c r="BJ613" t="str">
        <f>IF(original!BJ613&lt;&gt;"",MID(original!BJ613,1,50),"xxx")</f>
        <v>NT</v>
      </c>
      <c r="BK613" t="str">
        <f>IF(original!BK613&lt;&gt;"",MID(original!BK613,1,50),"xxx")</f>
        <v>NT</v>
      </c>
      <c r="BL613" t="str">
        <f>IF(original!BL613&lt;&gt;"",MID(original!BL613,1,50),"xxx")</f>
        <v>U</v>
      </c>
      <c r="BM613" t="str">
        <f>IF(original!BM613&lt;&gt;"",MID(original!BM613,1,50),"xxx")</f>
        <v>NT</v>
      </c>
      <c r="BN613" t="str">
        <f>IF(original!BN613&lt;&gt;"",MID(original!BN613,1,50),"xxx")</f>
        <v>NT</v>
      </c>
      <c r="BO613" t="str">
        <f>IF(original!BO613&lt;&gt;"",MID(original!BO613,1,50),"xxx")</f>
        <v>U</v>
      </c>
    </row>
    <row r="614" spans="1:67" x14ac:dyDescent="0.35">
      <c r="A614" t="str">
        <f>IF(original!A614&lt;&gt;"",original!A614,"9")</f>
        <v>G</v>
      </c>
      <c r="B614" t="str">
        <f>IF(original!B614&lt;&gt;"",original!B614,"xxx")</f>
        <v>No</v>
      </c>
      <c r="C614" t="str">
        <f>IF(original!C614&lt;&gt;"",original!C614,"xxx")</f>
        <v>Unknown</v>
      </c>
      <c r="D614" t="str">
        <f>IF(original!D614&lt;&gt;"",MID(original!D614,1,50),"xxx")</f>
        <v>sputum</v>
      </c>
      <c r="E614" t="str">
        <f>IF(original!E614&lt;&gt;"",MID(original!E614,1,50),"xxx")</f>
        <v>Yes</v>
      </c>
      <c r="F614" t="str">
        <f>IF(original!F614&lt;&gt;"",original!F614,"xxx")</f>
        <v>2015-10-006-00</v>
      </c>
      <c r="G614" t="str">
        <f>IF(original!G614&lt;&gt;"",CONCATENATE("x-", original!G614),"xxx")</f>
        <v>x-2015-10-006</v>
      </c>
      <c r="H614">
        <f>IF(original!H614&lt;&gt;"",original!H614,99)</f>
        <v>0</v>
      </c>
      <c r="I614" s="131">
        <f>IF((OR(original!I614="",original!I614="Unknown")),DATE(1900,1,1),original!I614)</f>
        <v>1</v>
      </c>
      <c r="J614" t="str">
        <f>IF(original!J614&lt;&gt;"",MID(original!J614,1,50),"xxx")</f>
        <v>Unknown</v>
      </c>
      <c r="K614" t="str">
        <f>IF(original!K614&lt;&gt;"",MID(original!K614,1,50),"xxx")</f>
        <v>152096</v>
      </c>
      <c r="L614" t="str">
        <f>IF(original!L614&lt;&gt;"",MID(original!L614,1,50),"xxx")</f>
        <v>xxx</v>
      </c>
      <c r="M614" t="str">
        <f>IF(original!M614&lt;&gt;"",MID(original!M614,1,50),"xxx")</f>
        <v>U U U U</v>
      </c>
      <c r="N614" t="str">
        <f>IF(original!N614&lt;&gt;"",MID(original!N614,1,50),"xxx")</f>
        <v>U U U U U U</v>
      </c>
      <c r="O614" t="str">
        <f>IF(original!O614&lt;&gt;"",MID(original!O614,1,50),"xxx")</f>
        <v>U U Z</v>
      </c>
      <c r="P614" t="str">
        <f>IF(original!P614&lt;&gt;"",MID(original!P614,1,50),"xxx")</f>
        <v>U U U</v>
      </c>
      <c r="Q614" t="str">
        <f>IF(original!Q614&lt;&gt;"",MID(original!Q614,1,50),"xxx")</f>
        <v>xxx</v>
      </c>
      <c r="R614" t="str">
        <f>IF(original!R614&lt;&gt;"",MID(original!R614,1,50),"xxx")</f>
        <v>NT</v>
      </c>
      <c r="S614" t="str">
        <f>IF(original!S614&lt;&gt;"",MID(original!S614,1,50),"xxx")</f>
        <v>NT</v>
      </c>
      <c r="T614" t="str">
        <f>IF(original!T614&lt;&gt;"",MID(original!T614,1,50),"xxx")</f>
        <v>NT</v>
      </c>
      <c r="U614" t="str">
        <f>IF(original!U614&lt;&gt;"",MID(original!U614,1,50),"xxx")</f>
        <v>NT</v>
      </c>
      <c r="V614" t="str">
        <f>IF(original!V614&lt;&gt;"",MID(original!V614,1,50),"xxx")</f>
        <v>U</v>
      </c>
      <c r="W614" t="str">
        <f>IF(original!W614&lt;&gt;"",MID(original!W614,1,50),"xxx")</f>
        <v>NT</v>
      </c>
      <c r="X614" t="str">
        <f>IF(original!X614&lt;&gt;"",MID(original!X614,1,50),"xxx")</f>
        <v>U</v>
      </c>
      <c r="Y614" t="str">
        <f>IF(original!Y614&lt;&gt;"",MID(original!Y614,1,50),"xxx")</f>
        <v>NT</v>
      </c>
      <c r="Z614" t="str">
        <f>IF(original!Z614&lt;&gt;"",MID(original!Z614,1,50),"xxx")</f>
        <v>U</v>
      </c>
      <c r="AA614" t="str">
        <f>IF(original!AA614&lt;&gt;"",MID(original!AA614,1,50),"xxx")</f>
        <v>NT</v>
      </c>
      <c r="AB614" t="str">
        <f>IF(original!AB614&lt;&gt;"",MID(original!AB614,1,50),"xxx")</f>
        <v>U</v>
      </c>
      <c r="AC614" t="str">
        <f>IF(original!AC614&lt;&gt;"",MID(original!AC614,1,50),"xxx")</f>
        <v>NT</v>
      </c>
      <c r="AD614" t="str">
        <f>IF(original!AD614&lt;&gt;"",MID(original!AD614,1,50),"xxx")</f>
        <v>U</v>
      </c>
      <c r="AE614" t="str">
        <f>IF(original!AE614&lt;&gt;"",MID(original!AE614,1,50),"xxx")</f>
        <v>NT</v>
      </c>
      <c r="AF614" t="str">
        <f>IF(original!AF614&lt;&gt;"",MID(original!AF614,1,50),"xxx")</f>
        <v>NT</v>
      </c>
      <c r="AG614" t="str">
        <f>IF(original!AG614&lt;&gt;"",MID(original!AG614,1,50),"xxx")</f>
        <v>U</v>
      </c>
      <c r="AH614" t="str">
        <f>IF(original!AH614&lt;&gt;"",MID(original!AH614,1,50),"xxx")</f>
        <v>NT</v>
      </c>
      <c r="AI614" t="str">
        <f>IF(original!AI614&lt;&gt;"",MID(original!AI614,1,50),"xxx")</f>
        <v>U</v>
      </c>
      <c r="AJ614" t="str">
        <f>IF(original!AJ614&lt;&gt;"",MID(original!AJ614,1,50),"xxx")</f>
        <v>NT</v>
      </c>
      <c r="AK614" t="str">
        <f>IF(original!AK614&lt;&gt;"",MID(original!AK614,1,50),"xxx")</f>
        <v>U</v>
      </c>
      <c r="AL614" t="str">
        <f>IF(original!AL614&lt;&gt;"",MID(original!AL614,1,50),"xxx")</f>
        <v>NT</v>
      </c>
      <c r="AM614" t="str">
        <f>IF(original!AM614&lt;&gt;"",MID(original!AM614,1,50),"xxx")</f>
        <v>U</v>
      </c>
      <c r="AN614" t="str">
        <f>IF(original!AN614&lt;&gt;"",MID(original!AN614,1,50),"xxx")</f>
        <v>NT</v>
      </c>
      <c r="AO614" t="str">
        <f>IF(original!AO614&lt;&gt;"",MID(original!AO614,1,50),"xxx")</f>
        <v>U</v>
      </c>
      <c r="AP614" t="str">
        <f>IF(original!AP614&lt;&gt;"",MID(original!AP614,1,50),"xxx")</f>
        <v>xxx</v>
      </c>
      <c r="AQ614" t="str">
        <f>IF(original!AQ614&lt;&gt;"",MID(original!AQ614,1,50),"xxx")</f>
        <v>xxx</v>
      </c>
      <c r="AR614" t="str">
        <f>IF(original!AR614&lt;&gt;"",MID(original!AR614,1,50),"xxx")</f>
        <v>NT</v>
      </c>
      <c r="AS614" t="str">
        <f>IF(original!AS614&lt;&gt;"",MID(original!AS614,1,50),"xxx")</f>
        <v>NT</v>
      </c>
      <c r="AT614" t="str">
        <f>IF(original!AT614&lt;&gt;"",MID(original!AT614,1,50),"xxx")</f>
        <v>U</v>
      </c>
      <c r="AU614" t="str">
        <f>IF(original!AU614&lt;&gt;"",MID(original!AU614,1,50),"xxx")</f>
        <v>NT</v>
      </c>
      <c r="AV614" t="str">
        <f>IF(original!AV614&lt;&gt;"",MID(original!AV614,1,50),"xxx")</f>
        <v>NT</v>
      </c>
      <c r="AW614" t="str">
        <f>IF(original!AW614&lt;&gt;"",MID(original!AW614,1,50),"xxx")</f>
        <v>NT</v>
      </c>
      <c r="AX614" t="str">
        <f>IF(original!AX614&lt;&gt;"",MID(original!AX614,1,50),"xxx")</f>
        <v>U</v>
      </c>
      <c r="AY614" t="str">
        <f>IF(original!AY614&lt;&gt;"",MID(original!AY614,1,50),"xxx")</f>
        <v>NT</v>
      </c>
      <c r="AZ614" t="str">
        <f>IF(original!AZ614&lt;&gt;"",MID(original!AZ614,1,50),"xxx")</f>
        <v>NT</v>
      </c>
      <c r="BA614" t="str">
        <f>IF(original!BA614&lt;&gt;"",MID(original!BA614,1,50),"xxx")</f>
        <v>NT</v>
      </c>
      <c r="BB614" t="str">
        <f>IF(original!BB614&lt;&gt;"",MID(original!BB614,1,50),"xxx")</f>
        <v>59Pro</v>
      </c>
      <c r="BC614" t="str">
        <f>IF(original!BC614&lt;&gt;"",MID(original!BC614,1,50),"xxx")</f>
        <v>R</v>
      </c>
      <c r="BD614" t="str">
        <f>IF(original!BD614&lt;&gt;"",MID(original!BD614,1,50),"xxx")</f>
        <v>Z</v>
      </c>
      <c r="BE614" t="str">
        <f>IF(original!BE614&lt;&gt;"",MID(original!BE614,1,50),"xxx")</f>
        <v>NT</v>
      </c>
      <c r="BF614" t="str">
        <f>IF(original!BF614&lt;&gt;"",MID(original!BF614,1,50),"xxx")</f>
        <v>NT</v>
      </c>
      <c r="BG614" t="str">
        <f>IF(original!BG614&lt;&gt;"",MID(original!BG614,1,50),"xxx")</f>
        <v>U</v>
      </c>
      <c r="BH614" t="str">
        <f>IF(original!BH614&lt;&gt;"",MID(original!BH614,1,50),"xxx")</f>
        <v>NT</v>
      </c>
      <c r="BI614" t="str">
        <f>IF(original!BI614&lt;&gt;"",MID(original!BI614,1,50),"xxx")</f>
        <v>NT</v>
      </c>
      <c r="BJ614" t="str">
        <f>IF(original!BJ614&lt;&gt;"",MID(original!BJ614,1,50),"xxx")</f>
        <v>NT</v>
      </c>
      <c r="BK614" t="str">
        <f>IF(original!BK614&lt;&gt;"",MID(original!BK614,1,50),"xxx")</f>
        <v>NT</v>
      </c>
      <c r="BL614" t="str">
        <f>IF(original!BL614&lt;&gt;"",MID(original!BL614,1,50),"xxx")</f>
        <v>U</v>
      </c>
      <c r="BM614" t="str">
        <f>IF(original!BM614&lt;&gt;"",MID(original!BM614,1,50),"xxx")</f>
        <v>NT</v>
      </c>
      <c r="BN614" t="str">
        <f>IF(original!BN614&lt;&gt;"",MID(original!BN614,1,50),"xxx")</f>
        <v>NT</v>
      </c>
      <c r="BO614" t="str">
        <f>IF(original!BO614&lt;&gt;"",MID(original!BO614,1,50),"xxx")</f>
        <v>U</v>
      </c>
    </row>
    <row r="615" spans="1:67" x14ac:dyDescent="0.35">
      <c r="A615" t="str">
        <f>IF(original!A615&lt;&gt;"",original!A615,"9")</f>
        <v>G</v>
      </c>
      <c r="B615" t="str">
        <f>IF(original!B615&lt;&gt;"",original!B615,"xxx")</f>
        <v>No</v>
      </c>
      <c r="C615" t="str">
        <f>IF(original!C615&lt;&gt;"",original!C615,"xxx")</f>
        <v>Unknown</v>
      </c>
      <c r="D615" t="str">
        <f>IF(original!D615&lt;&gt;"",MID(original!D615,1,50),"xxx")</f>
        <v>sputum</v>
      </c>
      <c r="E615" t="str">
        <f>IF(original!E615&lt;&gt;"",MID(original!E615,1,50),"xxx")</f>
        <v>Yes</v>
      </c>
      <c r="F615" t="str">
        <f>IF(original!F615&lt;&gt;"",original!F615,"xxx")</f>
        <v>2015-14-001-00</v>
      </c>
      <c r="G615" t="str">
        <f>IF(original!G615&lt;&gt;"",CONCATENATE("x-", original!G615),"xxx")</f>
        <v>x-2015-14-001</v>
      </c>
      <c r="H615">
        <f>IF(original!H615&lt;&gt;"",original!H615,99)</f>
        <v>0</v>
      </c>
      <c r="I615" s="131">
        <f>IF((OR(original!I615="",original!I615="Unknown")),DATE(1900,1,1),original!I615)</f>
        <v>1</v>
      </c>
      <c r="J615" t="str">
        <f>IF(original!J615&lt;&gt;"",MID(original!J615,1,50),"xxx")</f>
        <v>Unknown</v>
      </c>
      <c r="K615" t="str">
        <f>IF(original!K615&lt;&gt;"",MID(original!K615,1,50),"xxx")</f>
        <v>152083</v>
      </c>
      <c r="L615" t="str">
        <f>IF(original!L615&lt;&gt;"",MID(original!L615,1,50),"xxx")</f>
        <v>xxx</v>
      </c>
      <c r="M615" t="str">
        <f>IF(original!M615&lt;&gt;"",MID(original!M615,1,50),"xxx")</f>
        <v>U U U U</v>
      </c>
      <c r="N615" t="str">
        <f>IF(original!N615&lt;&gt;"",MID(original!N615,1,50),"xxx")</f>
        <v>U U U U U U</v>
      </c>
      <c r="O615" t="str">
        <f>IF(original!O615&lt;&gt;"",MID(original!O615,1,50),"xxx")</f>
        <v>U U U</v>
      </c>
      <c r="P615" t="str">
        <f>IF(original!P615&lt;&gt;"",MID(original!P615,1,50),"xxx")</f>
        <v>U U U</v>
      </c>
      <c r="Q615" t="str">
        <f>IF(original!Q615&lt;&gt;"",MID(original!Q615,1,50),"xxx")</f>
        <v>xxx</v>
      </c>
      <c r="R615" t="str">
        <f>IF(original!R615&lt;&gt;"",MID(original!R615,1,50),"xxx")</f>
        <v>NT</v>
      </c>
      <c r="S615" t="str">
        <f>IF(original!S615&lt;&gt;"",MID(original!S615,1,50),"xxx")</f>
        <v>NT</v>
      </c>
      <c r="T615" t="str">
        <f>IF(original!T615&lt;&gt;"",MID(original!T615,1,50),"xxx")</f>
        <v>NT</v>
      </c>
      <c r="U615" t="str">
        <f>IF(original!U615&lt;&gt;"",MID(original!U615,1,50),"xxx")</f>
        <v>NT</v>
      </c>
      <c r="V615" t="str">
        <f>IF(original!V615&lt;&gt;"",MID(original!V615,1,50),"xxx")</f>
        <v>U</v>
      </c>
      <c r="W615" t="str">
        <f>IF(original!W615&lt;&gt;"",MID(original!W615,1,50),"xxx")</f>
        <v>NT</v>
      </c>
      <c r="X615" t="str">
        <f>IF(original!X615&lt;&gt;"",MID(original!X615,1,50),"xxx")</f>
        <v>U</v>
      </c>
      <c r="Y615" t="str">
        <f>IF(original!Y615&lt;&gt;"",MID(original!Y615,1,50),"xxx")</f>
        <v>NT</v>
      </c>
      <c r="Z615" t="str">
        <f>IF(original!Z615&lt;&gt;"",MID(original!Z615,1,50),"xxx")</f>
        <v>U</v>
      </c>
      <c r="AA615" t="str">
        <f>IF(original!AA615&lt;&gt;"",MID(original!AA615,1,50),"xxx")</f>
        <v>NT</v>
      </c>
      <c r="AB615" t="str">
        <f>IF(original!AB615&lt;&gt;"",MID(original!AB615,1,50),"xxx")</f>
        <v>U</v>
      </c>
      <c r="AC615" t="str">
        <f>IF(original!AC615&lt;&gt;"",MID(original!AC615,1,50),"xxx")</f>
        <v>NT</v>
      </c>
      <c r="AD615" t="str">
        <f>IF(original!AD615&lt;&gt;"",MID(original!AD615,1,50),"xxx")</f>
        <v>U</v>
      </c>
      <c r="AE615" t="str">
        <f>IF(original!AE615&lt;&gt;"",MID(original!AE615,1,50),"xxx")</f>
        <v>NT</v>
      </c>
      <c r="AF615" t="str">
        <f>IF(original!AF615&lt;&gt;"",MID(original!AF615,1,50),"xxx")</f>
        <v>NT</v>
      </c>
      <c r="AG615" t="str">
        <f>IF(original!AG615&lt;&gt;"",MID(original!AG615,1,50),"xxx")</f>
        <v>U</v>
      </c>
      <c r="AH615" t="str">
        <f>IF(original!AH615&lt;&gt;"",MID(original!AH615,1,50),"xxx")</f>
        <v>NT</v>
      </c>
      <c r="AI615" t="str">
        <f>IF(original!AI615&lt;&gt;"",MID(original!AI615,1,50),"xxx")</f>
        <v>U</v>
      </c>
      <c r="AJ615" t="str">
        <f>IF(original!AJ615&lt;&gt;"",MID(original!AJ615,1,50),"xxx")</f>
        <v>NT</v>
      </c>
      <c r="AK615" t="str">
        <f>IF(original!AK615&lt;&gt;"",MID(original!AK615,1,50),"xxx")</f>
        <v>U</v>
      </c>
      <c r="AL615" t="str">
        <f>IF(original!AL615&lt;&gt;"",MID(original!AL615,1,50),"xxx")</f>
        <v>NT</v>
      </c>
      <c r="AM615" t="str">
        <f>IF(original!AM615&lt;&gt;"",MID(original!AM615,1,50),"xxx")</f>
        <v>U</v>
      </c>
      <c r="AN615" t="str">
        <f>IF(original!AN615&lt;&gt;"",MID(original!AN615,1,50),"xxx")</f>
        <v>NT</v>
      </c>
      <c r="AO615" t="str">
        <f>IF(original!AO615&lt;&gt;"",MID(original!AO615,1,50),"xxx")</f>
        <v>U</v>
      </c>
      <c r="AP615" t="str">
        <f>IF(original!AP615&lt;&gt;"",MID(original!AP615,1,50),"xxx")</f>
        <v>xxx</v>
      </c>
      <c r="AQ615" t="str">
        <f>IF(original!AQ615&lt;&gt;"",MID(original!AQ615,1,50),"xxx")</f>
        <v>xxx</v>
      </c>
      <c r="AR615" t="str">
        <f>IF(original!AR615&lt;&gt;"",MID(original!AR615,1,50),"xxx")</f>
        <v>NT</v>
      </c>
      <c r="AS615" t="str">
        <f>IF(original!AS615&lt;&gt;"",MID(original!AS615,1,50),"xxx")</f>
        <v>NT</v>
      </c>
      <c r="AT615" t="str">
        <f>IF(original!AT615&lt;&gt;"",MID(original!AT615,1,50),"xxx")</f>
        <v>U</v>
      </c>
      <c r="AU615" t="str">
        <f>IF(original!AU615&lt;&gt;"",MID(original!AU615,1,50),"xxx")</f>
        <v>NT</v>
      </c>
      <c r="AV615" t="str">
        <f>IF(original!AV615&lt;&gt;"",MID(original!AV615,1,50),"xxx")</f>
        <v>NT</v>
      </c>
      <c r="AW615" t="str">
        <f>IF(original!AW615&lt;&gt;"",MID(original!AW615,1,50),"xxx")</f>
        <v>NT</v>
      </c>
      <c r="AX615" t="str">
        <f>IF(original!AX615&lt;&gt;"",MID(original!AX615,1,50),"xxx")</f>
        <v>U</v>
      </c>
      <c r="AY615" t="str">
        <f>IF(original!AY615&lt;&gt;"",MID(original!AY615,1,50),"xxx")</f>
        <v>NT</v>
      </c>
      <c r="AZ615" t="str">
        <f>IF(original!AZ615&lt;&gt;"",MID(original!AZ615,1,50),"xxx")</f>
        <v>NT</v>
      </c>
      <c r="BA615" t="str">
        <f>IF(original!BA615&lt;&gt;"",MID(original!BA615,1,50),"xxx")</f>
        <v>NT</v>
      </c>
      <c r="BB615" t="str">
        <f>IF(original!BB615&lt;&gt;"",MID(original!BB615,1,50),"xxx")</f>
        <v>échec PCR</v>
      </c>
      <c r="BC615" t="str">
        <f>IF(original!BC615&lt;&gt;"",MID(original!BC615,1,50),"xxx")</f>
        <v>Impossible</v>
      </c>
      <c r="BD615" t="str">
        <f>IF(original!BD615&lt;&gt;"",MID(original!BD615,1,50),"xxx")</f>
        <v>U</v>
      </c>
      <c r="BE615" t="str">
        <f>IF(original!BE615&lt;&gt;"",MID(original!BE615,1,50),"xxx")</f>
        <v>NT</v>
      </c>
      <c r="BF615" t="str">
        <f>IF(original!BF615&lt;&gt;"",MID(original!BF615,1,50),"xxx")</f>
        <v>NT</v>
      </c>
      <c r="BG615" t="str">
        <f>IF(original!BG615&lt;&gt;"",MID(original!BG615,1,50),"xxx")</f>
        <v>U</v>
      </c>
      <c r="BH615" t="str">
        <f>IF(original!BH615&lt;&gt;"",MID(original!BH615,1,50),"xxx")</f>
        <v>NT</v>
      </c>
      <c r="BI615" t="str">
        <f>IF(original!BI615&lt;&gt;"",MID(original!BI615,1,50),"xxx")</f>
        <v>NT</v>
      </c>
      <c r="BJ615" t="str">
        <f>IF(original!BJ615&lt;&gt;"",MID(original!BJ615,1,50),"xxx")</f>
        <v>NT</v>
      </c>
      <c r="BK615" t="str">
        <f>IF(original!BK615&lt;&gt;"",MID(original!BK615,1,50),"xxx")</f>
        <v>NT</v>
      </c>
      <c r="BL615" t="str">
        <f>IF(original!BL615&lt;&gt;"",MID(original!BL615,1,50),"xxx")</f>
        <v>U</v>
      </c>
      <c r="BM615" t="str">
        <f>IF(original!BM615&lt;&gt;"",MID(original!BM615,1,50),"xxx")</f>
        <v>NT</v>
      </c>
      <c r="BN615" t="str">
        <f>IF(original!BN615&lt;&gt;"",MID(original!BN615,1,50),"xxx")</f>
        <v>NT</v>
      </c>
      <c r="BO615" t="str">
        <f>IF(original!BO615&lt;&gt;"",MID(original!BO615,1,50),"xxx")</f>
        <v>U</v>
      </c>
    </row>
    <row r="616" spans="1:67" x14ac:dyDescent="0.35">
      <c r="A616" t="str">
        <f>IF(original!A616&lt;&gt;"",original!A616,"9")</f>
        <v>G</v>
      </c>
      <c r="B616" t="str">
        <f>IF(original!B616&lt;&gt;"",original!B616,"xxx")</f>
        <v>No</v>
      </c>
      <c r="C616" t="str">
        <f>IF(original!C616&lt;&gt;"",original!C616,"xxx")</f>
        <v>Unknown</v>
      </c>
      <c r="D616" t="str">
        <f>IF(original!D616&lt;&gt;"",MID(original!D616,1,50),"xxx")</f>
        <v>sputum</v>
      </c>
      <c r="E616" t="str">
        <f>IF(original!E616&lt;&gt;"",MID(original!E616,1,50),"xxx")</f>
        <v>Yes</v>
      </c>
      <c r="F616" t="str">
        <f>IF(original!F616&lt;&gt;"",original!F616,"xxx")</f>
        <v>2015-14-002-00</v>
      </c>
      <c r="G616" t="str">
        <f>IF(original!G616&lt;&gt;"",CONCATENATE("x-", original!G616),"xxx")</f>
        <v>x-2015-14-002</v>
      </c>
      <c r="H616">
        <f>IF(original!H616&lt;&gt;"",original!H616,99)</f>
        <v>0</v>
      </c>
      <c r="I616" s="131">
        <f>IF((OR(original!I616="",original!I616="Unknown")),DATE(1900,1,1),original!I616)</f>
        <v>1</v>
      </c>
      <c r="J616" t="str">
        <f>IF(original!J616&lt;&gt;"",MID(original!J616,1,50),"xxx")</f>
        <v>Unknown</v>
      </c>
      <c r="K616" t="str">
        <f>IF(original!K616&lt;&gt;"",MID(original!K616,1,50),"xxx")</f>
        <v>152082</v>
      </c>
      <c r="L616" t="str">
        <f>IF(original!L616&lt;&gt;"",MID(original!L616,1,50),"xxx")</f>
        <v>xxx</v>
      </c>
      <c r="M616" t="str">
        <f>IF(original!M616&lt;&gt;"",MID(original!M616,1,50),"xxx")</f>
        <v>U U U U</v>
      </c>
      <c r="N616" t="str">
        <f>IF(original!N616&lt;&gt;"",MID(original!N616,1,50),"xxx")</f>
        <v>U U U U U U</v>
      </c>
      <c r="O616" t="str">
        <f>IF(original!O616&lt;&gt;"",MID(original!O616,1,50),"xxx")</f>
        <v>U U U</v>
      </c>
      <c r="P616" t="str">
        <f>IF(original!P616&lt;&gt;"",MID(original!P616,1,50),"xxx")</f>
        <v>U U U</v>
      </c>
      <c r="Q616" t="str">
        <f>IF(original!Q616&lt;&gt;"",MID(original!Q616,1,50),"xxx")</f>
        <v>xxx</v>
      </c>
      <c r="R616" t="str">
        <f>IF(original!R616&lt;&gt;"",MID(original!R616,1,50),"xxx")</f>
        <v>NT</v>
      </c>
      <c r="S616" t="str">
        <f>IF(original!S616&lt;&gt;"",MID(original!S616,1,50),"xxx")</f>
        <v>NT</v>
      </c>
      <c r="T616" t="str">
        <f>IF(original!T616&lt;&gt;"",MID(original!T616,1,50),"xxx")</f>
        <v>NT</v>
      </c>
      <c r="U616" t="str">
        <f>IF(original!U616&lt;&gt;"",MID(original!U616,1,50),"xxx")</f>
        <v>NT</v>
      </c>
      <c r="V616" t="str">
        <f>IF(original!V616&lt;&gt;"",MID(original!V616,1,50),"xxx")</f>
        <v>U</v>
      </c>
      <c r="W616" t="str">
        <f>IF(original!W616&lt;&gt;"",MID(original!W616,1,50),"xxx")</f>
        <v>NT</v>
      </c>
      <c r="X616" t="str">
        <f>IF(original!X616&lt;&gt;"",MID(original!X616,1,50),"xxx")</f>
        <v>U</v>
      </c>
      <c r="Y616" t="str">
        <f>IF(original!Y616&lt;&gt;"",MID(original!Y616,1,50),"xxx")</f>
        <v>NT</v>
      </c>
      <c r="Z616" t="str">
        <f>IF(original!Z616&lt;&gt;"",MID(original!Z616,1,50),"xxx")</f>
        <v>U</v>
      </c>
      <c r="AA616" t="str">
        <f>IF(original!AA616&lt;&gt;"",MID(original!AA616,1,50),"xxx")</f>
        <v>NT</v>
      </c>
      <c r="AB616" t="str">
        <f>IF(original!AB616&lt;&gt;"",MID(original!AB616,1,50),"xxx")</f>
        <v>U</v>
      </c>
      <c r="AC616" t="str">
        <f>IF(original!AC616&lt;&gt;"",MID(original!AC616,1,50),"xxx")</f>
        <v>NT</v>
      </c>
      <c r="AD616" t="str">
        <f>IF(original!AD616&lt;&gt;"",MID(original!AD616,1,50),"xxx")</f>
        <v>U</v>
      </c>
      <c r="AE616" t="str">
        <f>IF(original!AE616&lt;&gt;"",MID(original!AE616,1,50),"xxx")</f>
        <v>NT</v>
      </c>
      <c r="AF616" t="str">
        <f>IF(original!AF616&lt;&gt;"",MID(original!AF616,1,50),"xxx")</f>
        <v>NT</v>
      </c>
      <c r="AG616" t="str">
        <f>IF(original!AG616&lt;&gt;"",MID(original!AG616,1,50),"xxx")</f>
        <v>U</v>
      </c>
      <c r="AH616" t="str">
        <f>IF(original!AH616&lt;&gt;"",MID(original!AH616,1,50),"xxx")</f>
        <v>NT</v>
      </c>
      <c r="AI616" t="str">
        <f>IF(original!AI616&lt;&gt;"",MID(original!AI616,1,50),"xxx")</f>
        <v>U</v>
      </c>
      <c r="AJ616" t="str">
        <f>IF(original!AJ616&lt;&gt;"",MID(original!AJ616,1,50),"xxx")</f>
        <v>NT</v>
      </c>
      <c r="AK616" t="str">
        <f>IF(original!AK616&lt;&gt;"",MID(original!AK616,1,50),"xxx")</f>
        <v>U</v>
      </c>
      <c r="AL616" t="str">
        <f>IF(original!AL616&lt;&gt;"",MID(original!AL616,1,50),"xxx")</f>
        <v>NT</v>
      </c>
      <c r="AM616" t="str">
        <f>IF(original!AM616&lt;&gt;"",MID(original!AM616,1,50),"xxx")</f>
        <v>U</v>
      </c>
      <c r="AN616" t="str">
        <f>IF(original!AN616&lt;&gt;"",MID(original!AN616,1,50),"xxx")</f>
        <v>NT</v>
      </c>
      <c r="AO616" t="str">
        <f>IF(original!AO616&lt;&gt;"",MID(original!AO616,1,50),"xxx")</f>
        <v>U</v>
      </c>
      <c r="AP616" t="str">
        <f>IF(original!AP616&lt;&gt;"",MID(original!AP616,1,50),"xxx")</f>
        <v>xxx</v>
      </c>
      <c r="AQ616" t="str">
        <f>IF(original!AQ616&lt;&gt;"",MID(original!AQ616,1,50),"xxx")</f>
        <v>xxx</v>
      </c>
      <c r="AR616" t="str">
        <f>IF(original!AR616&lt;&gt;"",MID(original!AR616,1,50),"xxx")</f>
        <v>NT</v>
      </c>
      <c r="AS616" t="str">
        <f>IF(original!AS616&lt;&gt;"",MID(original!AS616,1,50),"xxx")</f>
        <v>NT</v>
      </c>
      <c r="AT616" t="str">
        <f>IF(original!AT616&lt;&gt;"",MID(original!AT616,1,50),"xxx")</f>
        <v>U</v>
      </c>
      <c r="AU616" t="str">
        <f>IF(original!AU616&lt;&gt;"",MID(original!AU616,1,50),"xxx")</f>
        <v>NT</v>
      </c>
      <c r="AV616" t="str">
        <f>IF(original!AV616&lt;&gt;"",MID(original!AV616,1,50),"xxx")</f>
        <v>NT</v>
      </c>
      <c r="AW616" t="str">
        <f>IF(original!AW616&lt;&gt;"",MID(original!AW616,1,50),"xxx")</f>
        <v>NT</v>
      </c>
      <c r="AX616" t="str">
        <f>IF(original!AX616&lt;&gt;"",MID(original!AX616,1,50),"xxx")</f>
        <v>U</v>
      </c>
      <c r="AY616" t="str">
        <f>IF(original!AY616&lt;&gt;"",MID(original!AY616,1,50),"xxx")</f>
        <v>NT</v>
      </c>
      <c r="AZ616" t="str">
        <f>IF(original!AZ616&lt;&gt;"",MID(original!AZ616,1,50),"xxx")</f>
        <v>NT</v>
      </c>
      <c r="BA616" t="str">
        <f>IF(original!BA616&lt;&gt;"",MID(original!BA616,1,50),"xxx")</f>
        <v>NT</v>
      </c>
      <c r="BB616" t="str">
        <f>IF(original!BB616&lt;&gt;"",MID(original!BB616,1,50),"xxx")</f>
        <v>échec PCR</v>
      </c>
      <c r="BC616" t="str">
        <f>IF(original!BC616&lt;&gt;"",MID(original!BC616,1,50),"xxx")</f>
        <v>Impossible</v>
      </c>
      <c r="BD616" t="str">
        <f>IF(original!BD616&lt;&gt;"",MID(original!BD616,1,50),"xxx")</f>
        <v>U</v>
      </c>
      <c r="BE616" t="str">
        <f>IF(original!BE616&lt;&gt;"",MID(original!BE616,1,50),"xxx")</f>
        <v>NT</v>
      </c>
      <c r="BF616" t="str">
        <f>IF(original!BF616&lt;&gt;"",MID(original!BF616,1,50),"xxx")</f>
        <v>NT</v>
      </c>
      <c r="BG616" t="str">
        <f>IF(original!BG616&lt;&gt;"",MID(original!BG616,1,50),"xxx")</f>
        <v>U</v>
      </c>
      <c r="BH616" t="str">
        <f>IF(original!BH616&lt;&gt;"",MID(original!BH616,1,50),"xxx")</f>
        <v>NT</v>
      </c>
      <c r="BI616" t="str">
        <f>IF(original!BI616&lt;&gt;"",MID(original!BI616,1,50),"xxx")</f>
        <v>NT</v>
      </c>
      <c r="BJ616" t="str">
        <f>IF(original!BJ616&lt;&gt;"",MID(original!BJ616,1,50),"xxx")</f>
        <v>NT</v>
      </c>
      <c r="BK616" t="str">
        <f>IF(original!BK616&lt;&gt;"",MID(original!BK616,1,50),"xxx")</f>
        <v>NT</v>
      </c>
      <c r="BL616" t="str">
        <f>IF(original!BL616&lt;&gt;"",MID(original!BL616,1,50),"xxx")</f>
        <v>U</v>
      </c>
      <c r="BM616" t="str">
        <f>IF(original!BM616&lt;&gt;"",MID(original!BM616,1,50),"xxx")</f>
        <v>NT</v>
      </c>
      <c r="BN616" t="str">
        <f>IF(original!BN616&lt;&gt;"",MID(original!BN616,1,50),"xxx")</f>
        <v>NT</v>
      </c>
      <c r="BO616" t="str">
        <f>IF(original!BO616&lt;&gt;"",MID(original!BO616,1,50),"xxx")</f>
        <v>U</v>
      </c>
    </row>
    <row r="617" spans="1:67" x14ac:dyDescent="0.35">
      <c r="A617" t="str">
        <f>IF(original!A617&lt;&gt;"",original!A617,"9")</f>
        <v>G</v>
      </c>
      <c r="B617" t="str">
        <f>IF(original!B617&lt;&gt;"",original!B617,"xxx")</f>
        <v>No</v>
      </c>
      <c r="C617" t="str">
        <f>IF(original!C617&lt;&gt;"",original!C617,"xxx")</f>
        <v>Unknown</v>
      </c>
      <c r="D617" t="str">
        <f>IF(original!D617&lt;&gt;"",MID(original!D617,1,50),"xxx")</f>
        <v>sputum</v>
      </c>
      <c r="E617" t="str">
        <f>IF(original!E617&lt;&gt;"",MID(original!E617,1,50),"xxx")</f>
        <v>Yes</v>
      </c>
      <c r="F617" t="str">
        <f>IF(original!F617&lt;&gt;"",original!F617,"xxx")</f>
        <v>2015-14-003-00</v>
      </c>
      <c r="G617" t="str">
        <f>IF(original!G617&lt;&gt;"",CONCATENATE("x-", original!G617),"xxx")</f>
        <v>x-2015-14-003</v>
      </c>
      <c r="H617">
        <f>IF(original!H617&lt;&gt;"",original!H617,99)</f>
        <v>0</v>
      </c>
      <c r="I617" s="131">
        <f>IF((OR(original!I617="",original!I617="Unknown")),DATE(1900,1,1),original!I617)</f>
        <v>1</v>
      </c>
      <c r="J617" t="str">
        <f>IF(original!J617&lt;&gt;"",MID(original!J617,1,50),"xxx")</f>
        <v>Unknown</v>
      </c>
      <c r="K617" t="str">
        <f>IF(original!K617&lt;&gt;"",MID(original!K617,1,50),"xxx")</f>
        <v>152084</v>
      </c>
      <c r="L617" t="str">
        <f>IF(original!L617&lt;&gt;"",MID(original!L617,1,50),"xxx")</f>
        <v>xxx</v>
      </c>
      <c r="M617" t="str">
        <f>IF(original!M617&lt;&gt;"",MID(original!M617,1,50),"xxx")</f>
        <v>U U U U</v>
      </c>
      <c r="N617" t="str">
        <f>IF(original!N617&lt;&gt;"",MID(original!N617,1,50),"xxx")</f>
        <v>U U U U U U</v>
      </c>
      <c r="O617" t="str">
        <f>IF(original!O617&lt;&gt;"",MID(original!O617,1,50),"xxx")</f>
        <v>U U U</v>
      </c>
      <c r="P617" t="str">
        <f>IF(original!P617&lt;&gt;"",MID(original!P617,1,50),"xxx")</f>
        <v>U U U</v>
      </c>
      <c r="Q617" t="str">
        <f>IF(original!Q617&lt;&gt;"",MID(original!Q617,1,50),"xxx")</f>
        <v>xxx</v>
      </c>
      <c r="R617" t="str">
        <f>IF(original!R617&lt;&gt;"",MID(original!R617,1,50),"xxx")</f>
        <v>NT</v>
      </c>
      <c r="S617" t="str">
        <f>IF(original!S617&lt;&gt;"",MID(original!S617,1,50),"xxx")</f>
        <v>NT</v>
      </c>
      <c r="T617" t="str">
        <f>IF(original!T617&lt;&gt;"",MID(original!T617,1,50),"xxx")</f>
        <v>NT</v>
      </c>
      <c r="U617" t="str">
        <f>IF(original!U617&lt;&gt;"",MID(original!U617,1,50),"xxx")</f>
        <v>NT</v>
      </c>
      <c r="V617" t="str">
        <f>IF(original!V617&lt;&gt;"",MID(original!V617,1,50),"xxx")</f>
        <v>U</v>
      </c>
      <c r="W617" t="str">
        <f>IF(original!W617&lt;&gt;"",MID(original!W617,1,50),"xxx")</f>
        <v>NT</v>
      </c>
      <c r="X617" t="str">
        <f>IF(original!X617&lt;&gt;"",MID(original!X617,1,50),"xxx")</f>
        <v>U</v>
      </c>
      <c r="Y617" t="str">
        <f>IF(original!Y617&lt;&gt;"",MID(original!Y617,1,50),"xxx")</f>
        <v>NT</v>
      </c>
      <c r="Z617" t="str">
        <f>IF(original!Z617&lt;&gt;"",MID(original!Z617,1,50),"xxx")</f>
        <v>U</v>
      </c>
      <c r="AA617" t="str">
        <f>IF(original!AA617&lt;&gt;"",MID(original!AA617,1,50),"xxx")</f>
        <v>NT</v>
      </c>
      <c r="AB617" t="str">
        <f>IF(original!AB617&lt;&gt;"",MID(original!AB617,1,50),"xxx")</f>
        <v>U</v>
      </c>
      <c r="AC617" t="str">
        <f>IF(original!AC617&lt;&gt;"",MID(original!AC617,1,50),"xxx")</f>
        <v>NT</v>
      </c>
      <c r="AD617" t="str">
        <f>IF(original!AD617&lt;&gt;"",MID(original!AD617,1,50),"xxx")</f>
        <v>U</v>
      </c>
      <c r="AE617" t="str">
        <f>IF(original!AE617&lt;&gt;"",MID(original!AE617,1,50),"xxx")</f>
        <v>NT</v>
      </c>
      <c r="AF617" t="str">
        <f>IF(original!AF617&lt;&gt;"",MID(original!AF617,1,50),"xxx")</f>
        <v>NT</v>
      </c>
      <c r="AG617" t="str">
        <f>IF(original!AG617&lt;&gt;"",MID(original!AG617,1,50),"xxx")</f>
        <v>U</v>
      </c>
      <c r="AH617" t="str">
        <f>IF(original!AH617&lt;&gt;"",MID(original!AH617,1,50),"xxx")</f>
        <v>NT</v>
      </c>
      <c r="AI617" t="str">
        <f>IF(original!AI617&lt;&gt;"",MID(original!AI617,1,50),"xxx")</f>
        <v>U</v>
      </c>
      <c r="AJ617" t="str">
        <f>IF(original!AJ617&lt;&gt;"",MID(original!AJ617,1,50),"xxx")</f>
        <v>NT</v>
      </c>
      <c r="AK617" t="str">
        <f>IF(original!AK617&lt;&gt;"",MID(original!AK617,1,50),"xxx")</f>
        <v>U</v>
      </c>
      <c r="AL617" t="str">
        <f>IF(original!AL617&lt;&gt;"",MID(original!AL617,1,50),"xxx")</f>
        <v>NT</v>
      </c>
      <c r="AM617" t="str">
        <f>IF(original!AM617&lt;&gt;"",MID(original!AM617,1,50),"xxx")</f>
        <v>U</v>
      </c>
      <c r="AN617" t="str">
        <f>IF(original!AN617&lt;&gt;"",MID(original!AN617,1,50),"xxx")</f>
        <v>NT</v>
      </c>
      <c r="AO617" t="str">
        <f>IF(original!AO617&lt;&gt;"",MID(original!AO617,1,50),"xxx")</f>
        <v>U</v>
      </c>
      <c r="AP617" t="str">
        <f>IF(original!AP617&lt;&gt;"",MID(original!AP617,1,50),"xxx")</f>
        <v>xxx</v>
      </c>
      <c r="AQ617" t="str">
        <f>IF(original!AQ617&lt;&gt;"",MID(original!AQ617,1,50),"xxx")</f>
        <v>xxx</v>
      </c>
      <c r="AR617" t="str">
        <f>IF(original!AR617&lt;&gt;"",MID(original!AR617,1,50),"xxx")</f>
        <v>NT</v>
      </c>
      <c r="AS617" t="str">
        <f>IF(original!AS617&lt;&gt;"",MID(original!AS617,1,50),"xxx")</f>
        <v>NT</v>
      </c>
      <c r="AT617" t="str">
        <f>IF(original!AT617&lt;&gt;"",MID(original!AT617,1,50),"xxx")</f>
        <v>U</v>
      </c>
      <c r="AU617" t="str">
        <f>IF(original!AU617&lt;&gt;"",MID(original!AU617,1,50),"xxx")</f>
        <v>NT</v>
      </c>
      <c r="AV617" t="str">
        <f>IF(original!AV617&lt;&gt;"",MID(original!AV617,1,50),"xxx")</f>
        <v>NT</v>
      </c>
      <c r="AW617" t="str">
        <f>IF(original!AW617&lt;&gt;"",MID(original!AW617,1,50),"xxx")</f>
        <v>NT</v>
      </c>
      <c r="AX617" t="str">
        <f>IF(original!AX617&lt;&gt;"",MID(original!AX617,1,50),"xxx")</f>
        <v>U</v>
      </c>
      <c r="AY617" t="str">
        <f>IF(original!AY617&lt;&gt;"",MID(original!AY617,1,50),"xxx")</f>
        <v>NT</v>
      </c>
      <c r="AZ617" t="str">
        <f>IF(original!AZ617&lt;&gt;"",MID(original!AZ617,1,50),"xxx")</f>
        <v>NT</v>
      </c>
      <c r="BA617" t="str">
        <f>IF(original!BA617&lt;&gt;"",MID(original!BA617,1,50),"xxx")</f>
        <v>NT</v>
      </c>
      <c r="BB617" t="str">
        <f>IF(original!BB617&lt;&gt;"",MID(original!BB617,1,50),"xxx")</f>
        <v>échec PCR</v>
      </c>
      <c r="BC617" t="str">
        <f>IF(original!BC617&lt;&gt;"",MID(original!BC617,1,50),"xxx")</f>
        <v>Impossible</v>
      </c>
      <c r="BD617" t="str">
        <f>IF(original!BD617&lt;&gt;"",MID(original!BD617,1,50),"xxx")</f>
        <v>U</v>
      </c>
      <c r="BE617" t="str">
        <f>IF(original!BE617&lt;&gt;"",MID(original!BE617,1,50),"xxx")</f>
        <v>NT</v>
      </c>
      <c r="BF617" t="str">
        <f>IF(original!BF617&lt;&gt;"",MID(original!BF617,1,50),"xxx")</f>
        <v>NT</v>
      </c>
      <c r="BG617" t="str">
        <f>IF(original!BG617&lt;&gt;"",MID(original!BG617,1,50),"xxx")</f>
        <v>U</v>
      </c>
      <c r="BH617" t="str">
        <f>IF(original!BH617&lt;&gt;"",MID(original!BH617,1,50),"xxx")</f>
        <v>NT</v>
      </c>
      <c r="BI617" t="str">
        <f>IF(original!BI617&lt;&gt;"",MID(original!BI617,1,50),"xxx")</f>
        <v>NT</v>
      </c>
      <c r="BJ617" t="str">
        <f>IF(original!BJ617&lt;&gt;"",MID(original!BJ617,1,50),"xxx")</f>
        <v>NT</v>
      </c>
      <c r="BK617" t="str">
        <f>IF(original!BK617&lt;&gt;"",MID(original!BK617,1,50),"xxx")</f>
        <v>NT</v>
      </c>
      <c r="BL617" t="str">
        <f>IF(original!BL617&lt;&gt;"",MID(original!BL617,1,50),"xxx")</f>
        <v>U</v>
      </c>
      <c r="BM617" t="str">
        <f>IF(original!BM617&lt;&gt;"",MID(original!BM617,1,50),"xxx")</f>
        <v>NT</v>
      </c>
      <c r="BN617" t="str">
        <f>IF(original!BN617&lt;&gt;"",MID(original!BN617,1,50),"xxx")</f>
        <v>NT</v>
      </c>
      <c r="BO617" t="str">
        <f>IF(original!BO617&lt;&gt;"",MID(original!BO617,1,50),"xxx")</f>
        <v>U</v>
      </c>
    </row>
    <row r="618" spans="1:67" x14ac:dyDescent="0.35">
      <c r="A618" t="str">
        <f>IF(original!A618&lt;&gt;"",original!A618,"9")</f>
        <v>G</v>
      </c>
      <c r="B618" t="str">
        <f>IF(original!B618&lt;&gt;"",original!B618,"xxx")</f>
        <v>No</v>
      </c>
      <c r="C618" t="str">
        <f>IF(original!C618&lt;&gt;"",original!C618,"xxx")</f>
        <v>Unknown</v>
      </c>
      <c r="D618" t="str">
        <f>IF(original!D618&lt;&gt;"",MID(original!D618,1,50),"xxx")</f>
        <v>sputum</v>
      </c>
      <c r="E618" t="str">
        <f>IF(original!E618&lt;&gt;"",MID(original!E618,1,50),"xxx")</f>
        <v>Yes</v>
      </c>
      <c r="F618" t="str">
        <f>IF(original!F618&lt;&gt;"",original!F618,"xxx")</f>
        <v>2015-14-005-00</v>
      </c>
      <c r="G618" t="str">
        <f>IF(original!G618&lt;&gt;"",CONCATENATE("x-", original!G618),"xxx")</f>
        <v>x-2015-14-005</v>
      </c>
      <c r="H618">
        <f>IF(original!H618&lt;&gt;"",original!H618,99)</f>
        <v>0</v>
      </c>
      <c r="I618" s="131">
        <f>IF((OR(original!I618="",original!I618="Unknown")),DATE(1900,1,1),original!I618)</f>
        <v>1</v>
      </c>
      <c r="J618" t="str">
        <f>IF(original!J618&lt;&gt;"",MID(original!J618,1,50),"xxx")</f>
        <v>Unknown</v>
      </c>
      <c r="K618" t="str">
        <f>IF(original!K618&lt;&gt;"",MID(original!K618,1,50),"xxx")</f>
        <v>152085</v>
      </c>
      <c r="L618" t="str">
        <f>IF(original!L618&lt;&gt;"",MID(original!L618,1,50),"xxx")</f>
        <v>xxx</v>
      </c>
      <c r="M618" t="str">
        <f>IF(original!M618&lt;&gt;"",MID(original!M618,1,50),"xxx")</f>
        <v>U U U U</v>
      </c>
      <c r="N618" t="str">
        <f>IF(original!N618&lt;&gt;"",MID(original!N618,1,50),"xxx")</f>
        <v>U U U U U U</v>
      </c>
      <c r="O618" t="str">
        <f>IF(original!O618&lt;&gt;"",MID(original!O618,1,50),"xxx")</f>
        <v>U U U</v>
      </c>
      <c r="P618" t="str">
        <f>IF(original!P618&lt;&gt;"",MID(original!P618,1,50),"xxx")</f>
        <v>U U U</v>
      </c>
      <c r="Q618" t="str">
        <f>IF(original!Q618&lt;&gt;"",MID(original!Q618,1,50),"xxx")</f>
        <v>xxx</v>
      </c>
      <c r="R618" t="str">
        <f>IF(original!R618&lt;&gt;"",MID(original!R618,1,50),"xxx")</f>
        <v>NT</v>
      </c>
      <c r="S618" t="str">
        <f>IF(original!S618&lt;&gt;"",MID(original!S618,1,50),"xxx")</f>
        <v>NT</v>
      </c>
      <c r="T618" t="str">
        <f>IF(original!T618&lt;&gt;"",MID(original!T618,1,50),"xxx")</f>
        <v>NT</v>
      </c>
      <c r="U618" t="str">
        <f>IF(original!U618&lt;&gt;"",MID(original!U618,1,50),"xxx")</f>
        <v>NT</v>
      </c>
      <c r="V618" t="str">
        <f>IF(original!V618&lt;&gt;"",MID(original!V618,1,50),"xxx")</f>
        <v>U</v>
      </c>
      <c r="W618" t="str">
        <f>IF(original!W618&lt;&gt;"",MID(original!W618,1,50),"xxx")</f>
        <v>NT</v>
      </c>
      <c r="X618" t="str">
        <f>IF(original!X618&lt;&gt;"",MID(original!X618,1,50),"xxx")</f>
        <v>U</v>
      </c>
      <c r="Y618" t="str">
        <f>IF(original!Y618&lt;&gt;"",MID(original!Y618,1,50),"xxx")</f>
        <v>NT</v>
      </c>
      <c r="Z618" t="str">
        <f>IF(original!Z618&lt;&gt;"",MID(original!Z618,1,50),"xxx")</f>
        <v>U</v>
      </c>
      <c r="AA618" t="str">
        <f>IF(original!AA618&lt;&gt;"",MID(original!AA618,1,50),"xxx")</f>
        <v>NT</v>
      </c>
      <c r="AB618" t="str">
        <f>IF(original!AB618&lt;&gt;"",MID(original!AB618,1,50),"xxx")</f>
        <v>U</v>
      </c>
      <c r="AC618" t="str">
        <f>IF(original!AC618&lt;&gt;"",MID(original!AC618,1,50),"xxx")</f>
        <v>NT</v>
      </c>
      <c r="AD618" t="str">
        <f>IF(original!AD618&lt;&gt;"",MID(original!AD618,1,50),"xxx")</f>
        <v>U</v>
      </c>
      <c r="AE618" t="str">
        <f>IF(original!AE618&lt;&gt;"",MID(original!AE618,1,50),"xxx")</f>
        <v>NT</v>
      </c>
      <c r="AF618" t="str">
        <f>IF(original!AF618&lt;&gt;"",MID(original!AF618,1,50),"xxx")</f>
        <v>NT</v>
      </c>
      <c r="AG618" t="str">
        <f>IF(original!AG618&lt;&gt;"",MID(original!AG618,1,50),"xxx")</f>
        <v>U</v>
      </c>
      <c r="AH618" t="str">
        <f>IF(original!AH618&lt;&gt;"",MID(original!AH618,1,50),"xxx")</f>
        <v>NT</v>
      </c>
      <c r="AI618" t="str">
        <f>IF(original!AI618&lt;&gt;"",MID(original!AI618,1,50),"xxx")</f>
        <v>U</v>
      </c>
      <c r="AJ618" t="str">
        <f>IF(original!AJ618&lt;&gt;"",MID(original!AJ618,1,50),"xxx")</f>
        <v>NT</v>
      </c>
      <c r="AK618" t="str">
        <f>IF(original!AK618&lt;&gt;"",MID(original!AK618,1,50),"xxx")</f>
        <v>U</v>
      </c>
      <c r="AL618" t="str">
        <f>IF(original!AL618&lt;&gt;"",MID(original!AL618,1,50),"xxx")</f>
        <v>NT</v>
      </c>
      <c r="AM618" t="str">
        <f>IF(original!AM618&lt;&gt;"",MID(original!AM618,1,50),"xxx")</f>
        <v>U</v>
      </c>
      <c r="AN618" t="str">
        <f>IF(original!AN618&lt;&gt;"",MID(original!AN618,1,50),"xxx")</f>
        <v>NT</v>
      </c>
      <c r="AO618" t="str">
        <f>IF(original!AO618&lt;&gt;"",MID(original!AO618,1,50),"xxx")</f>
        <v>U</v>
      </c>
      <c r="AP618" t="str">
        <f>IF(original!AP618&lt;&gt;"",MID(original!AP618,1,50),"xxx")</f>
        <v>xxx</v>
      </c>
      <c r="AQ618" t="str">
        <f>IF(original!AQ618&lt;&gt;"",MID(original!AQ618,1,50),"xxx")</f>
        <v>xxx</v>
      </c>
      <c r="AR618" t="str">
        <f>IF(original!AR618&lt;&gt;"",MID(original!AR618,1,50),"xxx")</f>
        <v>NT</v>
      </c>
      <c r="AS618" t="str">
        <f>IF(original!AS618&lt;&gt;"",MID(original!AS618,1,50),"xxx")</f>
        <v>NT</v>
      </c>
      <c r="AT618" t="str">
        <f>IF(original!AT618&lt;&gt;"",MID(original!AT618,1,50),"xxx")</f>
        <v>U</v>
      </c>
      <c r="AU618" t="str">
        <f>IF(original!AU618&lt;&gt;"",MID(original!AU618,1,50),"xxx")</f>
        <v>NT</v>
      </c>
      <c r="AV618" t="str">
        <f>IF(original!AV618&lt;&gt;"",MID(original!AV618,1,50),"xxx")</f>
        <v>NT</v>
      </c>
      <c r="AW618" t="str">
        <f>IF(original!AW618&lt;&gt;"",MID(original!AW618,1,50),"xxx")</f>
        <v>NT</v>
      </c>
      <c r="AX618" t="str">
        <f>IF(original!AX618&lt;&gt;"",MID(original!AX618,1,50),"xxx")</f>
        <v>U</v>
      </c>
      <c r="AY618" t="str">
        <f>IF(original!AY618&lt;&gt;"",MID(original!AY618,1,50),"xxx")</f>
        <v>NT</v>
      </c>
      <c r="AZ618" t="str">
        <f>IF(original!AZ618&lt;&gt;"",MID(original!AZ618,1,50),"xxx")</f>
        <v>NT</v>
      </c>
      <c r="BA618" t="str">
        <f>IF(original!BA618&lt;&gt;"",MID(original!BA618,1,50),"xxx")</f>
        <v>NT</v>
      </c>
      <c r="BB618" t="str">
        <f>IF(original!BB618&lt;&gt;"",MID(original!BB618,1,50),"xxx")</f>
        <v>échec PCR</v>
      </c>
      <c r="BC618" t="str">
        <f>IF(original!BC618&lt;&gt;"",MID(original!BC618,1,50),"xxx")</f>
        <v>Impossible</v>
      </c>
      <c r="BD618" t="str">
        <f>IF(original!BD618&lt;&gt;"",MID(original!BD618,1,50),"xxx")</f>
        <v>U</v>
      </c>
      <c r="BE618" t="str">
        <f>IF(original!BE618&lt;&gt;"",MID(original!BE618,1,50),"xxx")</f>
        <v>NT</v>
      </c>
      <c r="BF618" t="str">
        <f>IF(original!BF618&lt;&gt;"",MID(original!BF618,1,50),"xxx")</f>
        <v>NT</v>
      </c>
      <c r="BG618" t="str">
        <f>IF(original!BG618&lt;&gt;"",MID(original!BG618,1,50),"xxx")</f>
        <v>U</v>
      </c>
      <c r="BH618" t="str">
        <f>IF(original!BH618&lt;&gt;"",MID(original!BH618,1,50),"xxx")</f>
        <v>NT</v>
      </c>
      <c r="BI618" t="str">
        <f>IF(original!BI618&lt;&gt;"",MID(original!BI618,1,50),"xxx")</f>
        <v>NT</v>
      </c>
      <c r="BJ618" t="str">
        <f>IF(original!BJ618&lt;&gt;"",MID(original!BJ618,1,50),"xxx")</f>
        <v>NT</v>
      </c>
      <c r="BK618" t="str">
        <f>IF(original!BK618&lt;&gt;"",MID(original!BK618,1,50),"xxx")</f>
        <v>NT</v>
      </c>
      <c r="BL618" t="str">
        <f>IF(original!BL618&lt;&gt;"",MID(original!BL618,1,50),"xxx")</f>
        <v>U</v>
      </c>
      <c r="BM618" t="str">
        <f>IF(original!BM618&lt;&gt;"",MID(original!BM618,1,50),"xxx")</f>
        <v>NT</v>
      </c>
      <c r="BN618" t="str">
        <f>IF(original!BN618&lt;&gt;"",MID(original!BN618,1,50),"xxx")</f>
        <v>NT</v>
      </c>
      <c r="BO618" t="str">
        <f>IF(original!BO618&lt;&gt;"",MID(original!BO618,1,50),"xxx")</f>
        <v>U</v>
      </c>
    </row>
    <row r="619" spans="1:67" x14ac:dyDescent="0.35">
      <c r="A619" t="str">
        <f>IF(original!A619&lt;&gt;"",original!A619,"9")</f>
        <v>G</v>
      </c>
      <c r="B619" t="str">
        <f>IF(original!B619&lt;&gt;"",original!B619,"xxx")</f>
        <v>Yes</v>
      </c>
      <c r="C619" t="str">
        <f>IF(original!C619&lt;&gt;"",original!C619,"xxx")</f>
        <v>Unknown</v>
      </c>
      <c r="D619" t="str">
        <f>IF(original!D619&lt;&gt;"",MID(original!D619,1,50),"xxx")</f>
        <v>sputum</v>
      </c>
      <c r="E619" t="str">
        <f>IF(original!E619&lt;&gt;"",MID(original!E619,1,50),"xxx")</f>
        <v>Yes</v>
      </c>
      <c r="F619" t="str">
        <f>IF(original!F619&lt;&gt;"",original!F619,"xxx")</f>
        <v>2015-15-01-00</v>
      </c>
      <c r="G619" t="str">
        <f>IF(original!G619&lt;&gt;"",CONCATENATE("x-", original!G619),"xxx")</f>
        <v>x-2015-15-001</v>
      </c>
      <c r="H619">
        <f>IF(original!H619&lt;&gt;"",original!H619,99)</f>
        <v>0</v>
      </c>
      <c r="I619" s="131">
        <f>IF((OR(original!I619="",original!I619="Unknown")),DATE(1900,1,1),original!I619)</f>
        <v>1</v>
      </c>
      <c r="J619" t="str">
        <f>IF(original!J619&lt;&gt;"",MID(original!J619,1,50),"xxx")</f>
        <v>Unknown</v>
      </c>
      <c r="K619" t="str">
        <f>IF(original!K619&lt;&gt;"",MID(original!K619,1,50),"xxx")</f>
        <v>152076</v>
      </c>
      <c r="L619" t="str">
        <f>IF(original!L619&lt;&gt;"",MID(original!L619,1,50),"xxx")</f>
        <v>xxx</v>
      </c>
      <c r="M619" t="str">
        <f>IF(original!M619&lt;&gt;"",MID(original!M619,1,50),"xxx")</f>
        <v>U U U U</v>
      </c>
      <c r="N619" t="str">
        <f>IF(original!N619&lt;&gt;"",MID(original!N619,1,50),"xxx")</f>
        <v>U U U U U U</v>
      </c>
      <c r="O619" t="str">
        <f>IF(original!O619&lt;&gt;"",MID(original!O619,1,50),"xxx")</f>
        <v>Hh R U</v>
      </c>
      <c r="P619" t="str">
        <f>IF(original!P619&lt;&gt;"",MID(original!P619,1,50),"xxx")</f>
        <v>U U U</v>
      </c>
      <c r="Q619" t="str">
        <f>IF(original!Q619&lt;&gt;"",MID(original!Q619,1,50),"xxx")</f>
        <v>xxx</v>
      </c>
      <c r="R619" t="str">
        <f>IF(original!R619&lt;&gt;"",MID(original!R619,1,50),"xxx")</f>
        <v>MTBc</v>
      </c>
      <c r="S619" t="str">
        <f>IF(original!S619&lt;&gt;"",MID(original!S619,1,50),"xxx")</f>
        <v>NT</v>
      </c>
      <c r="T619" t="str">
        <f>IF(original!T619&lt;&gt;"",MID(original!T619,1,50),"xxx")</f>
        <v>NT</v>
      </c>
      <c r="U619" t="str">
        <f>IF(original!U619&lt;&gt;"",MID(original!U619,1,50),"xxx")</f>
        <v>NT</v>
      </c>
      <c r="V619" t="str">
        <f>IF(original!V619&lt;&gt;"",MID(original!V619,1,50),"xxx")</f>
        <v>U</v>
      </c>
      <c r="W619" t="str">
        <f>IF(original!W619&lt;&gt;"",MID(original!W619,1,50),"xxx")</f>
        <v>NT</v>
      </c>
      <c r="X619" t="str">
        <f>IF(original!X619&lt;&gt;"",MID(original!X619,1,50),"xxx")</f>
        <v>U</v>
      </c>
      <c r="Y619" t="str">
        <f>IF(original!Y619&lt;&gt;"",MID(original!Y619,1,50),"xxx")</f>
        <v>NT</v>
      </c>
      <c r="Z619" t="str">
        <f>IF(original!Z619&lt;&gt;"",MID(original!Z619,1,50),"xxx")</f>
        <v>U</v>
      </c>
      <c r="AA619" t="str">
        <f>IF(original!AA619&lt;&gt;"",MID(original!AA619,1,50),"xxx")</f>
        <v>NT</v>
      </c>
      <c r="AB619" t="str">
        <f>IF(original!AB619&lt;&gt;"",MID(original!AB619,1,50),"xxx")</f>
        <v>U</v>
      </c>
      <c r="AC619" t="str">
        <f>IF(original!AC619&lt;&gt;"",MID(original!AC619,1,50),"xxx")</f>
        <v>NT</v>
      </c>
      <c r="AD619" t="str">
        <f>IF(original!AD619&lt;&gt;"",MID(original!AD619,1,50),"xxx")</f>
        <v>U</v>
      </c>
      <c r="AE619" t="str">
        <f>IF(original!AE619&lt;&gt;"",MID(original!AE619,1,50),"xxx")</f>
        <v>NT</v>
      </c>
      <c r="AF619" t="str">
        <f>IF(original!AF619&lt;&gt;"",MID(original!AF619,1,50),"xxx")</f>
        <v>NT</v>
      </c>
      <c r="AG619" t="str">
        <f>IF(original!AG619&lt;&gt;"",MID(original!AG619,1,50),"xxx")</f>
        <v>U</v>
      </c>
      <c r="AH619" t="str">
        <f>IF(original!AH619&lt;&gt;"",MID(original!AH619,1,50),"xxx")</f>
        <v>NT</v>
      </c>
      <c r="AI619" t="str">
        <f>IF(original!AI619&lt;&gt;"",MID(original!AI619,1,50),"xxx")</f>
        <v>U</v>
      </c>
      <c r="AJ619" t="str">
        <f>IF(original!AJ619&lt;&gt;"",MID(original!AJ619,1,50),"xxx")</f>
        <v>NT</v>
      </c>
      <c r="AK619" t="str">
        <f>IF(original!AK619&lt;&gt;"",MID(original!AK619,1,50),"xxx")</f>
        <v>U</v>
      </c>
      <c r="AL619" t="str">
        <f>IF(original!AL619&lt;&gt;"",MID(original!AL619,1,50),"xxx")</f>
        <v>NT</v>
      </c>
      <c r="AM619" t="str">
        <f>IF(original!AM619&lt;&gt;"",MID(original!AM619,1,50),"xxx")</f>
        <v>U</v>
      </c>
      <c r="AN619" t="str">
        <f>IF(original!AN619&lt;&gt;"",MID(original!AN619,1,50),"xxx")</f>
        <v>NT</v>
      </c>
      <c r="AO619" t="str">
        <f>IF(original!AO619&lt;&gt;"",MID(original!AO619,1,50),"xxx")</f>
        <v>U</v>
      </c>
      <c r="AP619" t="str">
        <f>IF(original!AP619&lt;&gt;"",MID(original!AP619,1,50),"xxx")</f>
        <v>20150200</v>
      </c>
      <c r="AQ619" t="str">
        <f>IF(original!AQ619&lt;&gt;"",MID(original!AQ619,1,50),"xxx")</f>
        <v>xxx</v>
      </c>
      <c r="AR619" t="str">
        <f>IF(original!AR619&lt;&gt;"",MID(original!AR619,1,50),"xxx")</f>
        <v>MUT3</v>
      </c>
      <c r="AS619" t="str">
        <f>IF(original!AS619&lt;&gt;"",MID(original!AS619,1,50),"xxx")</f>
        <v>R</v>
      </c>
      <c r="AT619" t="str">
        <f>IF(original!AT619&lt;&gt;"",MID(original!AT619,1,50),"xxx")</f>
        <v>R</v>
      </c>
      <c r="AU619" t="str">
        <f>IF(original!AU619&lt;&gt;"",MID(original!AU619,1,50),"xxx")</f>
        <v>MUT1</v>
      </c>
      <c r="AV619" t="str">
        <f>IF(original!AV619&lt;&gt;"",MID(original!AV619,1,50),"xxx")</f>
        <v>Wildtype</v>
      </c>
      <c r="AW619" t="str">
        <f>IF(original!AW619&lt;&gt;"",MID(original!AW619,1,50),"xxx")</f>
        <v>Rh</v>
      </c>
      <c r="AX619" t="str">
        <f>IF(original!AX619&lt;&gt;"",MID(original!AX619,1,50),"xxx")</f>
        <v>Hh</v>
      </c>
      <c r="AY619" t="str">
        <f>IF(original!AY619&lt;&gt;"",MID(original!AY619,1,50),"xxx")</f>
        <v>NT</v>
      </c>
      <c r="AZ619" t="str">
        <f>IF(original!AZ619&lt;&gt;"",MID(original!AZ619,1,50),"xxx")</f>
        <v>NT</v>
      </c>
      <c r="BA619" t="str">
        <f>IF(original!BA619&lt;&gt;"",MID(original!BA619,1,50),"xxx")</f>
        <v>NT</v>
      </c>
      <c r="BB619" t="str">
        <f>IF(original!BB619&lt;&gt;"",MID(original!BB619,1,50),"xxx")</f>
        <v>échec PCR</v>
      </c>
      <c r="BC619" t="str">
        <f>IF(original!BC619&lt;&gt;"",MID(original!BC619,1,50),"xxx")</f>
        <v>impossible</v>
      </c>
      <c r="BD619" t="str">
        <f>IF(original!BD619&lt;&gt;"",MID(original!BD619,1,50),"xxx")</f>
        <v>U</v>
      </c>
      <c r="BE619" t="str">
        <f>IF(original!BE619&lt;&gt;"",MID(original!BE619,1,50),"xxx")</f>
        <v>Invalid (no TUB)</v>
      </c>
      <c r="BF619" t="str">
        <f>IF(original!BF619&lt;&gt;"",MID(original!BF619,1,50),"xxx")</f>
        <v>Impossible</v>
      </c>
      <c r="BG619" t="str">
        <f>IF(original!BG619&lt;&gt;"",MID(original!BG619,1,50),"xxx")</f>
        <v>U</v>
      </c>
      <c r="BH619" t="str">
        <f>IF(original!BH619&lt;&gt;"",MID(original!BH619,1,50),"xxx")</f>
        <v>Invalid (no TUB)</v>
      </c>
      <c r="BI619" t="str">
        <f>IF(original!BI619&lt;&gt;"",MID(original!BI619,1,50),"xxx")</f>
        <v>NT</v>
      </c>
      <c r="BJ619" t="str">
        <f>IF(original!BJ619&lt;&gt;"",MID(original!BJ619,1,50),"xxx")</f>
        <v>NT</v>
      </c>
      <c r="BK619" t="str">
        <f>IF(original!BK619&lt;&gt;"",MID(original!BK619,1,50),"xxx")</f>
        <v>Impossible</v>
      </c>
      <c r="BL619" t="str">
        <f>IF(original!BL619&lt;&gt;"",MID(original!BL619,1,50),"xxx")</f>
        <v>U</v>
      </c>
      <c r="BM619" t="str">
        <f>IF(original!BM619&lt;&gt;"",MID(original!BM619,1,50),"xxx")</f>
        <v>NT</v>
      </c>
      <c r="BN619" t="str">
        <f>IF(original!BN619&lt;&gt;"",MID(original!BN619,1,50),"xxx")</f>
        <v>NT</v>
      </c>
      <c r="BO619" t="str">
        <f>IF(original!BO619&lt;&gt;"",MID(original!BO619,1,50),"xxx")</f>
        <v>U</v>
      </c>
    </row>
    <row r="620" spans="1:67" x14ac:dyDescent="0.35">
      <c r="A620" t="str">
        <f>IF(original!A620&lt;&gt;"",original!A620,"9")</f>
        <v>G</v>
      </c>
      <c r="B620" t="str">
        <f>IF(original!B620&lt;&gt;"",original!B620,"xxx")</f>
        <v>Yes</v>
      </c>
      <c r="C620" t="str">
        <f>IF(original!C620&lt;&gt;"",original!C620,"xxx")</f>
        <v>Unknown</v>
      </c>
      <c r="D620" t="str">
        <f>IF(original!D620&lt;&gt;"",MID(original!D620,1,50),"xxx")</f>
        <v>sputum</v>
      </c>
      <c r="E620" t="str">
        <f>IF(original!E620&lt;&gt;"",MID(original!E620,1,50),"xxx")</f>
        <v>Yes</v>
      </c>
      <c r="F620" t="str">
        <f>IF(original!F620&lt;&gt;"",original!F620,"xxx")</f>
        <v>2015-20-001-20</v>
      </c>
      <c r="G620" t="str">
        <f>IF(original!G620&lt;&gt;"",CONCATENATE("x-", original!G620),"xxx")</f>
        <v>x-2015-20-001</v>
      </c>
      <c r="H620">
        <f>IF(original!H620&lt;&gt;"",original!H620,99)</f>
        <v>12</v>
      </c>
      <c r="I620" s="131">
        <f>IF((OR(original!I620="",original!I620="Unknown")),DATE(1900,1,1),original!I620)</f>
        <v>1</v>
      </c>
      <c r="J620" t="str">
        <f>IF(original!J620&lt;&gt;"",MID(original!J620,1,50),"xxx")</f>
        <v>Unknown</v>
      </c>
      <c r="K620" t="str">
        <f>IF(original!K620&lt;&gt;"",MID(original!K620,1,50),"xxx")</f>
        <v>161670</v>
      </c>
      <c r="L620" t="str">
        <f>IF(original!L620&lt;&gt;"",MID(original!L620,1,50),"xxx")</f>
        <v>xxx</v>
      </c>
      <c r="M620" t="str">
        <f>IF(original!M620&lt;&gt;"",MID(original!M620,1,50),"xxx")</f>
        <v>U U U U</v>
      </c>
      <c r="N620" t="str">
        <f>IF(original!N620&lt;&gt;"",MID(original!N620,1,50),"xxx")</f>
        <v>U U U U U U</v>
      </c>
      <c r="O620" t="str">
        <f>IF(original!O620&lt;&gt;"",MID(original!O620,1,50),"xxx")</f>
        <v>Hh R Z</v>
      </c>
      <c r="P620" t="str">
        <f>IF(original!P620&lt;&gt;"",MID(original!P620,1,50),"xxx")</f>
        <v>FQb Inj U</v>
      </c>
      <c r="Q620" t="str">
        <f>IF(original!Q620&lt;&gt;"",MID(original!Q620,1,50),"xxx")</f>
        <v>xxx</v>
      </c>
      <c r="R620" t="str">
        <f>IF(original!R620&lt;&gt;"",MID(original!R620,1,50),"xxx")</f>
        <v>MTBc</v>
      </c>
      <c r="S620" t="str">
        <f>IF(original!S620&lt;&gt;"",MID(original!S620,1,50),"xxx")</f>
        <v>NT</v>
      </c>
      <c r="T620" t="str">
        <f>IF(original!T620&lt;&gt;"",MID(original!T620,1,50),"xxx")</f>
        <v>NT</v>
      </c>
      <c r="U620" t="str">
        <f>IF(original!U620&lt;&gt;"",MID(original!U620,1,50),"xxx")</f>
        <v>NT</v>
      </c>
      <c r="V620" t="str">
        <f>IF(original!V620&lt;&gt;"",MID(original!V620,1,50),"xxx")</f>
        <v>U</v>
      </c>
      <c r="W620" t="str">
        <f>IF(original!W620&lt;&gt;"",MID(original!W620,1,50),"xxx")</f>
        <v>NT</v>
      </c>
      <c r="X620" t="str">
        <f>IF(original!X620&lt;&gt;"",MID(original!X620,1,50),"xxx")</f>
        <v>U</v>
      </c>
      <c r="Y620" t="str">
        <f>IF(original!Y620&lt;&gt;"",MID(original!Y620,1,50),"xxx")</f>
        <v>NT</v>
      </c>
      <c r="Z620" t="str">
        <f>IF(original!Z620&lt;&gt;"",MID(original!Z620,1,50),"xxx")</f>
        <v>U</v>
      </c>
      <c r="AA620" t="str">
        <f>IF(original!AA620&lt;&gt;"",MID(original!AA620,1,50),"xxx")</f>
        <v>NT</v>
      </c>
      <c r="AB620" t="str">
        <f>IF(original!AB620&lt;&gt;"",MID(original!AB620,1,50),"xxx")</f>
        <v>U</v>
      </c>
      <c r="AC620" t="str">
        <f>IF(original!AC620&lt;&gt;"",MID(original!AC620,1,50),"xxx")</f>
        <v>NT</v>
      </c>
      <c r="AD620" t="str">
        <f>IF(original!AD620&lt;&gt;"",MID(original!AD620,1,50),"xxx")</f>
        <v>U</v>
      </c>
      <c r="AE620" t="str">
        <f>IF(original!AE620&lt;&gt;"",MID(original!AE620,1,50),"xxx")</f>
        <v>NT</v>
      </c>
      <c r="AF620" t="str">
        <f>IF(original!AF620&lt;&gt;"",MID(original!AF620,1,50),"xxx")</f>
        <v>NT</v>
      </c>
      <c r="AG620" t="str">
        <f>IF(original!AG620&lt;&gt;"",MID(original!AG620,1,50),"xxx")</f>
        <v>U</v>
      </c>
      <c r="AH620" t="str">
        <f>IF(original!AH620&lt;&gt;"",MID(original!AH620,1,50),"xxx")</f>
        <v>NT</v>
      </c>
      <c r="AI620" t="str">
        <f>IF(original!AI620&lt;&gt;"",MID(original!AI620,1,50),"xxx")</f>
        <v>U</v>
      </c>
      <c r="AJ620" t="str">
        <f>IF(original!AJ620&lt;&gt;"",MID(original!AJ620,1,50),"xxx")</f>
        <v>NT</v>
      </c>
      <c r="AK620" t="str">
        <f>IF(original!AK620&lt;&gt;"",MID(original!AK620,1,50),"xxx")</f>
        <v>U</v>
      </c>
      <c r="AL620" t="str">
        <f>IF(original!AL620&lt;&gt;"",MID(original!AL620,1,50),"xxx")</f>
        <v>NT</v>
      </c>
      <c r="AM620" t="str">
        <f>IF(original!AM620&lt;&gt;"",MID(original!AM620,1,50),"xxx")</f>
        <v>U</v>
      </c>
      <c r="AN620" t="str">
        <f>IF(original!AN620&lt;&gt;"",MID(original!AN620,1,50),"xxx")</f>
        <v>NT</v>
      </c>
      <c r="AO620" t="str">
        <f>IF(original!AO620&lt;&gt;"",MID(original!AO620,1,50),"xxx")</f>
        <v>U</v>
      </c>
      <c r="AP620" t="str">
        <f>IF(original!AP620&lt;&gt;"",MID(original!AP620,1,50),"xxx")</f>
        <v>xxx</v>
      </c>
      <c r="AQ620" t="str">
        <f>IF(original!AQ620&lt;&gt;"",MID(original!AQ620,1,50),"xxx")</f>
        <v>xxx</v>
      </c>
      <c r="AR620" t="str">
        <f>IF(original!AR620&lt;&gt;"",MID(original!AR620,1,50),"xxx")</f>
        <v>MUT1</v>
      </c>
      <c r="AS620" t="str">
        <f>IF(original!AS620&lt;&gt;"",MID(original!AS620,1,50),"xxx")</f>
        <v>R</v>
      </c>
      <c r="AT620" t="str">
        <f>IF(original!AT620&lt;&gt;"",MID(original!AT620,1,50),"xxx")</f>
        <v>R</v>
      </c>
      <c r="AU620" t="str">
        <f>IF(original!AU620&lt;&gt;"",MID(original!AU620,1,50),"xxx")</f>
        <v>MUT1</v>
      </c>
      <c r="AV620" t="str">
        <f>IF(original!AV620&lt;&gt;"",MID(original!AV620,1,50),"xxx")</f>
        <v>Wildtype</v>
      </c>
      <c r="AW620" t="str">
        <f>IF(original!AW620&lt;&gt;"",MID(original!AW620,1,50),"xxx")</f>
        <v>Rh</v>
      </c>
      <c r="AX620" t="str">
        <f>IF(original!AX620&lt;&gt;"",MID(original!AX620,1,50),"xxx")</f>
        <v>Hh</v>
      </c>
      <c r="AY620" t="str">
        <f>IF(original!AY620&lt;&gt;"",MID(original!AY620,1,50),"xxx")</f>
        <v>NT</v>
      </c>
      <c r="AZ620" t="str">
        <f>IF(original!AZ620&lt;&gt;"",MID(original!AZ620,1,50),"xxx")</f>
        <v>NT</v>
      </c>
      <c r="BA620" t="str">
        <f>IF(original!BA620&lt;&gt;"",MID(original!BA620,1,50),"xxx")</f>
        <v>NT</v>
      </c>
      <c r="BB620" t="str">
        <f>IF(original!BB620&lt;&gt;"",MID(original!BB620,1,50),"xxx")</f>
        <v>Deletion TGGCCACCA in codon 151 t/m 154</v>
      </c>
      <c r="BC620" t="str">
        <f>IF(original!BC620&lt;&gt;"",MID(original!BC620,1,50),"xxx")</f>
        <v>R</v>
      </c>
      <c r="BD620" t="str">
        <f>IF(original!BD620&lt;&gt;"",MID(original!BD620,1,50),"xxx")</f>
        <v>Z</v>
      </c>
      <c r="BE620" t="str">
        <f>IF(original!BE620&lt;&gt;"",MID(original!BE620,1,50),"xxx")</f>
        <v>MUT1 (90Val)</v>
      </c>
      <c r="BF620" t="str">
        <f>IF(original!BF620&lt;&gt;"",MID(original!BF620,1,50),"xxx")</f>
        <v>R</v>
      </c>
      <c r="BG620" t="str">
        <f>IF(original!BG620&lt;&gt;"",MID(original!BG620,1,50),"xxx")</f>
        <v>FQb</v>
      </c>
      <c r="BH620" t="str">
        <f>IF(original!BH620&lt;&gt;"",MID(original!BH620,1,50),"xxx")</f>
        <v>MUT1</v>
      </c>
      <c r="BI620" t="str">
        <f>IF(original!BI620&lt;&gt;"",MID(original!BI620,1,50),"xxx")</f>
        <v>Wildtype</v>
      </c>
      <c r="BJ620" t="str">
        <f>IF(original!BJ620&lt;&gt;"",MID(original!BJ620,1,50),"xxx")</f>
        <v>NT</v>
      </c>
      <c r="BK620" t="str">
        <f>IF(original!BK620&lt;&gt;"",MID(original!BK620,1,50),"xxx")</f>
        <v>R</v>
      </c>
      <c r="BL620" t="str">
        <f>IF(original!BL620&lt;&gt;"",MID(original!BL620,1,50),"xxx")</f>
        <v>Inj</v>
      </c>
      <c r="BM620" t="str">
        <f>IF(original!BM620&lt;&gt;"",MID(original!BM620,1,50),"xxx")</f>
        <v>NT</v>
      </c>
      <c r="BN620" t="str">
        <f>IF(original!BN620&lt;&gt;"",MID(original!BN620,1,50),"xxx")</f>
        <v>NT</v>
      </c>
      <c r="BO620" t="str">
        <f>IF(original!BO620&lt;&gt;"",MID(original!BO620,1,50),"xxx")</f>
        <v>U</v>
      </c>
    </row>
    <row r="621" spans="1:67" x14ac:dyDescent="0.35">
      <c r="A621" t="str">
        <f>IF(original!A621&lt;&gt;"",original!A621,"9")</f>
        <v>G</v>
      </c>
      <c r="B621" t="str">
        <f>IF(original!B621&lt;&gt;"",original!B621,"xxx")</f>
        <v>No</v>
      </c>
      <c r="C621" t="str">
        <f>IF(original!C621&lt;&gt;"",original!C621,"xxx")</f>
        <v>Unknown</v>
      </c>
      <c r="D621" t="str">
        <f>IF(original!D621&lt;&gt;"",MID(original!D621,1,50),"xxx")</f>
        <v>sputum</v>
      </c>
      <c r="E621" t="str">
        <f>IF(original!E621&lt;&gt;"",MID(original!E621,1,50),"xxx")</f>
        <v>Yes</v>
      </c>
      <c r="F621" t="str">
        <f>IF(original!F621&lt;&gt;"",original!F621,"xxx")</f>
        <v>2015-22-001-00</v>
      </c>
      <c r="G621" t="str">
        <f>IF(original!G621&lt;&gt;"",CONCATENATE("x-", original!G621),"xxx")</f>
        <v>x-2015-22-001</v>
      </c>
      <c r="H621">
        <f>IF(original!H621&lt;&gt;"",original!H621,99)</f>
        <v>0</v>
      </c>
      <c r="I621" s="131">
        <f>IF((OR(original!I621="",original!I621="Unknown")),DATE(1900,1,1),original!I621)</f>
        <v>1</v>
      </c>
      <c r="J621" t="str">
        <f>IF(original!J621&lt;&gt;"",MID(original!J621,1,50),"xxx")</f>
        <v>Unknown</v>
      </c>
      <c r="K621" t="str">
        <f>IF(original!K621&lt;&gt;"",MID(original!K621,1,50),"xxx")</f>
        <v>152094</v>
      </c>
      <c r="L621" t="str">
        <f>IF(original!L621&lt;&gt;"",MID(original!L621,1,50),"xxx")</f>
        <v>xxx</v>
      </c>
      <c r="M621" t="str">
        <f>IF(original!M621&lt;&gt;"",MID(original!M621,1,50),"xxx")</f>
        <v>U U U U</v>
      </c>
      <c r="N621" t="str">
        <f>IF(original!N621&lt;&gt;"",MID(original!N621,1,50),"xxx")</f>
        <v>U U U U U U</v>
      </c>
      <c r="O621" t="str">
        <f>IF(original!O621&lt;&gt;"",MID(original!O621,1,50),"xxx")</f>
        <v>U U U</v>
      </c>
      <c r="P621" t="str">
        <f>IF(original!P621&lt;&gt;"",MID(original!P621,1,50),"xxx")</f>
        <v>U U U</v>
      </c>
      <c r="Q621" t="str">
        <f>IF(original!Q621&lt;&gt;"",MID(original!Q621,1,50),"xxx")</f>
        <v>xxx</v>
      </c>
      <c r="R621" t="str">
        <f>IF(original!R621&lt;&gt;"",MID(original!R621,1,50),"xxx")</f>
        <v>NT</v>
      </c>
      <c r="S621" t="str">
        <f>IF(original!S621&lt;&gt;"",MID(original!S621,1,50),"xxx")</f>
        <v>NT</v>
      </c>
      <c r="T621" t="str">
        <f>IF(original!T621&lt;&gt;"",MID(original!T621,1,50),"xxx")</f>
        <v>NT</v>
      </c>
      <c r="U621" t="str">
        <f>IF(original!U621&lt;&gt;"",MID(original!U621,1,50),"xxx")</f>
        <v>NT</v>
      </c>
      <c r="V621" t="str">
        <f>IF(original!V621&lt;&gt;"",MID(original!V621,1,50),"xxx")</f>
        <v>U</v>
      </c>
      <c r="W621" t="str">
        <f>IF(original!W621&lt;&gt;"",MID(original!W621,1,50),"xxx")</f>
        <v>NT</v>
      </c>
      <c r="X621" t="str">
        <f>IF(original!X621&lt;&gt;"",MID(original!X621,1,50),"xxx")</f>
        <v>U</v>
      </c>
      <c r="Y621" t="str">
        <f>IF(original!Y621&lt;&gt;"",MID(original!Y621,1,50),"xxx")</f>
        <v>NT</v>
      </c>
      <c r="Z621" t="str">
        <f>IF(original!Z621&lt;&gt;"",MID(original!Z621,1,50),"xxx")</f>
        <v>U</v>
      </c>
      <c r="AA621" t="str">
        <f>IF(original!AA621&lt;&gt;"",MID(original!AA621,1,50),"xxx")</f>
        <v>NT</v>
      </c>
      <c r="AB621" t="str">
        <f>IF(original!AB621&lt;&gt;"",MID(original!AB621,1,50),"xxx")</f>
        <v>U</v>
      </c>
      <c r="AC621" t="str">
        <f>IF(original!AC621&lt;&gt;"",MID(original!AC621,1,50),"xxx")</f>
        <v>NT</v>
      </c>
      <c r="AD621" t="str">
        <f>IF(original!AD621&lt;&gt;"",MID(original!AD621,1,50),"xxx")</f>
        <v>U</v>
      </c>
      <c r="AE621" t="str">
        <f>IF(original!AE621&lt;&gt;"",MID(original!AE621,1,50),"xxx")</f>
        <v>NT</v>
      </c>
      <c r="AF621" t="str">
        <f>IF(original!AF621&lt;&gt;"",MID(original!AF621,1,50),"xxx")</f>
        <v>NT</v>
      </c>
      <c r="AG621" t="str">
        <f>IF(original!AG621&lt;&gt;"",MID(original!AG621,1,50),"xxx")</f>
        <v>U</v>
      </c>
      <c r="AH621" t="str">
        <f>IF(original!AH621&lt;&gt;"",MID(original!AH621,1,50),"xxx")</f>
        <v>NT</v>
      </c>
      <c r="AI621" t="str">
        <f>IF(original!AI621&lt;&gt;"",MID(original!AI621,1,50),"xxx")</f>
        <v>U</v>
      </c>
      <c r="AJ621" t="str">
        <f>IF(original!AJ621&lt;&gt;"",MID(original!AJ621,1,50),"xxx")</f>
        <v>NT</v>
      </c>
      <c r="AK621" t="str">
        <f>IF(original!AK621&lt;&gt;"",MID(original!AK621,1,50),"xxx")</f>
        <v>U</v>
      </c>
      <c r="AL621" t="str">
        <f>IF(original!AL621&lt;&gt;"",MID(original!AL621,1,50),"xxx")</f>
        <v>NT</v>
      </c>
      <c r="AM621" t="str">
        <f>IF(original!AM621&lt;&gt;"",MID(original!AM621,1,50),"xxx")</f>
        <v>U</v>
      </c>
      <c r="AN621" t="str">
        <f>IF(original!AN621&lt;&gt;"",MID(original!AN621,1,50),"xxx")</f>
        <v>NT</v>
      </c>
      <c r="AO621" t="str">
        <f>IF(original!AO621&lt;&gt;"",MID(original!AO621,1,50),"xxx")</f>
        <v>U</v>
      </c>
      <c r="AP621" t="str">
        <f>IF(original!AP621&lt;&gt;"",MID(original!AP621,1,50),"xxx")</f>
        <v>xxx</v>
      </c>
      <c r="AQ621" t="str">
        <f>IF(original!AQ621&lt;&gt;"",MID(original!AQ621,1,50),"xxx")</f>
        <v>xxx</v>
      </c>
      <c r="AR621" t="str">
        <f>IF(original!AR621&lt;&gt;"",MID(original!AR621,1,50),"xxx")</f>
        <v>NT</v>
      </c>
      <c r="AS621" t="str">
        <f>IF(original!AS621&lt;&gt;"",MID(original!AS621,1,50),"xxx")</f>
        <v>NT</v>
      </c>
      <c r="AT621" t="str">
        <f>IF(original!AT621&lt;&gt;"",MID(original!AT621,1,50),"xxx")</f>
        <v>U</v>
      </c>
      <c r="AU621" t="str">
        <f>IF(original!AU621&lt;&gt;"",MID(original!AU621,1,50),"xxx")</f>
        <v>NT</v>
      </c>
      <c r="AV621" t="str">
        <f>IF(original!AV621&lt;&gt;"",MID(original!AV621,1,50),"xxx")</f>
        <v>NT</v>
      </c>
      <c r="AW621" t="str">
        <f>IF(original!AW621&lt;&gt;"",MID(original!AW621,1,50),"xxx")</f>
        <v>NT</v>
      </c>
      <c r="AX621" t="str">
        <f>IF(original!AX621&lt;&gt;"",MID(original!AX621,1,50),"xxx")</f>
        <v>U</v>
      </c>
      <c r="AY621" t="str">
        <f>IF(original!AY621&lt;&gt;"",MID(original!AY621,1,50),"xxx")</f>
        <v>NT</v>
      </c>
      <c r="AZ621" t="str">
        <f>IF(original!AZ621&lt;&gt;"",MID(original!AZ621,1,50),"xxx")</f>
        <v>NT</v>
      </c>
      <c r="BA621" t="str">
        <f>IF(original!BA621&lt;&gt;"",MID(original!BA621,1,50),"xxx")</f>
        <v>NT</v>
      </c>
      <c r="BB621" t="str">
        <f>IF(original!BB621&lt;&gt;"",MID(original!BB621,1,50),"xxx")</f>
        <v>échec PCR</v>
      </c>
      <c r="BC621" t="str">
        <f>IF(original!BC621&lt;&gt;"",MID(original!BC621,1,50),"xxx")</f>
        <v>Impossible</v>
      </c>
      <c r="BD621" t="str">
        <f>IF(original!BD621&lt;&gt;"",MID(original!BD621,1,50),"xxx")</f>
        <v>U</v>
      </c>
      <c r="BE621" t="str">
        <f>IF(original!BE621&lt;&gt;"",MID(original!BE621,1,50),"xxx")</f>
        <v>NT</v>
      </c>
      <c r="BF621" t="str">
        <f>IF(original!BF621&lt;&gt;"",MID(original!BF621,1,50),"xxx")</f>
        <v>NT</v>
      </c>
      <c r="BG621" t="str">
        <f>IF(original!BG621&lt;&gt;"",MID(original!BG621,1,50),"xxx")</f>
        <v>U</v>
      </c>
      <c r="BH621" t="str">
        <f>IF(original!BH621&lt;&gt;"",MID(original!BH621,1,50),"xxx")</f>
        <v>NT</v>
      </c>
      <c r="BI621" t="str">
        <f>IF(original!BI621&lt;&gt;"",MID(original!BI621,1,50),"xxx")</f>
        <v>NT</v>
      </c>
      <c r="BJ621" t="str">
        <f>IF(original!BJ621&lt;&gt;"",MID(original!BJ621,1,50),"xxx")</f>
        <v>NT</v>
      </c>
      <c r="BK621" t="str">
        <f>IF(original!BK621&lt;&gt;"",MID(original!BK621,1,50),"xxx")</f>
        <v>NT</v>
      </c>
      <c r="BL621" t="str">
        <f>IF(original!BL621&lt;&gt;"",MID(original!BL621,1,50),"xxx")</f>
        <v>U</v>
      </c>
      <c r="BM621" t="str">
        <f>IF(original!BM621&lt;&gt;"",MID(original!BM621,1,50),"xxx")</f>
        <v>NT</v>
      </c>
      <c r="BN621" t="str">
        <f>IF(original!BN621&lt;&gt;"",MID(original!BN621,1,50),"xxx")</f>
        <v>NT</v>
      </c>
      <c r="BO621" t="str">
        <f>IF(original!BO621&lt;&gt;"",MID(original!BO621,1,50),"xxx")</f>
        <v>U</v>
      </c>
    </row>
    <row r="622" spans="1:67" x14ac:dyDescent="0.35">
      <c r="A622" t="str">
        <f>IF(original!A622&lt;&gt;"",original!A622,"9")</f>
        <v>G</v>
      </c>
      <c r="B622" t="str">
        <f>IF(original!B622&lt;&gt;"",original!B622,"xxx")</f>
        <v>No</v>
      </c>
      <c r="C622" t="str">
        <f>IF(original!C622&lt;&gt;"",original!C622,"xxx")</f>
        <v>Unknown</v>
      </c>
      <c r="D622" t="str">
        <f>IF(original!D622&lt;&gt;"",MID(original!D622,1,50),"xxx")</f>
        <v>sputum</v>
      </c>
      <c r="E622" t="str">
        <f>IF(original!E622&lt;&gt;"",MID(original!E622,1,50),"xxx")</f>
        <v>Yes</v>
      </c>
      <c r="F622" t="str">
        <f>IF(original!F622&lt;&gt;"",original!F622,"xxx")</f>
        <v>2015-28-002-00</v>
      </c>
      <c r="G622" t="str">
        <f>IF(original!G622&lt;&gt;"",CONCATENATE("x-", original!G622),"xxx")</f>
        <v>x-2015-28-002</v>
      </c>
      <c r="H622">
        <f>IF(original!H622&lt;&gt;"",original!H622,99)</f>
        <v>0</v>
      </c>
      <c r="I622" s="131">
        <f>IF((OR(original!I622="",original!I622="Unknown")),DATE(1900,1,1),original!I622)</f>
        <v>1</v>
      </c>
      <c r="J622" t="str">
        <f>IF(original!J622&lt;&gt;"",MID(original!J622,1,50),"xxx")</f>
        <v>Unknown</v>
      </c>
      <c r="K622" t="str">
        <f>IF(original!K622&lt;&gt;"",MID(original!K622,1,50),"xxx")</f>
        <v>152080</v>
      </c>
      <c r="L622" t="str">
        <f>IF(original!L622&lt;&gt;"",MID(original!L622,1,50),"xxx")</f>
        <v>xxx</v>
      </c>
      <c r="M622" t="str">
        <f>IF(original!M622&lt;&gt;"",MID(original!M622,1,50),"xxx")</f>
        <v>U U U U</v>
      </c>
      <c r="N622" t="str">
        <f>IF(original!N622&lt;&gt;"",MID(original!N622,1,50),"xxx")</f>
        <v>U U U U U U</v>
      </c>
      <c r="O622" t="str">
        <f>IF(original!O622&lt;&gt;"",MID(original!O622,1,50),"xxx")</f>
        <v>U U U</v>
      </c>
      <c r="P622" t="str">
        <f>IF(original!P622&lt;&gt;"",MID(original!P622,1,50),"xxx")</f>
        <v>U U U</v>
      </c>
      <c r="Q622" t="str">
        <f>IF(original!Q622&lt;&gt;"",MID(original!Q622,1,50),"xxx")</f>
        <v>xxx</v>
      </c>
      <c r="R622" t="str">
        <f>IF(original!R622&lt;&gt;"",MID(original!R622,1,50),"xxx")</f>
        <v>NT</v>
      </c>
      <c r="S622" t="str">
        <f>IF(original!S622&lt;&gt;"",MID(original!S622,1,50),"xxx")</f>
        <v>NT</v>
      </c>
      <c r="T622" t="str">
        <f>IF(original!T622&lt;&gt;"",MID(original!T622,1,50),"xxx")</f>
        <v>NT</v>
      </c>
      <c r="U622" t="str">
        <f>IF(original!U622&lt;&gt;"",MID(original!U622,1,50),"xxx")</f>
        <v>NT</v>
      </c>
      <c r="V622" t="str">
        <f>IF(original!V622&lt;&gt;"",MID(original!V622,1,50),"xxx")</f>
        <v>U</v>
      </c>
      <c r="W622" t="str">
        <f>IF(original!W622&lt;&gt;"",MID(original!W622,1,50),"xxx")</f>
        <v>NT</v>
      </c>
      <c r="X622" t="str">
        <f>IF(original!X622&lt;&gt;"",MID(original!X622,1,50),"xxx")</f>
        <v>U</v>
      </c>
      <c r="Y622" t="str">
        <f>IF(original!Y622&lt;&gt;"",MID(original!Y622,1,50),"xxx")</f>
        <v>NT</v>
      </c>
      <c r="Z622" t="str">
        <f>IF(original!Z622&lt;&gt;"",MID(original!Z622,1,50),"xxx")</f>
        <v>U</v>
      </c>
      <c r="AA622" t="str">
        <f>IF(original!AA622&lt;&gt;"",MID(original!AA622,1,50),"xxx")</f>
        <v>NT</v>
      </c>
      <c r="AB622" t="str">
        <f>IF(original!AB622&lt;&gt;"",MID(original!AB622,1,50),"xxx")</f>
        <v>U</v>
      </c>
      <c r="AC622" t="str">
        <f>IF(original!AC622&lt;&gt;"",MID(original!AC622,1,50),"xxx")</f>
        <v>NT</v>
      </c>
      <c r="AD622" t="str">
        <f>IF(original!AD622&lt;&gt;"",MID(original!AD622,1,50),"xxx")</f>
        <v>U</v>
      </c>
      <c r="AE622" t="str">
        <f>IF(original!AE622&lt;&gt;"",MID(original!AE622,1,50),"xxx")</f>
        <v>NT</v>
      </c>
      <c r="AF622" t="str">
        <f>IF(original!AF622&lt;&gt;"",MID(original!AF622,1,50),"xxx")</f>
        <v>NT</v>
      </c>
      <c r="AG622" t="str">
        <f>IF(original!AG622&lt;&gt;"",MID(original!AG622,1,50),"xxx")</f>
        <v>U</v>
      </c>
      <c r="AH622" t="str">
        <f>IF(original!AH622&lt;&gt;"",MID(original!AH622,1,50),"xxx")</f>
        <v>NT</v>
      </c>
      <c r="AI622" t="str">
        <f>IF(original!AI622&lt;&gt;"",MID(original!AI622,1,50),"xxx")</f>
        <v>U</v>
      </c>
      <c r="AJ622" t="str">
        <f>IF(original!AJ622&lt;&gt;"",MID(original!AJ622,1,50),"xxx")</f>
        <v>NT</v>
      </c>
      <c r="AK622" t="str">
        <f>IF(original!AK622&lt;&gt;"",MID(original!AK622,1,50),"xxx")</f>
        <v>U</v>
      </c>
      <c r="AL622" t="str">
        <f>IF(original!AL622&lt;&gt;"",MID(original!AL622,1,50),"xxx")</f>
        <v>NT</v>
      </c>
      <c r="AM622" t="str">
        <f>IF(original!AM622&lt;&gt;"",MID(original!AM622,1,50),"xxx")</f>
        <v>U</v>
      </c>
      <c r="AN622" t="str">
        <f>IF(original!AN622&lt;&gt;"",MID(original!AN622,1,50),"xxx")</f>
        <v>NT</v>
      </c>
      <c r="AO622" t="str">
        <f>IF(original!AO622&lt;&gt;"",MID(original!AO622,1,50),"xxx")</f>
        <v>U</v>
      </c>
      <c r="AP622" t="str">
        <f>IF(original!AP622&lt;&gt;"",MID(original!AP622,1,50),"xxx")</f>
        <v>xxx</v>
      </c>
      <c r="AQ622" t="str">
        <f>IF(original!AQ622&lt;&gt;"",MID(original!AQ622,1,50),"xxx")</f>
        <v>xxx</v>
      </c>
      <c r="AR622" t="str">
        <f>IF(original!AR622&lt;&gt;"",MID(original!AR622,1,50),"xxx")</f>
        <v>NT</v>
      </c>
      <c r="AS622" t="str">
        <f>IF(original!AS622&lt;&gt;"",MID(original!AS622,1,50),"xxx")</f>
        <v>NT</v>
      </c>
      <c r="AT622" t="str">
        <f>IF(original!AT622&lt;&gt;"",MID(original!AT622,1,50),"xxx")</f>
        <v>U</v>
      </c>
      <c r="AU622" t="str">
        <f>IF(original!AU622&lt;&gt;"",MID(original!AU622,1,50),"xxx")</f>
        <v>NT</v>
      </c>
      <c r="AV622" t="str">
        <f>IF(original!AV622&lt;&gt;"",MID(original!AV622,1,50),"xxx")</f>
        <v>NT</v>
      </c>
      <c r="AW622" t="str">
        <f>IF(original!AW622&lt;&gt;"",MID(original!AW622,1,50),"xxx")</f>
        <v>NT</v>
      </c>
      <c r="AX622" t="str">
        <f>IF(original!AX622&lt;&gt;"",MID(original!AX622,1,50),"xxx")</f>
        <v>U</v>
      </c>
      <c r="AY622" t="str">
        <f>IF(original!AY622&lt;&gt;"",MID(original!AY622,1,50),"xxx")</f>
        <v>NT</v>
      </c>
      <c r="AZ622" t="str">
        <f>IF(original!AZ622&lt;&gt;"",MID(original!AZ622,1,50),"xxx")</f>
        <v>NT</v>
      </c>
      <c r="BA622" t="str">
        <f>IF(original!BA622&lt;&gt;"",MID(original!BA622,1,50),"xxx")</f>
        <v>NT</v>
      </c>
      <c r="BB622" t="str">
        <f>IF(original!BB622&lt;&gt;"",MID(original!BB622,1,50),"xxx")</f>
        <v>échec PCR</v>
      </c>
      <c r="BC622" t="str">
        <f>IF(original!BC622&lt;&gt;"",MID(original!BC622,1,50),"xxx")</f>
        <v>impossible</v>
      </c>
      <c r="BD622" t="str">
        <f>IF(original!BD622&lt;&gt;"",MID(original!BD622,1,50),"xxx")</f>
        <v>U</v>
      </c>
      <c r="BE622" t="str">
        <f>IF(original!BE622&lt;&gt;"",MID(original!BE622,1,50),"xxx")</f>
        <v>NT</v>
      </c>
      <c r="BF622" t="str">
        <f>IF(original!BF622&lt;&gt;"",MID(original!BF622,1,50),"xxx")</f>
        <v>NT</v>
      </c>
      <c r="BG622" t="str">
        <f>IF(original!BG622&lt;&gt;"",MID(original!BG622,1,50),"xxx")</f>
        <v>U</v>
      </c>
      <c r="BH622" t="str">
        <f>IF(original!BH622&lt;&gt;"",MID(original!BH622,1,50),"xxx")</f>
        <v>NT</v>
      </c>
      <c r="BI622" t="str">
        <f>IF(original!BI622&lt;&gt;"",MID(original!BI622,1,50),"xxx")</f>
        <v>NT</v>
      </c>
      <c r="BJ622" t="str">
        <f>IF(original!BJ622&lt;&gt;"",MID(original!BJ622,1,50),"xxx")</f>
        <v>NT</v>
      </c>
      <c r="BK622" t="str">
        <f>IF(original!BK622&lt;&gt;"",MID(original!BK622,1,50),"xxx")</f>
        <v>NT</v>
      </c>
      <c r="BL622" t="str">
        <f>IF(original!BL622&lt;&gt;"",MID(original!BL622,1,50),"xxx")</f>
        <v>U</v>
      </c>
      <c r="BM622" t="str">
        <f>IF(original!BM622&lt;&gt;"",MID(original!BM622,1,50),"xxx")</f>
        <v>NT</v>
      </c>
      <c r="BN622" t="str">
        <f>IF(original!BN622&lt;&gt;"",MID(original!BN622,1,50),"xxx")</f>
        <v>NT</v>
      </c>
      <c r="BO622" t="str">
        <f>IF(original!BO622&lt;&gt;"",MID(original!BO622,1,50),"xxx")</f>
        <v>U</v>
      </c>
    </row>
    <row r="623" spans="1:67" x14ac:dyDescent="0.35">
      <c r="A623" t="str">
        <f>IF(original!A623&lt;&gt;"",original!A623,"9")</f>
        <v>G</v>
      </c>
      <c r="B623" t="str">
        <f>IF(original!B623&lt;&gt;"",original!B623,"xxx")</f>
        <v>No</v>
      </c>
      <c r="C623" t="str">
        <f>IF(original!C623&lt;&gt;"",original!C623,"xxx")</f>
        <v>Unknown</v>
      </c>
      <c r="D623" t="str">
        <f>IF(original!D623&lt;&gt;"",MID(original!D623,1,50),"xxx")</f>
        <v>sputum</v>
      </c>
      <c r="E623" t="str">
        <f>IF(original!E623&lt;&gt;"",MID(original!E623,1,50),"xxx")</f>
        <v>Yes</v>
      </c>
      <c r="F623" t="str">
        <f>IF(original!F623&lt;&gt;"",original!F623,"xxx")</f>
        <v>2015-28-003-00</v>
      </c>
      <c r="G623" t="str">
        <f>IF(original!G623&lt;&gt;"",CONCATENATE("x-", original!G623),"xxx")</f>
        <v>x-2015-28-003</v>
      </c>
      <c r="H623">
        <f>IF(original!H623&lt;&gt;"",original!H623,99)</f>
        <v>0</v>
      </c>
      <c r="I623" s="131">
        <f>IF((OR(original!I623="",original!I623="Unknown")),DATE(1900,1,1),original!I623)</f>
        <v>1</v>
      </c>
      <c r="J623" t="str">
        <f>IF(original!J623&lt;&gt;"",MID(original!J623,1,50),"xxx")</f>
        <v>Unknown</v>
      </c>
      <c r="K623" t="str">
        <f>IF(original!K623&lt;&gt;"",MID(original!K623,1,50),"xxx")</f>
        <v>152081</v>
      </c>
      <c r="L623" t="str">
        <f>IF(original!L623&lt;&gt;"",MID(original!L623,1,50),"xxx")</f>
        <v>xxx</v>
      </c>
      <c r="M623" t="str">
        <f>IF(original!M623&lt;&gt;"",MID(original!M623,1,50),"xxx")</f>
        <v>U U U U</v>
      </c>
      <c r="N623" t="str">
        <f>IF(original!N623&lt;&gt;"",MID(original!N623,1,50),"xxx")</f>
        <v>U U U U U U</v>
      </c>
      <c r="O623" t="str">
        <f>IF(original!O623&lt;&gt;"",MID(original!O623,1,50),"xxx")</f>
        <v>U U U</v>
      </c>
      <c r="P623" t="str">
        <f>IF(original!P623&lt;&gt;"",MID(original!P623,1,50),"xxx")</f>
        <v>U U U</v>
      </c>
      <c r="Q623" t="str">
        <f>IF(original!Q623&lt;&gt;"",MID(original!Q623,1,50),"xxx")</f>
        <v>xxx</v>
      </c>
      <c r="R623" t="str">
        <f>IF(original!R623&lt;&gt;"",MID(original!R623,1,50),"xxx")</f>
        <v>NT</v>
      </c>
      <c r="S623" t="str">
        <f>IF(original!S623&lt;&gt;"",MID(original!S623,1,50),"xxx")</f>
        <v>NT</v>
      </c>
      <c r="T623" t="str">
        <f>IF(original!T623&lt;&gt;"",MID(original!T623,1,50),"xxx")</f>
        <v>NT</v>
      </c>
      <c r="U623" t="str">
        <f>IF(original!U623&lt;&gt;"",MID(original!U623,1,50),"xxx")</f>
        <v>NT</v>
      </c>
      <c r="V623" t="str">
        <f>IF(original!V623&lt;&gt;"",MID(original!V623,1,50),"xxx")</f>
        <v>U</v>
      </c>
      <c r="W623" t="str">
        <f>IF(original!W623&lt;&gt;"",MID(original!W623,1,50),"xxx")</f>
        <v>NT</v>
      </c>
      <c r="X623" t="str">
        <f>IF(original!X623&lt;&gt;"",MID(original!X623,1,50),"xxx")</f>
        <v>U</v>
      </c>
      <c r="Y623" t="str">
        <f>IF(original!Y623&lt;&gt;"",MID(original!Y623,1,50),"xxx")</f>
        <v>NT</v>
      </c>
      <c r="Z623" t="str">
        <f>IF(original!Z623&lt;&gt;"",MID(original!Z623,1,50),"xxx")</f>
        <v>U</v>
      </c>
      <c r="AA623" t="str">
        <f>IF(original!AA623&lt;&gt;"",MID(original!AA623,1,50),"xxx")</f>
        <v>NT</v>
      </c>
      <c r="AB623" t="str">
        <f>IF(original!AB623&lt;&gt;"",MID(original!AB623,1,50),"xxx")</f>
        <v>U</v>
      </c>
      <c r="AC623" t="str">
        <f>IF(original!AC623&lt;&gt;"",MID(original!AC623,1,50),"xxx")</f>
        <v>NT</v>
      </c>
      <c r="AD623" t="str">
        <f>IF(original!AD623&lt;&gt;"",MID(original!AD623,1,50),"xxx")</f>
        <v>U</v>
      </c>
      <c r="AE623" t="str">
        <f>IF(original!AE623&lt;&gt;"",MID(original!AE623,1,50),"xxx")</f>
        <v>NT</v>
      </c>
      <c r="AF623" t="str">
        <f>IF(original!AF623&lt;&gt;"",MID(original!AF623,1,50),"xxx")</f>
        <v>NT</v>
      </c>
      <c r="AG623" t="str">
        <f>IF(original!AG623&lt;&gt;"",MID(original!AG623,1,50),"xxx")</f>
        <v>U</v>
      </c>
      <c r="AH623" t="str">
        <f>IF(original!AH623&lt;&gt;"",MID(original!AH623,1,50),"xxx")</f>
        <v>NT</v>
      </c>
      <c r="AI623" t="str">
        <f>IF(original!AI623&lt;&gt;"",MID(original!AI623,1,50),"xxx")</f>
        <v>U</v>
      </c>
      <c r="AJ623" t="str">
        <f>IF(original!AJ623&lt;&gt;"",MID(original!AJ623,1,50),"xxx")</f>
        <v>NT</v>
      </c>
      <c r="AK623" t="str">
        <f>IF(original!AK623&lt;&gt;"",MID(original!AK623,1,50),"xxx")</f>
        <v>U</v>
      </c>
      <c r="AL623" t="str">
        <f>IF(original!AL623&lt;&gt;"",MID(original!AL623,1,50),"xxx")</f>
        <v>NT</v>
      </c>
      <c r="AM623" t="str">
        <f>IF(original!AM623&lt;&gt;"",MID(original!AM623,1,50),"xxx")</f>
        <v>U</v>
      </c>
      <c r="AN623" t="str">
        <f>IF(original!AN623&lt;&gt;"",MID(original!AN623,1,50),"xxx")</f>
        <v>NT</v>
      </c>
      <c r="AO623" t="str">
        <f>IF(original!AO623&lt;&gt;"",MID(original!AO623,1,50),"xxx")</f>
        <v>U</v>
      </c>
      <c r="AP623" t="str">
        <f>IF(original!AP623&lt;&gt;"",MID(original!AP623,1,50),"xxx")</f>
        <v>xxx</v>
      </c>
      <c r="AQ623" t="str">
        <f>IF(original!AQ623&lt;&gt;"",MID(original!AQ623,1,50),"xxx")</f>
        <v>xxx</v>
      </c>
      <c r="AR623" t="str">
        <f>IF(original!AR623&lt;&gt;"",MID(original!AR623,1,50),"xxx")</f>
        <v>NT</v>
      </c>
      <c r="AS623" t="str">
        <f>IF(original!AS623&lt;&gt;"",MID(original!AS623,1,50),"xxx")</f>
        <v>NT</v>
      </c>
      <c r="AT623" t="str">
        <f>IF(original!AT623&lt;&gt;"",MID(original!AT623,1,50),"xxx")</f>
        <v>U</v>
      </c>
      <c r="AU623" t="str">
        <f>IF(original!AU623&lt;&gt;"",MID(original!AU623,1,50),"xxx")</f>
        <v>NT</v>
      </c>
      <c r="AV623" t="str">
        <f>IF(original!AV623&lt;&gt;"",MID(original!AV623,1,50),"xxx")</f>
        <v>NT</v>
      </c>
      <c r="AW623" t="str">
        <f>IF(original!AW623&lt;&gt;"",MID(original!AW623,1,50),"xxx")</f>
        <v>NT</v>
      </c>
      <c r="AX623" t="str">
        <f>IF(original!AX623&lt;&gt;"",MID(original!AX623,1,50),"xxx")</f>
        <v>U</v>
      </c>
      <c r="AY623" t="str">
        <f>IF(original!AY623&lt;&gt;"",MID(original!AY623,1,50),"xxx")</f>
        <v>NT</v>
      </c>
      <c r="AZ623" t="str">
        <f>IF(original!AZ623&lt;&gt;"",MID(original!AZ623,1,50),"xxx")</f>
        <v>NT</v>
      </c>
      <c r="BA623" t="str">
        <f>IF(original!BA623&lt;&gt;"",MID(original!BA623,1,50),"xxx")</f>
        <v>NT</v>
      </c>
      <c r="BB623" t="str">
        <f>IF(original!BB623&lt;&gt;"",MID(original!BB623,1,50),"xxx")</f>
        <v>échec PCR</v>
      </c>
      <c r="BC623" t="str">
        <f>IF(original!BC623&lt;&gt;"",MID(original!BC623,1,50),"xxx")</f>
        <v>impossible</v>
      </c>
      <c r="BD623" t="str">
        <f>IF(original!BD623&lt;&gt;"",MID(original!BD623,1,50),"xxx")</f>
        <v>U</v>
      </c>
      <c r="BE623" t="str">
        <f>IF(original!BE623&lt;&gt;"",MID(original!BE623,1,50),"xxx")</f>
        <v>NT</v>
      </c>
      <c r="BF623" t="str">
        <f>IF(original!BF623&lt;&gt;"",MID(original!BF623,1,50),"xxx")</f>
        <v>NT</v>
      </c>
      <c r="BG623" t="str">
        <f>IF(original!BG623&lt;&gt;"",MID(original!BG623,1,50),"xxx")</f>
        <v>U</v>
      </c>
      <c r="BH623" t="str">
        <f>IF(original!BH623&lt;&gt;"",MID(original!BH623,1,50),"xxx")</f>
        <v>NT</v>
      </c>
      <c r="BI623" t="str">
        <f>IF(original!BI623&lt;&gt;"",MID(original!BI623,1,50),"xxx")</f>
        <v>NT</v>
      </c>
      <c r="BJ623" t="str">
        <f>IF(original!BJ623&lt;&gt;"",MID(original!BJ623,1,50),"xxx")</f>
        <v>NT</v>
      </c>
      <c r="BK623" t="str">
        <f>IF(original!BK623&lt;&gt;"",MID(original!BK623,1,50),"xxx")</f>
        <v>NT</v>
      </c>
      <c r="BL623" t="str">
        <f>IF(original!BL623&lt;&gt;"",MID(original!BL623,1,50),"xxx")</f>
        <v>U</v>
      </c>
      <c r="BM623" t="str">
        <f>IF(original!BM623&lt;&gt;"",MID(original!BM623,1,50),"xxx")</f>
        <v>NT</v>
      </c>
      <c r="BN623" t="str">
        <f>IF(original!BN623&lt;&gt;"",MID(original!BN623,1,50),"xxx")</f>
        <v>NT</v>
      </c>
      <c r="BO623" t="str">
        <f>IF(original!BO623&lt;&gt;"",MID(original!BO623,1,50),"xxx")</f>
        <v>U</v>
      </c>
    </row>
    <row r="624" spans="1:67" x14ac:dyDescent="0.35">
      <c r="A624" t="str">
        <f>IF(original!A624&lt;&gt;"",original!A624,"9")</f>
        <v>G</v>
      </c>
      <c r="B624" t="str">
        <f>IF(original!B624&lt;&gt;"",original!B624,"xxx")</f>
        <v>No</v>
      </c>
      <c r="C624" t="str">
        <f>IF(original!C624&lt;&gt;"",original!C624,"xxx")</f>
        <v>Unknown</v>
      </c>
      <c r="D624" t="str">
        <f>IF(original!D624&lt;&gt;"",MID(original!D624,1,50),"xxx")</f>
        <v>sputum</v>
      </c>
      <c r="E624" t="str">
        <f>IF(original!E624&lt;&gt;"",MID(original!E624,1,50),"xxx")</f>
        <v>Yes</v>
      </c>
      <c r="F624" t="str">
        <f>IF(original!F624&lt;&gt;"",original!F624,"xxx")</f>
        <v>2015-30-002-00</v>
      </c>
      <c r="G624" t="str">
        <f>IF(original!G624&lt;&gt;"",CONCATENATE("x-", original!G624),"xxx")</f>
        <v>x-2015-30-002</v>
      </c>
      <c r="H624">
        <f>IF(original!H624&lt;&gt;"",original!H624,99)</f>
        <v>0</v>
      </c>
      <c r="I624" s="131">
        <f>IF((OR(original!I624="",original!I624="Unknown")),DATE(1900,1,1),original!I624)</f>
        <v>1</v>
      </c>
      <c r="J624" t="str">
        <f>IF(original!J624&lt;&gt;"",MID(original!J624,1,50),"xxx")</f>
        <v>Unknown</v>
      </c>
      <c r="K624" t="str">
        <f>IF(original!K624&lt;&gt;"",MID(original!K624,1,50),"xxx")</f>
        <v>152090</v>
      </c>
      <c r="L624" t="str">
        <f>IF(original!L624&lt;&gt;"",MID(original!L624,1,50),"xxx")</f>
        <v>xxx</v>
      </c>
      <c r="M624" t="str">
        <f>IF(original!M624&lt;&gt;"",MID(original!M624,1,50),"xxx")</f>
        <v>U U U U</v>
      </c>
      <c r="N624" t="str">
        <f>IF(original!N624&lt;&gt;"",MID(original!N624,1,50),"xxx")</f>
        <v>U U U U U U</v>
      </c>
      <c r="O624" t="str">
        <f>IF(original!O624&lt;&gt;"",MID(original!O624,1,50),"xxx")</f>
        <v>U U U</v>
      </c>
      <c r="P624" t="str">
        <f>IF(original!P624&lt;&gt;"",MID(original!P624,1,50),"xxx")</f>
        <v>U U U</v>
      </c>
      <c r="Q624" t="str">
        <f>IF(original!Q624&lt;&gt;"",MID(original!Q624,1,50),"xxx")</f>
        <v>xxx</v>
      </c>
      <c r="R624" t="str">
        <f>IF(original!R624&lt;&gt;"",MID(original!R624,1,50),"xxx")</f>
        <v>NT</v>
      </c>
      <c r="S624" t="str">
        <f>IF(original!S624&lt;&gt;"",MID(original!S624,1,50),"xxx")</f>
        <v>NT</v>
      </c>
      <c r="T624" t="str">
        <f>IF(original!T624&lt;&gt;"",MID(original!T624,1,50),"xxx")</f>
        <v>NT</v>
      </c>
      <c r="U624" t="str">
        <f>IF(original!U624&lt;&gt;"",MID(original!U624,1,50),"xxx")</f>
        <v>NT</v>
      </c>
      <c r="V624" t="str">
        <f>IF(original!V624&lt;&gt;"",MID(original!V624,1,50),"xxx")</f>
        <v>U</v>
      </c>
      <c r="W624" t="str">
        <f>IF(original!W624&lt;&gt;"",MID(original!W624,1,50),"xxx")</f>
        <v>NT</v>
      </c>
      <c r="X624" t="str">
        <f>IF(original!X624&lt;&gt;"",MID(original!X624,1,50),"xxx")</f>
        <v>U</v>
      </c>
      <c r="Y624" t="str">
        <f>IF(original!Y624&lt;&gt;"",MID(original!Y624,1,50),"xxx")</f>
        <v>NT</v>
      </c>
      <c r="Z624" t="str">
        <f>IF(original!Z624&lt;&gt;"",MID(original!Z624,1,50),"xxx")</f>
        <v>U</v>
      </c>
      <c r="AA624" t="str">
        <f>IF(original!AA624&lt;&gt;"",MID(original!AA624,1,50),"xxx")</f>
        <v>NT</v>
      </c>
      <c r="AB624" t="str">
        <f>IF(original!AB624&lt;&gt;"",MID(original!AB624,1,50),"xxx")</f>
        <v>U</v>
      </c>
      <c r="AC624" t="str">
        <f>IF(original!AC624&lt;&gt;"",MID(original!AC624,1,50),"xxx")</f>
        <v>NT</v>
      </c>
      <c r="AD624" t="str">
        <f>IF(original!AD624&lt;&gt;"",MID(original!AD624,1,50),"xxx")</f>
        <v>U</v>
      </c>
      <c r="AE624" t="str">
        <f>IF(original!AE624&lt;&gt;"",MID(original!AE624,1,50),"xxx")</f>
        <v>NT</v>
      </c>
      <c r="AF624" t="str">
        <f>IF(original!AF624&lt;&gt;"",MID(original!AF624,1,50),"xxx")</f>
        <v>NT</v>
      </c>
      <c r="AG624" t="str">
        <f>IF(original!AG624&lt;&gt;"",MID(original!AG624,1,50),"xxx")</f>
        <v>U</v>
      </c>
      <c r="AH624" t="str">
        <f>IF(original!AH624&lt;&gt;"",MID(original!AH624,1,50),"xxx")</f>
        <v>NT</v>
      </c>
      <c r="AI624" t="str">
        <f>IF(original!AI624&lt;&gt;"",MID(original!AI624,1,50),"xxx")</f>
        <v>U</v>
      </c>
      <c r="AJ624" t="str">
        <f>IF(original!AJ624&lt;&gt;"",MID(original!AJ624,1,50),"xxx")</f>
        <v>NT</v>
      </c>
      <c r="AK624" t="str">
        <f>IF(original!AK624&lt;&gt;"",MID(original!AK624,1,50),"xxx")</f>
        <v>U</v>
      </c>
      <c r="AL624" t="str">
        <f>IF(original!AL624&lt;&gt;"",MID(original!AL624,1,50),"xxx")</f>
        <v>NT</v>
      </c>
      <c r="AM624" t="str">
        <f>IF(original!AM624&lt;&gt;"",MID(original!AM624,1,50),"xxx")</f>
        <v>U</v>
      </c>
      <c r="AN624" t="str">
        <f>IF(original!AN624&lt;&gt;"",MID(original!AN624,1,50),"xxx")</f>
        <v>NT</v>
      </c>
      <c r="AO624" t="str">
        <f>IF(original!AO624&lt;&gt;"",MID(original!AO624,1,50),"xxx")</f>
        <v>U</v>
      </c>
      <c r="AP624" t="str">
        <f>IF(original!AP624&lt;&gt;"",MID(original!AP624,1,50),"xxx")</f>
        <v>xxx</v>
      </c>
      <c r="AQ624" t="str">
        <f>IF(original!AQ624&lt;&gt;"",MID(original!AQ624,1,50),"xxx")</f>
        <v>xxx</v>
      </c>
      <c r="AR624" t="str">
        <f>IF(original!AR624&lt;&gt;"",MID(original!AR624,1,50),"xxx")</f>
        <v>NT</v>
      </c>
      <c r="AS624" t="str">
        <f>IF(original!AS624&lt;&gt;"",MID(original!AS624,1,50),"xxx")</f>
        <v>NT</v>
      </c>
      <c r="AT624" t="str">
        <f>IF(original!AT624&lt;&gt;"",MID(original!AT624,1,50),"xxx")</f>
        <v>U</v>
      </c>
      <c r="AU624" t="str">
        <f>IF(original!AU624&lt;&gt;"",MID(original!AU624,1,50),"xxx")</f>
        <v>NT</v>
      </c>
      <c r="AV624" t="str">
        <f>IF(original!AV624&lt;&gt;"",MID(original!AV624,1,50),"xxx")</f>
        <v>NT</v>
      </c>
      <c r="AW624" t="str">
        <f>IF(original!AW624&lt;&gt;"",MID(original!AW624,1,50),"xxx")</f>
        <v>NT</v>
      </c>
      <c r="AX624" t="str">
        <f>IF(original!AX624&lt;&gt;"",MID(original!AX624,1,50),"xxx")</f>
        <v>U</v>
      </c>
      <c r="AY624" t="str">
        <f>IF(original!AY624&lt;&gt;"",MID(original!AY624,1,50),"xxx")</f>
        <v>NT</v>
      </c>
      <c r="AZ624" t="str">
        <f>IF(original!AZ624&lt;&gt;"",MID(original!AZ624,1,50),"xxx")</f>
        <v>NT</v>
      </c>
      <c r="BA624" t="str">
        <f>IF(original!BA624&lt;&gt;"",MID(original!BA624,1,50),"xxx")</f>
        <v>NT</v>
      </c>
      <c r="BB624" t="str">
        <f>IF(original!BB624&lt;&gt;"",MID(original!BB624,1,50),"xxx")</f>
        <v>échec PCR</v>
      </c>
      <c r="BC624" t="str">
        <f>IF(original!BC624&lt;&gt;"",MID(original!BC624,1,50),"xxx")</f>
        <v>Impossible</v>
      </c>
      <c r="BD624" t="str">
        <f>IF(original!BD624&lt;&gt;"",MID(original!BD624,1,50),"xxx")</f>
        <v>U</v>
      </c>
      <c r="BE624" t="str">
        <f>IF(original!BE624&lt;&gt;"",MID(original!BE624,1,50),"xxx")</f>
        <v>NT</v>
      </c>
      <c r="BF624" t="str">
        <f>IF(original!BF624&lt;&gt;"",MID(original!BF624,1,50),"xxx")</f>
        <v>NT</v>
      </c>
      <c r="BG624" t="str">
        <f>IF(original!BG624&lt;&gt;"",MID(original!BG624,1,50),"xxx")</f>
        <v>U</v>
      </c>
      <c r="BH624" t="str">
        <f>IF(original!BH624&lt;&gt;"",MID(original!BH624,1,50),"xxx")</f>
        <v>NT</v>
      </c>
      <c r="BI624" t="str">
        <f>IF(original!BI624&lt;&gt;"",MID(original!BI624,1,50),"xxx")</f>
        <v>NT</v>
      </c>
      <c r="BJ624" t="str">
        <f>IF(original!BJ624&lt;&gt;"",MID(original!BJ624,1,50),"xxx")</f>
        <v>NT</v>
      </c>
      <c r="BK624" t="str">
        <f>IF(original!BK624&lt;&gt;"",MID(original!BK624,1,50),"xxx")</f>
        <v>NT</v>
      </c>
      <c r="BL624" t="str">
        <f>IF(original!BL624&lt;&gt;"",MID(original!BL624,1,50),"xxx")</f>
        <v>U</v>
      </c>
      <c r="BM624" t="str">
        <f>IF(original!BM624&lt;&gt;"",MID(original!BM624,1,50),"xxx")</f>
        <v>NT</v>
      </c>
      <c r="BN624" t="str">
        <f>IF(original!BN624&lt;&gt;"",MID(original!BN624,1,50),"xxx")</f>
        <v>NT</v>
      </c>
      <c r="BO624" t="str">
        <f>IF(original!BO624&lt;&gt;"",MID(original!BO624,1,50),"xxx")</f>
        <v>U</v>
      </c>
    </row>
    <row r="625" spans="1:67" x14ac:dyDescent="0.35">
      <c r="A625" t="str">
        <f>IF(original!A625&lt;&gt;"",original!A625,"9")</f>
        <v>G</v>
      </c>
      <c r="B625" t="str">
        <f>IF(original!B625&lt;&gt;"",original!B625,"xxx")</f>
        <v>No</v>
      </c>
      <c r="C625" t="str">
        <f>IF(original!C625&lt;&gt;"",original!C625,"xxx")</f>
        <v>Unknown</v>
      </c>
      <c r="D625" t="str">
        <f>IF(original!D625&lt;&gt;"",MID(original!D625,1,50),"xxx")</f>
        <v>sputum</v>
      </c>
      <c r="E625" t="str">
        <f>IF(original!E625&lt;&gt;"",MID(original!E625,1,50),"xxx")</f>
        <v>Yes</v>
      </c>
      <c r="F625" t="str">
        <f>IF(original!F625&lt;&gt;"",original!F625,"xxx")</f>
        <v>2015-30-XXX-00</v>
      </c>
      <c r="G625" t="str">
        <f>IF(original!G625&lt;&gt;"",CONCATENATE("x-", original!G625),"xxx")</f>
        <v>x-2015-30-XXX</v>
      </c>
      <c r="H625">
        <f>IF(original!H625&lt;&gt;"",original!H625,99)</f>
        <v>0</v>
      </c>
      <c r="I625" s="131">
        <f>IF((OR(original!I625="",original!I625="Unknown")),DATE(1900,1,1),original!I625)</f>
        <v>1</v>
      </c>
      <c r="J625" t="str">
        <f>IF(original!J625&lt;&gt;"",MID(original!J625,1,50),"xxx")</f>
        <v>Unknown</v>
      </c>
      <c r="K625" t="str">
        <f>IF(original!K625&lt;&gt;"",MID(original!K625,1,50),"xxx")</f>
        <v>152091</v>
      </c>
      <c r="L625" t="str">
        <f>IF(original!L625&lt;&gt;"",MID(original!L625,1,50),"xxx")</f>
        <v>xxx</v>
      </c>
      <c r="M625" t="str">
        <f>IF(original!M625&lt;&gt;"",MID(original!M625,1,50),"xxx")</f>
        <v>U U U U</v>
      </c>
      <c r="N625" t="str">
        <f>IF(original!N625&lt;&gt;"",MID(original!N625,1,50),"xxx")</f>
        <v>U U U U U U</v>
      </c>
      <c r="O625" t="str">
        <f>IF(original!O625&lt;&gt;"",MID(original!O625,1,50),"xxx")</f>
        <v>U U U</v>
      </c>
      <c r="P625" t="str">
        <f>IF(original!P625&lt;&gt;"",MID(original!P625,1,50),"xxx")</f>
        <v>U U U</v>
      </c>
      <c r="Q625" t="str">
        <f>IF(original!Q625&lt;&gt;"",MID(original!Q625,1,50),"xxx")</f>
        <v>xxx</v>
      </c>
      <c r="R625" t="str">
        <f>IF(original!R625&lt;&gt;"",MID(original!R625,1,50),"xxx")</f>
        <v>NT</v>
      </c>
      <c r="S625" t="str">
        <f>IF(original!S625&lt;&gt;"",MID(original!S625,1,50),"xxx")</f>
        <v>NT</v>
      </c>
      <c r="T625" t="str">
        <f>IF(original!T625&lt;&gt;"",MID(original!T625,1,50),"xxx")</f>
        <v>NT</v>
      </c>
      <c r="U625" t="str">
        <f>IF(original!U625&lt;&gt;"",MID(original!U625,1,50),"xxx")</f>
        <v>NT</v>
      </c>
      <c r="V625" t="str">
        <f>IF(original!V625&lt;&gt;"",MID(original!V625,1,50),"xxx")</f>
        <v>U</v>
      </c>
      <c r="W625" t="str">
        <f>IF(original!W625&lt;&gt;"",MID(original!W625,1,50),"xxx")</f>
        <v>NT</v>
      </c>
      <c r="X625" t="str">
        <f>IF(original!X625&lt;&gt;"",MID(original!X625,1,50),"xxx")</f>
        <v>U</v>
      </c>
      <c r="Y625" t="str">
        <f>IF(original!Y625&lt;&gt;"",MID(original!Y625,1,50),"xxx")</f>
        <v>NT</v>
      </c>
      <c r="Z625" t="str">
        <f>IF(original!Z625&lt;&gt;"",MID(original!Z625,1,50),"xxx")</f>
        <v>U</v>
      </c>
      <c r="AA625" t="str">
        <f>IF(original!AA625&lt;&gt;"",MID(original!AA625,1,50),"xxx")</f>
        <v>NT</v>
      </c>
      <c r="AB625" t="str">
        <f>IF(original!AB625&lt;&gt;"",MID(original!AB625,1,50),"xxx")</f>
        <v>U</v>
      </c>
      <c r="AC625" t="str">
        <f>IF(original!AC625&lt;&gt;"",MID(original!AC625,1,50),"xxx")</f>
        <v>NT</v>
      </c>
      <c r="AD625" t="str">
        <f>IF(original!AD625&lt;&gt;"",MID(original!AD625,1,50),"xxx")</f>
        <v>U</v>
      </c>
      <c r="AE625" t="str">
        <f>IF(original!AE625&lt;&gt;"",MID(original!AE625,1,50),"xxx")</f>
        <v>NT</v>
      </c>
      <c r="AF625" t="str">
        <f>IF(original!AF625&lt;&gt;"",MID(original!AF625,1,50),"xxx")</f>
        <v>NT</v>
      </c>
      <c r="AG625" t="str">
        <f>IF(original!AG625&lt;&gt;"",MID(original!AG625,1,50),"xxx")</f>
        <v>U</v>
      </c>
      <c r="AH625" t="str">
        <f>IF(original!AH625&lt;&gt;"",MID(original!AH625,1,50),"xxx")</f>
        <v>NT</v>
      </c>
      <c r="AI625" t="str">
        <f>IF(original!AI625&lt;&gt;"",MID(original!AI625,1,50),"xxx")</f>
        <v>U</v>
      </c>
      <c r="AJ625" t="str">
        <f>IF(original!AJ625&lt;&gt;"",MID(original!AJ625,1,50),"xxx")</f>
        <v>NT</v>
      </c>
      <c r="AK625" t="str">
        <f>IF(original!AK625&lt;&gt;"",MID(original!AK625,1,50),"xxx")</f>
        <v>U</v>
      </c>
      <c r="AL625" t="str">
        <f>IF(original!AL625&lt;&gt;"",MID(original!AL625,1,50),"xxx")</f>
        <v>NT</v>
      </c>
      <c r="AM625" t="str">
        <f>IF(original!AM625&lt;&gt;"",MID(original!AM625,1,50),"xxx")</f>
        <v>U</v>
      </c>
      <c r="AN625" t="str">
        <f>IF(original!AN625&lt;&gt;"",MID(original!AN625,1,50),"xxx")</f>
        <v>NT</v>
      </c>
      <c r="AO625" t="str">
        <f>IF(original!AO625&lt;&gt;"",MID(original!AO625,1,50),"xxx")</f>
        <v>U</v>
      </c>
      <c r="AP625" t="str">
        <f>IF(original!AP625&lt;&gt;"",MID(original!AP625,1,50),"xxx")</f>
        <v>xxx</v>
      </c>
      <c r="AQ625" t="str">
        <f>IF(original!AQ625&lt;&gt;"",MID(original!AQ625,1,50),"xxx")</f>
        <v>xxx</v>
      </c>
      <c r="AR625" t="str">
        <f>IF(original!AR625&lt;&gt;"",MID(original!AR625,1,50),"xxx")</f>
        <v>NT</v>
      </c>
      <c r="AS625" t="str">
        <f>IF(original!AS625&lt;&gt;"",MID(original!AS625,1,50),"xxx")</f>
        <v>NT</v>
      </c>
      <c r="AT625" t="str">
        <f>IF(original!AT625&lt;&gt;"",MID(original!AT625,1,50),"xxx")</f>
        <v>U</v>
      </c>
      <c r="AU625" t="str">
        <f>IF(original!AU625&lt;&gt;"",MID(original!AU625,1,50),"xxx")</f>
        <v>NT</v>
      </c>
      <c r="AV625" t="str">
        <f>IF(original!AV625&lt;&gt;"",MID(original!AV625,1,50),"xxx")</f>
        <v>NT</v>
      </c>
      <c r="AW625" t="str">
        <f>IF(original!AW625&lt;&gt;"",MID(original!AW625,1,50),"xxx")</f>
        <v>NT</v>
      </c>
      <c r="AX625" t="str">
        <f>IF(original!AX625&lt;&gt;"",MID(original!AX625,1,50),"xxx")</f>
        <v>U</v>
      </c>
      <c r="AY625" t="str">
        <f>IF(original!AY625&lt;&gt;"",MID(original!AY625,1,50),"xxx")</f>
        <v>NT</v>
      </c>
      <c r="AZ625" t="str">
        <f>IF(original!AZ625&lt;&gt;"",MID(original!AZ625,1,50),"xxx")</f>
        <v>NT</v>
      </c>
      <c r="BA625" t="str">
        <f>IF(original!BA625&lt;&gt;"",MID(original!BA625,1,50),"xxx")</f>
        <v>NT</v>
      </c>
      <c r="BB625" t="str">
        <f>IF(original!BB625&lt;&gt;"",MID(original!BB625,1,50),"xxx")</f>
        <v>échec PCR</v>
      </c>
      <c r="BC625" t="str">
        <f>IF(original!BC625&lt;&gt;"",MID(original!BC625,1,50),"xxx")</f>
        <v>Impossible</v>
      </c>
      <c r="BD625" t="str">
        <f>IF(original!BD625&lt;&gt;"",MID(original!BD625,1,50),"xxx")</f>
        <v>U</v>
      </c>
      <c r="BE625" t="str">
        <f>IF(original!BE625&lt;&gt;"",MID(original!BE625,1,50),"xxx")</f>
        <v>NT</v>
      </c>
      <c r="BF625" t="str">
        <f>IF(original!BF625&lt;&gt;"",MID(original!BF625,1,50),"xxx")</f>
        <v>NT</v>
      </c>
      <c r="BG625" t="str">
        <f>IF(original!BG625&lt;&gt;"",MID(original!BG625,1,50),"xxx")</f>
        <v>U</v>
      </c>
      <c r="BH625" t="str">
        <f>IF(original!BH625&lt;&gt;"",MID(original!BH625,1,50),"xxx")</f>
        <v>NT</v>
      </c>
      <c r="BI625" t="str">
        <f>IF(original!BI625&lt;&gt;"",MID(original!BI625,1,50),"xxx")</f>
        <v>NT</v>
      </c>
      <c r="BJ625" t="str">
        <f>IF(original!BJ625&lt;&gt;"",MID(original!BJ625,1,50),"xxx")</f>
        <v>NT</v>
      </c>
      <c r="BK625" t="str">
        <f>IF(original!BK625&lt;&gt;"",MID(original!BK625,1,50),"xxx")</f>
        <v>NT</v>
      </c>
      <c r="BL625" t="str">
        <f>IF(original!BL625&lt;&gt;"",MID(original!BL625,1,50),"xxx")</f>
        <v>U</v>
      </c>
      <c r="BM625" t="str">
        <f>IF(original!BM625&lt;&gt;"",MID(original!BM625,1,50),"xxx")</f>
        <v>NT</v>
      </c>
      <c r="BN625" t="str">
        <f>IF(original!BN625&lt;&gt;"",MID(original!BN625,1,50),"xxx")</f>
        <v>NT</v>
      </c>
      <c r="BO625" t="str">
        <f>IF(original!BO625&lt;&gt;"",MID(original!BO625,1,50),"xxx")</f>
        <v>U</v>
      </c>
    </row>
    <row r="626" spans="1:67" x14ac:dyDescent="0.35">
      <c r="A626" t="str">
        <f>IF(original!A626&lt;&gt;"",original!A626,"9")</f>
        <v>G</v>
      </c>
      <c r="B626" t="str">
        <f>IF(original!B626&lt;&gt;"",original!B626,"xxx")</f>
        <v>No</v>
      </c>
      <c r="C626" t="str">
        <f>IF(original!C626&lt;&gt;"",original!C626,"xxx")</f>
        <v>Unknown</v>
      </c>
      <c r="D626" t="str">
        <f>IF(original!D626&lt;&gt;"",MID(original!D626,1,50),"xxx")</f>
        <v>sputum</v>
      </c>
      <c r="E626" t="str">
        <f>IF(original!E626&lt;&gt;"",MID(original!E626,1,50),"xxx")</f>
        <v>Yes</v>
      </c>
      <c r="F626" t="str">
        <f>IF(original!F626&lt;&gt;"",original!F626,"xxx")</f>
        <v>2015-34-004-00</v>
      </c>
      <c r="G626" t="str">
        <f>IF(original!G626&lt;&gt;"",CONCATENATE("x-", original!G626),"xxx")</f>
        <v>x-2015-34-004</v>
      </c>
      <c r="H626">
        <f>IF(original!H626&lt;&gt;"",original!H626,99)</f>
        <v>0</v>
      </c>
      <c r="I626" s="131">
        <f>IF((OR(original!I626="",original!I626="Unknown")),DATE(1900,1,1),original!I626)</f>
        <v>1</v>
      </c>
      <c r="J626" t="str">
        <f>IF(original!J626&lt;&gt;"",MID(original!J626,1,50),"xxx")</f>
        <v>Unknown</v>
      </c>
      <c r="K626" t="str">
        <f>IF(original!K626&lt;&gt;"",MID(original!K626,1,50),"xxx")</f>
        <v>152077</v>
      </c>
      <c r="L626" t="str">
        <f>IF(original!L626&lt;&gt;"",MID(original!L626,1,50),"xxx")</f>
        <v>xxx</v>
      </c>
      <c r="M626" t="str">
        <f>IF(original!M626&lt;&gt;"",MID(original!M626,1,50),"xxx")</f>
        <v>U U U U</v>
      </c>
      <c r="N626" t="str">
        <f>IF(original!N626&lt;&gt;"",MID(original!N626,1,50),"xxx")</f>
        <v>U U U U U U</v>
      </c>
      <c r="O626" t="str">
        <f>IF(original!O626&lt;&gt;"",MID(original!O626,1,50),"xxx")</f>
        <v>U U U</v>
      </c>
      <c r="P626" t="str">
        <f>IF(original!P626&lt;&gt;"",MID(original!P626,1,50),"xxx")</f>
        <v>U U U</v>
      </c>
      <c r="Q626" t="str">
        <f>IF(original!Q626&lt;&gt;"",MID(original!Q626,1,50),"xxx")</f>
        <v>xxx</v>
      </c>
      <c r="R626" t="str">
        <f>IF(original!R626&lt;&gt;"",MID(original!R626,1,50),"xxx")</f>
        <v>NT</v>
      </c>
      <c r="S626" t="str">
        <f>IF(original!S626&lt;&gt;"",MID(original!S626,1,50),"xxx")</f>
        <v>NT</v>
      </c>
      <c r="T626" t="str">
        <f>IF(original!T626&lt;&gt;"",MID(original!T626,1,50),"xxx")</f>
        <v>NT</v>
      </c>
      <c r="U626" t="str">
        <f>IF(original!U626&lt;&gt;"",MID(original!U626,1,50),"xxx")</f>
        <v>NT</v>
      </c>
      <c r="V626" t="str">
        <f>IF(original!V626&lt;&gt;"",MID(original!V626,1,50),"xxx")</f>
        <v>U</v>
      </c>
      <c r="W626" t="str">
        <f>IF(original!W626&lt;&gt;"",MID(original!W626,1,50),"xxx")</f>
        <v>NT</v>
      </c>
      <c r="X626" t="str">
        <f>IF(original!X626&lt;&gt;"",MID(original!X626,1,50),"xxx")</f>
        <v>U</v>
      </c>
      <c r="Y626" t="str">
        <f>IF(original!Y626&lt;&gt;"",MID(original!Y626,1,50),"xxx")</f>
        <v>NT</v>
      </c>
      <c r="Z626" t="str">
        <f>IF(original!Z626&lt;&gt;"",MID(original!Z626,1,50),"xxx")</f>
        <v>U</v>
      </c>
      <c r="AA626" t="str">
        <f>IF(original!AA626&lt;&gt;"",MID(original!AA626,1,50),"xxx")</f>
        <v>NT</v>
      </c>
      <c r="AB626" t="str">
        <f>IF(original!AB626&lt;&gt;"",MID(original!AB626,1,50),"xxx")</f>
        <v>U</v>
      </c>
      <c r="AC626" t="str">
        <f>IF(original!AC626&lt;&gt;"",MID(original!AC626,1,50),"xxx")</f>
        <v>NT</v>
      </c>
      <c r="AD626" t="str">
        <f>IF(original!AD626&lt;&gt;"",MID(original!AD626,1,50),"xxx")</f>
        <v>U</v>
      </c>
      <c r="AE626" t="str">
        <f>IF(original!AE626&lt;&gt;"",MID(original!AE626,1,50),"xxx")</f>
        <v>NT</v>
      </c>
      <c r="AF626" t="str">
        <f>IF(original!AF626&lt;&gt;"",MID(original!AF626,1,50),"xxx")</f>
        <v>NT</v>
      </c>
      <c r="AG626" t="str">
        <f>IF(original!AG626&lt;&gt;"",MID(original!AG626,1,50),"xxx")</f>
        <v>U</v>
      </c>
      <c r="AH626" t="str">
        <f>IF(original!AH626&lt;&gt;"",MID(original!AH626,1,50),"xxx")</f>
        <v>NT</v>
      </c>
      <c r="AI626" t="str">
        <f>IF(original!AI626&lt;&gt;"",MID(original!AI626,1,50),"xxx")</f>
        <v>U</v>
      </c>
      <c r="AJ626" t="str">
        <f>IF(original!AJ626&lt;&gt;"",MID(original!AJ626,1,50),"xxx")</f>
        <v>NT</v>
      </c>
      <c r="AK626" t="str">
        <f>IF(original!AK626&lt;&gt;"",MID(original!AK626,1,50),"xxx")</f>
        <v>U</v>
      </c>
      <c r="AL626" t="str">
        <f>IF(original!AL626&lt;&gt;"",MID(original!AL626,1,50),"xxx")</f>
        <v>NT</v>
      </c>
      <c r="AM626" t="str">
        <f>IF(original!AM626&lt;&gt;"",MID(original!AM626,1,50),"xxx")</f>
        <v>U</v>
      </c>
      <c r="AN626" t="str">
        <f>IF(original!AN626&lt;&gt;"",MID(original!AN626,1,50),"xxx")</f>
        <v>NT</v>
      </c>
      <c r="AO626" t="str">
        <f>IF(original!AO626&lt;&gt;"",MID(original!AO626,1,50),"xxx")</f>
        <v>U</v>
      </c>
      <c r="AP626" t="str">
        <f>IF(original!AP626&lt;&gt;"",MID(original!AP626,1,50),"xxx")</f>
        <v>xxx</v>
      </c>
      <c r="AQ626" t="str">
        <f>IF(original!AQ626&lt;&gt;"",MID(original!AQ626,1,50),"xxx")</f>
        <v>xxx</v>
      </c>
      <c r="AR626" t="str">
        <f>IF(original!AR626&lt;&gt;"",MID(original!AR626,1,50),"xxx")</f>
        <v>NT</v>
      </c>
      <c r="AS626" t="str">
        <f>IF(original!AS626&lt;&gt;"",MID(original!AS626,1,50),"xxx")</f>
        <v>NT</v>
      </c>
      <c r="AT626" t="str">
        <f>IF(original!AT626&lt;&gt;"",MID(original!AT626,1,50),"xxx")</f>
        <v>U</v>
      </c>
      <c r="AU626" t="str">
        <f>IF(original!AU626&lt;&gt;"",MID(original!AU626,1,50),"xxx")</f>
        <v>NT</v>
      </c>
      <c r="AV626" t="str">
        <f>IF(original!AV626&lt;&gt;"",MID(original!AV626,1,50),"xxx")</f>
        <v>NT</v>
      </c>
      <c r="AW626" t="str">
        <f>IF(original!AW626&lt;&gt;"",MID(original!AW626,1,50),"xxx")</f>
        <v>NT</v>
      </c>
      <c r="AX626" t="str">
        <f>IF(original!AX626&lt;&gt;"",MID(original!AX626,1,50),"xxx")</f>
        <v>U</v>
      </c>
      <c r="AY626" t="str">
        <f>IF(original!AY626&lt;&gt;"",MID(original!AY626,1,50),"xxx")</f>
        <v>NT</v>
      </c>
      <c r="AZ626" t="str">
        <f>IF(original!AZ626&lt;&gt;"",MID(original!AZ626,1,50),"xxx")</f>
        <v>NT</v>
      </c>
      <c r="BA626" t="str">
        <f>IF(original!BA626&lt;&gt;"",MID(original!BA626,1,50),"xxx")</f>
        <v>NT</v>
      </c>
      <c r="BB626" t="str">
        <f>IF(original!BB626&lt;&gt;"",MID(original!BB626,1,50),"xxx")</f>
        <v>échec PCR</v>
      </c>
      <c r="BC626" t="str">
        <f>IF(original!BC626&lt;&gt;"",MID(original!BC626,1,50),"xxx")</f>
        <v>impossible</v>
      </c>
      <c r="BD626" t="str">
        <f>IF(original!BD626&lt;&gt;"",MID(original!BD626,1,50),"xxx")</f>
        <v>U</v>
      </c>
      <c r="BE626" t="str">
        <f>IF(original!BE626&lt;&gt;"",MID(original!BE626,1,50),"xxx")</f>
        <v>NT</v>
      </c>
      <c r="BF626" t="str">
        <f>IF(original!BF626&lt;&gt;"",MID(original!BF626,1,50),"xxx")</f>
        <v>NT</v>
      </c>
      <c r="BG626" t="str">
        <f>IF(original!BG626&lt;&gt;"",MID(original!BG626,1,50),"xxx")</f>
        <v>U</v>
      </c>
      <c r="BH626" t="str">
        <f>IF(original!BH626&lt;&gt;"",MID(original!BH626,1,50),"xxx")</f>
        <v>NT</v>
      </c>
      <c r="BI626" t="str">
        <f>IF(original!BI626&lt;&gt;"",MID(original!BI626,1,50),"xxx")</f>
        <v>NT</v>
      </c>
      <c r="BJ626" t="str">
        <f>IF(original!BJ626&lt;&gt;"",MID(original!BJ626,1,50),"xxx")</f>
        <v>NT</v>
      </c>
      <c r="BK626" t="str">
        <f>IF(original!BK626&lt;&gt;"",MID(original!BK626,1,50),"xxx")</f>
        <v>NT</v>
      </c>
      <c r="BL626" t="str">
        <f>IF(original!BL626&lt;&gt;"",MID(original!BL626,1,50),"xxx")</f>
        <v>U</v>
      </c>
      <c r="BM626" t="str">
        <f>IF(original!BM626&lt;&gt;"",MID(original!BM626,1,50),"xxx")</f>
        <v>NT</v>
      </c>
      <c r="BN626" t="str">
        <f>IF(original!BN626&lt;&gt;"",MID(original!BN626,1,50),"xxx")</f>
        <v>NT</v>
      </c>
      <c r="BO626" t="str">
        <f>IF(original!BO626&lt;&gt;"",MID(original!BO626,1,50),"xxx")</f>
        <v>U</v>
      </c>
    </row>
    <row r="627" spans="1:67" x14ac:dyDescent="0.35">
      <c r="A627" t="str">
        <f>IF(original!A627&lt;&gt;"",original!A627,"9")</f>
        <v>G</v>
      </c>
      <c r="B627" t="str">
        <f>IF(original!B627&lt;&gt;"",original!B627,"xxx")</f>
        <v>No</v>
      </c>
      <c r="C627" t="str">
        <f>IF(original!C627&lt;&gt;"",original!C627,"xxx")</f>
        <v>Unknown</v>
      </c>
      <c r="D627" t="str">
        <f>IF(original!D627&lt;&gt;"",MID(original!D627,1,50),"xxx")</f>
        <v>sputum</v>
      </c>
      <c r="E627" t="str">
        <f>IF(original!E627&lt;&gt;"",MID(original!E627,1,50),"xxx")</f>
        <v>Yes</v>
      </c>
      <c r="F627" t="str">
        <f>IF(original!F627&lt;&gt;"",original!F627,"xxx")</f>
        <v>2015-34-007-00</v>
      </c>
      <c r="G627" t="str">
        <f>IF(original!G627&lt;&gt;"",CONCATENATE("x-", original!G627),"xxx")</f>
        <v>x-2015-34-007</v>
      </c>
      <c r="H627">
        <f>IF(original!H627&lt;&gt;"",original!H627,99)</f>
        <v>0</v>
      </c>
      <c r="I627" s="131">
        <f>IF((OR(original!I627="",original!I627="Unknown")),DATE(1900,1,1),original!I627)</f>
        <v>1</v>
      </c>
      <c r="J627" t="str">
        <f>IF(original!J627&lt;&gt;"",MID(original!J627,1,50),"xxx")</f>
        <v>Unknown</v>
      </c>
      <c r="K627" t="str">
        <f>IF(original!K627&lt;&gt;"",MID(original!K627,1,50),"xxx")</f>
        <v>152093</v>
      </c>
      <c r="L627" t="str">
        <f>IF(original!L627&lt;&gt;"",MID(original!L627,1,50),"xxx")</f>
        <v>xxx</v>
      </c>
      <c r="M627" t="str">
        <f>IF(original!M627&lt;&gt;"",MID(original!M627,1,50),"xxx")</f>
        <v>U U U U</v>
      </c>
      <c r="N627" t="str">
        <f>IF(original!N627&lt;&gt;"",MID(original!N627,1,50),"xxx")</f>
        <v>U U U U U U</v>
      </c>
      <c r="O627" t="str">
        <f>IF(original!O627&lt;&gt;"",MID(original!O627,1,50),"xxx")</f>
        <v>U U U</v>
      </c>
      <c r="P627" t="str">
        <f>IF(original!P627&lt;&gt;"",MID(original!P627,1,50),"xxx")</f>
        <v>U U U</v>
      </c>
      <c r="Q627" t="str">
        <f>IF(original!Q627&lt;&gt;"",MID(original!Q627,1,50),"xxx")</f>
        <v>xxx</v>
      </c>
      <c r="R627" t="str">
        <f>IF(original!R627&lt;&gt;"",MID(original!R627,1,50),"xxx")</f>
        <v>NT</v>
      </c>
      <c r="S627" t="str">
        <f>IF(original!S627&lt;&gt;"",MID(original!S627,1,50),"xxx")</f>
        <v>NT</v>
      </c>
      <c r="T627" t="str">
        <f>IF(original!T627&lt;&gt;"",MID(original!T627,1,50),"xxx")</f>
        <v>NT</v>
      </c>
      <c r="U627" t="str">
        <f>IF(original!U627&lt;&gt;"",MID(original!U627,1,50),"xxx")</f>
        <v>NT</v>
      </c>
      <c r="V627" t="str">
        <f>IF(original!V627&lt;&gt;"",MID(original!V627,1,50),"xxx")</f>
        <v>U</v>
      </c>
      <c r="W627" t="str">
        <f>IF(original!W627&lt;&gt;"",MID(original!W627,1,50),"xxx")</f>
        <v>NT</v>
      </c>
      <c r="X627" t="str">
        <f>IF(original!X627&lt;&gt;"",MID(original!X627,1,50),"xxx")</f>
        <v>U</v>
      </c>
      <c r="Y627" t="str">
        <f>IF(original!Y627&lt;&gt;"",MID(original!Y627,1,50),"xxx")</f>
        <v>NT</v>
      </c>
      <c r="Z627" t="str">
        <f>IF(original!Z627&lt;&gt;"",MID(original!Z627,1,50),"xxx")</f>
        <v>U</v>
      </c>
      <c r="AA627" t="str">
        <f>IF(original!AA627&lt;&gt;"",MID(original!AA627,1,50),"xxx")</f>
        <v>NT</v>
      </c>
      <c r="AB627" t="str">
        <f>IF(original!AB627&lt;&gt;"",MID(original!AB627,1,50),"xxx")</f>
        <v>U</v>
      </c>
      <c r="AC627" t="str">
        <f>IF(original!AC627&lt;&gt;"",MID(original!AC627,1,50),"xxx")</f>
        <v>NT</v>
      </c>
      <c r="AD627" t="str">
        <f>IF(original!AD627&lt;&gt;"",MID(original!AD627,1,50),"xxx")</f>
        <v>U</v>
      </c>
      <c r="AE627" t="str">
        <f>IF(original!AE627&lt;&gt;"",MID(original!AE627,1,50),"xxx")</f>
        <v>NT</v>
      </c>
      <c r="AF627" t="str">
        <f>IF(original!AF627&lt;&gt;"",MID(original!AF627,1,50),"xxx")</f>
        <v>NT</v>
      </c>
      <c r="AG627" t="str">
        <f>IF(original!AG627&lt;&gt;"",MID(original!AG627,1,50),"xxx")</f>
        <v>U</v>
      </c>
      <c r="AH627" t="str">
        <f>IF(original!AH627&lt;&gt;"",MID(original!AH627,1,50),"xxx")</f>
        <v>NT</v>
      </c>
      <c r="AI627" t="str">
        <f>IF(original!AI627&lt;&gt;"",MID(original!AI627,1,50),"xxx")</f>
        <v>U</v>
      </c>
      <c r="AJ627" t="str">
        <f>IF(original!AJ627&lt;&gt;"",MID(original!AJ627,1,50),"xxx")</f>
        <v>NT</v>
      </c>
      <c r="AK627" t="str">
        <f>IF(original!AK627&lt;&gt;"",MID(original!AK627,1,50),"xxx")</f>
        <v>U</v>
      </c>
      <c r="AL627" t="str">
        <f>IF(original!AL627&lt;&gt;"",MID(original!AL627,1,50),"xxx")</f>
        <v>NT</v>
      </c>
      <c r="AM627" t="str">
        <f>IF(original!AM627&lt;&gt;"",MID(original!AM627,1,50),"xxx")</f>
        <v>U</v>
      </c>
      <c r="AN627" t="str">
        <f>IF(original!AN627&lt;&gt;"",MID(original!AN627,1,50),"xxx")</f>
        <v>NT</v>
      </c>
      <c r="AO627" t="str">
        <f>IF(original!AO627&lt;&gt;"",MID(original!AO627,1,50),"xxx")</f>
        <v>U</v>
      </c>
      <c r="AP627" t="str">
        <f>IF(original!AP627&lt;&gt;"",MID(original!AP627,1,50),"xxx")</f>
        <v>xxx</v>
      </c>
      <c r="AQ627" t="str">
        <f>IF(original!AQ627&lt;&gt;"",MID(original!AQ627,1,50),"xxx")</f>
        <v>xxx</v>
      </c>
      <c r="AR627" t="str">
        <f>IF(original!AR627&lt;&gt;"",MID(original!AR627,1,50),"xxx")</f>
        <v>NT</v>
      </c>
      <c r="AS627" t="str">
        <f>IF(original!AS627&lt;&gt;"",MID(original!AS627,1,50),"xxx")</f>
        <v>NT</v>
      </c>
      <c r="AT627" t="str">
        <f>IF(original!AT627&lt;&gt;"",MID(original!AT627,1,50),"xxx")</f>
        <v>U</v>
      </c>
      <c r="AU627" t="str">
        <f>IF(original!AU627&lt;&gt;"",MID(original!AU627,1,50),"xxx")</f>
        <v>NT</v>
      </c>
      <c r="AV627" t="str">
        <f>IF(original!AV627&lt;&gt;"",MID(original!AV627,1,50),"xxx")</f>
        <v>NT</v>
      </c>
      <c r="AW627" t="str">
        <f>IF(original!AW627&lt;&gt;"",MID(original!AW627,1,50),"xxx")</f>
        <v>NT</v>
      </c>
      <c r="AX627" t="str">
        <f>IF(original!AX627&lt;&gt;"",MID(original!AX627,1,50),"xxx")</f>
        <v>U</v>
      </c>
      <c r="AY627" t="str">
        <f>IF(original!AY627&lt;&gt;"",MID(original!AY627,1,50),"xxx")</f>
        <v>NT</v>
      </c>
      <c r="AZ627" t="str">
        <f>IF(original!AZ627&lt;&gt;"",MID(original!AZ627,1,50),"xxx")</f>
        <v>NT</v>
      </c>
      <c r="BA627" t="str">
        <f>IF(original!BA627&lt;&gt;"",MID(original!BA627,1,50),"xxx")</f>
        <v>NT</v>
      </c>
      <c r="BB627" t="str">
        <f>IF(original!BB627&lt;&gt;"",MID(original!BB627,1,50),"xxx")</f>
        <v>échec PCR</v>
      </c>
      <c r="BC627" t="str">
        <f>IF(original!BC627&lt;&gt;"",MID(original!BC627,1,50),"xxx")</f>
        <v>Impossible</v>
      </c>
      <c r="BD627" t="str">
        <f>IF(original!BD627&lt;&gt;"",MID(original!BD627,1,50),"xxx")</f>
        <v>U</v>
      </c>
      <c r="BE627" t="str">
        <f>IF(original!BE627&lt;&gt;"",MID(original!BE627,1,50),"xxx")</f>
        <v>NT</v>
      </c>
      <c r="BF627" t="str">
        <f>IF(original!BF627&lt;&gt;"",MID(original!BF627,1,50),"xxx")</f>
        <v>NT</v>
      </c>
      <c r="BG627" t="str">
        <f>IF(original!BG627&lt;&gt;"",MID(original!BG627,1,50),"xxx")</f>
        <v>U</v>
      </c>
      <c r="BH627" t="str">
        <f>IF(original!BH627&lt;&gt;"",MID(original!BH627,1,50),"xxx")</f>
        <v>NT</v>
      </c>
      <c r="BI627" t="str">
        <f>IF(original!BI627&lt;&gt;"",MID(original!BI627,1,50),"xxx")</f>
        <v>NT</v>
      </c>
      <c r="BJ627" t="str">
        <f>IF(original!BJ627&lt;&gt;"",MID(original!BJ627,1,50),"xxx")</f>
        <v>NT</v>
      </c>
      <c r="BK627" t="str">
        <f>IF(original!BK627&lt;&gt;"",MID(original!BK627,1,50),"xxx")</f>
        <v>NT</v>
      </c>
      <c r="BL627" t="str">
        <f>IF(original!BL627&lt;&gt;"",MID(original!BL627,1,50),"xxx")</f>
        <v>U</v>
      </c>
      <c r="BM627" t="str">
        <f>IF(original!BM627&lt;&gt;"",MID(original!BM627,1,50),"xxx")</f>
        <v>NT</v>
      </c>
      <c r="BN627" t="str">
        <f>IF(original!BN627&lt;&gt;"",MID(original!BN627,1,50),"xxx")</f>
        <v>NT</v>
      </c>
      <c r="BO627" t="str">
        <f>IF(original!BO627&lt;&gt;"",MID(original!BO627,1,50),"xxx")</f>
        <v>U</v>
      </c>
    </row>
    <row r="628" spans="1:67" x14ac:dyDescent="0.35">
      <c r="A628" t="str">
        <f>IF(original!A628&lt;&gt;"",original!A628,"9")</f>
        <v>G</v>
      </c>
      <c r="B628" t="str">
        <f>IF(original!B628&lt;&gt;"",original!B628,"xxx")</f>
        <v>No</v>
      </c>
      <c r="C628">
        <f>IF(original!C628&lt;&gt;"",original!C628,"xxx")</f>
        <v>1067</v>
      </c>
      <c r="D628" t="str">
        <f>IF(original!D628&lt;&gt;"",MID(original!D628,1,50),"xxx")</f>
        <v>colonies</v>
      </c>
      <c r="E628" t="str">
        <f>IF(original!E628&lt;&gt;"",MID(original!E628,1,50),"xxx")</f>
        <v>Yes</v>
      </c>
      <c r="F628" t="str">
        <f>IF(original!F628&lt;&gt;"",original!F628,"xxx")</f>
        <v>xxx</v>
      </c>
      <c r="G628" t="str">
        <f>IF(original!G628&lt;&gt;"",CONCATENATE("x-", original!G628),"xxx")</f>
        <v>xxx</v>
      </c>
      <c r="H628">
        <f>IF(original!H628&lt;&gt;"",original!H628,99)</f>
        <v>0</v>
      </c>
      <c r="I628" s="131">
        <f>IF((OR(original!I628="",original!I628="Unknown")),DATE(1900,1,1),original!I628)</f>
        <v>1</v>
      </c>
      <c r="J628" t="str">
        <f>IF(original!J628&lt;&gt;"",MID(original!J628,1,50),"xxx")</f>
        <v>Unknown</v>
      </c>
      <c r="K628" t="str">
        <f>IF(original!K628&lt;&gt;"",MID(original!K628,1,50),"xxx")</f>
        <v>xxx</v>
      </c>
      <c r="L628" t="str">
        <f>IF(original!L628&lt;&gt;"",MID(original!L628,1,50),"xxx")</f>
        <v>142716</v>
      </c>
      <c r="M628" t="str">
        <f>IF(original!M628&lt;&gt;"",MID(original!M628,1,50),"xxx")</f>
        <v>U U U U</v>
      </c>
      <c r="N628" t="str">
        <f>IF(original!N628&lt;&gt;"",MID(original!N628,1,50),"xxx")</f>
        <v>U U U U U U</v>
      </c>
      <c r="O628" t="str">
        <f>IF(original!O628&lt;&gt;"",MID(original!O628,1,50),"xxx")</f>
        <v>- - -</v>
      </c>
      <c r="P628" t="str">
        <f>IF(original!P628&lt;&gt;"",MID(original!P628,1,50),"xxx")</f>
        <v>- - U</v>
      </c>
      <c r="Q628" t="str">
        <f>IF(original!Q628&lt;&gt;"",MID(original!Q628,1,50),"xxx")</f>
        <v>xxx</v>
      </c>
      <c r="R628" t="str">
        <f>IF(original!R628&lt;&gt;"",MID(original!R628,1,50),"xxx")</f>
        <v>MTBc</v>
      </c>
      <c r="S628" t="str">
        <f>IF(original!S628&lt;&gt;"",MID(original!S628,1,50),"xxx")</f>
        <v>NT</v>
      </c>
      <c r="T628" t="str">
        <f>IF(original!T628&lt;&gt;"",MID(original!T628,1,50),"xxx")</f>
        <v>NT</v>
      </c>
      <c r="U628" t="str">
        <f>IF(original!U628&lt;&gt;"",MID(original!U628,1,50),"xxx")</f>
        <v>NT</v>
      </c>
      <c r="V628" t="str">
        <f>IF(original!V628&lt;&gt;"",MID(original!V628,1,50),"xxx")</f>
        <v>U</v>
      </c>
      <c r="W628" t="str">
        <f>IF(original!W628&lt;&gt;"",MID(original!W628,1,50),"xxx")</f>
        <v>NT</v>
      </c>
      <c r="X628" t="str">
        <f>IF(original!X628&lt;&gt;"",MID(original!X628,1,50),"xxx")</f>
        <v>U</v>
      </c>
      <c r="Y628" t="str">
        <f>IF(original!Y628&lt;&gt;"",MID(original!Y628,1,50),"xxx")</f>
        <v>NT</v>
      </c>
      <c r="Z628" t="str">
        <f>IF(original!Z628&lt;&gt;"",MID(original!Z628,1,50),"xxx")</f>
        <v>U</v>
      </c>
      <c r="AA628" t="str">
        <f>IF(original!AA628&lt;&gt;"",MID(original!AA628,1,50),"xxx")</f>
        <v>NT</v>
      </c>
      <c r="AB628" t="str">
        <f>IF(original!AB628&lt;&gt;"",MID(original!AB628,1,50),"xxx")</f>
        <v>U</v>
      </c>
      <c r="AC628" t="str">
        <f>IF(original!AC628&lt;&gt;"",MID(original!AC628,1,50),"xxx")</f>
        <v>NT</v>
      </c>
      <c r="AD628" t="str">
        <f>IF(original!AD628&lt;&gt;"",MID(original!AD628,1,50),"xxx")</f>
        <v>U</v>
      </c>
      <c r="AE628" t="str">
        <f>IF(original!AE628&lt;&gt;"",MID(original!AE628,1,50),"xxx")</f>
        <v>NT</v>
      </c>
      <c r="AF628" t="str">
        <f>IF(original!AF628&lt;&gt;"",MID(original!AF628,1,50),"xxx")</f>
        <v>NT</v>
      </c>
      <c r="AG628" t="str">
        <f>IF(original!AG628&lt;&gt;"",MID(original!AG628,1,50),"xxx")</f>
        <v>U</v>
      </c>
      <c r="AH628" t="str">
        <f>IF(original!AH628&lt;&gt;"",MID(original!AH628,1,50),"xxx")</f>
        <v>NT</v>
      </c>
      <c r="AI628" t="str">
        <f>IF(original!AI628&lt;&gt;"",MID(original!AI628,1,50),"xxx")</f>
        <v>U</v>
      </c>
      <c r="AJ628" t="str">
        <f>IF(original!AJ628&lt;&gt;"",MID(original!AJ628,1,50),"xxx")</f>
        <v>NT</v>
      </c>
      <c r="AK628" t="str">
        <f>IF(original!AK628&lt;&gt;"",MID(original!AK628,1,50),"xxx")</f>
        <v>U</v>
      </c>
      <c r="AL628" t="str">
        <f>IF(original!AL628&lt;&gt;"",MID(original!AL628,1,50),"xxx")</f>
        <v>NT</v>
      </c>
      <c r="AM628" t="str">
        <f>IF(original!AM628&lt;&gt;"",MID(original!AM628,1,50),"xxx")</f>
        <v>U</v>
      </c>
      <c r="AN628" t="str">
        <f>IF(original!AN628&lt;&gt;"",MID(original!AN628,1,50),"xxx")</f>
        <v>NT</v>
      </c>
      <c r="AO628" t="str">
        <f>IF(original!AO628&lt;&gt;"",MID(original!AO628,1,50),"xxx")</f>
        <v>U</v>
      </c>
      <c r="AP628" t="str">
        <f>IF(original!AP628&lt;&gt;"",MID(original!AP628,1,50),"xxx")</f>
        <v>20140198</v>
      </c>
      <c r="AQ628" t="str">
        <f>IF(original!AQ628&lt;&gt;"",MID(original!AQ628,1,50),"xxx")</f>
        <v>xxx</v>
      </c>
      <c r="AR628" t="str">
        <f>IF(original!AR628&lt;&gt;"",MID(original!AR628,1,50),"xxx")</f>
        <v>wildtype</v>
      </c>
      <c r="AS628" t="str">
        <f>IF(original!AS628&lt;&gt;"",MID(original!AS628,1,50),"xxx")</f>
        <v>S</v>
      </c>
      <c r="AT628" t="str">
        <f>IF(original!AT628&lt;&gt;"",MID(original!AT628,1,50),"xxx")</f>
        <v>-</v>
      </c>
      <c r="AU628" t="str">
        <f>IF(original!AU628&lt;&gt;"",MID(original!AU628,1,50),"xxx")</f>
        <v>Wildtype</v>
      </c>
      <c r="AV628" t="str">
        <f>IF(original!AV628&lt;&gt;"",MID(original!AV628,1,50),"xxx")</f>
        <v>Wildtype</v>
      </c>
      <c r="AW628" t="str">
        <f>IF(original!AW628&lt;&gt;"",MID(original!AW628,1,50),"xxx")</f>
        <v>S</v>
      </c>
      <c r="AX628" t="str">
        <f>IF(original!AX628&lt;&gt;"",MID(original!AX628,1,50),"xxx")</f>
        <v>-</v>
      </c>
      <c r="AY628" t="str">
        <f>IF(original!AY628&lt;&gt;"",MID(original!AY628,1,50),"xxx")</f>
        <v>NT</v>
      </c>
      <c r="AZ628" t="str">
        <f>IF(original!AZ628&lt;&gt;"",MID(original!AZ628,1,50),"xxx")</f>
        <v>NT</v>
      </c>
      <c r="BA628" t="str">
        <f>IF(original!BA628&lt;&gt;"",MID(original!BA628,1,50),"xxx")</f>
        <v>NT</v>
      </c>
      <c r="BB628" t="str">
        <f>IF(original!BB628&lt;&gt;"",MID(original!BB628,1,50),"xxx")</f>
        <v>Wildtype</v>
      </c>
      <c r="BC628" t="str">
        <f>IF(original!BC628&lt;&gt;"",MID(original!BC628,1,50),"xxx")</f>
        <v>S</v>
      </c>
      <c r="BD628" t="str">
        <f>IF(original!BD628&lt;&gt;"",MID(original!BD628,1,50),"xxx")</f>
        <v>-</v>
      </c>
      <c r="BE628" t="str">
        <f>IF(original!BE628&lt;&gt;"",MID(original!BE628,1,50),"xxx")</f>
        <v>Wildtype</v>
      </c>
      <c r="BF628" t="str">
        <f>IF(original!BF628&lt;&gt;"",MID(original!BF628,1,50),"xxx")</f>
        <v>S</v>
      </c>
      <c r="BG628" t="str">
        <f>IF(original!BG628&lt;&gt;"",MID(original!BG628,1,50),"xxx")</f>
        <v>-</v>
      </c>
      <c r="BH628" t="str">
        <f>IF(original!BH628&lt;&gt;"",MID(original!BH628,1,50),"xxx")</f>
        <v>Wildtype</v>
      </c>
      <c r="BI628" t="str">
        <f>IF(original!BI628&lt;&gt;"",MID(original!BI628,1,50),"xxx")</f>
        <v>NT</v>
      </c>
      <c r="BJ628" t="str">
        <f>IF(original!BJ628&lt;&gt;"",MID(original!BJ628,1,50),"xxx")</f>
        <v>NT</v>
      </c>
      <c r="BK628" t="str">
        <f>IF(original!BK628&lt;&gt;"",MID(original!BK628,1,50),"xxx")</f>
        <v>S</v>
      </c>
      <c r="BL628" t="str">
        <f>IF(original!BL628&lt;&gt;"",MID(original!BL628,1,50),"xxx")</f>
        <v>-</v>
      </c>
      <c r="BM628" t="str">
        <f>IF(original!BM628&lt;&gt;"",MID(original!BM628,1,50),"xxx")</f>
        <v>NT</v>
      </c>
      <c r="BN628" t="str">
        <f>IF(original!BN628&lt;&gt;"",MID(original!BN628,1,50),"xxx")</f>
        <v>NT</v>
      </c>
      <c r="BO628" t="str">
        <f>IF(original!BO628&lt;&gt;"",MID(original!BO628,1,50),"xxx")</f>
        <v>U</v>
      </c>
    </row>
    <row r="629" spans="1:67" x14ac:dyDescent="0.35">
      <c r="A629" t="str">
        <f>IF(original!A629&lt;&gt;"",original!A629,"9")</f>
        <v>G</v>
      </c>
      <c r="B629" t="str">
        <f>IF(original!B629&lt;&gt;"",original!B629,"xxx")</f>
        <v>No</v>
      </c>
      <c r="C629" t="str">
        <f>IF(original!C629&lt;&gt;"",original!C629,"xxx")</f>
        <v>Unknown</v>
      </c>
      <c r="D629" t="str">
        <f>IF(original!D629&lt;&gt;"",MID(original!D629,1,50),"xxx")</f>
        <v>sputum</v>
      </c>
      <c r="E629" t="str">
        <f>IF(original!E629&lt;&gt;"",MID(original!E629,1,50),"xxx")</f>
        <v>Yes</v>
      </c>
      <c r="F629" t="str">
        <f>IF(original!F629&lt;&gt;"",original!F629,"xxx")</f>
        <v>xxx</v>
      </c>
      <c r="G629" t="str">
        <f>IF(original!G629&lt;&gt;"",CONCATENATE("x-", original!G629),"xxx")</f>
        <v>xxx</v>
      </c>
      <c r="H629">
        <f>IF(original!H629&lt;&gt;"",original!H629,99)</f>
        <v>21</v>
      </c>
      <c r="I629" s="131">
        <f>IF((OR(original!I629="",original!I629="Unknown")),DATE(1900,1,1),original!I629)</f>
        <v>1</v>
      </c>
      <c r="J629" t="str">
        <f>IF(original!J629&lt;&gt;"",MID(original!J629,1,50),"xxx")</f>
        <v>Unknown</v>
      </c>
      <c r="K629" t="str">
        <f>IF(original!K629&lt;&gt;"",MID(original!K629,1,50),"xxx")</f>
        <v>153393</v>
      </c>
      <c r="L629" t="str">
        <f>IF(original!L629&lt;&gt;"",MID(original!L629,1,50),"xxx")</f>
        <v>xxx</v>
      </c>
      <c r="M629" t="str">
        <f>IF(original!M629&lt;&gt;"",MID(original!M629,1,50),"xxx")</f>
        <v>U U U U</v>
      </c>
      <c r="N629" t="str">
        <f>IF(original!N629&lt;&gt;"",MID(original!N629,1,50),"xxx")</f>
        <v>U U U U U U</v>
      </c>
      <c r="O629" t="str">
        <f>IF(original!O629&lt;&gt;"",MID(original!O629,1,50),"xxx")</f>
        <v>Hh R -</v>
      </c>
      <c r="P629" t="str">
        <f>IF(original!P629&lt;&gt;"",MID(original!P629,1,50),"xxx")</f>
        <v>FQh - U</v>
      </c>
      <c r="Q629" t="str">
        <f>IF(original!Q629&lt;&gt;"",MID(original!Q629,1,50),"xxx")</f>
        <v>xxx</v>
      </c>
      <c r="R629" t="str">
        <f>IF(original!R629&lt;&gt;"",MID(original!R629,1,50),"xxx")</f>
        <v>MTBc</v>
      </c>
      <c r="S629" t="str">
        <f>IF(original!S629&lt;&gt;"",MID(original!S629,1,50),"xxx")</f>
        <v>NT</v>
      </c>
      <c r="T629" t="str">
        <f>IF(original!T629&lt;&gt;"",MID(original!T629,1,50),"xxx")</f>
        <v>NT</v>
      </c>
      <c r="U629" t="str">
        <f>IF(original!U629&lt;&gt;"",MID(original!U629,1,50),"xxx")</f>
        <v>NT</v>
      </c>
      <c r="V629" t="str">
        <f>IF(original!V629&lt;&gt;"",MID(original!V629,1,50),"xxx")</f>
        <v>U</v>
      </c>
      <c r="W629" t="str">
        <f>IF(original!W629&lt;&gt;"",MID(original!W629,1,50),"xxx")</f>
        <v>NT</v>
      </c>
      <c r="X629" t="str">
        <f>IF(original!X629&lt;&gt;"",MID(original!X629,1,50),"xxx")</f>
        <v>U</v>
      </c>
      <c r="Y629" t="str">
        <f>IF(original!Y629&lt;&gt;"",MID(original!Y629,1,50),"xxx")</f>
        <v>NT</v>
      </c>
      <c r="Z629" t="str">
        <f>IF(original!Z629&lt;&gt;"",MID(original!Z629,1,50),"xxx")</f>
        <v>U</v>
      </c>
      <c r="AA629" t="str">
        <f>IF(original!AA629&lt;&gt;"",MID(original!AA629,1,50),"xxx")</f>
        <v>NT</v>
      </c>
      <c r="AB629" t="str">
        <f>IF(original!AB629&lt;&gt;"",MID(original!AB629,1,50),"xxx")</f>
        <v>U</v>
      </c>
      <c r="AC629" t="str">
        <f>IF(original!AC629&lt;&gt;"",MID(original!AC629,1,50),"xxx")</f>
        <v>NT</v>
      </c>
      <c r="AD629" t="str">
        <f>IF(original!AD629&lt;&gt;"",MID(original!AD629,1,50),"xxx")</f>
        <v>U</v>
      </c>
      <c r="AE629" t="str">
        <f>IF(original!AE629&lt;&gt;"",MID(original!AE629,1,50),"xxx")</f>
        <v>NT</v>
      </c>
      <c r="AF629" t="str">
        <f>IF(original!AF629&lt;&gt;"",MID(original!AF629,1,50),"xxx")</f>
        <v>NT</v>
      </c>
      <c r="AG629" t="str">
        <f>IF(original!AG629&lt;&gt;"",MID(original!AG629,1,50),"xxx")</f>
        <v>U</v>
      </c>
      <c r="AH629" t="str">
        <f>IF(original!AH629&lt;&gt;"",MID(original!AH629,1,50),"xxx")</f>
        <v>NT</v>
      </c>
      <c r="AI629" t="str">
        <f>IF(original!AI629&lt;&gt;"",MID(original!AI629,1,50),"xxx")</f>
        <v>U</v>
      </c>
      <c r="AJ629" t="str">
        <f>IF(original!AJ629&lt;&gt;"",MID(original!AJ629,1,50),"xxx")</f>
        <v>NT</v>
      </c>
      <c r="AK629" t="str">
        <f>IF(original!AK629&lt;&gt;"",MID(original!AK629,1,50),"xxx")</f>
        <v>U</v>
      </c>
      <c r="AL629" t="str">
        <f>IF(original!AL629&lt;&gt;"",MID(original!AL629,1,50),"xxx")</f>
        <v>NT</v>
      </c>
      <c r="AM629" t="str">
        <f>IF(original!AM629&lt;&gt;"",MID(original!AM629,1,50),"xxx")</f>
        <v>U</v>
      </c>
      <c r="AN629" t="str">
        <f>IF(original!AN629&lt;&gt;"",MID(original!AN629,1,50),"xxx")</f>
        <v>NT</v>
      </c>
      <c r="AO629" t="str">
        <f>IF(original!AO629&lt;&gt;"",MID(original!AO629,1,50),"xxx")</f>
        <v>U</v>
      </c>
      <c r="AP629" t="str">
        <f>IF(original!AP629&lt;&gt;"",MID(original!AP629,1,50),"xxx")</f>
        <v>xxx</v>
      </c>
      <c r="AQ629" t="str">
        <f>IF(original!AQ629&lt;&gt;"",MID(original!AQ629,1,50),"xxx")</f>
        <v>xxx</v>
      </c>
      <c r="AR629" t="str">
        <f>IF(original!AR629&lt;&gt;"",MID(original!AR629,1,50),"xxx")</f>
        <v>MUT1</v>
      </c>
      <c r="AS629" t="str">
        <f>IF(original!AS629&lt;&gt;"",MID(original!AS629,1,50),"xxx")</f>
        <v>R</v>
      </c>
      <c r="AT629" t="str">
        <f>IF(original!AT629&lt;&gt;"",MID(original!AT629,1,50),"xxx")</f>
        <v>R</v>
      </c>
      <c r="AU629" t="str">
        <f>IF(original!AU629&lt;&gt;"",MID(original!AU629,1,50),"xxx")</f>
        <v>MUT1</v>
      </c>
      <c r="AV629" t="str">
        <f>IF(original!AV629&lt;&gt;"",MID(original!AV629,1,50),"xxx")</f>
        <v>Wildtype</v>
      </c>
      <c r="AW629" t="str">
        <f>IF(original!AW629&lt;&gt;"",MID(original!AW629,1,50),"xxx")</f>
        <v>Rh</v>
      </c>
      <c r="AX629" t="str">
        <f>IF(original!AX629&lt;&gt;"",MID(original!AX629,1,50),"xxx")</f>
        <v>Hh</v>
      </c>
      <c r="AY629" t="str">
        <f>IF(original!AY629&lt;&gt;"",MID(original!AY629,1,50),"xxx")</f>
        <v>NT</v>
      </c>
      <c r="AZ629" t="str">
        <f>IF(original!AZ629&lt;&gt;"",MID(original!AZ629,1,50),"xxx")</f>
        <v>NT</v>
      </c>
      <c r="BA629" t="str">
        <f>IF(original!BA629&lt;&gt;"",MID(original!BA629,1,50),"xxx")</f>
        <v>NT</v>
      </c>
      <c r="BB629" t="str">
        <f>IF(original!BB629&lt;&gt;"",MID(original!BB629,1,50),"xxx")</f>
        <v>Wildtype</v>
      </c>
      <c r="BC629" t="str">
        <f>IF(original!BC629&lt;&gt;"",MID(original!BC629,1,50),"xxx")</f>
        <v>S</v>
      </c>
      <c r="BD629" t="str">
        <f>IF(original!BD629&lt;&gt;"",MID(original!BD629,1,50),"xxx")</f>
        <v>-</v>
      </c>
      <c r="BE629" t="str">
        <f>IF(original!BE629&lt;&gt;"",MID(original!BE629,1,50),"xxx")</f>
        <v>80Ala, 90Val,540Asp</v>
      </c>
      <c r="BF629" t="str">
        <f>IF(original!BF629&lt;&gt;"",MID(original!BF629,1,50),"xxx")</f>
        <v>R (haute)</v>
      </c>
      <c r="BG629" t="str">
        <f>IF(original!BG629&lt;&gt;"",MID(original!BG629,1,50),"xxx")</f>
        <v>FQh</v>
      </c>
      <c r="BH629" t="str">
        <f>IF(original!BH629&lt;&gt;"",MID(original!BH629,1,50),"xxx")</f>
        <v>A1138C</v>
      </c>
      <c r="BI629" t="str">
        <f>IF(original!BI629&lt;&gt;"",MID(original!BI629,1,50),"xxx")</f>
        <v>NT</v>
      </c>
      <c r="BJ629" t="str">
        <f>IF(original!BJ629&lt;&gt;"",MID(original!BJ629,1,50),"xxx")</f>
        <v>NT</v>
      </c>
      <c r="BK629" t="str">
        <f>IF(original!BK629&lt;&gt;"",MID(original!BK629,1,50),"xxx")</f>
        <v>S</v>
      </c>
      <c r="BL629" t="str">
        <f>IF(original!BL629&lt;&gt;"",MID(original!BL629,1,50),"xxx")</f>
        <v>-</v>
      </c>
      <c r="BM629" t="str">
        <f>IF(original!BM629&lt;&gt;"",MID(original!BM629,1,50),"xxx")</f>
        <v>échec PCR</v>
      </c>
      <c r="BN629" t="str">
        <f>IF(original!BN629&lt;&gt;"",MID(original!BN629,1,50),"xxx")</f>
        <v>Impossible</v>
      </c>
      <c r="BO629" t="str">
        <f>IF(original!BO629&lt;&gt;"",MID(original!BO629,1,50),"xxx")</f>
        <v>U</v>
      </c>
    </row>
    <row r="630" spans="1:67" x14ac:dyDescent="0.35">
      <c r="A630" t="str">
        <f>IF(original!A630&lt;&gt;"",original!A630,"9")</f>
        <v>G</v>
      </c>
      <c r="B630" t="str">
        <f>IF(original!B630&lt;&gt;"",original!B630,"xxx")</f>
        <v>No</v>
      </c>
      <c r="C630" t="str">
        <f>IF(original!C630&lt;&gt;"",original!C630,"xxx")</f>
        <v>Unknown</v>
      </c>
      <c r="D630" t="str">
        <f>IF(original!D630&lt;&gt;"",MID(original!D630,1,50),"xxx")</f>
        <v>sputum</v>
      </c>
      <c r="E630" t="str">
        <f>IF(original!E630&lt;&gt;"",MID(original!E630,1,50),"xxx")</f>
        <v>Yes</v>
      </c>
      <c r="F630" t="str">
        <f>IF(original!F630&lt;&gt;"",original!F630,"xxx")</f>
        <v>XDR</v>
      </c>
      <c r="G630" t="str">
        <f>IF(original!G630&lt;&gt;"",CONCATENATE("x-", original!G630),"xxx")</f>
        <v>xxx</v>
      </c>
      <c r="H630" t="str">
        <f>IF(original!H630&lt;&gt;"",original!H630,99)</f>
        <v>Unknown</v>
      </c>
      <c r="I630" s="131">
        <f>IF((OR(original!I630="",original!I630="Unknown")),DATE(1900,1,1),original!I630)</f>
        <v>1</v>
      </c>
      <c r="J630" t="str">
        <f>IF(original!J630&lt;&gt;"",MID(original!J630,1,50),"xxx")</f>
        <v>Unknown</v>
      </c>
      <c r="K630" t="str">
        <f>IF(original!K630&lt;&gt;"",MID(original!K630,1,50),"xxx")</f>
        <v>142372</v>
      </c>
      <c r="L630" t="str">
        <f>IF(original!L630&lt;&gt;"",MID(original!L630,1,50),"xxx")</f>
        <v>xxx</v>
      </c>
      <c r="M630" t="str">
        <f>IF(original!M630&lt;&gt;"",MID(original!M630,1,50),"xxx")</f>
        <v>U U U U</v>
      </c>
      <c r="N630" t="str">
        <f>IF(original!N630&lt;&gt;"",MID(original!N630,1,50),"xxx")</f>
        <v>U U U U U U</v>
      </c>
      <c r="O630" t="str">
        <f>IF(original!O630&lt;&gt;"",MID(original!O630,1,50),"xxx")</f>
        <v>Hh R Z</v>
      </c>
      <c r="P630" t="str">
        <f>IF(original!P630&lt;&gt;"",MID(original!P630,1,50),"xxx")</f>
        <v>- - -</v>
      </c>
      <c r="Q630" t="str">
        <f>IF(original!Q630&lt;&gt;"",MID(original!Q630,1,50),"xxx")</f>
        <v>xxx</v>
      </c>
      <c r="R630" t="str">
        <f>IF(original!R630&lt;&gt;"",MID(original!R630,1,50),"xxx")</f>
        <v>NT</v>
      </c>
      <c r="S630" t="str">
        <f>IF(original!S630&lt;&gt;"",MID(original!S630,1,50),"xxx")</f>
        <v>NT</v>
      </c>
      <c r="T630" t="str">
        <f>IF(original!T630&lt;&gt;"",MID(original!T630,1,50),"xxx")</f>
        <v>NT</v>
      </c>
      <c r="U630" t="str">
        <f>IF(original!U630&lt;&gt;"",MID(original!U630,1,50),"xxx")</f>
        <v>NT</v>
      </c>
      <c r="V630" t="str">
        <f>IF(original!V630&lt;&gt;"",MID(original!V630,1,50),"xxx")</f>
        <v>U</v>
      </c>
      <c r="W630" t="str">
        <f>IF(original!W630&lt;&gt;"",MID(original!W630,1,50),"xxx")</f>
        <v>NT</v>
      </c>
      <c r="X630" t="str">
        <f>IF(original!X630&lt;&gt;"",MID(original!X630,1,50),"xxx")</f>
        <v>U</v>
      </c>
      <c r="Y630" t="str">
        <f>IF(original!Y630&lt;&gt;"",MID(original!Y630,1,50),"xxx")</f>
        <v>NT</v>
      </c>
      <c r="Z630" t="str">
        <f>IF(original!Z630&lt;&gt;"",MID(original!Z630,1,50),"xxx")</f>
        <v>U</v>
      </c>
      <c r="AA630" t="str">
        <f>IF(original!AA630&lt;&gt;"",MID(original!AA630,1,50),"xxx")</f>
        <v>NT</v>
      </c>
      <c r="AB630" t="str">
        <f>IF(original!AB630&lt;&gt;"",MID(original!AB630,1,50),"xxx")</f>
        <v>U</v>
      </c>
      <c r="AC630" t="str">
        <f>IF(original!AC630&lt;&gt;"",MID(original!AC630,1,50),"xxx")</f>
        <v>NT</v>
      </c>
      <c r="AD630" t="str">
        <f>IF(original!AD630&lt;&gt;"",MID(original!AD630,1,50),"xxx")</f>
        <v>U</v>
      </c>
      <c r="AE630" t="str">
        <f>IF(original!AE630&lt;&gt;"",MID(original!AE630,1,50),"xxx")</f>
        <v>NT</v>
      </c>
      <c r="AF630" t="str">
        <f>IF(original!AF630&lt;&gt;"",MID(original!AF630,1,50),"xxx")</f>
        <v>NT</v>
      </c>
      <c r="AG630" t="str">
        <f>IF(original!AG630&lt;&gt;"",MID(original!AG630,1,50),"xxx")</f>
        <v>U</v>
      </c>
      <c r="AH630" t="str">
        <f>IF(original!AH630&lt;&gt;"",MID(original!AH630,1,50),"xxx")</f>
        <v>NT</v>
      </c>
      <c r="AI630" t="str">
        <f>IF(original!AI630&lt;&gt;"",MID(original!AI630,1,50),"xxx")</f>
        <v>U</v>
      </c>
      <c r="AJ630" t="str">
        <f>IF(original!AJ630&lt;&gt;"",MID(original!AJ630,1,50),"xxx")</f>
        <v>NT</v>
      </c>
      <c r="AK630" t="str">
        <f>IF(original!AK630&lt;&gt;"",MID(original!AK630,1,50),"xxx")</f>
        <v>U</v>
      </c>
      <c r="AL630" t="str">
        <f>IF(original!AL630&lt;&gt;"",MID(original!AL630,1,50),"xxx")</f>
        <v>NT</v>
      </c>
      <c r="AM630" t="str">
        <f>IF(original!AM630&lt;&gt;"",MID(original!AM630,1,50),"xxx")</f>
        <v>U</v>
      </c>
      <c r="AN630" t="str">
        <f>IF(original!AN630&lt;&gt;"",MID(original!AN630,1,50),"xxx")</f>
        <v>NT</v>
      </c>
      <c r="AO630" t="str">
        <f>IF(original!AO630&lt;&gt;"",MID(original!AO630,1,50),"xxx")</f>
        <v>U</v>
      </c>
      <c r="AP630" t="str">
        <f>IF(original!AP630&lt;&gt;"",MID(original!AP630,1,50),"xxx")</f>
        <v>20140199</v>
      </c>
      <c r="AQ630" t="str">
        <f>IF(original!AQ630&lt;&gt;"",MID(original!AQ630,1,50),"xxx")</f>
        <v>xxx</v>
      </c>
      <c r="AR630" t="str">
        <f>IF(original!AR630&lt;&gt;"",MID(original!AR630,1,50),"xxx")</f>
        <v>531Leu</v>
      </c>
      <c r="AS630" t="str">
        <f>IF(original!AS630&lt;&gt;"",MID(original!AS630,1,50),"xxx")</f>
        <v>R</v>
      </c>
      <c r="AT630" t="str">
        <f>IF(original!AT630&lt;&gt;"",MID(original!AT630,1,50),"xxx")</f>
        <v>R</v>
      </c>
      <c r="AU630" t="str">
        <f>IF(original!AU630&lt;&gt;"",MID(original!AU630,1,50),"xxx")</f>
        <v>MUT1</v>
      </c>
      <c r="AV630" t="str">
        <f>IF(original!AV630&lt;&gt;"",MID(original!AV630,1,50),"xxx")</f>
        <v>Wildtype (Hain)</v>
      </c>
      <c r="AW630" t="str">
        <f>IF(original!AW630&lt;&gt;"",MID(original!AW630,1,50),"xxx")</f>
        <v>Rh</v>
      </c>
      <c r="AX630" t="str">
        <f>IF(original!AX630&lt;&gt;"",MID(original!AX630,1,50),"xxx")</f>
        <v>Hh</v>
      </c>
      <c r="AY630" t="str">
        <f>IF(original!AY630&lt;&gt;"",MID(original!AY630,1,50),"xxx")</f>
        <v>NT</v>
      </c>
      <c r="AZ630" t="str">
        <f>IF(original!AZ630&lt;&gt;"",MID(original!AZ630,1,50),"xxx")</f>
        <v>NT</v>
      </c>
      <c r="BA630" t="str">
        <f>IF(original!BA630&lt;&gt;"",MID(original!BA630,1,50),"xxx")</f>
        <v>NT</v>
      </c>
      <c r="BB630" t="str">
        <f>IF(original!BB630&lt;&gt;"",MID(original!BB630,1,50),"xxx")</f>
        <v>59Pro</v>
      </c>
      <c r="BC630" t="str">
        <f>IF(original!BC630&lt;&gt;"",MID(original!BC630,1,50),"xxx")</f>
        <v>R</v>
      </c>
      <c r="BD630" t="str">
        <f>IF(original!BD630&lt;&gt;"",MID(original!BD630,1,50),"xxx")</f>
        <v>Z</v>
      </c>
      <c r="BE630" t="str">
        <f>IF(original!BE630&lt;&gt;"",MID(original!BE630,1,50),"xxx")</f>
        <v>Wildtype</v>
      </c>
      <c r="BF630" t="str">
        <f>IF(original!BF630&lt;&gt;"",MID(original!BF630,1,50),"xxx")</f>
        <v>S</v>
      </c>
      <c r="BG630" t="str">
        <f>IF(original!BG630&lt;&gt;"",MID(original!BG630,1,50),"xxx")</f>
        <v>-</v>
      </c>
      <c r="BH630" t="str">
        <f>IF(original!BH630&lt;&gt;"",MID(original!BH630,1,50),"xxx")</f>
        <v>Wildtype</v>
      </c>
      <c r="BI630" t="str">
        <f>IF(original!BI630&lt;&gt;"",MID(original!BI630,1,50),"xxx")</f>
        <v>S</v>
      </c>
      <c r="BJ630" t="str">
        <f>IF(original!BJ630&lt;&gt;"",MID(original!BJ630,1,50),"xxx")</f>
        <v>pos. 33 A-&gt;G</v>
      </c>
      <c r="BK630" t="str">
        <f>IF(original!BK630&lt;&gt;"",MID(original!BK630,1,50),"xxx")</f>
        <v>S</v>
      </c>
      <c r="BL630" t="str">
        <f>IF(original!BL630&lt;&gt;"",MID(original!BL630,1,50),"xxx")</f>
        <v>-</v>
      </c>
      <c r="BM630" t="str">
        <f>IF(original!BM630&lt;&gt;"",MID(original!BM630,1,50),"xxx")</f>
        <v>wildtype</v>
      </c>
      <c r="BN630" t="str">
        <f>IF(original!BN630&lt;&gt;"",MID(original!BN630,1,50),"xxx")</f>
        <v>S</v>
      </c>
      <c r="BO630" t="str">
        <f>IF(original!BO630&lt;&gt;"",MID(original!BO630,1,50),"xxx")</f>
        <v>-</v>
      </c>
    </row>
    <row r="631" spans="1:67" x14ac:dyDescent="0.35">
      <c r="A631" t="str">
        <f>IF(original!A631&lt;&gt;"",original!A631,"9")</f>
        <v>G</v>
      </c>
      <c r="B631" t="str">
        <f>IF(original!B631&lt;&gt;"",original!B631,"xxx")</f>
        <v>No</v>
      </c>
      <c r="C631" t="str">
        <f>IF(original!C631&lt;&gt;"",original!C631,"xxx")</f>
        <v>Unknown</v>
      </c>
      <c r="D631" t="str">
        <f>IF(original!D631&lt;&gt;"",MID(original!D631,1,50),"xxx")</f>
        <v>sputum</v>
      </c>
      <c r="E631" t="str">
        <f>IF(original!E631&lt;&gt;"",MID(original!E631,1,50),"xxx")</f>
        <v>Yes</v>
      </c>
      <c r="F631" t="str">
        <f>IF(original!F631&lt;&gt;"",original!F631,"xxx")</f>
        <v>XDR</v>
      </c>
      <c r="G631" t="str">
        <f>IF(original!G631&lt;&gt;"",CONCATENATE("x-", original!G631),"xxx")</f>
        <v>xxx</v>
      </c>
      <c r="H631" t="str">
        <f>IF(original!H631&lt;&gt;"",original!H631,99)</f>
        <v>Unknown</v>
      </c>
      <c r="I631" s="131">
        <f>IF((OR(original!I631="",original!I631="Unknown")),DATE(1900,1,1),original!I631)</f>
        <v>1</v>
      </c>
      <c r="J631" t="str">
        <f>IF(original!J631&lt;&gt;"",MID(original!J631,1,50),"xxx")</f>
        <v>Unknown</v>
      </c>
      <c r="K631" t="str">
        <f>IF(original!K631&lt;&gt;"",MID(original!K631,1,50),"xxx")</f>
        <v>142371</v>
      </c>
      <c r="L631" t="str">
        <f>IF(original!L631&lt;&gt;"",MID(original!L631,1,50),"xxx")</f>
        <v>xxx</v>
      </c>
      <c r="M631" t="str">
        <f>IF(original!M631&lt;&gt;"",MID(original!M631,1,50),"xxx")</f>
        <v>U U U U</v>
      </c>
      <c r="N631" t="str">
        <f>IF(original!N631&lt;&gt;"",MID(original!N631,1,50),"xxx")</f>
        <v>U U U U U U</v>
      </c>
      <c r="O631" t="str">
        <f>IF(original!O631&lt;&gt;"",MID(original!O631,1,50),"xxx")</f>
        <v>Hh R Z</v>
      </c>
      <c r="P631" t="str">
        <f>IF(original!P631&lt;&gt;"",MID(original!P631,1,50),"xxx")</f>
        <v>- Inj U</v>
      </c>
      <c r="Q631" t="str">
        <f>IF(original!Q631&lt;&gt;"",MID(original!Q631,1,50),"xxx")</f>
        <v>xxx</v>
      </c>
      <c r="R631" t="str">
        <f>IF(original!R631&lt;&gt;"",MID(original!R631,1,50),"xxx")</f>
        <v>NT</v>
      </c>
      <c r="S631" t="str">
        <f>IF(original!S631&lt;&gt;"",MID(original!S631,1,50),"xxx")</f>
        <v>NT</v>
      </c>
      <c r="T631" t="str">
        <f>IF(original!T631&lt;&gt;"",MID(original!T631,1,50),"xxx")</f>
        <v>NT</v>
      </c>
      <c r="U631" t="str">
        <f>IF(original!U631&lt;&gt;"",MID(original!U631,1,50),"xxx")</f>
        <v>NT</v>
      </c>
      <c r="V631" t="str">
        <f>IF(original!V631&lt;&gt;"",MID(original!V631,1,50),"xxx")</f>
        <v>U</v>
      </c>
      <c r="W631" t="str">
        <f>IF(original!W631&lt;&gt;"",MID(original!W631,1,50),"xxx")</f>
        <v>NT</v>
      </c>
      <c r="X631" t="str">
        <f>IF(original!X631&lt;&gt;"",MID(original!X631,1,50),"xxx")</f>
        <v>U</v>
      </c>
      <c r="Y631" t="str">
        <f>IF(original!Y631&lt;&gt;"",MID(original!Y631,1,50),"xxx")</f>
        <v>NT</v>
      </c>
      <c r="Z631" t="str">
        <f>IF(original!Z631&lt;&gt;"",MID(original!Z631,1,50),"xxx")</f>
        <v>U</v>
      </c>
      <c r="AA631" t="str">
        <f>IF(original!AA631&lt;&gt;"",MID(original!AA631,1,50),"xxx")</f>
        <v>NT</v>
      </c>
      <c r="AB631" t="str">
        <f>IF(original!AB631&lt;&gt;"",MID(original!AB631,1,50),"xxx")</f>
        <v>U</v>
      </c>
      <c r="AC631" t="str">
        <f>IF(original!AC631&lt;&gt;"",MID(original!AC631,1,50),"xxx")</f>
        <v>NT</v>
      </c>
      <c r="AD631" t="str">
        <f>IF(original!AD631&lt;&gt;"",MID(original!AD631,1,50),"xxx")</f>
        <v>U</v>
      </c>
      <c r="AE631" t="str">
        <f>IF(original!AE631&lt;&gt;"",MID(original!AE631,1,50),"xxx")</f>
        <v>NT</v>
      </c>
      <c r="AF631" t="str">
        <f>IF(original!AF631&lt;&gt;"",MID(original!AF631,1,50),"xxx")</f>
        <v>NT</v>
      </c>
      <c r="AG631" t="str">
        <f>IF(original!AG631&lt;&gt;"",MID(original!AG631,1,50),"xxx")</f>
        <v>U</v>
      </c>
      <c r="AH631" t="str">
        <f>IF(original!AH631&lt;&gt;"",MID(original!AH631,1,50),"xxx")</f>
        <v>NT</v>
      </c>
      <c r="AI631" t="str">
        <f>IF(original!AI631&lt;&gt;"",MID(original!AI631,1,50),"xxx")</f>
        <v>U</v>
      </c>
      <c r="AJ631" t="str">
        <f>IF(original!AJ631&lt;&gt;"",MID(original!AJ631,1,50),"xxx")</f>
        <v>NT</v>
      </c>
      <c r="AK631" t="str">
        <f>IF(original!AK631&lt;&gt;"",MID(original!AK631,1,50),"xxx")</f>
        <v>U</v>
      </c>
      <c r="AL631" t="str">
        <f>IF(original!AL631&lt;&gt;"",MID(original!AL631,1,50),"xxx")</f>
        <v>NT</v>
      </c>
      <c r="AM631" t="str">
        <f>IF(original!AM631&lt;&gt;"",MID(original!AM631,1,50),"xxx")</f>
        <v>U</v>
      </c>
      <c r="AN631" t="str">
        <f>IF(original!AN631&lt;&gt;"",MID(original!AN631,1,50),"xxx")</f>
        <v>NT</v>
      </c>
      <c r="AO631" t="str">
        <f>IF(original!AO631&lt;&gt;"",MID(original!AO631,1,50),"xxx")</f>
        <v>U</v>
      </c>
      <c r="AP631" t="str">
        <f>IF(original!AP631&lt;&gt;"",MID(original!AP631,1,50),"xxx")</f>
        <v>20140199</v>
      </c>
      <c r="AQ631" t="str">
        <f>IF(original!AQ631&lt;&gt;"",MID(original!AQ631,1,50),"xxx")</f>
        <v>xxx</v>
      </c>
      <c r="AR631" t="str">
        <f>IF(original!AR631&lt;&gt;"",MID(original!AR631,1,50),"xxx")</f>
        <v>531Leu</v>
      </c>
      <c r="AS631" t="str">
        <f>IF(original!AS631&lt;&gt;"",MID(original!AS631,1,50),"xxx")</f>
        <v>R</v>
      </c>
      <c r="AT631" t="str">
        <f>IF(original!AT631&lt;&gt;"",MID(original!AT631,1,50),"xxx")</f>
        <v>R</v>
      </c>
      <c r="AU631" t="str">
        <f>IF(original!AU631&lt;&gt;"",MID(original!AU631,1,50),"xxx")</f>
        <v>MUT1</v>
      </c>
      <c r="AV631" t="str">
        <f>IF(original!AV631&lt;&gt;"",MID(original!AV631,1,50),"xxx")</f>
        <v>Wildtype (Hain)</v>
      </c>
      <c r="AW631" t="str">
        <f>IF(original!AW631&lt;&gt;"",MID(original!AW631,1,50),"xxx")</f>
        <v>Rh</v>
      </c>
      <c r="AX631" t="str">
        <f>IF(original!AX631&lt;&gt;"",MID(original!AX631,1,50),"xxx")</f>
        <v>Hh</v>
      </c>
      <c r="AY631" t="str">
        <f>IF(original!AY631&lt;&gt;"",MID(original!AY631,1,50),"xxx")</f>
        <v>NT</v>
      </c>
      <c r="AZ631" t="str">
        <f>IF(original!AZ631&lt;&gt;"",MID(original!AZ631,1,50),"xxx")</f>
        <v>NT</v>
      </c>
      <c r="BA631" t="str">
        <f>IF(original!BA631&lt;&gt;"",MID(original!BA631,1,50),"xxx")</f>
        <v>NT</v>
      </c>
      <c r="BB631" t="str">
        <f>IF(original!BB631&lt;&gt;"",MID(original!BB631,1,50),"xxx")</f>
        <v>76Pro, 195Thr</v>
      </c>
      <c r="BC631" t="str">
        <f>IF(original!BC631&lt;&gt;"",MID(original!BC631,1,50),"xxx")</f>
        <v>R</v>
      </c>
      <c r="BD631" t="str">
        <f>IF(original!BD631&lt;&gt;"",MID(original!BD631,1,50),"xxx")</f>
        <v>Z</v>
      </c>
      <c r="BE631" t="str">
        <f>IF(original!BE631&lt;&gt;"",MID(original!BE631,1,50),"xxx")</f>
        <v>80Ala</v>
      </c>
      <c r="BF631" t="str">
        <f>IF(original!BF631&lt;&gt;"",MID(original!BF631,1,50),"xxx")</f>
        <v>S</v>
      </c>
      <c r="BG631" t="str">
        <f>IF(original!BG631&lt;&gt;"",MID(original!BG631,1,50),"xxx")</f>
        <v>-</v>
      </c>
      <c r="BH631" t="str">
        <f>IF(original!BH631&lt;&gt;"",MID(original!BH631,1,50),"xxx")</f>
        <v>A1401G</v>
      </c>
      <c r="BI631" t="str">
        <f>IF(original!BI631&lt;&gt;"",MID(original!BI631,1,50),"xxx")</f>
        <v>R</v>
      </c>
      <c r="BJ631" t="str">
        <f>IF(original!BJ631&lt;&gt;"",MID(original!BJ631,1,50),"xxx")</f>
        <v>pos. 33 A-&gt;G</v>
      </c>
      <c r="BK631" t="str">
        <f>IF(original!BK631&lt;&gt;"",MID(original!BK631,1,50),"xxx")</f>
        <v>R</v>
      </c>
      <c r="BL631" t="str">
        <f>IF(original!BL631&lt;&gt;"",MID(original!BL631,1,50),"xxx")</f>
        <v>Inj</v>
      </c>
      <c r="BM631" t="str">
        <f>IF(original!BM631&lt;&gt;"",MID(original!BM631,1,50),"xxx")</f>
        <v>wildtype</v>
      </c>
      <c r="BN631" t="str">
        <f>IF(original!BN631&lt;&gt;"",MID(original!BN631,1,50),"xxx")</f>
        <v>NT</v>
      </c>
      <c r="BO631" t="str">
        <f>IF(original!BO631&lt;&gt;"",MID(original!BO631,1,50),"xxx")</f>
        <v>U</v>
      </c>
    </row>
    <row r="632" spans="1:67" x14ac:dyDescent="0.35">
      <c r="A632" t="str">
        <f>IF(original!A632&lt;&gt;"",original!A632,"9")</f>
        <v>G</v>
      </c>
      <c r="B632" t="str">
        <f>IF(original!B632&lt;&gt;"",original!B632,"xxx")</f>
        <v>No</v>
      </c>
      <c r="C632" t="str">
        <f>IF(original!C632&lt;&gt;"",original!C632,"xxx")</f>
        <v>Unknown</v>
      </c>
      <c r="D632" t="str">
        <f>IF(original!D632&lt;&gt;"",MID(original!D632,1,50),"xxx")</f>
        <v>sputum</v>
      </c>
      <c r="E632" t="str">
        <f>IF(original!E632&lt;&gt;"",MID(original!E632,1,50),"xxx")</f>
        <v>Yes</v>
      </c>
      <c r="F632" t="str">
        <f>IF(original!F632&lt;&gt;"",original!F632,"xxx")</f>
        <v>XDR</v>
      </c>
      <c r="G632" t="str">
        <f>IF(original!G632&lt;&gt;"",CONCATENATE("x-", original!G632),"xxx")</f>
        <v>xxx</v>
      </c>
      <c r="H632" t="str">
        <f>IF(original!H632&lt;&gt;"",original!H632,99)</f>
        <v>Unknown</v>
      </c>
      <c r="I632" s="131">
        <f>IF((OR(original!I632="",original!I632="Unknown")),DATE(1900,1,1),original!I632)</f>
        <v>1</v>
      </c>
      <c r="J632" t="str">
        <f>IF(original!J632&lt;&gt;"",MID(original!J632,1,50),"xxx")</f>
        <v>Unknown</v>
      </c>
      <c r="K632" t="str">
        <f>IF(original!K632&lt;&gt;"",MID(original!K632,1,50),"xxx")</f>
        <v>142369</v>
      </c>
      <c r="L632" t="str">
        <f>IF(original!L632&lt;&gt;"",MID(original!L632,1,50),"xxx")</f>
        <v>xxx</v>
      </c>
      <c r="M632" t="str">
        <f>IF(original!M632&lt;&gt;"",MID(original!M632,1,50),"xxx")</f>
        <v>U U U U</v>
      </c>
      <c r="N632" t="str">
        <f>IF(original!N632&lt;&gt;"",MID(original!N632,1,50),"xxx")</f>
        <v>U U U U U U</v>
      </c>
      <c r="O632" t="str">
        <f>IF(original!O632&lt;&gt;"",MID(original!O632,1,50),"xxx")</f>
        <v>Hh R Z</v>
      </c>
      <c r="P632" t="str">
        <f>IF(original!P632&lt;&gt;"",MID(original!P632,1,50),"xxx")</f>
        <v>- - -</v>
      </c>
      <c r="Q632" t="str">
        <f>IF(original!Q632&lt;&gt;"",MID(original!Q632,1,50),"xxx")</f>
        <v>xxx</v>
      </c>
      <c r="R632" t="str">
        <f>IF(original!R632&lt;&gt;"",MID(original!R632,1,50),"xxx")</f>
        <v>NT</v>
      </c>
      <c r="S632" t="str">
        <f>IF(original!S632&lt;&gt;"",MID(original!S632,1,50),"xxx")</f>
        <v>NT</v>
      </c>
      <c r="T632" t="str">
        <f>IF(original!T632&lt;&gt;"",MID(original!T632,1,50),"xxx")</f>
        <v>NT</v>
      </c>
      <c r="U632" t="str">
        <f>IF(original!U632&lt;&gt;"",MID(original!U632,1,50),"xxx")</f>
        <v>NT</v>
      </c>
      <c r="V632" t="str">
        <f>IF(original!V632&lt;&gt;"",MID(original!V632,1,50),"xxx")</f>
        <v>U</v>
      </c>
      <c r="W632" t="str">
        <f>IF(original!W632&lt;&gt;"",MID(original!W632,1,50),"xxx")</f>
        <v>NT</v>
      </c>
      <c r="X632" t="str">
        <f>IF(original!X632&lt;&gt;"",MID(original!X632,1,50),"xxx")</f>
        <v>U</v>
      </c>
      <c r="Y632" t="str">
        <f>IF(original!Y632&lt;&gt;"",MID(original!Y632,1,50),"xxx")</f>
        <v>NT</v>
      </c>
      <c r="Z632" t="str">
        <f>IF(original!Z632&lt;&gt;"",MID(original!Z632,1,50),"xxx")</f>
        <v>U</v>
      </c>
      <c r="AA632" t="str">
        <f>IF(original!AA632&lt;&gt;"",MID(original!AA632,1,50),"xxx")</f>
        <v>NT</v>
      </c>
      <c r="AB632" t="str">
        <f>IF(original!AB632&lt;&gt;"",MID(original!AB632,1,50),"xxx")</f>
        <v>U</v>
      </c>
      <c r="AC632" t="str">
        <f>IF(original!AC632&lt;&gt;"",MID(original!AC632,1,50),"xxx")</f>
        <v>NT</v>
      </c>
      <c r="AD632" t="str">
        <f>IF(original!AD632&lt;&gt;"",MID(original!AD632,1,50),"xxx")</f>
        <v>U</v>
      </c>
      <c r="AE632" t="str">
        <f>IF(original!AE632&lt;&gt;"",MID(original!AE632,1,50),"xxx")</f>
        <v>NT</v>
      </c>
      <c r="AF632" t="str">
        <f>IF(original!AF632&lt;&gt;"",MID(original!AF632,1,50),"xxx")</f>
        <v>NT</v>
      </c>
      <c r="AG632" t="str">
        <f>IF(original!AG632&lt;&gt;"",MID(original!AG632,1,50),"xxx")</f>
        <v>U</v>
      </c>
      <c r="AH632" t="str">
        <f>IF(original!AH632&lt;&gt;"",MID(original!AH632,1,50),"xxx")</f>
        <v>NT</v>
      </c>
      <c r="AI632" t="str">
        <f>IF(original!AI632&lt;&gt;"",MID(original!AI632,1,50),"xxx")</f>
        <v>U</v>
      </c>
      <c r="AJ632" t="str">
        <f>IF(original!AJ632&lt;&gt;"",MID(original!AJ632,1,50),"xxx")</f>
        <v>NT</v>
      </c>
      <c r="AK632" t="str">
        <f>IF(original!AK632&lt;&gt;"",MID(original!AK632,1,50),"xxx")</f>
        <v>U</v>
      </c>
      <c r="AL632" t="str">
        <f>IF(original!AL632&lt;&gt;"",MID(original!AL632,1,50),"xxx")</f>
        <v>NT</v>
      </c>
      <c r="AM632" t="str">
        <f>IF(original!AM632&lt;&gt;"",MID(original!AM632,1,50),"xxx")</f>
        <v>U</v>
      </c>
      <c r="AN632" t="str">
        <f>IF(original!AN632&lt;&gt;"",MID(original!AN632,1,50),"xxx")</f>
        <v>NT</v>
      </c>
      <c r="AO632" t="str">
        <f>IF(original!AO632&lt;&gt;"",MID(original!AO632,1,50),"xxx")</f>
        <v>U</v>
      </c>
      <c r="AP632" t="str">
        <f>IF(original!AP632&lt;&gt;"",MID(original!AP632,1,50),"xxx")</f>
        <v>20140199</v>
      </c>
      <c r="AQ632" t="str">
        <f>IF(original!AQ632&lt;&gt;"",MID(original!AQ632,1,50),"xxx")</f>
        <v>xxx</v>
      </c>
      <c r="AR632" t="str">
        <f>IF(original!AR632&lt;&gt;"",MID(original!AR632,1,50),"xxx")</f>
        <v>531Leu</v>
      </c>
      <c r="AS632" t="str">
        <f>IF(original!AS632&lt;&gt;"",MID(original!AS632,1,50),"xxx")</f>
        <v>R</v>
      </c>
      <c r="AT632" t="str">
        <f>IF(original!AT632&lt;&gt;"",MID(original!AT632,1,50),"xxx")</f>
        <v>R</v>
      </c>
      <c r="AU632" t="str">
        <f>IF(original!AU632&lt;&gt;"",MID(original!AU632,1,50),"xxx")</f>
        <v>MUT1</v>
      </c>
      <c r="AV632" t="str">
        <f>IF(original!AV632&lt;&gt;"",MID(original!AV632,1,50),"xxx")</f>
        <v>Wildtype (Hain)</v>
      </c>
      <c r="AW632" t="str">
        <f>IF(original!AW632&lt;&gt;"",MID(original!AW632,1,50),"xxx")</f>
        <v>Rh</v>
      </c>
      <c r="AX632" t="str">
        <f>IF(original!AX632&lt;&gt;"",MID(original!AX632,1,50),"xxx")</f>
        <v>Hh</v>
      </c>
      <c r="AY632" t="str">
        <f>IF(original!AY632&lt;&gt;"",MID(original!AY632,1,50),"xxx")</f>
        <v>NT</v>
      </c>
      <c r="AZ632" t="str">
        <f>IF(original!AZ632&lt;&gt;"",MID(original!AZ632,1,50),"xxx")</f>
        <v>NT</v>
      </c>
      <c r="BA632" t="str">
        <f>IF(original!BA632&lt;&gt;"",MID(original!BA632,1,50),"xxx")</f>
        <v>NT</v>
      </c>
      <c r="BB632" t="str">
        <f>IF(original!BB632&lt;&gt;"",MID(original!BB632,1,50),"xxx")</f>
        <v>94Leu</v>
      </c>
      <c r="BC632" t="str">
        <f>IF(original!BC632&lt;&gt;"",MID(original!BC632,1,50),"xxx")</f>
        <v>R</v>
      </c>
      <c r="BD632" t="str">
        <f>IF(original!BD632&lt;&gt;"",MID(original!BD632,1,50),"xxx")</f>
        <v>Z</v>
      </c>
      <c r="BE632" t="str">
        <f>IF(original!BE632&lt;&gt;"",MID(original!BE632,1,50),"xxx")</f>
        <v>Wildtype</v>
      </c>
      <c r="BF632" t="str">
        <f>IF(original!BF632&lt;&gt;"",MID(original!BF632,1,50),"xxx")</f>
        <v>S</v>
      </c>
      <c r="BG632" t="str">
        <f>IF(original!BG632&lt;&gt;"",MID(original!BG632,1,50),"xxx")</f>
        <v>-</v>
      </c>
      <c r="BH632" t="str">
        <f>IF(original!BH632&lt;&gt;"",MID(original!BH632,1,50),"xxx")</f>
        <v>Wildtype</v>
      </c>
      <c r="BI632" t="str">
        <f>IF(original!BI632&lt;&gt;"",MID(original!BI632,1,50),"xxx")</f>
        <v>S</v>
      </c>
      <c r="BJ632" t="str">
        <f>IF(original!BJ632&lt;&gt;"",MID(original!BJ632,1,50),"xxx")</f>
        <v>pos. 33 A-&gt;G</v>
      </c>
      <c r="BK632" t="str">
        <f>IF(original!BK632&lt;&gt;"",MID(original!BK632,1,50),"xxx")</f>
        <v>S</v>
      </c>
      <c r="BL632" t="str">
        <f>IF(original!BL632&lt;&gt;"",MID(original!BL632,1,50),"xxx")</f>
        <v>-</v>
      </c>
      <c r="BM632" t="str">
        <f>IF(original!BM632&lt;&gt;"",MID(original!BM632,1,50),"xxx")</f>
        <v>wildtype</v>
      </c>
      <c r="BN632" t="str">
        <f>IF(original!BN632&lt;&gt;"",MID(original!BN632,1,50),"xxx")</f>
        <v>S</v>
      </c>
      <c r="BO632" t="str">
        <f>IF(original!BO632&lt;&gt;"",MID(original!BO632,1,50),"xxx")</f>
        <v>-</v>
      </c>
    </row>
    <row r="633" spans="1:67" x14ac:dyDescent="0.35">
      <c r="A633" t="str">
        <f>IF(original!A633&lt;&gt;"",original!A633,"9")</f>
        <v>G</v>
      </c>
      <c r="B633" t="str">
        <f>IF(original!B633&lt;&gt;"",original!B633,"xxx")</f>
        <v>No</v>
      </c>
      <c r="C633" t="str">
        <f>IF(original!C633&lt;&gt;"",original!C633,"xxx")</f>
        <v>Unknown</v>
      </c>
      <c r="D633" t="str">
        <f>IF(original!D633&lt;&gt;"",MID(original!D633,1,50),"xxx")</f>
        <v>sputum</v>
      </c>
      <c r="E633" t="str">
        <f>IF(original!E633&lt;&gt;"",MID(original!E633,1,50),"xxx")</f>
        <v>Yes</v>
      </c>
      <c r="F633" t="str">
        <f>IF(original!F633&lt;&gt;"",original!F633,"xxx")</f>
        <v>XDR</v>
      </c>
      <c r="G633" t="str">
        <f>IF(original!G633&lt;&gt;"",CONCATENATE("x-", original!G633),"xxx")</f>
        <v>xxx</v>
      </c>
      <c r="H633" t="str">
        <f>IF(original!H633&lt;&gt;"",original!H633,99)</f>
        <v>Unknown</v>
      </c>
      <c r="I633" s="131">
        <f>IF((OR(original!I633="",original!I633="Unknown")),DATE(1900,1,1),original!I633)</f>
        <v>1</v>
      </c>
      <c r="J633" t="str">
        <f>IF(original!J633&lt;&gt;"",MID(original!J633,1,50),"xxx")</f>
        <v>Unknown</v>
      </c>
      <c r="K633" t="str">
        <f>IF(original!K633&lt;&gt;"",MID(original!K633,1,50),"xxx")</f>
        <v>142370</v>
      </c>
      <c r="L633" t="str">
        <f>IF(original!L633&lt;&gt;"",MID(original!L633,1,50),"xxx")</f>
        <v>xxx</v>
      </c>
      <c r="M633" t="str">
        <f>IF(original!M633&lt;&gt;"",MID(original!M633,1,50),"xxx")</f>
        <v>U U U U</v>
      </c>
      <c r="N633" t="str">
        <f>IF(original!N633&lt;&gt;"",MID(original!N633,1,50),"xxx")</f>
        <v>U U U U U U</v>
      </c>
      <c r="O633" t="str">
        <f>IF(original!O633&lt;&gt;"",MID(original!O633,1,50),"xxx")</f>
        <v>U U U</v>
      </c>
      <c r="P633" t="str">
        <f>IF(original!P633&lt;&gt;"",MID(original!P633,1,50),"xxx")</f>
        <v>U U U</v>
      </c>
      <c r="Q633" t="str">
        <f>IF(original!Q633&lt;&gt;"",MID(original!Q633,1,50),"xxx")</f>
        <v>xxx</v>
      </c>
      <c r="R633" t="str">
        <f>IF(original!R633&lt;&gt;"",MID(original!R633,1,50),"xxx")</f>
        <v>M. neoaurum</v>
      </c>
      <c r="S633" t="str">
        <f>IF(original!S633&lt;&gt;"",MID(original!S633,1,50),"xxx")</f>
        <v>NT</v>
      </c>
      <c r="T633" t="str">
        <f>IF(original!T633&lt;&gt;"",MID(original!T633,1,50),"xxx")</f>
        <v>NT</v>
      </c>
      <c r="U633" t="str">
        <f>IF(original!U633&lt;&gt;"",MID(original!U633,1,50),"xxx")</f>
        <v>NT</v>
      </c>
      <c r="V633" t="str">
        <f>IF(original!V633&lt;&gt;"",MID(original!V633,1,50),"xxx")</f>
        <v>U</v>
      </c>
      <c r="W633" t="str">
        <f>IF(original!W633&lt;&gt;"",MID(original!W633,1,50),"xxx")</f>
        <v>NT</v>
      </c>
      <c r="X633" t="str">
        <f>IF(original!X633&lt;&gt;"",MID(original!X633,1,50),"xxx")</f>
        <v>U</v>
      </c>
      <c r="Y633" t="str">
        <f>IF(original!Y633&lt;&gt;"",MID(original!Y633,1,50),"xxx")</f>
        <v>NT</v>
      </c>
      <c r="Z633" t="str">
        <f>IF(original!Z633&lt;&gt;"",MID(original!Z633,1,50),"xxx")</f>
        <v>U</v>
      </c>
      <c r="AA633" t="str">
        <f>IF(original!AA633&lt;&gt;"",MID(original!AA633,1,50),"xxx")</f>
        <v>NT</v>
      </c>
      <c r="AB633" t="str">
        <f>IF(original!AB633&lt;&gt;"",MID(original!AB633,1,50),"xxx")</f>
        <v>U</v>
      </c>
      <c r="AC633" t="str">
        <f>IF(original!AC633&lt;&gt;"",MID(original!AC633,1,50),"xxx")</f>
        <v>NT</v>
      </c>
      <c r="AD633" t="str">
        <f>IF(original!AD633&lt;&gt;"",MID(original!AD633,1,50),"xxx")</f>
        <v>U</v>
      </c>
      <c r="AE633" t="str">
        <f>IF(original!AE633&lt;&gt;"",MID(original!AE633,1,50),"xxx")</f>
        <v>NT</v>
      </c>
      <c r="AF633" t="str">
        <f>IF(original!AF633&lt;&gt;"",MID(original!AF633,1,50),"xxx")</f>
        <v>NT</v>
      </c>
      <c r="AG633" t="str">
        <f>IF(original!AG633&lt;&gt;"",MID(original!AG633,1,50),"xxx")</f>
        <v>U</v>
      </c>
      <c r="AH633" t="str">
        <f>IF(original!AH633&lt;&gt;"",MID(original!AH633,1,50),"xxx")</f>
        <v>NT</v>
      </c>
      <c r="AI633" t="str">
        <f>IF(original!AI633&lt;&gt;"",MID(original!AI633,1,50),"xxx")</f>
        <v>U</v>
      </c>
      <c r="AJ633" t="str">
        <f>IF(original!AJ633&lt;&gt;"",MID(original!AJ633,1,50),"xxx")</f>
        <v>NT</v>
      </c>
      <c r="AK633" t="str">
        <f>IF(original!AK633&lt;&gt;"",MID(original!AK633,1,50),"xxx")</f>
        <v>U</v>
      </c>
      <c r="AL633" t="str">
        <f>IF(original!AL633&lt;&gt;"",MID(original!AL633,1,50),"xxx")</f>
        <v>NT</v>
      </c>
      <c r="AM633" t="str">
        <f>IF(original!AM633&lt;&gt;"",MID(original!AM633,1,50),"xxx")</f>
        <v>U</v>
      </c>
      <c r="AN633" t="str">
        <f>IF(original!AN633&lt;&gt;"",MID(original!AN633,1,50),"xxx")</f>
        <v>NT</v>
      </c>
      <c r="AO633" t="str">
        <f>IF(original!AO633&lt;&gt;"",MID(original!AO633,1,50),"xxx")</f>
        <v>U</v>
      </c>
      <c r="AP633" t="str">
        <f>IF(original!AP633&lt;&gt;"",MID(original!AP633,1,50),"xxx")</f>
        <v>20140199</v>
      </c>
      <c r="AQ633" t="str">
        <f>IF(original!AQ633&lt;&gt;"",MID(original!AQ633,1,50),"xxx")</f>
        <v>xxx</v>
      </c>
      <c r="AR633" t="str">
        <f>IF(original!AR633&lt;&gt;"",MID(original!AR633,1,50),"xxx")</f>
        <v>Impossible</v>
      </c>
      <c r="AS633" t="str">
        <f>IF(original!AS633&lt;&gt;"",MID(original!AS633,1,50),"xxx")</f>
        <v>Impossible</v>
      </c>
      <c r="AT633" t="str">
        <f>IF(original!AT633&lt;&gt;"",MID(original!AT633,1,50),"xxx")</f>
        <v>U</v>
      </c>
      <c r="AU633" t="str">
        <f>IF(original!AU633&lt;&gt;"",MID(original!AU633,1,50),"xxx")</f>
        <v>Impossible</v>
      </c>
      <c r="AV633" t="str">
        <f>IF(original!AV633&lt;&gt;"",MID(original!AV633,1,50),"xxx")</f>
        <v>Impossible</v>
      </c>
      <c r="AW633" t="str">
        <f>IF(original!AW633&lt;&gt;"",MID(original!AW633,1,50),"xxx")</f>
        <v>Impossible</v>
      </c>
      <c r="AX633" t="str">
        <f>IF(original!AX633&lt;&gt;"",MID(original!AX633,1,50),"xxx")</f>
        <v>U</v>
      </c>
      <c r="AY633" t="str">
        <f>IF(original!AY633&lt;&gt;"",MID(original!AY633,1,50),"xxx")</f>
        <v>NT</v>
      </c>
      <c r="AZ633" t="str">
        <f>IF(original!AZ633&lt;&gt;"",MID(original!AZ633,1,50),"xxx")</f>
        <v>NT</v>
      </c>
      <c r="BA633" t="str">
        <f>IF(original!BA633&lt;&gt;"",MID(original!BA633,1,50),"xxx")</f>
        <v>NT</v>
      </c>
      <c r="BB633" t="str">
        <f>IF(original!BB633&lt;&gt;"",MID(original!BB633,1,50),"xxx")</f>
        <v>Impossible</v>
      </c>
      <c r="BC633" t="str">
        <f>IF(original!BC633&lt;&gt;"",MID(original!BC633,1,50),"xxx")</f>
        <v>Impossible</v>
      </c>
      <c r="BD633" t="str">
        <f>IF(original!BD633&lt;&gt;"",MID(original!BD633,1,50),"xxx")</f>
        <v>U</v>
      </c>
      <c r="BE633" t="str">
        <f>IF(original!BE633&lt;&gt;"",MID(original!BE633,1,50),"xxx")</f>
        <v>Impossible</v>
      </c>
      <c r="BF633" t="str">
        <f>IF(original!BF633&lt;&gt;"",MID(original!BF633,1,50),"xxx")</f>
        <v>Impossible</v>
      </c>
      <c r="BG633" t="str">
        <f>IF(original!BG633&lt;&gt;"",MID(original!BG633,1,50),"xxx")</f>
        <v>U</v>
      </c>
      <c r="BH633" t="str">
        <f>IF(original!BH633&lt;&gt;"",MID(original!BH633,1,50),"xxx")</f>
        <v>Impossible</v>
      </c>
      <c r="BI633" t="str">
        <f>IF(original!BI633&lt;&gt;"",MID(original!BI633,1,50),"xxx")</f>
        <v>Impossible</v>
      </c>
      <c r="BJ633" t="str">
        <f>IF(original!BJ633&lt;&gt;"",MID(original!BJ633,1,50),"xxx")</f>
        <v>Impossible</v>
      </c>
      <c r="BK633" t="str">
        <f>IF(original!BK633&lt;&gt;"",MID(original!BK633,1,50),"xxx")</f>
        <v>Impossible</v>
      </c>
      <c r="BL633" t="str">
        <f>IF(original!BL633&lt;&gt;"",MID(original!BL633,1,50),"xxx")</f>
        <v>U</v>
      </c>
      <c r="BM633" t="str">
        <f>IF(original!BM633&lt;&gt;"",MID(original!BM633,1,50),"xxx")</f>
        <v>Impossible</v>
      </c>
      <c r="BN633" t="str">
        <f>IF(original!BN633&lt;&gt;"",MID(original!BN633,1,50),"xxx")</f>
        <v>Impossible</v>
      </c>
      <c r="BO633" t="str">
        <f>IF(original!BO633&lt;&gt;"",MID(original!BO633,1,50),"xxx")</f>
        <v>U</v>
      </c>
    </row>
    <row r="634" spans="1:67" x14ac:dyDescent="0.35">
      <c r="A634" t="str">
        <f>IF(original!A634&lt;&gt;"",original!A634,"9")</f>
        <v>G</v>
      </c>
      <c r="B634" t="str">
        <f>IF(original!B634&lt;&gt;"",original!B634,"xxx")</f>
        <v>No</v>
      </c>
      <c r="C634">
        <f>IF(original!C634&lt;&gt;"",original!C634,"xxx")</f>
        <v>945</v>
      </c>
      <c r="D634" t="str">
        <f>IF(original!D634&lt;&gt;"",MID(original!D634,1,50),"xxx")</f>
        <v>colonies</v>
      </c>
      <c r="E634" t="str">
        <f>IF(original!E634&lt;&gt;"",MID(original!E634,1,50),"xxx")</f>
        <v>Yes</v>
      </c>
      <c r="F634" t="str">
        <f>IF(original!F634&lt;&gt;"",original!F634,"xxx")</f>
        <v>XDR</v>
      </c>
      <c r="G634" t="str">
        <f>IF(original!G634&lt;&gt;"",CONCATENATE("x-", original!G634),"xxx")</f>
        <v>xxx</v>
      </c>
      <c r="H634" t="str">
        <f>IF(original!H634&lt;&gt;"",original!H634,99)</f>
        <v>Unknown</v>
      </c>
      <c r="I634" s="131">
        <f>IF((OR(original!I634="",original!I634="Unknown")),DATE(1900,1,1),original!I634)</f>
        <v>1</v>
      </c>
      <c r="J634" t="str">
        <f>IF(original!J634&lt;&gt;"",MID(original!J634,1,50),"xxx")</f>
        <v>Unknown</v>
      </c>
      <c r="K634" t="str">
        <f>IF(original!K634&lt;&gt;"",MID(original!K634,1,50),"xxx")</f>
        <v>xxx</v>
      </c>
      <c r="L634" t="str">
        <f>IF(original!L634&lt;&gt;"",MID(original!L634,1,50),"xxx")</f>
        <v>142760</v>
      </c>
      <c r="M634" t="str">
        <f>IF(original!M634&lt;&gt;"",MID(original!M634,1,50),"xxx")</f>
        <v>U U U U</v>
      </c>
      <c r="N634" t="str">
        <f>IF(original!N634&lt;&gt;"",MID(original!N634,1,50),"xxx")</f>
        <v>U U U U U U</v>
      </c>
      <c r="O634" t="str">
        <f>IF(original!O634&lt;&gt;"",MID(original!O634,1,50),"xxx")</f>
        <v>- - -</v>
      </c>
      <c r="P634" t="str">
        <f>IF(original!P634&lt;&gt;"",MID(original!P634,1,50),"xxx")</f>
        <v>- - -</v>
      </c>
      <c r="Q634" t="str">
        <f>IF(original!Q634&lt;&gt;"",MID(original!Q634,1,50),"xxx")</f>
        <v>xxx</v>
      </c>
      <c r="R634" t="str">
        <f>IF(original!R634&lt;&gt;"",MID(original!R634,1,50),"xxx")</f>
        <v>NT</v>
      </c>
      <c r="S634" t="str">
        <f>IF(original!S634&lt;&gt;"",MID(original!S634,1,50),"xxx")</f>
        <v>NT</v>
      </c>
      <c r="T634" t="str">
        <f>IF(original!T634&lt;&gt;"",MID(original!T634,1,50),"xxx")</f>
        <v>NT</v>
      </c>
      <c r="U634" t="str">
        <f>IF(original!U634&lt;&gt;"",MID(original!U634,1,50),"xxx")</f>
        <v>NT</v>
      </c>
      <c r="V634" t="str">
        <f>IF(original!V634&lt;&gt;"",MID(original!V634,1,50),"xxx")</f>
        <v>U</v>
      </c>
      <c r="W634" t="str">
        <f>IF(original!W634&lt;&gt;"",MID(original!W634,1,50),"xxx")</f>
        <v>NT</v>
      </c>
      <c r="X634" t="str">
        <f>IF(original!X634&lt;&gt;"",MID(original!X634,1,50),"xxx")</f>
        <v>U</v>
      </c>
      <c r="Y634" t="str">
        <f>IF(original!Y634&lt;&gt;"",MID(original!Y634,1,50),"xxx")</f>
        <v>NT</v>
      </c>
      <c r="Z634" t="str">
        <f>IF(original!Z634&lt;&gt;"",MID(original!Z634,1,50),"xxx")</f>
        <v>U</v>
      </c>
      <c r="AA634" t="str">
        <f>IF(original!AA634&lt;&gt;"",MID(original!AA634,1,50),"xxx")</f>
        <v>NT</v>
      </c>
      <c r="AB634" t="str">
        <f>IF(original!AB634&lt;&gt;"",MID(original!AB634,1,50),"xxx")</f>
        <v>U</v>
      </c>
      <c r="AC634" t="str">
        <f>IF(original!AC634&lt;&gt;"",MID(original!AC634,1,50),"xxx")</f>
        <v>NT</v>
      </c>
      <c r="AD634" t="str">
        <f>IF(original!AD634&lt;&gt;"",MID(original!AD634,1,50),"xxx")</f>
        <v>U</v>
      </c>
      <c r="AE634" t="str">
        <f>IF(original!AE634&lt;&gt;"",MID(original!AE634,1,50),"xxx")</f>
        <v>NT</v>
      </c>
      <c r="AF634" t="str">
        <f>IF(original!AF634&lt;&gt;"",MID(original!AF634,1,50),"xxx")</f>
        <v>NT</v>
      </c>
      <c r="AG634" t="str">
        <f>IF(original!AG634&lt;&gt;"",MID(original!AG634,1,50),"xxx")</f>
        <v>U</v>
      </c>
      <c r="AH634" t="str">
        <f>IF(original!AH634&lt;&gt;"",MID(original!AH634,1,50),"xxx")</f>
        <v>NT</v>
      </c>
      <c r="AI634" t="str">
        <f>IF(original!AI634&lt;&gt;"",MID(original!AI634,1,50),"xxx")</f>
        <v>U</v>
      </c>
      <c r="AJ634" t="str">
        <f>IF(original!AJ634&lt;&gt;"",MID(original!AJ634,1,50),"xxx")</f>
        <v>NT</v>
      </c>
      <c r="AK634" t="str">
        <f>IF(original!AK634&lt;&gt;"",MID(original!AK634,1,50),"xxx")</f>
        <v>U</v>
      </c>
      <c r="AL634" t="str">
        <f>IF(original!AL634&lt;&gt;"",MID(original!AL634,1,50),"xxx")</f>
        <v>NT</v>
      </c>
      <c r="AM634" t="str">
        <f>IF(original!AM634&lt;&gt;"",MID(original!AM634,1,50),"xxx")</f>
        <v>U</v>
      </c>
      <c r="AN634" t="str">
        <f>IF(original!AN634&lt;&gt;"",MID(original!AN634,1,50),"xxx")</f>
        <v>NT</v>
      </c>
      <c r="AO634" t="str">
        <f>IF(original!AO634&lt;&gt;"",MID(original!AO634,1,50),"xxx")</f>
        <v>U</v>
      </c>
      <c r="AP634" t="str">
        <f>IF(original!AP634&lt;&gt;"",MID(original!AP634,1,50),"xxx")</f>
        <v>20140198</v>
      </c>
      <c r="AQ634" t="str">
        <f>IF(original!AQ634&lt;&gt;"",MID(original!AQ634,1,50),"xxx")</f>
        <v>xxx</v>
      </c>
      <c r="AR634" t="str">
        <f>IF(original!AR634&lt;&gt;"",MID(original!AR634,1,50),"xxx")</f>
        <v>wildtype</v>
      </c>
      <c r="AS634" t="str">
        <f>IF(original!AS634&lt;&gt;"",MID(original!AS634,1,50),"xxx")</f>
        <v>S</v>
      </c>
      <c r="AT634" t="str">
        <f>IF(original!AT634&lt;&gt;"",MID(original!AT634,1,50),"xxx")</f>
        <v>-</v>
      </c>
      <c r="AU634" t="str">
        <f>IF(original!AU634&lt;&gt;"",MID(original!AU634,1,50),"xxx")</f>
        <v>Wildtype</v>
      </c>
      <c r="AV634" t="str">
        <f>IF(original!AV634&lt;&gt;"",MID(original!AV634,1,50),"xxx")</f>
        <v>Wildtype</v>
      </c>
      <c r="AW634" t="str">
        <f>IF(original!AW634&lt;&gt;"",MID(original!AW634,1,50),"xxx")</f>
        <v>S</v>
      </c>
      <c r="AX634" t="str">
        <f>IF(original!AX634&lt;&gt;"",MID(original!AX634,1,50),"xxx")</f>
        <v>-</v>
      </c>
      <c r="AY634" t="str">
        <f>IF(original!AY634&lt;&gt;"",MID(original!AY634,1,50),"xxx")</f>
        <v>NT</v>
      </c>
      <c r="AZ634" t="str">
        <f>IF(original!AZ634&lt;&gt;"",MID(original!AZ634,1,50),"xxx")</f>
        <v>NT</v>
      </c>
      <c r="BA634" t="str">
        <f>IF(original!BA634&lt;&gt;"",MID(original!BA634,1,50),"xxx")</f>
        <v>NT</v>
      </c>
      <c r="BB634" t="str">
        <f>IF(original!BB634&lt;&gt;"",MID(original!BB634,1,50),"xxx")</f>
        <v>Wildtype</v>
      </c>
      <c r="BC634" t="str">
        <f>IF(original!BC634&lt;&gt;"",MID(original!BC634,1,50),"xxx")</f>
        <v>S</v>
      </c>
      <c r="BD634" t="str">
        <f>IF(original!BD634&lt;&gt;"",MID(original!BD634,1,50),"xxx")</f>
        <v>-</v>
      </c>
      <c r="BE634" t="str">
        <f>IF(original!BE634&lt;&gt;"",MID(original!BE634,1,50),"xxx")</f>
        <v>Wildtype</v>
      </c>
      <c r="BF634" t="str">
        <f>IF(original!BF634&lt;&gt;"",MID(original!BF634,1,50),"xxx")</f>
        <v>S</v>
      </c>
      <c r="BG634" t="str">
        <f>IF(original!BG634&lt;&gt;"",MID(original!BG634,1,50),"xxx")</f>
        <v>-</v>
      </c>
      <c r="BH634" t="str">
        <f>IF(original!BH634&lt;&gt;"",MID(original!BH634,1,50),"xxx")</f>
        <v>Wildtype</v>
      </c>
      <c r="BI634" t="str">
        <f>IF(original!BI634&lt;&gt;"",MID(original!BI634,1,50),"xxx")</f>
        <v>S</v>
      </c>
      <c r="BJ634" t="str">
        <f>IF(original!BJ634&lt;&gt;"",MID(original!BJ634,1,50),"xxx")</f>
        <v>NT</v>
      </c>
      <c r="BK634" t="str">
        <f>IF(original!BK634&lt;&gt;"",MID(original!BK634,1,50),"xxx")</f>
        <v>S</v>
      </c>
      <c r="BL634" t="str">
        <f>IF(original!BL634&lt;&gt;"",MID(original!BL634,1,50),"xxx")</f>
        <v>-</v>
      </c>
      <c r="BM634" t="str">
        <f>IF(original!BM634&lt;&gt;"",MID(original!BM634,1,50),"xxx")</f>
        <v>wildtype</v>
      </c>
      <c r="BN634" t="str">
        <f>IF(original!BN634&lt;&gt;"",MID(original!BN634,1,50),"xxx")</f>
        <v>S</v>
      </c>
      <c r="BO634" t="str">
        <f>IF(original!BO634&lt;&gt;"",MID(original!BO634,1,50),"xxx")</f>
        <v>-</v>
      </c>
    </row>
    <row r="635" spans="1:67" x14ac:dyDescent="0.35">
      <c r="A635" t="str">
        <f>IF(original!A635&lt;&gt;"",original!A635,"9")</f>
        <v>H</v>
      </c>
      <c r="B635" t="str">
        <f>IF(original!B635&lt;&gt;"",original!B635,"xxx")</f>
        <v>No</v>
      </c>
      <c r="C635" t="str">
        <f>IF(original!C635&lt;&gt;"",original!C635,"xxx")</f>
        <v>D0731</v>
      </c>
      <c r="D635" t="str">
        <f>IF(original!D635&lt;&gt;"",MID(original!D635,1,50),"xxx")</f>
        <v>colonies</v>
      </c>
      <c r="E635" t="str">
        <f>IF(original!E635&lt;&gt;"",MID(original!E635,1,50),"xxx")</f>
        <v>Yes</v>
      </c>
      <c r="F635" t="str">
        <f>IF(original!F635&lt;&gt;"",original!F635,"xxx")</f>
        <v>2014-01-032-00</v>
      </c>
      <c r="G635" t="str">
        <f>IF(original!G635&lt;&gt;"",CONCATENATE("x-", original!G635),"xxx")</f>
        <v>x-2014-01-032</v>
      </c>
      <c r="H635">
        <f>IF(original!H635&lt;&gt;"",original!H635,99)</f>
        <v>0</v>
      </c>
      <c r="I635" s="131">
        <f>IF((OR(original!I635="",original!I635="Unknown")),DATE(1900,1,1),original!I635)</f>
        <v>1</v>
      </c>
      <c r="J635" t="str">
        <f>IF(original!J635&lt;&gt;"",MID(original!J635,1,50),"xxx")</f>
        <v>Unknown</v>
      </c>
      <c r="K635" t="str">
        <f>IF(original!K635&lt;&gt;"",MID(original!K635,1,50),"xxx")</f>
        <v>xxx</v>
      </c>
      <c r="L635" t="str">
        <f>IF(original!L635&lt;&gt;"",MID(original!L635,1,50),"xxx")</f>
        <v>152715</v>
      </c>
      <c r="M635" t="str">
        <f>IF(original!M635&lt;&gt;"",MID(original!M635,1,50),"xxx")</f>
        <v>U U U U</v>
      </c>
      <c r="N635" t="str">
        <f>IF(original!N635&lt;&gt;"",MID(original!N635,1,50),"xxx")</f>
        <v>U U U U U U</v>
      </c>
      <c r="O635" t="str">
        <f>IF(original!O635&lt;&gt;"",MID(original!O635,1,50),"xxx")</f>
        <v>Hh R Z</v>
      </c>
      <c r="P635" t="str">
        <f>IF(original!P635&lt;&gt;"",MID(original!P635,1,50),"xxx")</f>
        <v>- U -</v>
      </c>
      <c r="Q635" t="str">
        <f>IF(original!Q635&lt;&gt;"",MID(original!Q635,1,50),"xxx")</f>
        <v>xxx</v>
      </c>
      <c r="R635" t="str">
        <f>IF(original!R635&lt;&gt;"",MID(original!R635,1,50),"xxx")</f>
        <v>MTBc</v>
      </c>
      <c r="S635" t="str">
        <f>IF(original!S635&lt;&gt;"",MID(original!S635,1,50),"xxx")</f>
        <v>NT</v>
      </c>
      <c r="T635" t="str">
        <f>IF(original!T635&lt;&gt;"",MID(original!T635,1,50),"xxx")</f>
        <v>NT</v>
      </c>
      <c r="U635" t="str">
        <f>IF(original!U635&lt;&gt;"",MID(original!U635,1,50),"xxx")</f>
        <v>NT</v>
      </c>
      <c r="V635" t="str">
        <f>IF(original!V635&lt;&gt;"",MID(original!V635,1,50),"xxx")</f>
        <v>U</v>
      </c>
      <c r="W635" t="str">
        <f>IF(original!W635&lt;&gt;"",MID(original!W635,1,50),"xxx")</f>
        <v>NT</v>
      </c>
      <c r="X635" t="str">
        <f>IF(original!X635&lt;&gt;"",MID(original!X635,1,50),"xxx")</f>
        <v>U</v>
      </c>
      <c r="Y635" t="str">
        <f>IF(original!Y635&lt;&gt;"",MID(original!Y635,1,50),"xxx")</f>
        <v>NT</v>
      </c>
      <c r="Z635" t="str">
        <f>IF(original!Z635&lt;&gt;"",MID(original!Z635,1,50),"xxx")</f>
        <v>U</v>
      </c>
      <c r="AA635" t="str">
        <f>IF(original!AA635&lt;&gt;"",MID(original!AA635,1,50),"xxx")</f>
        <v>NT</v>
      </c>
      <c r="AB635" t="str">
        <f>IF(original!AB635&lt;&gt;"",MID(original!AB635,1,50),"xxx")</f>
        <v>U</v>
      </c>
      <c r="AC635" t="str">
        <f>IF(original!AC635&lt;&gt;"",MID(original!AC635,1,50),"xxx")</f>
        <v>NT</v>
      </c>
      <c r="AD635" t="str">
        <f>IF(original!AD635&lt;&gt;"",MID(original!AD635,1,50),"xxx")</f>
        <v>U</v>
      </c>
      <c r="AE635" t="str">
        <f>IF(original!AE635&lt;&gt;"",MID(original!AE635,1,50),"xxx")</f>
        <v>NT</v>
      </c>
      <c r="AF635" t="str">
        <f>IF(original!AF635&lt;&gt;"",MID(original!AF635,1,50),"xxx")</f>
        <v>NT</v>
      </c>
      <c r="AG635" t="str">
        <f>IF(original!AG635&lt;&gt;"",MID(original!AG635,1,50),"xxx")</f>
        <v>U</v>
      </c>
      <c r="AH635" t="str">
        <f>IF(original!AH635&lt;&gt;"",MID(original!AH635,1,50),"xxx")</f>
        <v>NT</v>
      </c>
      <c r="AI635" t="str">
        <f>IF(original!AI635&lt;&gt;"",MID(original!AI635,1,50),"xxx")</f>
        <v>U</v>
      </c>
      <c r="AJ635" t="str">
        <f>IF(original!AJ635&lt;&gt;"",MID(original!AJ635,1,50),"xxx")</f>
        <v>NT</v>
      </c>
      <c r="AK635" t="str">
        <f>IF(original!AK635&lt;&gt;"",MID(original!AK635,1,50),"xxx")</f>
        <v>U</v>
      </c>
      <c r="AL635" t="str">
        <f>IF(original!AL635&lt;&gt;"",MID(original!AL635,1,50),"xxx")</f>
        <v>NT</v>
      </c>
      <c r="AM635" t="str">
        <f>IF(original!AM635&lt;&gt;"",MID(original!AM635,1,50),"xxx")</f>
        <v>U</v>
      </c>
      <c r="AN635" t="str">
        <f>IF(original!AN635&lt;&gt;"",MID(original!AN635,1,50),"xxx")</f>
        <v>NT</v>
      </c>
      <c r="AO635" t="str">
        <f>IF(original!AO635&lt;&gt;"",MID(original!AO635,1,50),"xxx")</f>
        <v>U</v>
      </c>
      <c r="AP635" t="str">
        <f>IF(original!AP635&lt;&gt;"",MID(original!AP635,1,50),"xxx")</f>
        <v>xxx</v>
      </c>
      <c r="AQ635" t="str">
        <f>IF(original!AQ635&lt;&gt;"",MID(original!AQ635,1,50),"xxx")</f>
        <v>xxx</v>
      </c>
      <c r="AR635" t="str">
        <f>IF(original!AR635&lt;&gt;"",MID(original!AR635,1,50),"xxx")</f>
        <v>MUT3</v>
      </c>
      <c r="AS635" t="str">
        <f>IF(original!AS635&lt;&gt;"",MID(original!AS635,1,50),"xxx")</f>
        <v>R</v>
      </c>
      <c r="AT635" t="str">
        <f>IF(original!AT635&lt;&gt;"",MID(original!AT635,1,50),"xxx")</f>
        <v>R</v>
      </c>
      <c r="AU635" t="str">
        <f>IF(original!AU635&lt;&gt;"",MID(original!AU635,1,50),"xxx")</f>
        <v>MUT1</v>
      </c>
      <c r="AV635" t="str">
        <f>IF(original!AV635&lt;&gt;"",MID(original!AV635,1,50),"xxx")</f>
        <v>Wildtype</v>
      </c>
      <c r="AW635" t="str">
        <f>IF(original!AW635&lt;&gt;"",MID(original!AW635,1,50),"xxx")</f>
        <v>Rh</v>
      </c>
      <c r="AX635" t="str">
        <f>IF(original!AX635&lt;&gt;"",MID(original!AX635,1,50),"xxx")</f>
        <v>Hh</v>
      </c>
      <c r="AY635" t="str">
        <f>IF(original!AY635&lt;&gt;"",MID(original!AY635,1,50),"xxx")</f>
        <v>NT</v>
      </c>
      <c r="AZ635" t="str">
        <f>IF(original!AZ635&lt;&gt;"",MID(original!AZ635,1,50),"xxx")</f>
        <v>NT</v>
      </c>
      <c r="BA635" t="str">
        <f>IF(original!BA635&lt;&gt;"",MID(original!BA635,1,50),"xxx")</f>
        <v>NT</v>
      </c>
      <c r="BB635" t="str">
        <f>IF(original!BB635&lt;&gt;"",MID(original!BB635,1,50),"xxx")</f>
        <v>195Thr ;10Arg</v>
      </c>
      <c r="BC635" t="str">
        <f>IF(original!BC635&lt;&gt;"",MID(original!BC635,1,50),"xxx")</f>
        <v>R</v>
      </c>
      <c r="BD635" t="str">
        <f>IF(original!BD635&lt;&gt;"",MID(original!BD635,1,50),"xxx")</f>
        <v>Z</v>
      </c>
      <c r="BE635" t="str">
        <f>IF(original!BE635&lt;&gt;"",MID(original!BE635,1,50),"xxx")</f>
        <v>Wildtype</v>
      </c>
      <c r="BF635" t="str">
        <f>IF(original!BF635&lt;&gt;"",MID(original!BF635,1,50),"xxx")</f>
        <v>S</v>
      </c>
      <c r="BG635" t="str">
        <f>IF(original!BG635&lt;&gt;"",MID(original!BG635,1,50),"xxx")</f>
        <v>-</v>
      </c>
      <c r="BH635" t="str">
        <f>IF(original!BH635&lt;&gt;"",MID(original!BH635,1,50),"xxx")</f>
        <v>NT</v>
      </c>
      <c r="BI635" t="str">
        <f>IF(original!BI635&lt;&gt;"",MID(original!BI635,1,50),"xxx")</f>
        <v>NT</v>
      </c>
      <c r="BJ635" t="str">
        <f>IF(original!BJ635&lt;&gt;"",MID(original!BJ635,1,50),"xxx")</f>
        <v>NT</v>
      </c>
      <c r="BK635" t="str">
        <f>IF(original!BK635&lt;&gt;"",MID(original!BK635,1,50),"xxx")</f>
        <v>NT</v>
      </c>
      <c r="BL635" t="str">
        <f>IF(original!BL635&lt;&gt;"",MID(original!BL635,1,50),"xxx")</f>
        <v>U</v>
      </c>
      <c r="BM635" t="str">
        <f>IF(original!BM635&lt;&gt;"",MID(original!BM635,1,50),"xxx")</f>
        <v>wildtype</v>
      </c>
      <c r="BN635" t="str">
        <f>IF(original!BN635&lt;&gt;"",MID(original!BN635,1,50),"xxx")</f>
        <v>S</v>
      </c>
      <c r="BO635" t="str">
        <f>IF(original!BO635&lt;&gt;"",MID(original!BO635,1,50),"xxx")</f>
        <v>-</v>
      </c>
    </row>
    <row r="636" spans="1:67" x14ac:dyDescent="0.35">
      <c r="A636" t="str">
        <f>IF(original!A636&lt;&gt;"",original!A636,"9")</f>
        <v>H</v>
      </c>
      <c r="B636" t="str">
        <f>IF(original!B636&lt;&gt;"",original!B636,"xxx")</f>
        <v>No</v>
      </c>
      <c r="C636" t="str">
        <f>IF(original!C636&lt;&gt;"",original!C636,"xxx")</f>
        <v>150370</v>
      </c>
      <c r="D636" t="str">
        <f>IF(original!D636&lt;&gt;"",MID(original!D636,1,50),"xxx")</f>
        <v>colonies</v>
      </c>
      <c r="E636" t="str">
        <f>IF(original!E636&lt;&gt;"",MID(original!E636,1,50),"xxx")</f>
        <v>Yes</v>
      </c>
      <c r="F636" t="str">
        <f>IF(original!F636&lt;&gt;"",original!F636,"xxx")</f>
        <v>2014-01-033-00</v>
      </c>
      <c r="G636" t="str">
        <f>IF(original!G636&lt;&gt;"",CONCATENATE("x-", original!G636),"xxx")</f>
        <v>x-2014-01-033</v>
      </c>
      <c r="H636">
        <f>IF(original!H636&lt;&gt;"",original!H636,99)</f>
        <v>0</v>
      </c>
      <c r="I636" s="131">
        <f>IF((OR(original!I636="",original!I636="Unknown")),DATE(1900,1,1),original!I636)</f>
        <v>1</v>
      </c>
      <c r="J636" t="str">
        <f>IF(original!J636&lt;&gt;"",MID(original!J636,1,50),"xxx")</f>
        <v>Unknown</v>
      </c>
      <c r="K636" t="str">
        <f>IF(original!K636&lt;&gt;"",MID(original!K636,1,50),"xxx")</f>
        <v>xxx</v>
      </c>
      <c r="L636" t="str">
        <f>IF(original!L636&lt;&gt;"",MID(original!L636,1,50),"xxx")</f>
        <v>152716</v>
      </c>
      <c r="M636" t="str">
        <f>IF(original!M636&lt;&gt;"",MID(original!M636,1,50),"xxx")</f>
        <v>U U U U</v>
      </c>
      <c r="N636" t="str">
        <f>IF(original!N636&lt;&gt;"",MID(original!N636,1,50),"xxx")</f>
        <v>U U U U U U</v>
      </c>
      <c r="O636" t="str">
        <f>IF(original!O636&lt;&gt;"",MID(original!O636,1,50),"xxx")</f>
        <v>U U U</v>
      </c>
      <c r="P636" t="str">
        <f>IF(original!P636&lt;&gt;"",MID(original!P636,1,50),"xxx")</f>
        <v>U U U</v>
      </c>
      <c r="Q636" t="str">
        <f>IF(original!Q636&lt;&gt;"",MID(original!Q636,1,50),"xxx")</f>
        <v>xxx</v>
      </c>
      <c r="R636" t="str">
        <f>IF(original!R636&lt;&gt;"",MID(original!R636,1,50),"xxx")</f>
        <v>MTBc négatif ( PCR)</v>
      </c>
      <c r="S636" t="str">
        <f>IF(original!S636&lt;&gt;"",MID(original!S636,1,50),"xxx")</f>
        <v>NT</v>
      </c>
      <c r="T636" t="str">
        <f>IF(original!T636&lt;&gt;"",MID(original!T636,1,50),"xxx")</f>
        <v>NT</v>
      </c>
      <c r="U636" t="str">
        <f>IF(original!U636&lt;&gt;"",MID(original!U636,1,50),"xxx")</f>
        <v>NT</v>
      </c>
      <c r="V636" t="str">
        <f>IF(original!V636&lt;&gt;"",MID(original!V636,1,50),"xxx")</f>
        <v>U</v>
      </c>
      <c r="W636" t="str">
        <f>IF(original!W636&lt;&gt;"",MID(original!W636,1,50),"xxx")</f>
        <v>NT</v>
      </c>
      <c r="X636" t="str">
        <f>IF(original!X636&lt;&gt;"",MID(original!X636,1,50),"xxx")</f>
        <v>U</v>
      </c>
      <c r="Y636" t="str">
        <f>IF(original!Y636&lt;&gt;"",MID(original!Y636,1,50),"xxx")</f>
        <v>NT</v>
      </c>
      <c r="Z636" t="str">
        <f>IF(original!Z636&lt;&gt;"",MID(original!Z636,1,50),"xxx")</f>
        <v>U</v>
      </c>
      <c r="AA636" t="str">
        <f>IF(original!AA636&lt;&gt;"",MID(original!AA636,1,50),"xxx")</f>
        <v>NT</v>
      </c>
      <c r="AB636" t="str">
        <f>IF(original!AB636&lt;&gt;"",MID(original!AB636,1,50),"xxx")</f>
        <v>U</v>
      </c>
      <c r="AC636" t="str">
        <f>IF(original!AC636&lt;&gt;"",MID(original!AC636,1,50),"xxx")</f>
        <v>NT</v>
      </c>
      <c r="AD636" t="str">
        <f>IF(original!AD636&lt;&gt;"",MID(original!AD636,1,50),"xxx")</f>
        <v>U</v>
      </c>
      <c r="AE636" t="str">
        <f>IF(original!AE636&lt;&gt;"",MID(original!AE636,1,50),"xxx")</f>
        <v>NT</v>
      </c>
      <c r="AF636" t="str">
        <f>IF(original!AF636&lt;&gt;"",MID(original!AF636,1,50),"xxx")</f>
        <v>NT</v>
      </c>
      <c r="AG636" t="str">
        <f>IF(original!AG636&lt;&gt;"",MID(original!AG636,1,50),"xxx")</f>
        <v>U</v>
      </c>
      <c r="AH636" t="str">
        <f>IF(original!AH636&lt;&gt;"",MID(original!AH636,1,50),"xxx")</f>
        <v>NT</v>
      </c>
      <c r="AI636" t="str">
        <f>IF(original!AI636&lt;&gt;"",MID(original!AI636,1,50),"xxx")</f>
        <v>U</v>
      </c>
      <c r="AJ636" t="str">
        <f>IF(original!AJ636&lt;&gt;"",MID(original!AJ636,1,50),"xxx")</f>
        <v>NT</v>
      </c>
      <c r="AK636" t="str">
        <f>IF(original!AK636&lt;&gt;"",MID(original!AK636,1,50),"xxx")</f>
        <v>U</v>
      </c>
      <c r="AL636" t="str">
        <f>IF(original!AL636&lt;&gt;"",MID(original!AL636,1,50),"xxx")</f>
        <v>NT</v>
      </c>
      <c r="AM636" t="str">
        <f>IF(original!AM636&lt;&gt;"",MID(original!AM636,1,50),"xxx")</f>
        <v>U</v>
      </c>
      <c r="AN636" t="str">
        <f>IF(original!AN636&lt;&gt;"",MID(original!AN636,1,50),"xxx")</f>
        <v>NT</v>
      </c>
      <c r="AO636" t="str">
        <f>IF(original!AO636&lt;&gt;"",MID(original!AO636,1,50),"xxx")</f>
        <v>U</v>
      </c>
      <c r="AP636" t="str">
        <f>IF(original!AP636&lt;&gt;"",MID(original!AP636,1,50),"xxx")</f>
        <v>xxx</v>
      </c>
      <c r="AQ636" t="str">
        <f>IF(original!AQ636&lt;&gt;"",MID(original!AQ636,1,50),"xxx")</f>
        <v>xxx</v>
      </c>
      <c r="AR636" t="str">
        <f>IF(original!AR636&lt;&gt;"",MID(original!AR636,1,50),"xxx")</f>
        <v>invalid ( no TUB)</v>
      </c>
      <c r="AS636" t="str">
        <f>IF(original!AS636&lt;&gt;"",MID(original!AS636,1,50),"xxx")</f>
        <v>NT</v>
      </c>
      <c r="AT636" t="str">
        <f>IF(original!AT636&lt;&gt;"",MID(original!AT636,1,50),"xxx")</f>
        <v>U</v>
      </c>
      <c r="AU636" t="str">
        <f>IF(original!AU636&lt;&gt;"",MID(original!AU636,1,50),"xxx")</f>
        <v>invalid ( no TUB)</v>
      </c>
      <c r="AV636" t="str">
        <f>IF(original!AV636&lt;&gt;"",MID(original!AV636,1,50),"xxx")</f>
        <v>invalid ( no TUB)</v>
      </c>
      <c r="AW636" t="str">
        <f>IF(original!AW636&lt;&gt;"",MID(original!AW636,1,50),"xxx")</f>
        <v>NT</v>
      </c>
      <c r="AX636" t="str">
        <f>IF(original!AX636&lt;&gt;"",MID(original!AX636,1,50),"xxx")</f>
        <v>U</v>
      </c>
      <c r="AY636" t="str">
        <f>IF(original!AY636&lt;&gt;"",MID(original!AY636,1,50),"xxx")</f>
        <v>NT</v>
      </c>
      <c r="AZ636" t="str">
        <f>IF(original!AZ636&lt;&gt;"",MID(original!AZ636,1,50),"xxx")</f>
        <v>NT</v>
      </c>
      <c r="BA636" t="str">
        <f>IF(original!BA636&lt;&gt;"",MID(original!BA636,1,50),"xxx")</f>
        <v>NT</v>
      </c>
      <c r="BB636" t="str">
        <f>IF(original!BB636&lt;&gt;"",MID(original!BB636,1,50),"xxx")</f>
        <v>NT</v>
      </c>
      <c r="BC636" t="str">
        <f>IF(original!BC636&lt;&gt;"",MID(original!BC636,1,50),"xxx")</f>
        <v>NT</v>
      </c>
      <c r="BD636" t="str">
        <f>IF(original!BD636&lt;&gt;"",MID(original!BD636,1,50),"xxx")</f>
        <v>U</v>
      </c>
      <c r="BE636" t="str">
        <f>IF(original!BE636&lt;&gt;"",MID(original!BE636,1,50),"xxx")</f>
        <v>NT</v>
      </c>
      <c r="BF636" t="str">
        <f>IF(original!BF636&lt;&gt;"",MID(original!BF636,1,50),"xxx")</f>
        <v>NT</v>
      </c>
      <c r="BG636" t="str">
        <f>IF(original!BG636&lt;&gt;"",MID(original!BG636,1,50),"xxx")</f>
        <v>U</v>
      </c>
      <c r="BH636" t="str">
        <f>IF(original!BH636&lt;&gt;"",MID(original!BH636,1,50),"xxx")</f>
        <v>NT</v>
      </c>
      <c r="BI636" t="str">
        <f>IF(original!BI636&lt;&gt;"",MID(original!BI636,1,50),"xxx")</f>
        <v>NT</v>
      </c>
      <c r="BJ636" t="str">
        <f>IF(original!BJ636&lt;&gt;"",MID(original!BJ636,1,50),"xxx")</f>
        <v>NT</v>
      </c>
      <c r="BK636" t="str">
        <f>IF(original!BK636&lt;&gt;"",MID(original!BK636,1,50),"xxx")</f>
        <v>NT</v>
      </c>
      <c r="BL636" t="str">
        <f>IF(original!BL636&lt;&gt;"",MID(original!BL636,1,50),"xxx")</f>
        <v>U</v>
      </c>
      <c r="BM636" t="str">
        <f>IF(original!BM636&lt;&gt;"",MID(original!BM636,1,50),"xxx")</f>
        <v>NT</v>
      </c>
      <c r="BN636" t="str">
        <f>IF(original!BN636&lt;&gt;"",MID(original!BN636,1,50),"xxx")</f>
        <v>NT</v>
      </c>
      <c r="BO636" t="str">
        <f>IF(original!BO636&lt;&gt;"",MID(original!BO636,1,50),"xxx")</f>
        <v>U</v>
      </c>
    </row>
    <row r="637" spans="1:67" x14ac:dyDescent="0.35">
      <c r="A637" t="str">
        <f>IF(original!A637&lt;&gt;"",original!A637,"9")</f>
        <v>H</v>
      </c>
      <c r="B637" t="str">
        <f>IF(original!B637&lt;&gt;"",original!B637,"xxx")</f>
        <v>Yes</v>
      </c>
      <c r="C637" t="str">
        <f>IF(original!C637&lt;&gt;"",original!C637,"xxx")</f>
        <v>141692</v>
      </c>
      <c r="D637" t="str">
        <f>IF(original!D637&lt;&gt;"",MID(original!D637,1,50),"xxx")</f>
        <v>colonies</v>
      </c>
      <c r="E637" t="str">
        <f>IF(original!E637&lt;&gt;"",MID(original!E637,1,50),"xxx")</f>
        <v>Yes</v>
      </c>
      <c r="F637" t="str">
        <f>IF(original!F637&lt;&gt;"",original!F637,"xxx")</f>
        <v>2014-01-036-00</v>
      </c>
      <c r="G637" t="str">
        <f>IF(original!G637&lt;&gt;"",CONCATENATE("x-", original!G637),"xxx")</f>
        <v>x-2014-01-036</v>
      </c>
      <c r="H637">
        <f>IF(original!H637&lt;&gt;"",original!H637,99)</f>
        <v>0</v>
      </c>
      <c r="I637" s="131">
        <f>IF((OR(original!I637="",original!I637="Unknown")),DATE(1900,1,1),original!I637)</f>
        <v>1</v>
      </c>
      <c r="J637" t="str">
        <f>IF(original!J637&lt;&gt;"",MID(original!J637,1,50),"xxx")</f>
        <v>Unknown</v>
      </c>
      <c r="K637" t="str">
        <f>IF(original!K637&lt;&gt;"",MID(original!K637,1,50),"xxx")</f>
        <v>xxx</v>
      </c>
      <c r="L637" t="str">
        <f>IF(original!L637&lt;&gt;"",MID(original!L637,1,50),"xxx")</f>
        <v>152717</v>
      </c>
      <c r="M637" t="str">
        <f>IF(original!M637&lt;&gt;"",MID(original!M637,1,50),"xxx")</f>
        <v>U U U U</v>
      </c>
      <c r="N637" t="str">
        <f>IF(original!N637&lt;&gt;"",MID(original!N637,1,50),"xxx")</f>
        <v>U U U U U U</v>
      </c>
      <c r="O637" t="str">
        <f>IF(original!O637&lt;&gt;"",MID(original!O637,1,50),"xxx")</f>
        <v>U U U</v>
      </c>
      <c r="P637" t="str">
        <f>IF(original!P637&lt;&gt;"",MID(original!P637,1,50),"xxx")</f>
        <v>U U U</v>
      </c>
      <c r="Q637" t="str">
        <f>IF(original!Q637&lt;&gt;"",MID(original!Q637,1,50),"xxx")</f>
        <v>xxx</v>
      </c>
      <c r="R637" t="str">
        <f>IF(original!R637&lt;&gt;"",MID(original!R637,1,50),"xxx")</f>
        <v>MTBc négatif ( PCR)</v>
      </c>
      <c r="S637" t="str">
        <f>IF(original!S637&lt;&gt;"",MID(original!S637,1,50),"xxx")</f>
        <v>NT</v>
      </c>
      <c r="T637" t="str">
        <f>IF(original!T637&lt;&gt;"",MID(original!T637,1,50),"xxx")</f>
        <v>NT</v>
      </c>
      <c r="U637" t="str">
        <f>IF(original!U637&lt;&gt;"",MID(original!U637,1,50),"xxx")</f>
        <v>NT</v>
      </c>
      <c r="V637" t="str">
        <f>IF(original!V637&lt;&gt;"",MID(original!V637,1,50),"xxx")</f>
        <v>U</v>
      </c>
      <c r="W637" t="str">
        <f>IF(original!W637&lt;&gt;"",MID(original!W637,1,50),"xxx")</f>
        <v>NT</v>
      </c>
      <c r="X637" t="str">
        <f>IF(original!X637&lt;&gt;"",MID(original!X637,1,50),"xxx")</f>
        <v>U</v>
      </c>
      <c r="Y637" t="str">
        <f>IF(original!Y637&lt;&gt;"",MID(original!Y637,1,50),"xxx")</f>
        <v>NT</v>
      </c>
      <c r="Z637" t="str">
        <f>IF(original!Z637&lt;&gt;"",MID(original!Z637,1,50),"xxx")</f>
        <v>U</v>
      </c>
      <c r="AA637" t="str">
        <f>IF(original!AA637&lt;&gt;"",MID(original!AA637,1,50),"xxx")</f>
        <v>NT</v>
      </c>
      <c r="AB637" t="str">
        <f>IF(original!AB637&lt;&gt;"",MID(original!AB637,1,50),"xxx")</f>
        <v>U</v>
      </c>
      <c r="AC637" t="str">
        <f>IF(original!AC637&lt;&gt;"",MID(original!AC637,1,50),"xxx")</f>
        <v>NT</v>
      </c>
      <c r="AD637" t="str">
        <f>IF(original!AD637&lt;&gt;"",MID(original!AD637,1,50),"xxx")</f>
        <v>U</v>
      </c>
      <c r="AE637" t="str">
        <f>IF(original!AE637&lt;&gt;"",MID(original!AE637,1,50),"xxx")</f>
        <v>NT</v>
      </c>
      <c r="AF637" t="str">
        <f>IF(original!AF637&lt;&gt;"",MID(original!AF637,1,50),"xxx")</f>
        <v>NT</v>
      </c>
      <c r="AG637" t="str">
        <f>IF(original!AG637&lt;&gt;"",MID(original!AG637,1,50),"xxx")</f>
        <v>U</v>
      </c>
      <c r="AH637" t="str">
        <f>IF(original!AH637&lt;&gt;"",MID(original!AH637,1,50),"xxx")</f>
        <v>NT</v>
      </c>
      <c r="AI637" t="str">
        <f>IF(original!AI637&lt;&gt;"",MID(original!AI637,1,50),"xxx")</f>
        <v>U</v>
      </c>
      <c r="AJ637" t="str">
        <f>IF(original!AJ637&lt;&gt;"",MID(original!AJ637,1,50),"xxx")</f>
        <v>NT</v>
      </c>
      <c r="AK637" t="str">
        <f>IF(original!AK637&lt;&gt;"",MID(original!AK637,1,50),"xxx")</f>
        <v>U</v>
      </c>
      <c r="AL637" t="str">
        <f>IF(original!AL637&lt;&gt;"",MID(original!AL637,1,50),"xxx")</f>
        <v>NT</v>
      </c>
      <c r="AM637" t="str">
        <f>IF(original!AM637&lt;&gt;"",MID(original!AM637,1,50),"xxx")</f>
        <v>U</v>
      </c>
      <c r="AN637" t="str">
        <f>IF(original!AN637&lt;&gt;"",MID(original!AN637,1,50),"xxx")</f>
        <v>NT</v>
      </c>
      <c r="AO637" t="str">
        <f>IF(original!AO637&lt;&gt;"",MID(original!AO637,1,50),"xxx")</f>
        <v>U</v>
      </c>
      <c r="AP637" t="str">
        <f>IF(original!AP637&lt;&gt;"",MID(original!AP637,1,50),"xxx")</f>
        <v>xxx</v>
      </c>
      <c r="AQ637" t="str">
        <f>IF(original!AQ637&lt;&gt;"",MID(original!AQ637,1,50),"xxx")</f>
        <v>xxx</v>
      </c>
      <c r="AR637" t="str">
        <f>IF(original!AR637&lt;&gt;"",MID(original!AR637,1,50),"xxx")</f>
        <v>invalid ( no TUB)</v>
      </c>
      <c r="AS637" t="str">
        <f>IF(original!AS637&lt;&gt;"",MID(original!AS637,1,50),"xxx")</f>
        <v>NT</v>
      </c>
      <c r="AT637" t="str">
        <f>IF(original!AT637&lt;&gt;"",MID(original!AT637,1,50),"xxx")</f>
        <v>U</v>
      </c>
      <c r="AU637" t="str">
        <f>IF(original!AU637&lt;&gt;"",MID(original!AU637,1,50),"xxx")</f>
        <v>invalid ( no TUB)</v>
      </c>
      <c r="AV637" t="str">
        <f>IF(original!AV637&lt;&gt;"",MID(original!AV637,1,50),"xxx")</f>
        <v>invalid ( no TUB)</v>
      </c>
      <c r="AW637" t="str">
        <f>IF(original!AW637&lt;&gt;"",MID(original!AW637,1,50),"xxx")</f>
        <v>NT</v>
      </c>
      <c r="AX637" t="str">
        <f>IF(original!AX637&lt;&gt;"",MID(original!AX637,1,50),"xxx")</f>
        <v>U</v>
      </c>
      <c r="AY637" t="str">
        <f>IF(original!AY637&lt;&gt;"",MID(original!AY637,1,50),"xxx")</f>
        <v>NT</v>
      </c>
      <c r="AZ637" t="str">
        <f>IF(original!AZ637&lt;&gt;"",MID(original!AZ637,1,50),"xxx")</f>
        <v>NT</v>
      </c>
      <c r="BA637" t="str">
        <f>IF(original!BA637&lt;&gt;"",MID(original!BA637,1,50),"xxx")</f>
        <v>NT</v>
      </c>
      <c r="BB637" t="str">
        <f>IF(original!BB637&lt;&gt;"",MID(original!BB637,1,50),"xxx")</f>
        <v>pcr negative</v>
      </c>
      <c r="BC637" t="str">
        <f>IF(original!BC637&lt;&gt;"",MID(original!BC637,1,50),"xxx")</f>
        <v>Impossible</v>
      </c>
      <c r="BD637" t="str">
        <f>IF(original!BD637&lt;&gt;"",MID(original!BD637,1,50),"xxx")</f>
        <v>U</v>
      </c>
      <c r="BE637" t="str">
        <f>IF(original!BE637&lt;&gt;"",MID(original!BE637,1,50),"xxx")</f>
        <v>NT</v>
      </c>
      <c r="BF637" t="str">
        <f>IF(original!BF637&lt;&gt;"",MID(original!BF637,1,50),"xxx")</f>
        <v>NT</v>
      </c>
      <c r="BG637" t="str">
        <f>IF(original!BG637&lt;&gt;"",MID(original!BG637,1,50),"xxx")</f>
        <v>U</v>
      </c>
      <c r="BH637" t="str">
        <f>IF(original!BH637&lt;&gt;"",MID(original!BH637,1,50),"xxx")</f>
        <v>NT</v>
      </c>
      <c r="BI637" t="str">
        <f>IF(original!BI637&lt;&gt;"",MID(original!BI637,1,50),"xxx")</f>
        <v>NT</v>
      </c>
      <c r="BJ637" t="str">
        <f>IF(original!BJ637&lt;&gt;"",MID(original!BJ637,1,50),"xxx")</f>
        <v>NT</v>
      </c>
      <c r="BK637" t="str">
        <f>IF(original!BK637&lt;&gt;"",MID(original!BK637,1,50),"xxx")</f>
        <v>NT</v>
      </c>
      <c r="BL637" t="str">
        <f>IF(original!BL637&lt;&gt;"",MID(original!BL637,1,50),"xxx")</f>
        <v>U</v>
      </c>
      <c r="BM637" t="str">
        <f>IF(original!BM637&lt;&gt;"",MID(original!BM637,1,50),"xxx")</f>
        <v>NT</v>
      </c>
      <c r="BN637" t="str">
        <f>IF(original!BN637&lt;&gt;"",MID(original!BN637,1,50),"xxx")</f>
        <v>NT</v>
      </c>
      <c r="BO637" t="str">
        <f>IF(original!BO637&lt;&gt;"",MID(original!BO637,1,50),"xxx")</f>
        <v>U</v>
      </c>
    </row>
    <row r="638" spans="1:67" x14ac:dyDescent="0.35">
      <c r="A638" t="str">
        <f>IF(original!A638&lt;&gt;"",original!A638,"9")</f>
        <v>H</v>
      </c>
      <c r="B638" t="str">
        <f>IF(original!B638&lt;&gt;"",original!B638,"xxx")</f>
        <v>Yes</v>
      </c>
      <c r="C638" t="str">
        <f>IF(original!C638&lt;&gt;"",original!C638,"xxx")</f>
        <v>D1041</v>
      </c>
      <c r="D638" t="str">
        <f>IF(original!D638&lt;&gt;"",MID(original!D638,1,50),"xxx")</f>
        <v>colonies</v>
      </c>
      <c r="E638" t="str">
        <f>IF(original!E638&lt;&gt;"",MID(original!E638,1,50),"xxx")</f>
        <v>Yes</v>
      </c>
      <c r="F638" t="str">
        <f>IF(original!F638&lt;&gt;"",original!F638,"xxx")</f>
        <v>2014-01-038-00</v>
      </c>
      <c r="G638" t="str">
        <f>IF(original!G638&lt;&gt;"",CONCATENATE("x-", original!G638),"xxx")</f>
        <v>x-2014-01-038</v>
      </c>
      <c r="H638">
        <f>IF(original!H638&lt;&gt;"",original!H638,99)</f>
        <v>0</v>
      </c>
      <c r="I638" s="131">
        <f>IF((OR(original!I638="",original!I638="Unknown")),DATE(1900,1,1),original!I638)</f>
        <v>1</v>
      </c>
      <c r="J638" t="str">
        <f>IF(original!J638&lt;&gt;"",MID(original!J638,1,50),"xxx")</f>
        <v>Unknown</v>
      </c>
      <c r="K638" t="str">
        <f>IF(original!K638&lt;&gt;"",MID(original!K638,1,50),"xxx")</f>
        <v>xxx</v>
      </c>
      <c r="L638" t="str">
        <f>IF(original!L638&lt;&gt;"",MID(original!L638,1,50),"xxx")</f>
        <v>152718</v>
      </c>
      <c r="M638" t="str">
        <f>IF(original!M638&lt;&gt;"",MID(original!M638,1,50),"xxx")</f>
        <v>U U U U</v>
      </c>
      <c r="N638" t="str">
        <f>IF(original!N638&lt;&gt;"",MID(original!N638,1,50),"xxx")</f>
        <v>U U U U U U</v>
      </c>
      <c r="O638" t="str">
        <f>IF(original!O638&lt;&gt;"",MID(original!O638,1,50),"xxx")</f>
        <v>Hh R -</v>
      </c>
      <c r="P638" t="str">
        <f>IF(original!P638&lt;&gt;"",MID(original!P638,1,50),"xxx")</f>
        <v>- - U</v>
      </c>
      <c r="Q638" t="str">
        <f>IF(original!Q638&lt;&gt;"",MID(original!Q638,1,50),"xxx")</f>
        <v>xxx</v>
      </c>
      <c r="R638" t="str">
        <f>IF(original!R638&lt;&gt;"",MID(original!R638,1,50),"xxx")</f>
        <v>MTBc</v>
      </c>
      <c r="S638" t="str">
        <f>IF(original!S638&lt;&gt;"",MID(original!S638,1,50),"xxx")</f>
        <v>NT</v>
      </c>
      <c r="T638" t="str">
        <f>IF(original!T638&lt;&gt;"",MID(original!T638,1,50),"xxx")</f>
        <v>NT</v>
      </c>
      <c r="U638" t="str">
        <f>IF(original!U638&lt;&gt;"",MID(original!U638,1,50),"xxx")</f>
        <v>NT</v>
      </c>
      <c r="V638" t="str">
        <f>IF(original!V638&lt;&gt;"",MID(original!V638,1,50),"xxx")</f>
        <v>U</v>
      </c>
      <c r="W638" t="str">
        <f>IF(original!W638&lt;&gt;"",MID(original!W638,1,50),"xxx")</f>
        <v>NT</v>
      </c>
      <c r="X638" t="str">
        <f>IF(original!X638&lt;&gt;"",MID(original!X638,1,50),"xxx")</f>
        <v>U</v>
      </c>
      <c r="Y638" t="str">
        <f>IF(original!Y638&lt;&gt;"",MID(original!Y638,1,50),"xxx")</f>
        <v>NT</v>
      </c>
      <c r="Z638" t="str">
        <f>IF(original!Z638&lt;&gt;"",MID(original!Z638,1,50),"xxx")</f>
        <v>U</v>
      </c>
      <c r="AA638" t="str">
        <f>IF(original!AA638&lt;&gt;"",MID(original!AA638,1,50),"xxx")</f>
        <v>NT</v>
      </c>
      <c r="AB638" t="str">
        <f>IF(original!AB638&lt;&gt;"",MID(original!AB638,1,50),"xxx")</f>
        <v>U</v>
      </c>
      <c r="AC638" t="str">
        <f>IF(original!AC638&lt;&gt;"",MID(original!AC638,1,50),"xxx")</f>
        <v>NT</v>
      </c>
      <c r="AD638" t="str">
        <f>IF(original!AD638&lt;&gt;"",MID(original!AD638,1,50),"xxx")</f>
        <v>U</v>
      </c>
      <c r="AE638" t="str">
        <f>IF(original!AE638&lt;&gt;"",MID(original!AE638,1,50),"xxx")</f>
        <v>NT</v>
      </c>
      <c r="AF638" t="str">
        <f>IF(original!AF638&lt;&gt;"",MID(original!AF638,1,50),"xxx")</f>
        <v>NT</v>
      </c>
      <c r="AG638" t="str">
        <f>IF(original!AG638&lt;&gt;"",MID(original!AG638,1,50),"xxx")</f>
        <v>U</v>
      </c>
      <c r="AH638" t="str">
        <f>IF(original!AH638&lt;&gt;"",MID(original!AH638,1,50),"xxx")</f>
        <v>NT</v>
      </c>
      <c r="AI638" t="str">
        <f>IF(original!AI638&lt;&gt;"",MID(original!AI638,1,50),"xxx")</f>
        <v>U</v>
      </c>
      <c r="AJ638" t="str">
        <f>IF(original!AJ638&lt;&gt;"",MID(original!AJ638,1,50),"xxx")</f>
        <v>NT</v>
      </c>
      <c r="AK638" t="str">
        <f>IF(original!AK638&lt;&gt;"",MID(original!AK638,1,50),"xxx")</f>
        <v>U</v>
      </c>
      <c r="AL638" t="str">
        <f>IF(original!AL638&lt;&gt;"",MID(original!AL638,1,50),"xxx")</f>
        <v>NT</v>
      </c>
      <c r="AM638" t="str">
        <f>IF(original!AM638&lt;&gt;"",MID(original!AM638,1,50),"xxx")</f>
        <v>U</v>
      </c>
      <c r="AN638" t="str">
        <f>IF(original!AN638&lt;&gt;"",MID(original!AN638,1,50),"xxx")</f>
        <v>NT</v>
      </c>
      <c r="AO638" t="str">
        <f>IF(original!AO638&lt;&gt;"",MID(original!AO638,1,50),"xxx")</f>
        <v>U</v>
      </c>
      <c r="AP638" t="str">
        <f>IF(original!AP638&lt;&gt;"",MID(original!AP638,1,50),"xxx")</f>
        <v>xxx</v>
      </c>
      <c r="AQ638" t="str">
        <f>IF(original!AQ638&lt;&gt;"",MID(original!AQ638,1,50),"xxx")</f>
        <v>xxx</v>
      </c>
      <c r="AR638" t="str">
        <f>IF(original!AR638&lt;&gt;"",MID(original!AR638,1,50),"xxx")</f>
        <v>MUT3</v>
      </c>
      <c r="AS638" t="str">
        <f>IF(original!AS638&lt;&gt;"",MID(original!AS638,1,50),"xxx")</f>
        <v>R</v>
      </c>
      <c r="AT638" t="str">
        <f>IF(original!AT638&lt;&gt;"",MID(original!AT638,1,50),"xxx")</f>
        <v>R</v>
      </c>
      <c r="AU638" t="str">
        <f>IF(original!AU638&lt;&gt;"",MID(original!AU638,1,50),"xxx")</f>
        <v>MUT1</v>
      </c>
      <c r="AV638" t="str">
        <f>IF(original!AV638&lt;&gt;"",MID(original!AV638,1,50),"xxx")</f>
        <v>Wildtype</v>
      </c>
      <c r="AW638" t="str">
        <f>IF(original!AW638&lt;&gt;"",MID(original!AW638,1,50),"xxx")</f>
        <v>Rh</v>
      </c>
      <c r="AX638" t="str">
        <f>IF(original!AX638&lt;&gt;"",MID(original!AX638,1,50),"xxx")</f>
        <v>Hh</v>
      </c>
      <c r="AY638" t="str">
        <f>IF(original!AY638&lt;&gt;"",MID(original!AY638,1,50),"xxx")</f>
        <v>NT</v>
      </c>
      <c r="AZ638" t="str">
        <f>IF(original!AZ638&lt;&gt;"",MID(original!AZ638,1,50),"xxx")</f>
        <v>NT</v>
      </c>
      <c r="BA638" t="str">
        <f>IF(original!BA638&lt;&gt;"",MID(original!BA638,1,50),"xxx")</f>
        <v>NT</v>
      </c>
      <c r="BB638" t="str">
        <f>IF(original!BB638&lt;&gt;"",MID(original!BB638,1,50),"xxx")</f>
        <v>wildtype</v>
      </c>
      <c r="BC638" t="str">
        <f>IF(original!BC638&lt;&gt;"",MID(original!BC638,1,50),"xxx")</f>
        <v>S</v>
      </c>
      <c r="BD638" t="str">
        <f>IF(original!BD638&lt;&gt;"",MID(original!BD638,1,50),"xxx")</f>
        <v>-</v>
      </c>
      <c r="BE638" t="str">
        <f>IF(original!BE638&lt;&gt;"",MID(original!BE638,1,50),"xxx")</f>
        <v>Wildtype</v>
      </c>
      <c r="BF638" t="str">
        <f>IF(original!BF638&lt;&gt;"",MID(original!BF638,1,50),"xxx")</f>
        <v>S</v>
      </c>
      <c r="BG638" t="str">
        <f>IF(original!BG638&lt;&gt;"",MID(original!BG638,1,50),"xxx")</f>
        <v>-</v>
      </c>
      <c r="BH638" t="str">
        <f>IF(original!BH638&lt;&gt;"",MID(original!BH638,1,50),"xxx")</f>
        <v>Wildtype</v>
      </c>
      <c r="BI638" t="str">
        <f>IF(original!BI638&lt;&gt;"",MID(original!BI638,1,50),"xxx")</f>
        <v>Wildtype</v>
      </c>
      <c r="BJ638" t="str">
        <f>IF(original!BJ638&lt;&gt;"",MID(original!BJ638,1,50),"xxx")</f>
        <v>NT</v>
      </c>
      <c r="BK638" t="str">
        <f>IF(original!BK638&lt;&gt;"",MID(original!BK638,1,50),"xxx")</f>
        <v>S</v>
      </c>
      <c r="BL638" t="str">
        <f>IF(original!BL638&lt;&gt;"",MID(original!BL638,1,50),"xxx")</f>
        <v>-</v>
      </c>
      <c r="BM638" t="str">
        <f>IF(original!BM638&lt;&gt;"",MID(original!BM638,1,50),"xxx")</f>
        <v>NT</v>
      </c>
      <c r="BN638" t="str">
        <f>IF(original!BN638&lt;&gt;"",MID(original!BN638,1,50),"xxx")</f>
        <v>NT</v>
      </c>
      <c r="BO638" t="str">
        <f>IF(original!BO638&lt;&gt;"",MID(original!BO638,1,50),"xxx")</f>
        <v>U</v>
      </c>
    </row>
    <row r="639" spans="1:67" x14ac:dyDescent="0.35">
      <c r="A639" t="str">
        <f>IF(original!A639&lt;&gt;"",original!A639,"9")</f>
        <v>H</v>
      </c>
      <c r="B639" t="str">
        <f>IF(original!B639&lt;&gt;"",original!B639,"xxx")</f>
        <v>Yes</v>
      </c>
      <c r="C639" t="str">
        <f>IF(original!C639&lt;&gt;"",original!C639,"xxx")</f>
        <v>D0404</v>
      </c>
      <c r="D639" t="str">
        <f>IF(original!D639&lt;&gt;"",MID(original!D639,1,50),"xxx")</f>
        <v>colonies</v>
      </c>
      <c r="E639" t="str">
        <f>IF(original!E639&lt;&gt;"",MID(original!E639,1,50),"xxx")</f>
        <v>Yes</v>
      </c>
      <c r="F639" t="str">
        <f>IF(original!F639&lt;&gt;"",original!F639,"xxx")</f>
        <v>2014-01-040-00</v>
      </c>
      <c r="G639" t="str">
        <f>IF(original!G639&lt;&gt;"",CONCATENATE("x-", original!G639),"xxx")</f>
        <v>x-2014-01-040</v>
      </c>
      <c r="H639">
        <f>IF(original!H639&lt;&gt;"",original!H639,99)</f>
        <v>0</v>
      </c>
      <c r="I639" s="131">
        <f>IF((OR(original!I639="",original!I639="Unknown")),DATE(1900,1,1),original!I639)</f>
        <v>1</v>
      </c>
      <c r="J639" t="str">
        <f>IF(original!J639&lt;&gt;"",MID(original!J639,1,50),"xxx")</f>
        <v>Unknown</v>
      </c>
      <c r="K639" t="str">
        <f>IF(original!K639&lt;&gt;"",MID(original!K639,1,50),"xxx")</f>
        <v>xxx</v>
      </c>
      <c r="L639" t="str">
        <f>IF(original!L639&lt;&gt;"",MID(original!L639,1,50),"xxx")</f>
        <v>152720</v>
      </c>
      <c r="M639" t="str">
        <f>IF(original!M639&lt;&gt;"",MID(original!M639,1,50),"xxx")</f>
        <v>U U U U</v>
      </c>
      <c r="N639" t="str">
        <f>IF(original!N639&lt;&gt;"",MID(original!N639,1,50),"xxx")</f>
        <v>U U U U U U</v>
      </c>
      <c r="O639" t="str">
        <f>IF(original!O639&lt;&gt;"",MID(original!O639,1,50),"xxx")</f>
        <v>Hh R Z</v>
      </c>
      <c r="P639" t="str">
        <f>IF(original!P639&lt;&gt;"",MID(original!P639,1,50),"xxx")</f>
        <v>- - U</v>
      </c>
      <c r="Q639" t="str">
        <f>IF(original!Q639&lt;&gt;"",MID(original!Q639,1,50),"xxx")</f>
        <v>xxx</v>
      </c>
      <c r="R639" t="str">
        <f>IF(original!R639&lt;&gt;"",MID(original!R639,1,50),"xxx")</f>
        <v>MTBc</v>
      </c>
      <c r="S639" t="str">
        <f>IF(original!S639&lt;&gt;"",MID(original!S639,1,50),"xxx")</f>
        <v>NT</v>
      </c>
      <c r="T639" t="str">
        <f>IF(original!T639&lt;&gt;"",MID(original!T639,1,50),"xxx")</f>
        <v>NT</v>
      </c>
      <c r="U639" t="str">
        <f>IF(original!U639&lt;&gt;"",MID(original!U639,1,50),"xxx")</f>
        <v>NT</v>
      </c>
      <c r="V639" t="str">
        <f>IF(original!V639&lt;&gt;"",MID(original!V639,1,50),"xxx")</f>
        <v>U</v>
      </c>
      <c r="W639" t="str">
        <f>IF(original!W639&lt;&gt;"",MID(original!W639,1,50),"xxx")</f>
        <v>NT</v>
      </c>
      <c r="X639" t="str">
        <f>IF(original!X639&lt;&gt;"",MID(original!X639,1,50),"xxx")</f>
        <v>U</v>
      </c>
      <c r="Y639" t="str">
        <f>IF(original!Y639&lt;&gt;"",MID(original!Y639,1,50),"xxx")</f>
        <v>NT</v>
      </c>
      <c r="Z639" t="str">
        <f>IF(original!Z639&lt;&gt;"",MID(original!Z639,1,50),"xxx")</f>
        <v>U</v>
      </c>
      <c r="AA639" t="str">
        <f>IF(original!AA639&lt;&gt;"",MID(original!AA639,1,50),"xxx")</f>
        <v>NT</v>
      </c>
      <c r="AB639" t="str">
        <f>IF(original!AB639&lt;&gt;"",MID(original!AB639,1,50),"xxx")</f>
        <v>U</v>
      </c>
      <c r="AC639" t="str">
        <f>IF(original!AC639&lt;&gt;"",MID(original!AC639,1,50),"xxx")</f>
        <v>NT</v>
      </c>
      <c r="AD639" t="str">
        <f>IF(original!AD639&lt;&gt;"",MID(original!AD639,1,50),"xxx")</f>
        <v>U</v>
      </c>
      <c r="AE639" t="str">
        <f>IF(original!AE639&lt;&gt;"",MID(original!AE639,1,50),"xxx")</f>
        <v>NT</v>
      </c>
      <c r="AF639" t="str">
        <f>IF(original!AF639&lt;&gt;"",MID(original!AF639,1,50),"xxx")</f>
        <v>NT</v>
      </c>
      <c r="AG639" t="str">
        <f>IF(original!AG639&lt;&gt;"",MID(original!AG639,1,50),"xxx")</f>
        <v>U</v>
      </c>
      <c r="AH639" t="str">
        <f>IF(original!AH639&lt;&gt;"",MID(original!AH639,1,50),"xxx")</f>
        <v>NT</v>
      </c>
      <c r="AI639" t="str">
        <f>IF(original!AI639&lt;&gt;"",MID(original!AI639,1,50),"xxx")</f>
        <v>U</v>
      </c>
      <c r="AJ639" t="str">
        <f>IF(original!AJ639&lt;&gt;"",MID(original!AJ639,1,50),"xxx")</f>
        <v>NT</v>
      </c>
      <c r="AK639" t="str">
        <f>IF(original!AK639&lt;&gt;"",MID(original!AK639,1,50),"xxx")</f>
        <v>U</v>
      </c>
      <c r="AL639" t="str">
        <f>IF(original!AL639&lt;&gt;"",MID(original!AL639,1,50),"xxx")</f>
        <v>NT</v>
      </c>
      <c r="AM639" t="str">
        <f>IF(original!AM639&lt;&gt;"",MID(original!AM639,1,50),"xxx")</f>
        <v>U</v>
      </c>
      <c r="AN639" t="str">
        <f>IF(original!AN639&lt;&gt;"",MID(original!AN639,1,50),"xxx")</f>
        <v>NT</v>
      </c>
      <c r="AO639" t="str">
        <f>IF(original!AO639&lt;&gt;"",MID(original!AO639,1,50),"xxx")</f>
        <v>U</v>
      </c>
      <c r="AP639" t="str">
        <f>IF(original!AP639&lt;&gt;"",MID(original!AP639,1,50),"xxx")</f>
        <v>xxx</v>
      </c>
      <c r="AQ639" t="str">
        <f>IF(original!AQ639&lt;&gt;"",MID(original!AQ639,1,50),"xxx")</f>
        <v>xxx</v>
      </c>
      <c r="AR639" t="str">
        <f>IF(original!AR639&lt;&gt;"",MID(original!AR639,1,50),"xxx")</f>
        <v>MUT3</v>
      </c>
      <c r="AS639" t="str">
        <f>IF(original!AS639&lt;&gt;"",MID(original!AS639,1,50),"xxx")</f>
        <v>R</v>
      </c>
      <c r="AT639" t="str">
        <f>IF(original!AT639&lt;&gt;"",MID(original!AT639,1,50),"xxx")</f>
        <v>R</v>
      </c>
      <c r="AU639" t="str">
        <f>IF(original!AU639&lt;&gt;"",MID(original!AU639,1,50),"xxx")</f>
        <v>MUT1</v>
      </c>
      <c r="AV639" t="str">
        <f>IF(original!AV639&lt;&gt;"",MID(original!AV639,1,50),"xxx")</f>
        <v>Wildtype</v>
      </c>
      <c r="AW639" t="str">
        <f>IF(original!AW639&lt;&gt;"",MID(original!AW639,1,50),"xxx")</f>
        <v>Rh</v>
      </c>
      <c r="AX639" t="str">
        <f>IF(original!AX639&lt;&gt;"",MID(original!AX639,1,50),"xxx")</f>
        <v>Hh</v>
      </c>
      <c r="AY639" t="str">
        <f>IF(original!AY639&lt;&gt;"",MID(original!AY639,1,50),"xxx")</f>
        <v>NT</v>
      </c>
      <c r="AZ639" t="str">
        <f>IF(original!AZ639&lt;&gt;"",MID(original!AZ639,1,50),"xxx")</f>
        <v>NT</v>
      </c>
      <c r="BA639" t="str">
        <f>IF(original!BA639&lt;&gt;"",MID(original!BA639,1,50),"xxx")</f>
        <v>NT</v>
      </c>
      <c r="BB639" t="str">
        <f>IF(original!BB639&lt;&gt;"",MID(original!BB639,1,50),"xxx")</f>
        <v>195Thr;141Pro</v>
      </c>
      <c r="BC639" t="str">
        <f>IF(original!BC639&lt;&gt;"",MID(original!BC639,1,50),"xxx")</f>
        <v>R</v>
      </c>
      <c r="BD639" t="str">
        <f>IF(original!BD639&lt;&gt;"",MID(original!BD639,1,50),"xxx")</f>
        <v>Z</v>
      </c>
      <c r="BE639" t="str">
        <f>IF(original!BE639&lt;&gt;"",MID(original!BE639,1,50),"xxx")</f>
        <v>Wildtype</v>
      </c>
      <c r="BF639" t="str">
        <f>IF(original!BF639&lt;&gt;"",MID(original!BF639,1,50),"xxx")</f>
        <v>S</v>
      </c>
      <c r="BG639" t="str">
        <f>IF(original!BG639&lt;&gt;"",MID(original!BG639,1,50),"xxx")</f>
        <v>-</v>
      </c>
      <c r="BH639" t="str">
        <f>IF(original!BH639&lt;&gt;"",MID(original!BH639,1,50),"xxx")</f>
        <v>Wildtype</v>
      </c>
      <c r="BI639" t="str">
        <f>IF(original!BI639&lt;&gt;"",MID(original!BI639,1,50),"xxx")</f>
        <v>Wildtype</v>
      </c>
      <c r="BJ639" t="str">
        <f>IF(original!BJ639&lt;&gt;"",MID(original!BJ639,1,50),"xxx")</f>
        <v>NT</v>
      </c>
      <c r="BK639" t="str">
        <f>IF(original!BK639&lt;&gt;"",MID(original!BK639,1,50),"xxx")</f>
        <v>S</v>
      </c>
      <c r="BL639" t="str">
        <f>IF(original!BL639&lt;&gt;"",MID(original!BL639,1,50),"xxx")</f>
        <v>-</v>
      </c>
      <c r="BM639" t="str">
        <f>IF(original!BM639&lt;&gt;"",MID(original!BM639,1,50),"xxx")</f>
        <v>NT</v>
      </c>
      <c r="BN639" t="str">
        <f>IF(original!BN639&lt;&gt;"",MID(original!BN639,1,50),"xxx")</f>
        <v>NT</v>
      </c>
      <c r="BO639" t="str">
        <f>IF(original!BO639&lt;&gt;"",MID(original!BO639,1,50),"xxx")</f>
        <v>U</v>
      </c>
    </row>
    <row r="640" spans="1:67" x14ac:dyDescent="0.35">
      <c r="A640" t="str">
        <f>IF(original!A640&lt;&gt;"",original!A640,"9")</f>
        <v>H</v>
      </c>
      <c r="B640" t="str">
        <f>IF(original!B640&lt;&gt;"",original!B640,"xxx")</f>
        <v>Yes</v>
      </c>
      <c r="C640" t="str">
        <f>IF(original!C640&lt;&gt;"",original!C640,"xxx")</f>
        <v>D0920</v>
      </c>
      <c r="D640" t="str">
        <f>IF(original!D640&lt;&gt;"",MID(original!D640,1,50),"xxx")</f>
        <v>colonies</v>
      </c>
      <c r="E640" t="str">
        <f>IF(original!E640&lt;&gt;"",MID(original!E640,1,50),"xxx")</f>
        <v>Yes</v>
      </c>
      <c r="F640" t="str">
        <f>IF(original!F640&lt;&gt;"",original!F640,"xxx")</f>
        <v>2014-01-041-00</v>
      </c>
      <c r="G640" t="str">
        <f>IF(original!G640&lt;&gt;"",CONCATENATE("x-", original!G640),"xxx")</f>
        <v>x-2014-01-041</v>
      </c>
      <c r="H640">
        <f>IF(original!H640&lt;&gt;"",original!H640,99)</f>
        <v>0</v>
      </c>
      <c r="I640" s="131">
        <f>IF((OR(original!I640="",original!I640="Unknown")),DATE(1900,1,1),original!I640)</f>
        <v>1</v>
      </c>
      <c r="J640" t="str">
        <f>IF(original!J640&lt;&gt;"",MID(original!J640,1,50),"xxx")</f>
        <v>Unknown</v>
      </c>
      <c r="K640" t="str">
        <f>IF(original!K640&lt;&gt;"",MID(original!K640,1,50),"xxx")</f>
        <v>xxx</v>
      </c>
      <c r="L640" t="str">
        <f>IF(original!L640&lt;&gt;"",MID(original!L640,1,50),"xxx")</f>
        <v>152719</v>
      </c>
      <c r="M640" t="str">
        <f>IF(original!M640&lt;&gt;"",MID(original!M640,1,50),"xxx")</f>
        <v>U U U U</v>
      </c>
      <c r="N640" t="str">
        <f>IF(original!N640&lt;&gt;"",MID(original!N640,1,50),"xxx")</f>
        <v>U U U U U U</v>
      </c>
      <c r="O640" t="str">
        <f>IF(original!O640&lt;&gt;"",MID(original!O640,1,50),"xxx")</f>
        <v>Hh R Z</v>
      </c>
      <c r="P640" t="str">
        <f>IF(original!P640&lt;&gt;"",MID(original!P640,1,50),"xxx")</f>
        <v>- - U</v>
      </c>
      <c r="Q640" t="str">
        <f>IF(original!Q640&lt;&gt;"",MID(original!Q640,1,50),"xxx")</f>
        <v>xxx</v>
      </c>
      <c r="R640" t="str">
        <f>IF(original!R640&lt;&gt;"",MID(original!R640,1,50),"xxx")</f>
        <v>MTBc</v>
      </c>
      <c r="S640" t="str">
        <f>IF(original!S640&lt;&gt;"",MID(original!S640,1,50),"xxx")</f>
        <v>NT</v>
      </c>
      <c r="T640" t="str">
        <f>IF(original!T640&lt;&gt;"",MID(original!T640,1,50),"xxx")</f>
        <v>NT</v>
      </c>
      <c r="U640" t="str">
        <f>IF(original!U640&lt;&gt;"",MID(original!U640,1,50),"xxx")</f>
        <v>NT</v>
      </c>
      <c r="V640" t="str">
        <f>IF(original!V640&lt;&gt;"",MID(original!V640,1,50),"xxx")</f>
        <v>U</v>
      </c>
      <c r="W640" t="str">
        <f>IF(original!W640&lt;&gt;"",MID(original!W640,1,50),"xxx")</f>
        <v>NT</v>
      </c>
      <c r="X640" t="str">
        <f>IF(original!X640&lt;&gt;"",MID(original!X640,1,50),"xxx")</f>
        <v>U</v>
      </c>
      <c r="Y640" t="str">
        <f>IF(original!Y640&lt;&gt;"",MID(original!Y640,1,50),"xxx")</f>
        <v>NT</v>
      </c>
      <c r="Z640" t="str">
        <f>IF(original!Z640&lt;&gt;"",MID(original!Z640,1,50),"xxx")</f>
        <v>U</v>
      </c>
      <c r="AA640" t="str">
        <f>IF(original!AA640&lt;&gt;"",MID(original!AA640,1,50),"xxx")</f>
        <v>NT</v>
      </c>
      <c r="AB640" t="str">
        <f>IF(original!AB640&lt;&gt;"",MID(original!AB640,1,50),"xxx")</f>
        <v>U</v>
      </c>
      <c r="AC640" t="str">
        <f>IF(original!AC640&lt;&gt;"",MID(original!AC640,1,50),"xxx")</f>
        <v>NT</v>
      </c>
      <c r="AD640" t="str">
        <f>IF(original!AD640&lt;&gt;"",MID(original!AD640,1,50),"xxx")</f>
        <v>U</v>
      </c>
      <c r="AE640" t="str">
        <f>IF(original!AE640&lt;&gt;"",MID(original!AE640,1,50),"xxx")</f>
        <v>NT</v>
      </c>
      <c r="AF640" t="str">
        <f>IF(original!AF640&lt;&gt;"",MID(original!AF640,1,50),"xxx")</f>
        <v>NT</v>
      </c>
      <c r="AG640" t="str">
        <f>IF(original!AG640&lt;&gt;"",MID(original!AG640,1,50),"xxx")</f>
        <v>U</v>
      </c>
      <c r="AH640" t="str">
        <f>IF(original!AH640&lt;&gt;"",MID(original!AH640,1,50),"xxx")</f>
        <v>NT</v>
      </c>
      <c r="AI640" t="str">
        <f>IF(original!AI640&lt;&gt;"",MID(original!AI640,1,50),"xxx")</f>
        <v>U</v>
      </c>
      <c r="AJ640" t="str">
        <f>IF(original!AJ640&lt;&gt;"",MID(original!AJ640,1,50),"xxx")</f>
        <v>NT</v>
      </c>
      <c r="AK640" t="str">
        <f>IF(original!AK640&lt;&gt;"",MID(original!AK640,1,50),"xxx")</f>
        <v>U</v>
      </c>
      <c r="AL640" t="str">
        <f>IF(original!AL640&lt;&gt;"",MID(original!AL640,1,50),"xxx")</f>
        <v>NT</v>
      </c>
      <c r="AM640" t="str">
        <f>IF(original!AM640&lt;&gt;"",MID(original!AM640,1,50),"xxx")</f>
        <v>U</v>
      </c>
      <c r="AN640" t="str">
        <f>IF(original!AN640&lt;&gt;"",MID(original!AN640,1,50),"xxx")</f>
        <v>NT</v>
      </c>
      <c r="AO640" t="str">
        <f>IF(original!AO640&lt;&gt;"",MID(original!AO640,1,50),"xxx")</f>
        <v>U</v>
      </c>
      <c r="AP640" t="str">
        <f>IF(original!AP640&lt;&gt;"",MID(original!AP640,1,50),"xxx")</f>
        <v>xxx</v>
      </c>
      <c r="AQ640" t="str">
        <f>IF(original!AQ640&lt;&gt;"",MID(original!AQ640,1,50),"xxx")</f>
        <v>xxx</v>
      </c>
      <c r="AR640" t="str">
        <f>IF(original!AR640&lt;&gt;"",MID(original!AR640,1,50),"xxx")</f>
        <v>MUT3</v>
      </c>
      <c r="AS640" t="str">
        <f>IF(original!AS640&lt;&gt;"",MID(original!AS640,1,50),"xxx")</f>
        <v>R</v>
      </c>
      <c r="AT640" t="str">
        <f>IF(original!AT640&lt;&gt;"",MID(original!AT640,1,50),"xxx")</f>
        <v>R</v>
      </c>
      <c r="AU640" t="str">
        <f>IF(original!AU640&lt;&gt;"",MID(original!AU640,1,50),"xxx")</f>
        <v>MUT1</v>
      </c>
      <c r="AV640" t="str">
        <f>IF(original!AV640&lt;&gt;"",MID(original!AV640,1,50),"xxx")</f>
        <v>Wildtype</v>
      </c>
      <c r="AW640" t="str">
        <f>IF(original!AW640&lt;&gt;"",MID(original!AW640,1,50),"xxx")</f>
        <v>Rh</v>
      </c>
      <c r="AX640" t="str">
        <f>IF(original!AX640&lt;&gt;"",MID(original!AX640,1,50),"xxx")</f>
        <v>Hh</v>
      </c>
      <c r="AY640" t="str">
        <f>IF(original!AY640&lt;&gt;"",MID(original!AY640,1,50),"xxx")</f>
        <v>NT</v>
      </c>
      <c r="AZ640" t="str">
        <f>IF(original!AZ640&lt;&gt;"",MID(original!AZ640,1,50),"xxx")</f>
        <v>NT</v>
      </c>
      <c r="BA640" t="str">
        <f>IF(original!BA640&lt;&gt;"",MID(original!BA640,1,50),"xxx")</f>
        <v>NT</v>
      </c>
      <c r="BB640" t="str">
        <f>IF(original!BB640&lt;&gt;"",MID(original!BB640,1,50),"xxx")</f>
        <v>195Thr;10Arg</v>
      </c>
      <c r="BC640" t="str">
        <f>IF(original!BC640&lt;&gt;"",MID(original!BC640,1,50),"xxx")</f>
        <v>R</v>
      </c>
      <c r="BD640" t="str">
        <f>IF(original!BD640&lt;&gt;"",MID(original!BD640,1,50),"xxx")</f>
        <v>Z</v>
      </c>
      <c r="BE640" t="str">
        <f>IF(original!BE640&lt;&gt;"",MID(original!BE640,1,50),"xxx")</f>
        <v>Wildtype</v>
      </c>
      <c r="BF640" t="str">
        <f>IF(original!BF640&lt;&gt;"",MID(original!BF640,1,50),"xxx")</f>
        <v>S</v>
      </c>
      <c r="BG640" t="str">
        <f>IF(original!BG640&lt;&gt;"",MID(original!BG640,1,50),"xxx")</f>
        <v>-</v>
      </c>
      <c r="BH640" t="str">
        <f>IF(original!BH640&lt;&gt;"",MID(original!BH640,1,50),"xxx")</f>
        <v>Wildtype</v>
      </c>
      <c r="BI640" t="str">
        <f>IF(original!BI640&lt;&gt;"",MID(original!BI640,1,50),"xxx")</f>
        <v>Wildtype</v>
      </c>
      <c r="BJ640" t="str">
        <f>IF(original!BJ640&lt;&gt;"",MID(original!BJ640,1,50),"xxx")</f>
        <v>NT</v>
      </c>
      <c r="BK640" t="str">
        <f>IF(original!BK640&lt;&gt;"",MID(original!BK640,1,50),"xxx")</f>
        <v>S</v>
      </c>
      <c r="BL640" t="str">
        <f>IF(original!BL640&lt;&gt;"",MID(original!BL640,1,50),"xxx")</f>
        <v>-</v>
      </c>
      <c r="BM640" t="str">
        <f>IF(original!BM640&lt;&gt;"",MID(original!BM640,1,50),"xxx")</f>
        <v>NT</v>
      </c>
      <c r="BN640" t="str">
        <f>IF(original!BN640&lt;&gt;"",MID(original!BN640,1,50),"xxx")</f>
        <v>NT</v>
      </c>
      <c r="BO640" t="str">
        <f>IF(original!BO640&lt;&gt;"",MID(original!BO640,1,50),"xxx")</f>
        <v>U</v>
      </c>
    </row>
    <row r="641" spans="1:67" x14ac:dyDescent="0.35">
      <c r="A641" t="str">
        <f>IF(original!A641&lt;&gt;"",original!A641,"9")</f>
        <v>H</v>
      </c>
      <c r="B641" t="str">
        <f>IF(original!B641&lt;&gt;"",original!B641,"xxx")</f>
        <v>Yes</v>
      </c>
      <c r="C641" t="str">
        <f>IF(original!C641&lt;&gt;"",original!C641,"xxx")</f>
        <v>D1172</v>
      </c>
      <c r="D641" t="str">
        <f>IF(original!D641&lt;&gt;"",MID(original!D641,1,50),"xxx")</f>
        <v>colonies</v>
      </c>
      <c r="E641" t="str">
        <f>IF(original!E641&lt;&gt;"",MID(original!E641,1,50),"xxx")</f>
        <v>Yes</v>
      </c>
      <c r="F641" t="str">
        <f>IF(original!F641&lt;&gt;"",original!F641,"xxx")</f>
        <v>2014-01-044-00</v>
      </c>
      <c r="G641" t="str">
        <f>IF(original!G641&lt;&gt;"",CONCATENATE("x-", original!G641),"xxx")</f>
        <v>x-2014-01-044</v>
      </c>
      <c r="H641">
        <f>IF(original!H641&lt;&gt;"",original!H641,99)</f>
        <v>0</v>
      </c>
      <c r="I641" s="131">
        <f>IF((OR(original!I641="",original!I641="Unknown")),DATE(1900,1,1),original!I641)</f>
        <v>1</v>
      </c>
      <c r="J641" t="str">
        <f>IF(original!J641&lt;&gt;"",MID(original!J641,1,50),"xxx")</f>
        <v>Unknown</v>
      </c>
      <c r="K641" t="str">
        <f>IF(original!K641&lt;&gt;"",MID(original!K641,1,50),"xxx")</f>
        <v>xxx</v>
      </c>
      <c r="L641" t="str">
        <f>IF(original!L641&lt;&gt;"",MID(original!L641,1,50),"xxx")</f>
        <v>152721</v>
      </c>
      <c r="M641" t="str">
        <f>IF(original!M641&lt;&gt;"",MID(original!M641,1,50),"xxx")</f>
        <v>U U U U</v>
      </c>
      <c r="N641" t="str">
        <f>IF(original!N641&lt;&gt;"",MID(original!N641,1,50),"xxx")</f>
        <v>U U U U U U</v>
      </c>
      <c r="O641" t="str">
        <f>IF(original!O641&lt;&gt;"",MID(original!O641,1,50),"xxx")</f>
        <v>Hh R Z</v>
      </c>
      <c r="P641" t="str">
        <f>IF(original!P641&lt;&gt;"",MID(original!P641,1,50),"xxx")</f>
        <v>- - U</v>
      </c>
      <c r="Q641" t="str">
        <f>IF(original!Q641&lt;&gt;"",MID(original!Q641,1,50),"xxx")</f>
        <v>xxx</v>
      </c>
      <c r="R641" t="str">
        <f>IF(original!R641&lt;&gt;"",MID(original!R641,1,50),"xxx")</f>
        <v>MTBc</v>
      </c>
      <c r="S641" t="str">
        <f>IF(original!S641&lt;&gt;"",MID(original!S641,1,50),"xxx")</f>
        <v>NT</v>
      </c>
      <c r="T641" t="str">
        <f>IF(original!T641&lt;&gt;"",MID(original!T641,1,50),"xxx")</f>
        <v>NT</v>
      </c>
      <c r="U641" t="str">
        <f>IF(original!U641&lt;&gt;"",MID(original!U641,1,50),"xxx")</f>
        <v>NT</v>
      </c>
      <c r="V641" t="str">
        <f>IF(original!V641&lt;&gt;"",MID(original!V641,1,50),"xxx")</f>
        <v>U</v>
      </c>
      <c r="W641" t="str">
        <f>IF(original!W641&lt;&gt;"",MID(original!W641,1,50),"xxx")</f>
        <v>NT</v>
      </c>
      <c r="X641" t="str">
        <f>IF(original!X641&lt;&gt;"",MID(original!X641,1,50),"xxx")</f>
        <v>U</v>
      </c>
      <c r="Y641" t="str">
        <f>IF(original!Y641&lt;&gt;"",MID(original!Y641,1,50),"xxx")</f>
        <v>NT</v>
      </c>
      <c r="Z641" t="str">
        <f>IF(original!Z641&lt;&gt;"",MID(original!Z641,1,50),"xxx")</f>
        <v>U</v>
      </c>
      <c r="AA641" t="str">
        <f>IF(original!AA641&lt;&gt;"",MID(original!AA641,1,50),"xxx")</f>
        <v>NT</v>
      </c>
      <c r="AB641" t="str">
        <f>IF(original!AB641&lt;&gt;"",MID(original!AB641,1,50),"xxx")</f>
        <v>U</v>
      </c>
      <c r="AC641" t="str">
        <f>IF(original!AC641&lt;&gt;"",MID(original!AC641,1,50),"xxx")</f>
        <v>NT</v>
      </c>
      <c r="AD641" t="str">
        <f>IF(original!AD641&lt;&gt;"",MID(original!AD641,1,50),"xxx")</f>
        <v>U</v>
      </c>
      <c r="AE641" t="str">
        <f>IF(original!AE641&lt;&gt;"",MID(original!AE641,1,50),"xxx")</f>
        <v>NT</v>
      </c>
      <c r="AF641" t="str">
        <f>IF(original!AF641&lt;&gt;"",MID(original!AF641,1,50),"xxx")</f>
        <v>NT</v>
      </c>
      <c r="AG641" t="str">
        <f>IF(original!AG641&lt;&gt;"",MID(original!AG641,1,50),"xxx")</f>
        <v>U</v>
      </c>
      <c r="AH641" t="str">
        <f>IF(original!AH641&lt;&gt;"",MID(original!AH641,1,50),"xxx")</f>
        <v>NT</v>
      </c>
      <c r="AI641" t="str">
        <f>IF(original!AI641&lt;&gt;"",MID(original!AI641,1,50),"xxx")</f>
        <v>U</v>
      </c>
      <c r="AJ641" t="str">
        <f>IF(original!AJ641&lt;&gt;"",MID(original!AJ641,1,50),"xxx")</f>
        <v>NT</v>
      </c>
      <c r="AK641" t="str">
        <f>IF(original!AK641&lt;&gt;"",MID(original!AK641,1,50),"xxx")</f>
        <v>U</v>
      </c>
      <c r="AL641" t="str">
        <f>IF(original!AL641&lt;&gt;"",MID(original!AL641,1,50),"xxx")</f>
        <v>NT</v>
      </c>
      <c r="AM641" t="str">
        <f>IF(original!AM641&lt;&gt;"",MID(original!AM641,1,50),"xxx")</f>
        <v>U</v>
      </c>
      <c r="AN641" t="str">
        <f>IF(original!AN641&lt;&gt;"",MID(original!AN641,1,50),"xxx")</f>
        <v>NT</v>
      </c>
      <c r="AO641" t="str">
        <f>IF(original!AO641&lt;&gt;"",MID(original!AO641,1,50),"xxx")</f>
        <v>U</v>
      </c>
      <c r="AP641" t="str">
        <f>IF(original!AP641&lt;&gt;"",MID(original!AP641,1,50),"xxx")</f>
        <v>xxx</v>
      </c>
      <c r="AQ641" t="str">
        <f>IF(original!AQ641&lt;&gt;"",MID(original!AQ641,1,50),"xxx")</f>
        <v>xxx</v>
      </c>
      <c r="AR641" t="str">
        <f>IF(original!AR641&lt;&gt;"",MID(original!AR641,1,50),"xxx")</f>
        <v>MUT3</v>
      </c>
      <c r="AS641" t="str">
        <f>IF(original!AS641&lt;&gt;"",MID(original!AS641,1,50),"xxx")</f>
        <v>R</v>
      </c>
      <c r="AT641" t="str">
        <f>IF(original!AT641&lt;&gt;"",MID(original!AT641,1,50),"xxx")</f>
        <v>R</v>
      </c>
      <c r="AU641" t="str">
        <f>IF(original!AU641&lt;&gt;"",MID(original!AU641,1,50),"xxx")</f>
        <v>MUT1</v>
      </c>
      <c r="AV641" t="str">
        <f>IF(original!AV641&lt;&gt;"",MID(original!AV641,1,50),"xxx")</f>
        <v>Wildtype</v>
      </c>
      <c r="AW641" t="str">
        <f>IF(original!AW641&lt;&gt;"",MID(original!AW641,1,50),"xxx")</f>
        <v>Rh</v>
      </c>
      <c r="AX641" t="str">
        <f>IF(original!AX641&lt;&gt;"",MID(original!AX641,1,50),"xxx")</f>
        <v>Hh</v>
      </c>
      <c r="AY641" t="str">
        <f>IF(original!AY641&lt;&gt;"",MID(original!AY641,1,50),"xxx")</f>
        <v>NT</v>
      </c>
      <c r="AZ641" t="str">
        <f>IF(original!AZ641&lt;&gt;"",MID(original!AZ641,1,50),"xxx")</f>
        <v>NT</v>
      </c>
      <c r="BA641" t="str">
        <f>IF(original!BA641&lt;&gt;"",MID(original!BA641,1,50),"xxx")</f>
        <v>NT</v>
      </c>
      <c r="BB641" t="str">
        <f>IF(original!BB641&lt;&gt;"",MID(original!BB641,1,50),"xxx")</f>
        <v>195Thr;10Arg</v>
      </c>
      <c r="BC641" t="str">
        <f>IF(original!BC641&lt;&gt;"",MID(original!BC641,1,50),"xxx")</f>
        <v>R</v>
      </c>
      <c r="BD641" t="str">
        <f>IF(original!BD641&lt;&gt;"",MID(original!BD641,1,50),"xxx")</f>
        <v>Z</v>
      </c>
      <c r="BE641" t="str">
        <f>IF(original!BE641&lt;&gt;"",MID(original!BE641,1,50),"xxx")</f>
        <v>Wildtype</v>
      </c>
      <c r="BF641" t="str">
        <f>IF(original!BF641&lt;&gt;"",MID(original!BF641,1,50),"xxx")</f>
        <v>S</v>
      </c>
      <c r="BG641" t="str">
        <f>IF(original!BG641&lt;&gt;"",MID(original!BG641,1,50),"xxx")</f>
        <v>-</v>
      </c>
      <c r="BH641" t="str">
        <f>IF(original!BH641&lt;&gt;"",MID(original!BH641,1,50),"xxx")</f>
        <v>Wildtype</v>
      </c>
      <c r="BI641" t="str">
        <f>IF(original!BI641&lt;&gt;"",MID(original!BI641,1,50),"xxx")</f>
        <v>Wildtype</v>
      </c>
      <c r="BJ641" t="str">
        <f>IF(original!BJ641&lt;&gt;"",MID(original!BJ641,1,50),"xxx")</f>
        <v>NT</v>
      </c>
      <c r="BK641" t="str">
        <f>IF(original!BK641&lt;&gt;"",MID(original!BK641,1,50),"xxx")</f>
        <v>S</v>
      </c>
      <c r="BL641" t="str">
        <f>IF(original!BL641&lt;&gt;"",MID(original!BL641,1,50),"xxx")</f>
        <v>-</v>
      </c>
      <c r="BM641" t="str">
        <f>IF(original!BM641&lt;&gt;"",MID(original!BM641,1,50),"xxx")</f>
        <v>NT</v>
      </c>
      <c r="BN641" t="str">
        <f>IF(original!BN641&lt;&gt;"",MID(original!BN641,1,50),"xxx")</f>
        <v>NT</v>
      </c>
      <c r="BO641" t="str">
        <f>IF(original!BO641&lt;&gt;"",MID(original!BO641,1,50),"xxx")</f>
        <v>U</v>
      </c>
    </row>
    <row r="642" spans="1:67" x14ac:dyDescent="0.35">
      <c r="A642" t="str">
        <f>IF(original!A642&lt;&gt;"",original!A642,"9")</f>
        <v>H</v>
      </c>
      <c r="B642" t="str">
        <f>IF(original!B642&lt;&gt;"",original!B642,"xxx")</f>
        <v>No</v>
      </c>
      <c r="C642" t="str">
        <f>IF(original!C642&lt;&gt;"",original!C642,"xxx")</f>
        <v>150158</v>
      </c>
      <c r="D642" t="str">
        <f>IF(original!D642&lt;&gt;"",MID(original!D642,1,50),"xxx")</f>
        <v>colonies</v>
      </c>
      <c r="E642" t="str">
        <f>IF(original!E642&lt;&gt;"",MID(original!E642,1,50),"xxx")</f>
        <v>Yes</v>
      </c>
      <c r="F642" t="str">
        <f>IF(original!F642&lt;&gt;"",original!F642,"xxx")</f>
        <v>2014-01-050-00</v>
      </c>
      <c r="G642" t="str">
        <f>IF(original!G642&lt;&gt;"",CONCATENATE("x-", original!G642),"xxx")</f>
        <v>x-2014-01-050</v>
      </c>
      <c r="H642">
        <f>IF(original!H642&lt;&gt;"",original!H642,99)</f>
        <v>0</v>
      </c>
      <c r="I642" s="131">
        <f>IF((OR(original!I642="",original!I642="Unknown")),DATE(1900,1,1),original!I642)</f>
        <v>1</v>
      </c>
      <c r="J642" t="str">
        <f>IF(original!J642&lt;&gt;"",MID(original!J642,1,50),"xxx")</f>
        <v>Unknown</v>
      </c>
      <c r="K642" t="str">
        <f>IF(original!K642&lt;&gt;"",MID(original!K642,1,50),"xxx")</f>
        <v>xxx</v>
      </c>
      <c r="L642" t="str">
        <f>IF(original!L642&lt;&gt;"",MID(original!L642,1,50),"xxx")</f>
        <v>152722</v>
      </c>
      <c r="M642" t="str">
        <f>IF(original!M642&lt;&gt;"",MID(original!M642,1,50),"xxx")</f>
        <v>U U U U</v>
      </c>
      <c r="N642" t="str">
        <f>IF(original!N642&lt;&gt;"",MID(original!N642,1,50),"xxx")</f>
        <v>U U U U U U</v>
      </c>
      <c r="O642" t="str">
        <f>IF(original!O642&lt;&gt;"",MID(original!O642,1,50),"xxx")</f>
        <v>Hh R Z</v>
      </c>
      <c r="P642" t="str">
        <f>IF(original!P642&lt;&gt;"",MID(original!P642,1,50),"xxx")</f>
        <v>- - U</v>
      </c>
      <c r="Q642" t="str">
        <f>IF(original!Q642&lt;&gt;"",MID(original!Q642,1,50),"xxx")</f>
        <v>xxx</v>
      </c>
      <c r="R642" t="str">
        <f>IF(original!R642&lt;&gt;"",MID(original!R642,1,50),"xxx")</f>
        <v>MTBc</v>
      </c>
      <c r="S642" t="str">
        <f>IF(original!S642&lt;&gt;"",MID(original!S642,1,50),"xxx")</f>
        <v>NT</v>
      </c>
      <c r="T642" t="str">
        <f>IF(original!T642&lt;&gt;"",MID(original!T642,1,50),"xxx")</f>
        <v>NT</v>
      </c>
      <c r="U642" t="str">
        <f>IF(original!U642&lt;&gt;"",MID(original!U642,1,50),"xxx")</f>
        <v>NT</v>
      </c>
      <c r="V642" t="str">
        <f>IF(original!V642&lt;&gt;"",MID(original!V642,1,50),"xxx")</f>
        <v>U</v>
      </c>
      <c r="W642" t="str">
        <f>IF(original!W642&lt;&gt;"",MID(original!W642,1,50),"xxx")</f>
        <v>NT</v>
      </c>
      <c r="X642" t="str">
        <f>IF(original!X642&lt;&gt;"",MID(original!X642,1,50),"xxx")</f>
        <v>U</v>
      </c>
      <c r="Y642" t="str">
        <f>IF(original!Y642&lt;&gt;"",MID(original!Y642,1,50),"xxx")</f>
        <v>NT</v>
      </c>
      <c r="Z642" t="str">
        <f>IF(original!Z642&lt;&gt;"",MID(original!Z642,1,50),"xxx")</f>
        <v>U</v>
      </c>
      <c r="AA642" t="str">
        <f>IF(original!AA642&lt;&gt;"",MID(original!AA642,1,50),"xxx")</f>
        <v>NT</v>
      </c>
      <c r="AB642" t="str">
        <f>IF(original!AB642&lt;&gt;"",MID(original!AB642,1,50),"xxx")</f>
        <v>U</v>
      </c>
      <c r="AC642" t="str">
        <f>IF(original!AC642&lt;&gt;"",MID(original!AC642,1,50),"xxx")</f>
        <v>NT</v>
      </c>
      <c r="AD642" t="str">
        <f>IF(original!AD642&lt;&gt;"",MID(original!AD642,1,50),"xxx")</f>
        <v>U</v>
      </c>
      <c r="AE642" t="str">
        <f>IF(original!AE642&lt;&gt;"",MID(original!AE642,1,50),"xxx")</f>
        <v>NT</v>
      </c>
      <c r="AF642" t="str">
        <f>IF(original!AF642&lt;&gt;"",MID(original!AF642,1,50),"xxx")</f>
        <v>NT</v>
      </c>
      <c r="AG642" t="str">
        <f>IF(original!AG642&lt;&gt;"",MID(original!AG642,1,50),"xxx")</f>
        <v>U</v>
      </c>
      <c r="AH642" t="str">
        <f>IF(original!AH642&lt;&gt;"",MID(original!AH642,1,50),"xxx")</f>
        <v>NT</v>
      </c>
      <c r="AI642" t="str">
        <f>IF(original!AI642&lt;&gt;"",MID(original!AI642,1,50),"xxx")</f>
        <v>U</v>
      </c>
      <c r="AJ642" t="str">
        <f>IF(original!AJ642&lt;&gt;"",MID(original!AJ642,1,50),"xxx")</f>
        <v>NT</v>
      </c>
      <c r="AK642" t="str">
        <f>IF(original!AK642&lt;&gt;"",MID(original!AK642,1,50),"xxx")</f>
        <v>U</v>
      </c>
      <c r="AL642" t="str">
        <f>IF(original!AL642&lt;&gt;"",MID(original!AL642,1,50),"xxx")</f>
        <v>NT</v>
      </c>
      <c r="AM642" t="str">
        <f>IF(original!AM642&lt;&gt;"",MID(original!AM642,1,50),"xxx")</f>
        <v>U</v>
      </c>
      <c r="AN642" t="str">
        <f>IF(original!AN642&lt;&gt;"",MID(original!AN642,1,50),"xxx")</f>
        <v>NT</v>
      </c>
      <c r="AO642" t="str">
        <f>IF(original!AO642&lt;&gt;"",MID(original!AO642,1,50),"xxx")</f>
        <v>U</v>
      </c>
      <c r="AP642" t="str">
        <f>IF(original!AP642&lt;&gt;"",MID(original!AP642,1,50),"xxx")</f>
        <v>xxx</v>
      </c>
      <c r="AQ642" t="str">
        <f>IF(original!AQ642&lt;&gt;"",MID(original!AQ642,1,50),"xxx")</f>
        <v>xxx</v>
      </c>
      <c r="AR642" t="str">
        <f>IF(original!AR642&lt;&gt;"",MID(original!AR642,1,50),"xxx")</f>
        <v>MUT3</v>
      </c>
      <c r="AS642" t="str">
        <f>IF(original!AS642&lt;&gt;"",MID(original!AS642,1,50),"xxx")</f>
        <v>R</v>
      </c>
      <c r="AT642" t="str">
        <f>IF(original!AT642&lt;&gt;"",MID(original!AT642,1,50),"xxx")</f>
        <v>R</v>
      </c>
      <c r="AU642" t="str">
        <f>IF(original!AU642&lt;&gt;"",MID(original!AU642,1,50),"xxx")</f>
        <v>MUT1</v>
      </c>
      <c r="AV642" t="str">
        <f>IF(original!AV642&lt;&gt;"",MID(original!AV642,1,50),"xxx")</f>
        <v>Wildtype</v>
      </c>
      <c r="AW642" t="str">
        <f>IF(original!AW642&lt;&gt;"",MID(original!AW642,1,50),"xxx")</f>
        <v>Rh</v>
      </c>
      <c r="AX642" t="str">
        <f>IF(original!AX642&lt;&gt;"",MID(original!AX642,1,50),"xxx")</f>
        <v>Hh</v>
      </c>
      <c r="AY642" t="str">
        <f>IF(original!AY642&lt;&gt;"",MID(original!AY642,1,50),"xxx")</f>
        <v>NT</v>
      </c>
      <c r="AZ642" t="str">
        <f>IF(original!AZ642&lt;&gt;"",MID(original!AZ642,1,50),"xxx")</f>
        <v>NT</v>
      </c>
      <c r="BA642" t="str">
        <f>IF(original!BA642&lt;&gt;"",MID(original!BA642,1,50),"xxx")</f>
        <v>NT</v>
      </c>
      <c r="BB642" t="str">
        <f>IF(original!BB642&lt;&gt;"",MID(original!BB642,1,50),"xxx")</f>
        <v>195Thr;10Arg</v>
      </c>
      <c r="BC642" t="str">
        <f>IF(original!BC642&lt;&gt;"",MID(original!BC642,1,50),"xxx")</f>
        <v>R</v>
      </c>
      <c r="BD642" t="str">
        <f>IF(original!BD642&lt;&gt;"",MID(original!BD642,1,50),"xxx")</f>
        <v>Z</v>
      </c>
      <c r="BE642" t="str">
        <f>IF(original!BE642&lt;&gt;"",MID(original!BE642,1,50),"xxx")</f>
        <v>Wildtype</v>
      </c>
      <c r="BF642" t="str">
        <f>IF(original!BF642&lt;&gt;"",MID(original!BF642,1,50),"xxx")</f>
        <v>S</v>
      </c>
      <c r="BG642" t="str">
        <f>IF(original!BG642&lt;&gt;"",MID(original!BG642,1,50),"xxx")</f>
        <v>-</v>
      </c>
      <c r="BH642" t="str">
        <f>IF(original!BH642&lt;&gt;"",MID(original!BH642,1,50),"xxx")</f>
        <v>Wildtype</v>
      </c>
      <c r="BI642" t="str">
        <f>IF(original!BI642&lt;&gt;"",MID(original!BI642,1,50),"xxx")</f>
        <v>Wildtype</v>
      </c>
      <c r="BJ642" t="str">
        <f>IF(original!BJ642&lt;&gt;"",MID(original!BJ642,1,50),"xxx")</f>
        <v>NT</v>
      </c>
      <c r="BK642" t="str">
        <f>IF(original!BK642&lt;&gt;"",MID(original!BK642,1,50),"xxx")</f>
        <v>S</v>
      </c>
      <c r="BL642" t="str">
        <f>IF(original!BL642&lt;&gt;"",MID(original!BL642,1,50),"xxx")</f>
        <v>-</v>
      </c>
      <c r="BM642" t="str">
        <f>IF(original!BM642&lt;&gt;"",MID(original!BM642,1,50),"xxx")</f>
        <v>NT</v>
      </c>
      <c r="BN642" t="str">
        <f>IF(original!BN642&lt;&gt;"",MID(original!BN642,1,50),"xxx")</f>
        <v>NT</v>
      </c>
      <c r="BO642" t="str">
        <f>IF(original!BO642&lt;&gt;"",MID(original!BO642,1,50),"xxx")</f>
        <v>U</v>
      </c>
    </row>
    <row r="643" spans="1:67" x14ac:dyDescent="0.35">
      <c r="A643" t="str">
        <f>IF(original!A643&lt;&gt;"",original!A643,"9")</f>
        <v>H</v>
      </c>
      <c r="B643" t="str">
        <f>IF(original!B643&lt;&gt;"",original!B643,"xxx")</f>
        <v>Yes</v>
      </c>
      <c r="C643" t="str">
        <f>IF(original!C643&lt;&gt;"",original!C643,"xxx")</f>
        <v>D161</v>
      </c>
      <c r="D643" t="str">
        <f>IF(original!D643&lt;&gt;"",MID(original!D643,1,50),"xxx")</f>
        <v>colonies</v>
      </c>
      <c r="E643" t="str">
        <f>IF(original!E643&lt;&gt;"",MID(original!E643,1,50),"xxx")</f>
        <v>Yes</v>
      </c>
      <c r="F643" t="str">
        <f>IF(original!F643&lt;&gt;"",original!F643,"xxx")</f>
        <v>2014-01-051-00</v>
      </c>
      <c r="G643" t="str">
        <f>IF(original!G643&lt;&gt;"",CONCATENATE("x-", original!G643),"xxx")</f>
        <v>x-2014-01-051</v>
      </c>
      <c r="H643">
        <f>IF(original!H643&lt;&gt;"",original!H643,99)</f>
        <v>0</v>
      </c>
      <c r="I643" s="131">
        <f>IF((OR(original!I643="",original!I643="Unknown")),DATE(1900,1,1),original!I643)</f>
        <v>1</v>
      </c>
      <c r="J643" t="str">
        <f>IF(original!J643&lt;&gt;"",MID(original!J643,1,50),"xxx")</f>
        <v>Unknown</v>
      </c>
      <c r="K643" t="str">
        <f>IF(original!K643&lt;&gt;"",MID(original!K643,1,50),"xxx")</f>
        <v>xxx</v>
      </c>
      <c r="L643" t="str">
        <f>IF(original!L643&lt;&gt;"",MID(original!L643,1,50),"xxx")</f>
        <v>152723</v>
      </c>
      <c r="M643" t="str">
        <f>IF(original!M643&lt;&gt;"",MID(original!M643,1,50),"xxx")</f>
        <v>U U U U</v>
      </c>
      <c r="N643" t="str">
        <f>IF(original!N643&lt;&gt;"",MID(original!N643,1,50),"xxx")</f>
        <v>U U U U U U</v>
      </c>
      <c r="O643" t="str">
        <f>IF(original!O643&lt;&gt;"",MID(original!O643,1,50),"xxx")</f>
        <v>Hh R Z</v>
      </c>
      <c r="P643" t="str">
        <f>IF(original!P643&lt;&gt;"",MID(original!P643,1,50),"xxx")</f>
        <v>- - U</v>
      </c>
      <c r="Q643" t="str">
        <f>IF(original!Q643&lt;&gt;"",MID(original!Q643,1,50),"xxx")</f>
        <v>xxx</v>
      </c>
      <c r="R643" t="str">
        <f>IF(original!R643&lt;&gt;"",MID(original!R643,1,50),"xxx")</f>
        <v>MTBc</v>
      </c>
      <c r="S643" t="str">
        <f>IF(original!S643&lt;&gt;"",MID(original!S643,1,50),"xxx")</f>
        <v>NT</v>
      </c>
      <c r="T643" t="str">
        <f>IF(original!T643&lt;&gt;"",MID(original!T643,1,50),"xxx")</f>
        <v>NT</v>
      </c>
      <c r="U643" t="str">
        <f>IF(original!U643&lt;&gt;"",MID(original!U643,1,50),"xxx")</f>
        <v>NT</v>
      </c>
      <c r="V643" t="str">
        <f>IF(original!V643&lt;&gt;"",MID(original!V643,1,50),"xxx")</f>
        <v>U</v>
      </c>
      <c r="W643" t="str">
        <f>IF(original!W643&lt;&gt;"",MID(original!W643,1,50),"xxx")</f>
        <v>NT</v>
      </c>
      <c r="X643" t="str">
        <f>IF(original!X643&lt;&gt;"",MID(original!X643,1,50),"xxx")</f>
        <v>U</v>
      </c>
      <c r="Y643" t="str">
        <f>IF(original!Y643&lt;&gt;"",MID(original!Y643,1,50),"xxx")</f>
        <v>NT</v>
      </c>
      <c r="Z643" t="str">
        <f>IF(original!Z643&lt;&gt;"",MID(original!Z643,1,50),"xxx")</f>
        <v>U</v>
      </c>
      <c r="AA643" t="str">
        <f>IF(original!AA643&lt;&gt;"",MID(original!AA643,1,50),"xxx")</f>
        <v>NT</v>
      </c>
      <c r="AB643" t="str">
        <f>IF(original!AB643&lt;&gt;"",MID(original!AB643,1,50),"xxx")</f>
        <v>U</v>
      </c>
      <c r="AC643" t="str">
        <f>IF(original!AC643&lt;&gt;"",MID(original!AC643,1,50),"xxx")</f>
        <v>NT</v>
      </c>
      <c r="AD643" t="str">
        <f>IF(original!AD643&lt;&gt;"",MID(original!AD643,1,50),"xxx")</f>
        <v>U</v>
      </c>
      <c r="AE643" t="str">
        <f>IF(original!AE643&lt;&gt;"",MID(original!AE643,1,50),"xxx")</f>
        <v>NT</v>
      </c>
      <c r="AF643" t="str">
        <f>IF(original!AF643&lt;&gt;"",MID(original!AF643,1,50),"xxx")</f>
        <v>NT</v>
      </c>
      <c r="AG643" t="str">
        <f>IF(original!AG643&lt;&gt;"",MID(original!AG643,1,50),"xxx")</f>
        <v>U</v>
      </c>
      <c r="AH643" t="str">
        <f>IF(original!AH643&lt;&gt;"",MID(original!AH643,1,50),"xxx")</f>
        <v>NT</v>
      </c>
      <c r="AI643" t="str">
        <f>IF(original!AI643&lt;&gt;"",MID(original!AI643,1,50),"xxx")</f>
        <v>U</v>
      </c>
      <c r="AJ643" t="str">
        <f>IF(original!AJ643&lt;&gt;"",MID(original!AJ643,1,50),"xxx")</f>
        <v>NT</v>
      </c>
      <c r="AK643" t="str">
        <f>IF(original!AK643&lt;&gt;"",MID(original!AK643,1,50),"xxx")</f>
        <v>U</v>
      </c>
      <c r="AL643" t="str">
        <f>IF(original!AL643&lt;&gt;"",MID(original!AL643,1,50),"xxx")</f>
        <v>NT</v>
      </c>
      <c r="AM643" t="str">
        <f>IF(original!AM643&lt;&gt;"",MID(original!AM643,1,50),"xxx")</f>
        <v>U</v>
      </c>
      <c r="AN643" t="str">
        <f>IF(original!AN643&lt;&gt;"",MID(original!AN643,1,50),"xxx")</f>
        <v>NT</v>
      </c>
      <c r="AO643" t="str">
        <f>IF(original!AO643&lt;&gt;"",MID(original!AO643,1,50),"xxx")</f>
        <v>U</v>
      </c>
      <c r="AP643" t="str">
        <f>IF(original!AP643&lt;&gt;"",MID(original!AP643,1,50),"xxx")</f>
        <v>xxx</v>
      </c>
      <c r="AQ643" t="str">
        <f>IF(original!AQ643&lt;&gt;"",MID(original!AQ643,1,50),"xxx")</f>
        <v>xxx</v>
      </c>
      <c r="AR643" t="str">
        <f>IF(original!AR643&lt;&gt;"",MID(original!AR643,1,50),"xxx")</f>
        <v>MUT3</v>
      </c>
      <c r="AS643" t="str">
        <f>IF(original!AS643&lt;&gt;"",MID(original!AS643,1,50),"xxx")</f>
        <v>R</v>
      </c>
      <c r="AT643" t="str">
        <f>IF(original!AT643&lt;&gt;"",MID(original!AT643,1,50),"xxx")</f>
        <v>R</v>
      </c>
      <c r="AU643" t="str">
        <f>IF(original!AU643&lt;&gt;"",MID(original!AU643,1,50),"xxx")</f>
        <v>MUT1</v>
      </c>
      <c r="AV643" t="str">
        <f>IF(original!AV643&lt;&gt;"",MID(original!AV643,1,50),"xxx")</f>
        <v>delWT2</v>
      </c>
      <c r="AW643" t="str">
        <f>IF(original!AW643&lt;&gt;"",MID(original!AW643,1,50),"xxx")</f>
        <v>Rh</v>
      </c>
      <c r="AX643" t="str">
        <f>IF(original!AX643&lt;&gt;"",MID(original!AX643,1,50),"xxx")</f>
        <v>Hh</v>
      </c>
      <c r="AY643" t="str">
        <f>IF(original!AY643&lt;&gt;"",MID(original!AY643,1,50),"xxx")</f>
        <v>NT</v>
      </c>
      <c r="AZ643" t="str">
        <f>IF(original!AZ643&lt;&gt;"",MID(original!AZ643,1,50),"xxx")</f>
        <v>NT</v>
      </c>
      <c r="BA643" t="str">
        <f>IF(original!BA643&lt;&gt;"",MID(original!BA643,1,50),"xxx")</f>
        <v>NT</v>
      </c>
      <c r="BB643" t="str">
        <f>IF(original!BB643&lt;&gt;"",MID(original!BB643,1,50),"xxx")</f>
        <v>195Thr;43Pro</v>
      </c>
      <c r="BC643" t="str">
        <f>IF(original!BC643&lt;&gt;"",MID(original!BC643,1,50),"xxx")</f>
        <v>R</v>
      </c>
      <c r="BD643" t="str">
        <f>IF(original!BD643&lt;&gt;"",MID(original!BD643,1,50),"xxx")</f>
        <v>Z</v>
      </c>
      <c r="BE643" t="str">
        <f>IF(original!BE643&lt;&gt;"",MID(original!BE643,1,50),"xxx")</f>
        <v>Wildtype</v>
      </c>
      <c r="BF643" t="str">
        <f>IF(original!BF643&lt;&gt;"",MID(original!BF643,1,50),"xxx")</f>
        <v>S</v>
      </c>
      <c r="BG643" t="str">
        <f>IF(original!BG643&lt;&gt;"",MID(original!BG643,1,50),"xxx")</f>
        <v>-</v>
      </c>
      <c r="BH643" t="str">
        <f>IF(original!BH643&lt;&gt;"",MID(original!BH643,1,50),"xxx")</f>
        <v>Wildtype</v>
      </c>
      <c r="BI643" t="str">
        <f>IF(original!BI643&lt;&gt;"",MID(original!BI643,1,50),"xxx")</f>
        <v>Wildtype</v>
      </c>
      <c r="BJ643" t="str">
        <f>IF(original!BJ643&lt;&gt;"",MID(original!BJ643,1,50),"xxx")</f>
        <v>NT</v>
      </c>
      <c r="BK643" t="str">
        <f>IF(original!BK643&lt;&gt;"",MID(original!BK643,1,50),"xxx")</f>
        <v>S</v>
      </c>
      <c r="BL643" t="str">
        <f>IF(original!BL643&lt;&gt;"",MID(original!BL643,1,50),"xxx")</f>
        <v>-</v>
      </c>
      <c r="BM643" t="str">
        <f>IF(original!BM643&lt;&gt;"",MID(original!BM643,1,50),"xxx")</f>
        <v>NT</v>
      </c>
      <c r="BN643" t="str">
        <f>IF(original!BN643&lt;&gt;"",MID(original!BN643,1,50),"xxx")</f>
        <v>NT</v>
      </c>
      <c r="BO643" t="str">
        <f>IF(original!BO643&lt;&gt;"",MID(original!BO643,1,50),"xxx")</f>
        <v>U</v>
      </c>
    </row>
    <row r="644" spans="1:67" x14ac:dyDescent="0.35">
      <c r="A644" t="str">
        <f>IF(original!A644&lt;&gt;"",original!A644,"9")</f>
        <v>H</v>
      </c>
      <c r="B644" t="str">
        <f>IF(original!B644&lt;&gt;"",original!B644,"xxx")</f>
        <v>Yes</v>
      </c>
      <c r="C644" t="str">
        <f>IF(original!C644&lt;&gt;"",original!C644,"xxx")</f>
        <v>150380</v>
      </c>
      <c r="D644" t="str">
        <f>IF(original!D644&lt;&gt;"",MID(original!D644,1,50),"xxx")</f>
        <v>colonies</v>
      </c>
      <c r="E644" t="str">
        <f>IF(original!E644&lt;&gt;"",MID(original!E644,1,50),"xxx")</f>
        <v>Yes</v>
      </c>
      <c r="F644" t="str">
        <f>IF(original!F644&lt;&gt;"",original!F644,"xxx")</f>
        <v>2014-01-052-00</v>
      </c>
      <c r="G644" t="str">
        <f>IF(original!G644&lt;&gt;"",CONCATENATE("x-", original!G644),"xxx")</f>
        <v>x-2014-01-052</v>
      </c>
      <c r="H644">
        <f>IF(original!H644&lt;&gt;"",original!H644,99)</f>
        <v>0</v>
      </c>
      <c r="I644" s="131">
        <f>IF((OR(original!I644="",original!I644="Unknown")),DATE(1900,1,1),original!I644)</f>
        <v>1</v>
      </c>
      <c r="J644" t="str">
        <f>IF(original!J644&lt;&gt;"",MID(original!J644,1,50),"xxx")</f>
        <v>Unknown</v>
      </c>
      <c r="K644" t="str">
        <f>IF(original!K644&lt;&gt;"",MID(original!K644,1,50),"xxx")</f>
        <v>xxx</v>
      </c>
      <c r="L644" t="str">
        <f>IF(original!L644&lt;&gt;"",MID(original!L644,1,50),"xxx")</f>
        <v>152724</v>
      </c>
      <c r="M644" t="str">
        <f>IF(original!M644&lt;&gt;"",MID(original!M644,1,50),"xxx")</f>
        <v>U U U U</v>
      </c>
      <c r="N644" t="str">
        <f>IF(original!N644&lt;&gt;"",MID(original!N644,1,50),"xxx")</f>
        <v>U U U U U U</v>
      </c>
      <c r="O644" t="str">
        <f>IF(original!O644&lt;&gt;"",MID(original!O644,1,50),"xxx")</f>
        <v>U U U</v>
      </c>
      <c r="P644" t="str">
        <f>IF(original!P644&lt;&gt;"",MID(original!P644,1,50),"xxx")</f>
        <v>U U U</v>
      </c>
      <c r="Q644" t="str">
        <f>IF(original!Q644&lt;&gt;"",MID(original!Q644,1,50),"xxx")</f>
        <v>xxx</v>
      </c>
      <c r="R644" t="str">
        <f>IF(original!R644&lt;&gt;"",MID(original!R644,1,50),"xxx")</f>
        <v>MTBc négatif ( PCR)</v>
      </c>
      <c r="S644" t="str">
        <f>IF(original!S644&lt;&gt;"",MID(original!S644,1,50),"xxx")</f>
        <v>NT</v>
      </c>
      <c r="T644" t="str">
        <f>IF(original!T644&lt;&gt;"",MID(original!T644,1,50),"xxx")</f>
        <v>NT</v>
      </c>
      <c r="U644" t="str">
        <f>IF(original!U644&lt;&gt;"",MID(original!U644,1,50),"xxx")</f>
        <v>NT</v>
      </c>
      <c r="V644" t="str">
        <f>IF(original!V644&lt;&gt;"",MID(original!V644,1,50),"xxx")</f>
        <v>U</v>
      </c>
      <c r="W644" t="str">
        <f>IF(original!W644&lt;&gt;"",MID(original!W644,1,50),"xxx")</f>
        <v>NT</v>
      </c>
      <c r="X644" t="str">
        <f>IF(original!X644&lt;&gt;"",MID(original!X644,1,50),"xxx")</f>
        <v>U</v>
      </c>
      <c r="Y644" t="str">
        <f>IF(original!Y644&lt;&gt;"",MID(original!Y644,1,50),"xxx")</f>
        <v>NT</v>
      </c>
      <c r="Z644" t="str">
        <f>IF(original!Z644&lt;&gt;"",MID(original!Z644,1,50),"xxx")</f>
        <v>U</v>
      </c>
      <c r="AA644" t="str">
        <f>IF(original!AA644&lt;&gt;"",MID(original!AA644,1,50),"xxx")</f>
        <v>NT</v>
      </c>
      <c r="AB644" t="str">
        <f>IF(original!AB644&lt;&gt;"",MID(original!AB644,1,50),"xxx")</f>
        <v>U</v>
      </c>
      <c r="AC644" t="str">
        <f>IF(original!AC644&lt;&gt;"",MID(original!AC644,1,50),"xxx")</f>
        <v>NT</v>
      </c>
      <c r="AD644" t="str">
        <f>IF(original!AD644&lt;&gt;"",MID(original!AD644,1,50),"xxx")</f>
        <v>U</v>
      </c>
      <c r="AE644" t="str">
        <f>IF(original!AE644&lt;&gt;"",MID(original!AE644,1,50),"xxx")</f>
        <v>NT</v>
      </c>
      <c r="AF644" t="str">
        <f>IF(original!AF644&lt;&gt;"",MID(original!AF644,1,50),"xxx")</f>
        <v>NT</v>
      </c>
      <c r="AG644" t="str">
        <f>IF(original!AG644&lt;&gt;"",MID(original!AG644,1,50),"xxx")</f>
        <v>U</v>
      </c>
      <c r="AH644" t="str">
        <f>IF(original!AH644&lt;&gt;"",MID(original!AH644,1,50),"xxx")</f>
        <v>NT</v>
      </c>
      <c r="AI644" t="str">
        <f>IF(original!AI644&lt;&gt;"",MID(original!AI644,1,50),"xxx")</f>
        <v>U</v>
      </c>
      <c r="AJ644" t="str">
        <f>IF(original!AJ644&lt;&gt;"",MID(original!AJ644,1,50),"xxx")</f>
        <v>NT</v>
      </c>
      <c r="AK644" t="str">
        <f>IF(original!AK644&lt;&gt;"",MID(original!AK644,1,50),"xxx")</f>
        <v>U</v>
      </c>
      <c r="AL644" t="str">
        <f>IF(original!AL644&lt;&gt;"",MID(original!AL644,1,50),"xxx")</f>
        <v>NT</v>
      </c>
      <c r="AM644" t="str">
        <f>IF(original!AM644&lt;&gt;"",MID(original!AM644,1,50),"xxx")</f>
        <v>U</v>
      </c>
      <c r="AN644" t="str">
        <f>IF(original!AN644&lt;&gt;"",MID(original!AN644,1,50),"xxx")</f>
        <v>NT</v>
      </c>
      <c r="AO644" t="str">
        <f>IF(original!AO644&lt;&gt;"",MID(original!AO644,1,50),"xxx")</f>
        <v>U</v>
      </c>
      <c r="AP644" t="str">
        <f>IF(original!AP644&lt;&gt;"",MID(original!AP644,1,50),"xxx")</f>
        <v>xxx</v>
      </c>
      <c r="AQ644" t="str">
        <f>IF(original!AQ644&lt;&gt;"",MID(original!AQ644,1,50),"xxx")</f>
        <v>xxx</v>
      </c>
      <c r="AR644" t="str">
        <f>IF(original!AR644&lt;&gt;"",MID(original!AR644,1,50),"xxx")</f>
        <v>invalid ( no TUB)</v>
      </c>
      <c r="AS644" t="str">
        <f>IF(original!AS644&lt;&gt;"",MID(original!AS644,1,50),"xxx")</f>
        <v>NT</v>
      </c>
      <c r="AT644" t="str">
        <f>IF(original!AT644&lt;&gt;"",MID(original!AT644,1,50),"xxx")</f>
        <v>U</v>
      </c>
      <c r="AU644" t="str">
        <f>IF(original!AU644&lt;&gt;"",MID(original!AU644,1,50),"xxx")</f>
        <v>invalid ( no TUB)</v>
      </c>
      <c r="AV644" t="str">
        <f>IF(original!AV644&lt;&gt;"",MID(original!AV644,1,50),"xxx")</f>
        <v>invalid ( no TUB)</v>
      </c>
      <c r="AW644" t="str">
        <f>IF(original!AW644&lt;&gt;"",MID(original!AW644,1,50),"xxx")</f>
        <v>NT</v>
      </c>
      <c r="AX644" t="str">
        <f>IF(original!AX644&lt;&gt;"",MID(original!AX644,1,50),"xxx")</f>
        <v>U</v>
      </c>
      <c r="AY644" t="str">
        <f>IF(original!AY644&lt;&gt;"",MID(original!AY644,1,50),"xxx")</f>
        <v>NT</v>
      </c>
      <c r="AZ644" t="str">
        <f>IF(original!AZ644&lt;&gt;"",MID(original!AZ644,1,50),"xxx")</f>
        <v>NT</v>
      </c>
      <c r="BA644" t="str">
        <f>IF(original!BA644&lt;&gt;"",MID(original!BA644,1,50),"xxx")</f>
        <v>NT</v>
      </c>
      <c r="BB644" t="str">
        <f>IF(original!BB644&lt;&gt;"",MID(original!BB644,1,50),"xxx")</f>
        <v>NT</v>
      </c>
      <c r="BC644" t="str">
        <f>IF(original!BC644&lt;&gt;"",MID(original!BC644,1,50),"xxx")</f>
        <v>NT</v>
      </c>
      <c r="BD644" t="str">
        <f>IF(original!BD644&lt;&gt;"",MID(original!BD644,1,50),"xxx")</f>
        <v>U</v>
      </c>
      <c r="BE644" t="str">
        <f>IF(original!BE644&lt;&gt;"",MID(original!BE644,1,50),"xxx")</f>
        <v>invalid (no TUB)</v>
      </c>
      <c r="BF644" t="str">
        <f>IF(original!BF644&lt;&gt;"",MID(original!BF644,1,50),"xxx")</f>
        <v>NT</v>
      </c>
      <c r="BG644" t="str">
        <f>IF(original!BG644&lt;&gt;"",MID(original!BG644,1,50),"xxx")</f>
        <v>U</v>
      </c>
      <c r="BH644" t="str">
        <f>IF(original!BH644&lt;&gt;"",MID(original!BH644,1,50),"xxx")</f>
        <v>invalid (no TUB)</v>
      </c>
      <c r="BI644" t="str">
        <f>IF(original!BI644&lt;&gt;"",MID(original!BI644,1,50),"xxx")</f>
        <v>invalid (no TUB)</v>
      </c>
      <c r="BJ644" t="str">
        <f>IF(original!BJ644&lt;&gt;"",MID(original!BJ644,1,50),"xxx")</f>
        <v>NT</v>
      </c>
      <c r="BK644" t="str">
        <f>IF(original!BK644&lt;&gt;"",MID(original!BK644,1,50),"xxx")</f>
        <v>NT</v>
      </c>
      <c r="BL644" t="str">
        <f>IF(original!BL644&lt;&gt;"",MID(original!BL644,1,50),"xxx")</f>
        <v>U</v>
      </c>
      <c r="BM644" t="str">
        <f>IF(original!BM644&lt;&gt;"",MID(original!BM644,1,50),"xxx")</f>
        <v>NT</v>
      </c>
      <c r="BN644" t="str">
        <f>IF(original!BN644&lt;&gt;"",MID(original!BN644,1,50),"xxx")</f>
        <v>NT</v>
      </c>
      <c r="BO644" t="str">
        <f>IF(original!BO644&lt;&gt;"",MID(original!BO644,1,50),"xxx")</f>
        <v>U</v>
      </c>
    </row>
    <row r="645" spans="1:67" x14ac:dyDescent="0.35">
      <c r="A645" t="str">
        <f>IF(original!A645&lt;&gt;"",original!A645,"9")</f>
        <v>H</v>
      </c>
      <c r="B645" t="str">
        <f>IF(original!B645&lt;&gt;"",original!B645,"xxx")</f>
        <v>Yes</v>
      </c>
      <c r="C645" t="str">
        <f>IF(original!C645&lt;&gt;"",original!C645,"xxx")</f>
        <v>150010</v>
      </c>
      <c r="D645" t="str">
        <f>IF(original!D645&lt;&gt;"",MID(original!D645,1,50),"xxx")</f>
        <v>colonies</v>
      </c>
      <c r="E645" t="str">
        <f>IF(original!E645&lt;&gt;"",MID(original!E645,1,50),"xxx")</f>
        <v>Yes</v>
      </c>
      <c r="F645" t="str">
        <f>IF(original!F645&lt;&gt;"",original!F645,"xxx")</f>
        <v>2014-01-054-00</v>
      </c>
      <c r="G645" t="str">
        <f>IF(original!G645&lt;&gt;"",CONCATENATE("x-", original!G645),"xxx")</f>
        <v>x-2014-01-054</v>
      </c>
      <c r="H645">
        <f>IF(original!H645&lt;&gt;"",original!H645,99)</f>
        <v>0</v>
      </c>
      <c r="I645" s="131">
        <f>IF((OR(original!I645="",original!I645="Unknown")),DATE(1900,1,1),original!I645)</f>
        <v>1</v>
      </c>
      <c r="J645" t="str">
        <f>IF(original!J645&lt;&gt;"",MID(original!J645,1,50),"xxx")</f>
        <v>Unknown</v>
      </c>
      <c r="K645" t="str">
        <f>IF(original!K645&lt;&gt;"",MID(original!K645,1,50),"xxx")</f>
        <v>xxx</v>
      </c>
      <c r="L645" t="str">
        <f>IF(original!L645&lt;&gt;"",MID(original!L645,1,50),"xxx")</f>
        <v>152725</v>
      </c>
      <c r="M645" t="str">
        <f>IF(original!M645&lt;&gt;"",MID(original!M645,1,50),"xxx")</f>
        <v>U U U U</v>
      </c>
      <c r="N645" t="str">
        <f>IF(original!N645&lt;&gt;"",MID(original!N645,1,50),"xxx")</f>
        <v>U U U U U U</v>
      </c>
      <c r="O645" t="str">
        <f>IF(original!O645&lt;&gt;"",MID(original!O645,1,50),"xxx")</f>
        <v>Hb R -</v>
      </c>
      <c r="P645" t="str">
        <f>IF(original!P645&lt;&gt;"",MID(original!P645,1,50),"xxx")</f>
        <v>- - U</v>
      </c>
      <c r="Q645" t="str">
        <f>IF(original!Q645&lt;&gt;"",MID(original!Q645,1,50),"xxx")</f>
        <v>xxx</v>
      </c>
      <c r="R645" t="str">
        <f>IF(original!R645&lt;&gt;"",MID(original!R645,1,50),"xxx")</f>
        <v>MTBc</v>
      </c>
      <c r="S645" t="str">
        <f>IF(original!S645&lt;&gt;"",MID(original!S645,1,50),"xxx")</f>
        <v>NT</v>
      </c>
      <c r="T645" t="str">
        <f>IF(original!T645&lt;&gt;"",MID(original!T645,1,50),"xxx")</f>
        <v>NT</v>
      </c>
      <c r="U645" t="str">
        <f>IF(original!U645&lt;&gt;"",MID(original!U645,1,50),"xxx")</f>
        <v>NT</v>
      </c>
      <c r="V645" t="str">
        <f>IF(original!V645&lt;&gt;"",MID(original!V645,1,50),"xxx")</f>
        <v>U</v>
      </c>
      <c r="W645" t="str">
        <f>IF(original!W645&lt;&gt;"",MID(original!W645,1,50),"xxx")</f>
        <v>NT</v>
      </c>
      <c r="X645" t="str">
        <f>IF(original!X645&lt;&gt;"",MID(original!X645,1,50),"xxx")</f>
        <v>U</v>
      </c>
      <c r="Y645" t="str">
        <f>IF(original!Y645&lt;&gt;"",MID(original!Y645,1,50),"xxx")</f>
        <v>NT</v>
      </c>
      <c r="Z645" t="str">
        <f>IF(original!Z645&lt;&gt;"",MID(original!Z645,1,50),"xxx")</f>
        <v>U</v>
      </c>
      <c r="AA645" t="str">
        <f>IF(original!AA645&lt;&gt;"",MID(original!AA645,1,50),"xxx")</f>
        <v>NT</v>
      </c>
      <c r="AB645" t="str">
        <f>IF(original!AB645&lt;&gt;"",MID(original!AB645,1,50),"xxx")</f>
        <v>U</v>
      </c>
      <c r="AC645" t="str">
        <f>IF(original!AC645&lt;&gt;"",MID(original!AC645,1,50),"xxx")</f>
        <v>NT</v>
      </c>
      <c r="AD645" t="str">
        <f>IF(original!AD645&lt;&gt;"",MID(original!AD645,1,50),"xxx")</f>
        <v>U</v>
      </c>
      <c r="AE645" t="str">
        <f>IF(original!AE645&lt;&gt;"",MID(original!AE645,1,50),"xxx")</f>
        <v>NT</v>
      </c>
      <c r="AF645" t="str">
        <f>IF(original!AF645&lt;&gt;"",MID(original!AF645,1,50),"xxx")</f>
        <v>NT</v>
      </c>
      <c r="AG645" t="str">
        <f>IF(original!AG645&lt;&gt;"",MID(original!AG645,1,50),"xxx")</f>
        <v>U</v>
      </c>
      <c r="AH645" t="str">
        <f>IF(original!AH645&lt;&gt;"",MID(original!AH645,1,50),"xxx")</f>
        <v>NT</v>
      </c>
      <c r="AI645" t="str">
        <f>IF(original!AI645&lt;&gt;"",MID(original!AI645,1,50),"xxx")</f>
        <v>U</v>
      </c>
      <c r="AJ645" t="str">
        <f>IF(original!AJ645&lt;&gt;"",MID(original!AJ645,1,50),"xxx")</f>
        <v>NT</v>
      </c>
      <c r="AK645" t="str">
        <f>IF(original!AK645&lt;&gt;"",MID(original!AK645,1,50),"xxx")</f>
        <v>U</v>
      </c>
      <c r="AL645" t="str">
        <f>IF(original!AL645&lt;&gt;"",MID(original!AL645,1,50),"xxx")</f>
        <v>NT</v>
      </c>
      <c r="AM645" t="str">
        <f>IF(original!AM645&lt;&gt;"",MID(original!AM645,1,50),"xxx")</f>
        <v>U</v>
      </c>
      <c r="AN645" t="str">
        <f>IF(original!AN645&lt;&gt;"",MID(original!AN645,1,50),"xxx")</f>
        <v>NT</v>
      </c>
      <c r="AO645" t="str">
        <f>IF(original!AO645&lt;&gt;"",MID(original!AO645,1,50),"xxx")</f>
        <v>U</v>
      </c>
      <c r="AP645" t="str">
        <f>IF(original!AP645&lt;&gt;"",MID(original!AP645,1,50),"xxx")</f>
        <v>xxx</v>
      </c>
      <c r="AQ645" t="str">
        <f>IF(original!AQ645&lt;&gt;"",MID(original!AQ645,1,50),"xxx")</f>
        <v>xxx</v>
      </c>
      <c r="AR645" t="str">
        <f>IF(original!AR645&lt;&gt;"",MID(original!AR645,1,50),"xxx")</f>
        <v>DELWT3,WT4</v>
      </c>
      <c r="AS645" t="str">
        <f>IF(original!AS645&lt;&gt;"",MID(original!AS645,1,50),"xxx")</f>
        <v>R</v>
      </c>
      <c r="AT645" t="str">
        <f>IF(original!AT645&lt;&gt;"",MID(original!AT645,1,50),"xxx")</f>
        <v>R</v>
      </c>
      <c r="AU645" t="str">
        <f>IF(original!AU645&lt;&gt;"",MID(original!AU645,1,50),"xxx")</f>
        <v>Wildtype</v>
      </c>
      <c r="AV645" t="str">
        <f>IF(original!AV645&lt;&gt;"",MID(original!AV645,1,50),"xxx")</f>
        <v>MUT1</v>
      </c>
      <c r="AW645" t="str">
        <f>IF(original!AW645&lt;&gt;"",MID(original!AW645,1,50),"xxx")</f>
        <v>Rb</v>
      </c>
      <c r="AX645" t="str">
        <f>IF(original!AX645&lt;&gt;"",MID(original!AX645,1,50),"xxx")</f>
        <v>Hb</v>
      </c>
      <c r="AY645" t="str">
        <f>IF(original!AY645&lt;&gt;"",MID(original!AY645,1,50),"xxx")</f>
        <v>NT</v>
      </c>
      <c r="AZ645" t="str">
        <f>IF(original!AZ645&lt;&gt;"",MID(original!AZ645,1,50),"xxx")</f>
        <v>NT</v>
      </c>
      <c r="BA645" t="str">
        <f>IF(original!BA645&lt;&gt;"",MID(original!BA645,1,50),"xxx")</f>
        <v>NT</v>
      </c>
      <c r="BB645" t="str">
        <f>IF(original!BB645&lt;&gt;"",MID(original!BB645,1,50),"xxx")</f>
        <v>wildtype</v>
      </c>
      <c r="BC645" t="str">
        <f>IF(original!BC645&lt;&gt;"",MID(original!BC645,1,50),"xxx")</f>
        <v>S</v>
      </c>
      <c r="BD645" t="str">
        <f>IF(original!BD645&lt;&gt;"",MID(original!BD645,1,50),"xxx")</f>
        <v>-</v>
      </c>
      <c r="BE645" t="str">
        <f>IF(original!BE645&lt;&gt;"",MID(original!BE645,1,50),"xxx")</f>
        <v>Wildtype</v>
      </c>
      <c r="BF645" t="str">
        <f>IF(original!BF645&lt;&gt;"",MID(original!BF645,1,50),"xxx")</f>
        <v>S</v>
      </c>
      <c r="BG645" t="str">
        <f>IF(original!BG645&lt;&gt;"",MID(original!BG645,1,50),"xxx")</f>
        <v>-</v>
      </c>
      <c r="BH645" t="str">
        <f>IF(original!BH645&lt;&gt;"",MID(original!BH645,1,50),"xxx")</f>
        <v>Wildtype</v>
      </c>
      <c r="BI645" t="str">
        <f>IF(original!BI645&lt;&gt;"",MID(original!BI645,1,50),"xxx")</f>
        <v>Wildtype</v>
      </c>
      <c r="BJ645" t="str">
        <f>IF(original!BJ645&lt;&gt;"",MID(original!BJ645,1,50),"xxx")</f>
        <v>NT</v>
      </c>
      <c r="BK645" t="str">
        <f>IF(original!BK645&lt;&gt;"",MID(original!BK645,1,50),"xxx")</f>
        <v>S</v>
      </c>
      <c r="BL645" t="str">
        <f>IF(original!BL645&lt;&gt;"",MID(original!BL645,1,50),"xxx")</f>
        <v>-</v>
      </c>
      <c r="BM645" t="str">
        <f>IF(original!BM645&lt;&gt;"",MID(original!BM645,1,50),"xxx")</f>
        <v>NT</v>
      </c>
      <c r="BN645" t="str">
        <f>IF(original!BN645&lt;&gt;"",MID(original!BN645,1,50),"xxx")</f>
        <v>NT</v>
      </c>
      <c r="BO645" t="str">
        <f>IF(original!BO645&lt;&gt;"",MID(original!BO645,1,50),"xxx")</f>
        <v>U</v>
      </c>
    </row>
    <row r="646" spans="1:67" x14ac:dyDescent="0.35">
      <c r="A646" t="str">
        <f>IF(original!A646&lt;&gt;"",original!A646,"9")</f>
        <v>H</v>
      </c>
      <c r="B646" t="str">
        <f>IF(original!B646&lt;&gt;"",original!B646,"xxx")</f>
        <v>Yes</v>
      </c>
      <c r="C646" t="str">
        <f>IF(original!C646&lt;&gt;"",original!C646,"xxx")</f>
        <v>141804</v>
      </c>
      <c r="D646" t="str">
        <f>IF(original!D646&lt;&gt;"",MID(original!D646,1,50),"xxx")</f>
        <v>colonies</v>
      </c>
      <c r="E646" t="str">
        <f>IF(original!E646&lt;&gt;"",MID(original!E646,1,50),"xxx")</f>
        <v>Yes</v>
      </c>
      <c r="F646" t="str">
        <f>IF(original!F646&lt;&gt;"",original!F646,"xxx")</f>
        <v>2014-01-055-00</v>
      </c>
      <c r="G646" t="str">
        <f>IF(original!G646&lt;&gt;"",CONCATENATE("x-", original!G646),"xxx")</f>
        <v>x-2014-01-055</v>
      </c>
      <c r="H646">
        <f>IF(original!H646&lt;&gt;"",original!H646,99)</f>
        <v>0</v>
      </c>
      <c r="I646" s="131">
        <f>IF((OR(original!I646="",original!I646="Unknown")),DATE(1900,1,1),original!I646)</f>
        <v>1</v>
      </c>
      <c r="J646" t="str">
        <f>IF(original!J646&lt;&gt;"",MID(original!J646,1,50),"xxx")</f>
        <v>Unknown</v>
      </c>
      <c r="K646" t="str">
        <f>IF(original!K646&lt;&gt;"",MID(original!K646,1,50),"xxx")</f>
        <v>xxx</v>
      </c>
      <c r="L646" t="str">
        <f>IF(original!L646&lt;&gt;"",MID(original!L646,1,50),"xxx")</f>
        <v>152726</v>
      </c>
      <c r="M646" t="str">
        <f>IF(original!M646&lt;&gt;"",MID(original!M646,1,50),"xxx")</f>
        <v>U U U U</v>
      </c>
      <c r="N646" t="str">
        <f>IF(original!N646&lt;&gt;"",MID(original!N646,1,50),"xxx")</f>
        <v>U U U U U U</v>
      </c>
      <c r="O646" t="str">
        <f>IF(original!O646&lt;&gt;"",MID(original!O646,1,50),"xxx")</f>
        <v>Hh R U</v>
      </c>
      <c r="P646" t="str">
        <f>IF(original!P646&lt;&gt;"",MID(original!P646,1,50),"xxx")</f>
        <v>- - U</v>
      </c>
      <c r="Q646" t="str">
        <f>IF(original!Q646&lt;&gt;"",MID(original!Q646,1,50),"xxx")</f>
        <v>xxx</v>
      </c>
      <c r="R646" t="str">
        <f>IF(original!R646&lt;&gt;"",MID(original!R646,1,50),"xxx")</f>
        <v>MTBc</v>
      </c>
      <c r="S646" t="str">
        <f>IF(original!S646&lt;&gt;"",MID(original!S646,1,50),"xxx")</f>
        <v>NT</v>
      </c>
      <c r="T646" t="str">
        <f>IF(original!T646&lt;&gt;"",MID(original!T646,1,50),"xxx")</f>
        <v>NT</v>
      </c>
      <c r="U646" t="str">
        <f>IF(original!U646&lt;&gt;"",MID(original!U646,1,50),"xxx")</f>
        <v>NT</v>
      </c>
      <c r="V646" t="str">
        <f>IF(original!V646&lt;&gt;"",MID(original!V646,1,50),"xxx")</f>
        <v>U</v>
      </c>
      <c r="W646" t="str">
        <f>IF(original!W646&lt;&gt;"",MID(original!W646,1,50),"xxx")</f>
        <v>NT</v>
      </c>
      <c r="X646" t="str">
        <f>IF(original!X646&lt;&gt;"",MID(original!X646,1,50),"xxx")</f>
        <v>U</v>
      </c>
      <c r="Y646" t="str">
        <f>IF(original!Y646&lt;&gt;"",MID(original!Y646,1,50),"xxx")</f>
        <v>NT</v>
      </c>
      <c r="Z646" t="str">
        <f>IF(original!Z646&lt;&gt;"",MID(original!Z646,1,50),"xxx")</f>
        <v>U</v>
      </c>
      <c r="AA646" t="str">
        <f>IF(original!AA646&lt;&gt;"",MID(original!AA646,1,50),"xxx")</f>
        <v>NT</v>
      </c>
      <c r="AB646" t="str">
        <f>IF(original!AB646&lt;&gt;"",MID(original!AB646,1,50),"xxx")</f>
        <v>U</v>
      </c>
      <c r="AC646" t="str">
        <f>IF(original!AC646&lt;&gt;"",MID(original!AC646,1,50),"xxx")</f>
        <v>NT</v>
      </c>
      <c r="AD646" t="str">
        <f>IF(original!AD646&lt;&gt;"",MID(original!AD646,1,50),"xxx")</f>
        <v>U</v>
      </c>
      <c r="AE646" t="str">
        <f>IF(original!AE646&lt;&gt;"",MID(original!AE646,1,50),"xxx")</f>
        <v>NT</v>
      </c>
      <c r="AF646" t="str">
        <f>IF(original!AF646&lt;&gt;"",MID(original!AF646,1,50),"xxx")</f>
        <v>NT</v>
      </c>
      <c r="AG646" t="str">
        <f>IF(original!AG646&lt;&gt;"",MID(original!AG646,1,50),"xxx")</f>
        <v>U</v>
      </c>
      <c r="AH646" t="str">
        <f>IF(original!AH646&lt;&gt;"",MID(original!AH646,1,50),"xxx")</f>
        <v>NT</v>
      </c>
      <c r="AI646" t="str">
        <f>IF(original!AI646&lt;&gt;"",MID(original!AI646,1,50),"xxx")</f>
        <v>U</v>
      </c>
      <c r="AJ646" t="str">
        <f>IF(original!AJ646&lt;&gt;"",MID(original!AJ646,1,50),"xxx")</f>
        <v>NT</v>
      </c>
      <c r="AK646" t="str">
        <f>IF(original!AK646&lt;&gt;"",MID(original!AK646,1,50),"xxx")</f>
        <v>U</v>
      </c>
      <c r="AL646" t="str">
        <f>IF(original!AL646&lt;&gt;"",MID(original!AL646,1,50),"xxx")</f>
        <v>NT</v>
      </c>
      <c r="AM646" t="str">
        <f>IF(original!AM646&lt;&gt;"",MID(original!AM646,1,50),"xxx")</f>
        <v>U</v>
      </c>
      <c r="AN646" t="str">
        <f>IF(original!AN646&lt;&gt;"",MID(original!AN646,1,50),"xxx")</f>
        <v>NT</v>
      </c>
      <c r="AO646" t="str">
        <f>IF(original!AO646&lt;&gt;"",MID(original!AO646,1,50),"xxx")</f>
        <v>U</v>
      </c>
      <c r="AP646" t="str">
        <f>IF(original!AP646&lt;&gt;"",MID(original!AP646,1,50),"xxx")</f>
        <v>xxx</v>
      </c>
      <c r="AQ646" t="str">
        <f>IF(original!AQ646&lt;&gt;"",MID(original!AQ646,1,50),"xxx")</f>
        <v>xxx</v>
      </c>
      <c r="AR646" t="str">
        <f>IF(original!AR646&lt;&gt;"",MID(original!AR646,1,50),"xxx")</f>
        <v>MUT3</v>
      </c>
      <c r="AS646" t="str">
        <f>IF(original!AS646&lt;&gt;"",MID(original!AS646,1,50),"xxx")</f>
        <v>R</v>
      </c>
      <c r="AT646" t="str">
        <f>IF(original!AT646&lt;&gt;"",MID(original!AT646,1,50),"xxx")</f>
        <v>R</v>
      </c>
      <c r="AU646" t="str">
        <f>IF(original!AU646&lt;&gt;"",MID(original!AU646,1,50),"xxx")</f>
        <v>MUT1</v>
      </c>
      <c r="AV646" t="str">
        <f>IF(original!AV646&lt;&gt;"",MID(original!AV646,1,50),"xxx")</f>
        <v>Wildtype</v>
      </c>
      <c r="AW646" t="str">
        <f>IF(original!AW646&lt;&gt;"",MID(original!AW646,1,50),"xxx")</f>
        <v>Rh</v>
      </c>
      <c r="AX646" t="str">
        <f>IF(original!AX646&lt;&gt;"",MID(original!AX646,1,50),"xxx")</f>
        <v>Hh</v>
      </c>
      <c r="AY646" t="str">
        <f>IF(original!AY646&lt;&gt;"",MID(original!AY646,1,50),"xxx")</f>
        <v>NT</v>
      </c>
      <c r="AZ646" t="str">
        <f>IF(original!AZ646&lt;&gt;"",MID(original!AZ646,1,50),"xxx")</f>
        <v>NT</v>
      </c>
      <c r="BA646" t="str">
        <f>IF(original!BA646&lt;&gt;"",MID(original!BA646,1,50),"xxx")</f>
        <v>NT</v>
      </c>
      <c r="BB646" t="str">
        <f>IF(original!BB646&lt;&gt;"",MID(original!BB646,1,50),"xxx")</f>
        <v>pcr negative</v>
      </c>
      <c r="BC646" t="str">
        <f>IF(original!BC646&lt;&gt;"",MID(original!BC646,1,50),"xxx")</f>
        <v>Impossible</v>
      </c>
      <c r="BD646" t="str">
        <f>IF(original!BD646&lt;&gt;"",MID(original!BD646,1,50),"xxx")</f>
        <v>U</v>
      </c>
      <c r="BE646" t="str">
        <f>IF(original!BE646&lt;&gt;"",MID(original!BE646,1,50),"xxx")</f>
        <v>Wildtype</v>
      </c>
      <c r="BF646" t="str">
        <f>IF(original!BF646&lt;&gt;"",MID(original!BF646,1,50),"xxx")</f>
        <v>S</v>
      </c>
      <c r="BG646" t="str">
        <f>IF(original!BG646&lt;&gt;"",MID(original!BG646,1,50),"xxx")</f>
        <v>-</v>
      </c>
      <c r="BH646" t="str">
        <f>IF(original!BH646&lt;&gt;"",MID(original!BH646,1,50),"xxx")</f>
        <v>Wildtype</v>
      </c>
      <c r="BI646" t="str">
        <f>IF(original!BI646&lt;&gt;"",MID(original!BI646,1,50),"xxx")</f>
        <v>Wildtype</v>
      </c>
      <c r="BJ646" t="str">
        <f>IF(original!BJ646&lt;&gt;"",MID(original!BJ646,1,50),"xxx")</f>
        <v>NT</v>
      </c>
      <c r="BK646" t="str">
        <f>IF(original!BK646&lt;&gt;"",MID(original!BK646,1,50),"xxx")</f>
        <v>S</v>
      </c>
      <c r="BL646" t="str">
        <f>IF(original!BL646&lt;&gt;"",MID(original!BL646,1,50),"xxx")</f>
        <v>-</v>
      </c>
      <c r="BM646" t="str">
        <f>IF(original!BM646&lt;&gt;"",MID(original!BM646,1,50),"xxx")</f>
        <v>NT</v>
      </c>
      <c r="BN646" t="str">
        <f>IF(original!BN646&lt;&gt;"",MID(original!BN646,1,50),"xxx")</f>
        <v>NT</v>
      </c>
      <c r="BO646" t="str">
        <f>IF(original!BO646&lt;&gt;"",MID(original!BO646,1,50),"xxx")</f>
        <v>U</v>
      </c>
    </row>
    <row r="647" spans="1:67" x14ac:dyDescent="0.35">
      <c r="A647" t="str">
        <f>IF(original!A647&lt;&gt;"",original!A647,"9")</f>
        <v>H</v>
      </c>
      <c r="B647" t="str">
        <f>IF(original!B647&lt;&gt;"",original!B647,"xxx")</f>
        <v>Yes</v>
      </c>
      <c r="C647" t="str">
        <f>IF(original!C647&lt;&gt;"",original!C647,"xxx")</f>
        <v>150019</v>
      </c>
      <c r="D647" t="str">
        <f>IF(original!D647&lt;&gt;"",MID(original!D647,1,50),"xxx")</f>
        <v>colonies</v>
      </c>
      <c r="E647" t="str">
        <f>IF(original!E647&lt;&gt;"",MID(original!E647,1,50),"xxx")</f>
        <v>Yes</v>
      </c>
      <c r="F647" t="str">
        <f>IF(original!F647&lt;&gt;"",original!F647,"xxx")</f>
        <v>2014-01-056-00</v>
      </c>
      <c r="G647" t="str">
        <f>IF(original!G647&lt;&gt;"",CONCATENATE("x-", original!G647),"xxx")</f>
        <v>x-2014-01-056</v>
      </c>
      <c r="H647">
        <f>IF(original!H647&lt;&gt;"",original!H647,99)</f>
        <v>0</v>
      </c>
      <c r="I647" s="131">
        <f>IF((OR(original!I647="",original!I647="Unknown")),DATE(1900,1,1),original!I647)</f>
        <v>1</v>
      </c>
      <c r="J647" t="str">
        <f>IF(original!J647&lt;&gt;"",MID(original!J647,1,50),"xxx")</f>
        <v>Unknown</v>
      </c>
      <c r="K647" t="str">
        <f>IF(original!K647&lt;&gt;"",MID(original!K647,1,50),"xxx")</f>
        <v>xxx</v>
      </c>
      <c r="L647" t="str">
        <f>IF(original!L647&lt;&gt;"",MID(original!L647,1,50),"xxx")</f>
        <v>152727</v>
      </c>
      <c r="M647" t="str">
        <f>IF(original!M647&lt;&gt;"",MID(original!M647,1,50),"xxx")</f>
        <v>U U U U</v>
      </c>
      <c r="N647" t="str">
        <f>IF(original!N647&lt;&gt;"",MID(original!N647,1,50),"xxx")</f>
        <v>U U U U U U</v>
      </c>
      <c r="O647" t="str">
        <f>IF(original!O647&lt;&gt;"",MID(original!O647,1,50),"xxx")</f>
        <v>- - -</v>
      </c>
      <c r="P647" t="str">
        <f>IF(original!P647&lt;&gt;"",MID(original!P647,1,50),"xxx")</f>
        <v>- - U</v>
      </c>
      <c r="Q647" t="str">
        <f>IF(original!Q647&lt;&gt;"",MID(original!Q647,1,50),"xxx")</f>
        <v>xxx</v>
      </c>
      <c r="R647" t="str">
        <f>IF(original!R647&lt;&gt;"",MID(original!R647,1,50),"xxx")</f>
        <v>MTBc</v>
      </c>
      <c r="S647" t="str">
        <f>IF(original!S647&lt;&gt;"",MID(original!S647,1,50),"xxx")</f>
        <v>NT</v>
      </c>
      <c r="T647" t="str">
        <f>IF(original!T647&lt;&gt;"",MID(original!T647,1,50),"xxx")</f>
        <v>NT</v>
      </c>
      <c r="U647" t="str">
        <f>IF(original!U647&lt;&gt;"",MID(original!U647,1,50),"xxx")</f>
        <v>NT</v>
      </c>
      <c r="V647" t="str">
        <f>IF(original!V647&lt;&gt;"",MID(original!V647,1,50),"xxx")</f>
        <v>U</v>
      </c>
      <c r="W647" t="str">
        <f>IF(original!W647&lt;&gt;"",MID(original!W647,1,50),"xxx")</f>
        <v>NT</v>
      </c>
      <c r="X647" t="str">
        <f>IF(original!X647&lt;&gt;"",MID(original!X647,1,50),"xxx")</f>
        <v>U</v>
      </c>
      <c r="Y647" t="str">
        <f>IF(original!Y647&lt;&gt;"",MID(original!Y647,1,50),"xxx")</f>
        <v>NT</v>
      </c>
      <c r="Z647" t="str">
        <f>IF(original!Z647&lt;&gt;"",MID(original!Z647,1,50),"xxx")</f>
        <v>U</v>
      </c>
      <c r="AA647" t="str">
        <f>IF(original!AA647&lt;&gt;"",MID(original!AA647,1,50),"xxx")</f>
        <v>NT</v>
      </c>
      <c r="AB647" t="str">
        <f>IF(original!AB647&lt;&gt;"",MID(original!AB647,1,50),"xxx")</f>
        <v>U</v>
      </c>
      <c r="AC647" t="str">
        <f>IF(original!AC647&lt;&gt;"",MID(original!AC647,1,50),"xxx")</f>
        <v>NT</v>
      </c>
      <c r="AD647" t="str">
        <f>IF(original!AD647&lt;&gt;"",MID(original!AD647,1,50),"xxx")</f>
        <v>U</v>
      </c>
      <c r="AE647" t="str">
        <f>IF(original!AE647&lt;&gt;"",MID(original!AE647,1,50),"xxx")</f>
        <v>NT</v>
      </c>
      <c r="AF647" t="str">
        <f>IF(original!AF647&lt;&gt;"",MID(original!AF647,1,50),"xxx")</f>
        <v>NT</v>
      </c>
      <c r="AG647" t="str">
        <f>IF(original!AG647&lt;&gt;"",MID(original!AG647,1,50),"xxx")</f>
        <v>U</v>
      </c>
      <c r="AH647" t="str">
        <f>IF(original!AH647&lt;&gt;"",MID(original!AH647,1,50),"xxx")</f>
        <v>NT</v>
      </c>
      <c r="AI647" t="str">
        <f>IF(original!AI647&lt;&gt;"",MID(original!AI647,1,50),"xxx")</f>
        <v>U</v>
      </c>
      <c r="AJ647" t="str">
        <f>IF(original!AJ647&lt;&gt;"",MID(original!AJ647,1,50),"xxx")</f>
        <v>NT</v>
      </c>
      <c r="AK647" t="str">
        <f>IF(original!AK647&lt;&gt;"",MID(original!AK647,1,50),"xxx")</f>
        <v>U</v>
      </c>
      <c r="AL647" t="str">
        <f>IF(original!AL647&lt;&gt;"",MID(original!AL647,1,50),"xxx")</f>
        <v>NT</v>
      </c>
      <c r="AM647" t="str">
        <f>IF(original!AM647&lt;&gt;"",MID(original!AM647,1,50),"xxx")</f>
        <v>U</v>
      </c>
      <c r="AN647" t="str">
        <f>IF(original!AN647&lt;&gt;"",MID(original!AN647,1,50),"xxx")</f>
        <v>NT</v>
      </c>
      <c r="AO647" t="str">
        <f>IF(original!AO647&lt;&gt;"",MID(original!AO647,1,50),"xxx")</f>
        <v>U</v>
      </c>
      <c r="AP647" t="str">
        <f>IF(original!AP647&lt;&gt;"",MID(original!AP647,1,50),"xxx")</f>
        <v>xxx</v>
      </c>
      <c r="AQ647" t="str">
        <f>IF(original!AQ647&lt;&gt;"",MID(original!AQ647,1,50),"xxx")</f>
        <v>xxx</v>
      </c>
      <c r="AR647" t="str">
        <f>IF(original!AR647&lt;&gt;"",MID(original!AR647,1,50),"xxx")</f>
        <v>wildtype (confirmed by sequencing)</v>
      </c>
      <c r="AS647" t="str">
        <f>IF(original!AS647&lt;&gt;"",MID(original!AS647,1,50),"xxx")</f>
        <v>S</v>
      </c>
      <c r="AT647" t="str">
        <f>IF(original!AT647&lt;&gt;"",MID(original!AT647,1,50),"xxx")</f>
        <v>-</v>
      </c>
      <c r="AU647" t="str">
        <f>IF(original!AU647&lt;&gt;"",MID(original!AU647,1,50),"xxx")</f>
        <v>Wildtype</v>
      </c>
      <c r="AV647" t="str">
        <f>IF(original!AV647&lt;&gt;"",MID(original!AV647,1,50),"xxx")</f>
        <v>Wildtype</v>
      </c>
      <c r="AW647" t="str">
        <f>IF(original!AW647&lt;&gt;"",MID(original!AW647,1,50),"xxx")</f>
        <v>S</v>
      </c>
      <c r="AX647" t="str">
        <f>IF(original!AX647&lt;&gt;"",MID(original!AX647,1,50),"xxx")</f>
        <v>-</v>
      </c>
      <c r="AY647" t="str">
        <f>IF(original!AY647&lt;&gt;"",MID(original!AY647,1,50),"xxx")</f>
        <v>NT</v>
      </c>
      <c r="AZ647" t="str">
        <f>IF(original!AZ647&lt;&gt;"",MID(original!AZ647,1,50),"xxx")</f>
        <v>NT</v>
      </c>
      <c r="BA647" t="str">
        <f>IF(original!BA647&lt;&gt;"",MID(original!BA647,1,50),"xxx")</f>
        <v>NT</v>
      </c>
      <c r="BB647" t="str">
        <f>IF(original!BB647&lt;&gt;"",MID(original!BB647,1,50),"xxx")</f>
        <v>wildtype</v>
      </c>
      <c r="BC647" t="str">
        <f>IF(original!BC647&lt;&gt;"",MID(original!BC647,1,50),"xxx")</f>
        <v>S</v>
      </c>
      <c r="BD647" t="str">
        <f>IF(original!BD647&lt;&gt;"",MID(original!BD647,1,50),"xxx")</f>
        <v>-</v>
      </c>
      <c r="BE647" t="str">
        <f>IF(original!BE647&lt;&gt;"",MID(original!BE647,1,50),"xxx")</f>
        <v>Wildtype</v>
      </c>
      <c r="BF647" t="str">
        <f>IF(original!BF647&lt;&gt;"",MID(original!BF647,1,50),"xxx")</f>
        <v>S</v>
      </c>
      <c r="BG647" t="str">
        <f>IF(original!BG647&lt;&gt;"",MID(original!BG647,1,50),"xxx")</f>
        <v>-</v>
      </c>
      <c r="BH647" t="str">
        <f>IF(original!BH647&lt;&gt;"",MID(original!BH647,1,50),"xxx")</f>
        <v>Wildtype</v>
      </c>
      <c r="BI647" t="str">
        <f>IF(original!BI647&lt;&gt;"",MID(original!BI647,1,50),"xxx")</f>
        <v>Wildtype</v>
      </c>
      <c r="BJ647" t="str">
        <f>IF(original!BJ647&lt;&gt;"",MID(original!BJ647,1,50),"xxx")</f>
        <v>NT</v>
      </c>
      <c r="BK647" t="str">
        <f>IF(original!BK647&lt;&gt;"",MID(original!BK647,1,50),"xxx")</f>
        <v>S</v>
      </c>
      <c r="BL647" t="str">
        <f>IF(original!BL647&lt;&gt;"",MID(original!BL647,1,50),"xxx")</f>
        <v>-</v>
      </c>
      <c r="BM647" t="str">
        <f>IF(original!BM647&lt;&gt;"",MID(original!BM647,1,50),"xxx")</f>
        <v>NT</v>
      </c>
      <c r="BN647" t="str">
        <f>IF(original!BN647&lt;&gt;"",MID(original!BN647,1,50),"xxx")</f>
        <v>NT</v>
      </c>
      <c r="BO647" t="str">
        <f>IF(original!BO647&lt;&gt;"",MID(original!BO647,1,50),"xxx")</f>
        <v>U</v>
      </c>
    </row>
    <row r="648" spans="1:67" x14ac:dyDescent="0.35">
      <c r="A648" t="str">
        <f>IF(original!A648&lt;&gt;"",original!A648,"9")</f>
        <v>H</v>
      </c>
      <c r="B648" t="str">
        <f>IF(original!B648&lt;&gt;"",original!B648,"xxx")</f>
        <v>Yes</v>
      </c>
      <c r="C648" t="str">
        <f>IF(original!C648&lt;&gt;"",original!C648,"xxx")</f>
        <v>150067</v>
      </c>
      <c r="D648" t="str">
        <f>IF(original!D648&lt;&gt;"",MID(original!D648,1,50),"xxx")</f>
        <v>colonies</v>
      </c>
      <c r="E648" t="str">
        <f>IF(original!E648&lt;&gt;"",MID(original!E648,1,50),"xxx")</f>
        <v>Yes</v>
      </c>
      <c r="F648" t="str">
        <f>IF(original!F648&lt;&gt;"",original!F648,"xxx")</f>
        <v>2015-01-003-00</v>
      </c>
      <c r="G648" t="str">
        <f>IF(original!G648&lt;&gt;"",CONCATENATE("x-", original!G648),"xxx")</f>
        <v>x-2015-01-003</v>
      </c>
      <c r="H648">
        <f>IF(original!H648&lt;&gt;"",original!H648,99)</f>
        <v>0</v>
      </c>
      <c r="I648" s="131">
        <f>IF((OR(original!I648="",original!I648="Unknown")),DATE(1900,1,1),original!I648)</f>
        <v>1</v>
      </c>
      <c r="J648" t="str">
        <f>IF(original!J648&lt;&gt;"",MID(original!J648,1,50),"xxx")</f>
        <v>Unknown</v>
      </c>
      <c r="K648" t="str">
        <f>IF(original!K648&lt;&gt;"",MID(original!K648,1,50),"xxx")</f>
        <v>xxx</v>
      </c>
      <c r="L648" t="str">
        <f>IF(original!L648&lt;&gt;"",MID(original!L648,1,50),"xxx")</f>
        <v>152728</v>
      </c>
      <c r="M648" t="str">
        <f>IF(original!M648&lt;&gt;"",MID(original!M648,1,50),"xxx")</f>
        <v>U U U U</v>
      </c>
      <c r="N648" t="str">
        <f>IF(original!N648&lt;&gt;"",MID(original!N648,1,50),"xxx")</f>
        <v>U U U U U U</v>
      </c>
      <c r="O648" t="str">
        <f>IF(original!O648&lt;&gt;"",MID(original!O648,1,50),"xxx")</f>
        <v>Hh R Z</v>
      </c>
      <c r="P648" t="str">
        <f>IF(original!P648&lt;&gt;"",MID(original!P648,1,50),"xxx")</f>
        <v>- - U</v>
      </c>
      <c r="Q648" t="str">
        <f>IF(original!Q648&lt;&gt;"",MID(original!Q648,1,50),"xxx")</f>
        <v>xxx</v>
      </c>
      <c r="R648" t="str">
        <f>IF(original!R648&lt;&gt;"",MID(original!R648,1,50),"xxx")</f>
        <v>MTBc</v>
      </c>
      <c r="S648" t="str">
        <f>IF(original!S648&lt;&gt;"",MID(original!S648,1,50),"xxx")</f>
        <v>NT</v>
      </c>
      <c r="T648" t="str">
        <f>IF(original!T648&lt;&gt;"",MID(original!T648,1,50),"xxx")</f>
        <v>NT</v>
      </c>
      <c r="U648" t="str">
        <f>IF(original!U648&lt;&gt;"",MID(original!U648,1,50),"xxx")</f>
        <v>NT</v>
      </c>
      <c r="V648" t="str">
        <f>IF(original!V648&lt;&gt;"",MID(original!V648,1,50),"xxx")</f>
        <v>U</v>
      </c>
      <c r="W648" t="str">
        <f>IF(original!W648&lt;&gt;"",MID(original!W648,1,50),"xxx")</f>
        <v>NT</v>
      </c>
      <c r="X648" t="str">
        <f>IF(original!X648&lt;&gt;"",MID(original!X648,1,50),"xxx")</f>
        <v>U</v>
      </c>
      <c r="Y648" t="str">
        <f>IF(original!Y648&lt;&gt;"",MID(original!Y648,1,50),"xxx")</f>
        <v>NT</v>
      </c>
      <c r="Z648" t="str">
        <f>IF(original!Z648&lt;&gt;"",MID(original!Z648,1,50),"xxx")</f>
        <v>U</v>
      </c>
      <c r="AA648" t="str">
        <f>IF(original!AA648&lt;&gt;"",MID(original!AA648,1,50),"xxx")</f>
        <v>NT</v>
      </c>
      <c r="AB648" t="str">
        <f>IF(original!AB648&lt;&gt;"",MID(original!AB648,1,50),"xxx")</f>
        <v>U</v>
      </c>
      <c r="AC648" t="str">
        <f>IF(original!AC648&lt;&gt;"",MID(original!AC648,1,50),"xxx")</f>
        <v>NT</v>
      </c>
      <c r="AD648" t="str">
        <f>IF(original!AD648&lt;&gt;"",MID(original!AD648,1,50),"xxx")</f>
        <v>U</v>
      </c>
      <c r="AE648" t="str">
        <f>IF(original!AE648&lt;&gt;"",MID(original!AE648,1,50),"xxx")</f>
        <v>NT</v>
      </c>
      <c r="AF648" t="str">
        <f>IF(original!AF648&lt;&gt;"",MID(original!AF648,1,50),"xxx")</f>
        <v>NT</v>
      </c>
      <c r="AG648" t="str">
        <f>IF(original!AG648&lt;&gt;"",MID(original!AG648,1,50),"xxx")</f>
        <v>U</v>
      </c>
      <c r="AH648" t="str">
        <f>IF(original!AH648&lt;&gt;"",MID(original!AH648,1,50),"xxx")</f>
        <v>NT</v>
      </c>
      <c r="AI648" t="str">
        <f>IF(original!AI648&lt;&gt;"",MID(original!AI648,1,50),"xxx")</f>
        <v>U</v>
      </c>
      <c r="AJ648" t="str">
        <f>IF(original!AJ648&lt;&gt;"",MID(original!AJ648,1,50),"xxx")</f>
        <v>NT</v>
      </c>
      <c r="AK648" t="str">
        <f>IF(original!AK648&lt;&gt;"",MID(original!AK648,1,50),"xxx")</f>
        <v>U</v>
      </c>
      <c r="AL648" t="str">
        <f>IF(original!AL648&lt;&gt;"",MID(original!AL648,1,50),"xxx")</f>
        <v>NT</v>
      </c>
      <c r="AM648" t="str">
        <f>IF(original!AM648&lt;&gt;"",MID(original!AM648,1,50),"xxx")</f>
        <v>U</v>
      </c>
      <c r="AN648" t="str">
        <f>IF(original!AN648&lt;&gt;"",MID(original!AN648,1,50),"xxx")</f>
        <v>NT</v>
      </c>
      <c r="AO648" t="str">
        <f>IF(original!AO648&lt;&gt;"",MID(original!AO648,1,50),"xxx")</f>
        <v>U</v>
      </c>
      <c r="AP648" t="str">
        <f>IF(original!AP648&lt;&gt;"",MID(original!AP648,1,50),"xxx")</f>
        <v>xxx</v>
      </c>
      <c r="AQ648" t="str">
        <f>IF(original!AQ648&lt;&gt;"",MID(original!AQ648,1,50),"xxx")</f>
        <v>xxx</v>
      </c>
      <c r="AR648" t="str">
        <f>IF(original!AR648&lt;&gt;"",MID(original!AR648,1,50),"xxx")</f>
        <v>MUT3</v>
      </c>
      <c r="AS648" t="str">
        <f>IF(original!AS648&lt;&gt;"",MID(original!AS648,1,50),"xxx")</f>
        <v>R</v>
      </c>
      <c r="AT648" t="str">
        <f>IF(original!AT648&lt;&gt;"",MID(original!AT648,1,50),"xxx")</f>
        <v>R</v>
      </c>
      <c r="AU648" t="str">
        <f>IF(original!AU648&lt;&gt;"",MID(original!AU648,1,50),"xxx")</f>
        <v>MUT1</v>
      </c>
      <c r="AV648" t="str">
        <f>IF(original!AV648&lt;&gt;"",MID(original!AV648,1,50),"xxx")</f>
        <v>Wildtype</v>
      </c>
      <c r="AW648" t="str">
        <f>IF(original!AW648&lt;&gt;"",MID(original!AW648,1,50),"xxx")</f>
        <v>Rh</v>
      </c>
      <c r="AX648" t="str">
        <f>IF(original!AX648&lt;&gt;"",MID(original!AX648,1,50),"xxx")</f>
        <v>Hh</v>
      </c>
      <c r="AY648" t="str">
        <f>IF(original!AY648&lt;&gt;"",MID(original!AY648,1,50),"xxx")</f>
        <v>NT</v>
      </c>
      <c r="AZ648" t="str">
        <f>IF(original!AZ648&lt;&gt;"",MID(original!AZ648,1,50),"xxx")</f>
        <v>NT</v>
      </c>
      <c r="BA648" t="str">
        <f>IF(original!BA648&lt;&gt;"",MID(original!BA648,1,50),"xxx")</f>
        <v>NT</v>
      </c>
      <c r="BB648" t="str">
        <f>IF(original!BB648&lt;&gt;"",MID(original!BB648,1,50),"xxx")</f>
        <v>195Thr;43Pro</v>
      </c>
      <c r="BC648" t="str">
        <f>IF(original!BC648&lt;&gt;"",MID(original!BC648,1,50),"xxx")</f>
        <v>R</v>
      </c>
      <c r="BD648" t="str">
        <f>IF(original!BD648&lt;&gt;"",MID(original!BD648,1,50),"xxx")</f>
        <v>Z</v>
      </c>
      <c r="BE648" t="str">
        <f>IF(original!BE648&lt;&gt;"",MID(original!BE648,1,50),"xxx")</f>
        <v>Wildtype</v>
      </c>
      <c r="BF648" t="str">
        <f>IF(original!BF648&lt;&gt;"",MID(original!BF648,1,50),"xxx")</f>
        <v>S</v>
      </c>
      <c r="BG648" t="str">
        <f>IF(original!BG648&lt;&gt;"",MID(original!BG648,1,50),"xxx")</f>
        <v>-</v>
      </c>
      <c r="BH648" t="str">
        <f>IF(original!BH648&lt;&gt;"",MID(original!BH648,1,50),"xxx")</f>
        <v>Wildtype</v>
      </c>
      <c r="BI648" t="str">
        <f>IF(original!BI648&lt;&gt;"",MID(original!BI648,1,50),"xxx")</f>
        <v>Wildtype</v>
      </c>
      <c r="BJ648" t="str">
        <f>IF(original!BJ648&lt;&gt;"",MID(original!BJ648,1,50),"xxx")</f>
        <v>NT</v>
      </c>
      <c r="BK648" t="str">
        <f>IF(original!BK648&lt;&gt;"",MID(original!BK648,1,50),"xxx")</f>
        <v>S</v>
      </c>
      <c r="BL648" t="str">
        <f>IF(original!BL648&lt;&gt;"",MID(original!BL648,1,50),"xxx")</f>
        <v>-</v>
      </c>
      <c r="BM648" t="str">
        <f>IF(original!BM648&lt;&gt;"",MID(original!BM648,1,50),"xxx")</f>
        <v>NT</v>
      </c>
      <c r="BN648" t="str">
        <f>IF(original!BN648&lt;&gt;"",MID(original!BN648,1,50),"xxx")</f>
        <v>NT</v>
      </c>
      <c r="BO648" t="str">
        <f>IF(original!BO648&lt;&gt;"",MID(original!BO648,1,50),"xxx")</f>
        <v>U</v>
      </c>
    </row>
    <row r="649" spans="1:67" x14ac:dyDescent="0.35">
      <c r="A649" t="str">
        <f>IF(original!A649&lt;&gt;"",original!A649,"9")</f>
        <v>H</v>
      </c>
      <c r="B649" t="str">
        <f>IF(original!B649&lt;&gt;"",original!B649,"xxx")</f>
        <v>Yes</v>
      </c>
      <c r="C649" t="str">
        <f>IF(original!C649&lt;&gt;"",original!C649,"xxx")</f>
        <v>141776</v>
      </c>
      <c r="D649" t="str">
        <f>IF(original!D649&lt;&gt;"",MID(original!D649,1,50),"xxx")</f>
        <v>colonies</v>
      </c>
      <c r="E649" t="str">
        <f>IF(original!E649&lt;&gt;"",MID(original!E649,1,50),"xxx")</f>
        <v>Yes</v>
      </c>
      <c r="F649" t="str">
        <f>IF(original!F649&lt;&gt;"",original!F649,"xxx")</f>
        <v>2015-01-004-00</v>
      </c>
      <c r="G649" t="str">
        <f>IF(original!G649&lt;&gt;"",CONCATENATE("x-", original!G649),"xxx")</f>
        <v>x-2015-01-004</v>
      </c>
      <c r="H649">
        <f>IF(original!H649&lt;&gt;"",original!H649,99)</f>
        <v>0</v>
      </c>
      <c r="I649" s="131">
        <f>IF((OR(original!I649="",original!I649="Unknown")),DATE(1900,1,1),original!I649)</f>
        <v>1</v>
      </c>
      <c r="J649" t="str">
        <f>IF(original!J649&lt;&gt;"",MID(original!J649,1,50),"xxx")</f>
        <v>Unknown</v>
      </c>
      <c r="K649" t="str">
        <f>IF(original!K649&lt;&gt;"",MID(original!K649,1,50),"xxx")</f>
        <v>xxx</v>
      </c>
      <c r="L649" t="str">
        <f>IF(original!L649&lt;&gt;"",MID(original!L649,1,50),"xxx")</f>
        <v>152729</v>
      </c>
      <c r="M649" t="str">
        <f>IF(original!M649&lt;&gt;"",MID(original!M649,1,50),"xxx")</f>
        <v>U U U U</v>
      </c>
      <c r="N649" t="str">
        <f>IF(original!N649&lt;&gt;"",MID(original!N649,1,50),"xxx")</f>
        <v>U U U U U U</v>
      </c>
      <c r="O649" t="str">
        <f>IF(original!O649&lt;&gt;"",MID(original!O649,1,50),"xxx")</f>
        <v>Hh R Z</v>
      </c>
      <c r="P649" t="str">
        <f>IF(original!P649&lt;&gt;"",MID(original!P649,1,50),"xxx")</f>
        <v>- - U</v>
      </c>
      <c r="Q649" t="str">
        <f>IF(original!Q649&lt;&gt;"",MID(original!Q649,1,50),"xxx")</f>
        <v>xxx</v>
      </c>
      <c r="R649" t="str">
        <f>IF(original!R649&lt;&gt;"",MID(original!R649,1,50),"xxx")</f>
        <v>MTBc</v>
      </c>
      <c r="S649" t="str">
        <f>IF(original!S649&lt;&gt;"",MID(original!S649,1,50),"xxx")</f>
        <v>NT</v>
      </c>
      <c r="T649" t="str">
        <f>IF(original!T649&lt;&gt;"",MID(original!T649,1,50),"xxx")</f>
        <v>NT</v>
      </c>
      <c r="U649" t="str">
        <f>IF(original!U649&lt;&gt;"",MID(original!U649,1,50),"xxx")</f>
        <v>NT</v>
      </c>
      <c r="V649" t="str">
        <f>IF(original!V649&lt;&gt;"",MID(original!V649,1,50),"xxx")</f>
        <v>U</v>
      </c>
      <c r="W649" t="str">
        <f>IF(original!W649&lt;&gt;"",MID(original!W649,1,50),"xxx")</f>
        <v>NT</v>
      </c>
      <c r="X649" t="str">
        <f>IF(original!X649&lt;&gt;"",MID(original!X649,1,50),"xxx")</f>
        <v>U</v>
      </c>
      <c r="Y649" t="str">
        <f>IF(original!Y649&lt;&gt;"",MID(original!Y649,1,50),"xxx")</f>
        <v>NT</v>
      </c>
      <c r="Z649" t="str">
        <f>IF(original!Z649&lt;&gt;"",MID(original!Z649,1,50),"xxx")</f>
        <v>U</v>
      </c>
      <c r="AA649" t="str">
        <f>IF(original!AA649&lt;&gt;"",MID(original!AA649,1,50),"xxx")</f>
        <v>NT</v>
      </c>
      <c r="AB649" t="str">
        <f>IF(original!AB649&lt;&gt;"",MID(original!AB649,1,50),"xxx")</f>
        <v>U</v>
      </c>
      <c r="AC649" t="str">
        <f>IF(original!AC649&lt;&gt;"",MID(original!AC649,1,50),"xxx")</f>
        <v>NT</v>
      </c>
      <c r="AD649" t="str">
        <f>IF(original!AD649&lt;&gt;"",MID(original!AD649,1,50),"xxx")</f>
        <v>U</v>
      </c>
      <c r="AE649" t="str">
        <f>IF(original!AE649&lt;&gt;"",MID(original!AE649,1,50),"xxx")</f>
        <v>NT</v>
      </c>
      <c r="AF649" t="str">
        <f>IF(original!AF649&lt;&gt;"",MID(original!AF649,1,50),"xxx")</f>
        <v>NT</v>
      </c>
      <c r="AG649" t="str">
        <f>IF(original!AG649&lt;&gt;"",MID(original!AG649,1,50),"xxx")</f>
        <v>U</v>
      </c>
      <c r="AH649" t="str">
        <f>IF(original!AH649&lt;&gt;"",MID(original!AH649,1,50),"xxx")</f>
        <v>NT</v>
      </c>
      <c r="AI649" t="str">
        <f>IF(original!AI649&lt;&gt;"",MID(original!AI649,1,50),"xxx")</f>
        <v>U</v>
      </c>
      <c r="AJ649" t="str">
        <f>IF(original!AJ649&lt;&gt;"",MID(original!AJ649,1,50),"xxx")</f>
        <v>NT</v>
      </c>
      <c r="AK649" t="str">
        <f>IF(original!AK649&lt;&gt;"",MID(original!AK649,1,50),"xxx")</f>
        <v>U</v>
      </c>
      <c r="AL649" t="str">
        <f>IF(original!AL649&lt;&gt;"",MID(original!AL649,1,50),"xxx")</f>
        <v>NT</v>
      </c>
      <c r="AM649" t="str">
        <f>IF(original!AM649&lt;&gt;"",MID(original!AM649,1,50),"xxx")</f>
        <v>U</v>
      </c>
      <c r="AN649" t="str">
        <f>IF(original!AN649&lt;&gt;"",MID(original!AN649,1,50),"xxx")</f>
        <v>NT</v>
      </c>
      <c r="AO649" t="str">
        <f>IF(original!AO649&lt;&gt;"",MID(original!AO649,1,50),"xxx")</f>
        <v>U</v>
      </c>
      <c r="AP649" t="str">
        <f>IF(original!AP649&lt;&gt;"",MID(original!AP649,1,50),"xxx")</f>
        <v>xxx</v>
      </c>
      <c r="AQ649" t="str">
        <f>IF(original!AQ649&lt;&gt;"",MID(original!AQ649,1,50),"xxx")</f>
        <v>xxx</v>
      </c>
      <c r="AR649" t="str">
        <f>IF(original!AR649&lt;&gt;"",MID(original!AR649,1,50),"xxx")</f>
        <v>MUT3</v>
      </c>
      <c r="AS649" t="str">
        <f>IF(original!AS649&lt;&gt;"",MID(original!AS649,1,50),"xxx")</f>
        <v>R</v>
      </c>
      <c r="AT649" t="str">
        <f>IF(original!AT649&lt;&gt;"",MID(original!AT649,1,50),"xxx")</f>
        <v>R</v>
      </c>
      <c r="AU649" t="str">
        <f>IF(original!AU649&lt;&gt;"",MID(original!AU649,1,50),"xxx")</f>
        <v>MUT1</v>
      </c>
      <c r="AV649" t="str">
        <f>IF(original!AV649&lt;&gt;"",MID(original!AV649,1,50),"xxx")</f>
        <v>Wildtype</v>
      </c>
      <c r="AW649" t="str">
        <f>IF(original!AW649&lt;&gt;"",MID(original!AW649,1,50),"xxx")</f>
        <v>Rh</v>
      </c>
      <c r="AX649" t="str">
        <f>IF(original!AX649&lt;&gt;"",MID(original!AX649,1,50),"xxx")</f>
        <v>Hh</v>
      </c>
      <c r="AY649" t="str">
        <f>IF(original!AY649&lt;&gt;"",MID(original!AY649,1,50),"xxx")</f>
        <v>NT</v>
      </c>
      <c r="AZ649" t="str">
        <f>IF(original!AZ649&lt;&gt;"",MID(original!AZ649,1,50),"xxx")</f>
        <v>NT</v>
      </c>
      <c r="BA649" t="str">
        <f>IF(original!BA649&lt;&gt;"",MID(original!BA649,1,50),"xxx")</f>
        <v>NT</v>
      </c>
      <c r="BB649" t="str">
        <f>IF(original!BB649&lt;&gt;"",MID(original!BB649,1,50),"xxx")</f>
        <v>195Thr;141Pro</v>
      </c>
      <c r="BC649" t="str">
        <f>IF(original!BC649&lt;&gt;"",MID(original!BC649,1,50),"xxx")</f>
        <v>R</v>
      </c>
      <c r="BD649" t="str">
        <f>IF(original!BD649&lt;&gt;"",MID(original!BD649,1,50),"xxx")</f>
        <v>Z</v>
      </c>
      <c r="BE649" t="str">
        <f>IF(original!BE649&lt;&gt;"",MID(original!BE649,1,50),"xxx")</f>
        <v>Wildtype</v>
      </c>
      <c r="BF649" t="str">
        <f>IF(original!BF649&lt;&gt;"",MID(original!BF649,1,50),"xxx")</f>
        <v>S</v>
      </c>
      <c r="BG649" t="str">
        <f>IF(original!BG649&lt;&gt;"",MID(original!BG649,1,50),"xxx")</f>
        <v>-</v>
      </c>
      <c r="BH649" t="str">
        <f>IF(original!BH649&lt;&gt;"",MID(original!BH649,1,50),"xxx")</f>
        <v>Wildtype</v>
      </c>
      <c r="BI649" t="str">
        <f>IF(original!BI649&lt;&gt;"",MID(original!BI649,1,50),"xxx")</f>
        <v>Wildtype</v>
      </c>
      <c r="BJ649" t="str">
        <f>IF(original!BJ649&lt;&gt;"",MID(original!BJ649,1,50),"xxx")</f>
        <v>NT</v>
      </c>
      <c r="BK649" t="str">
        <f>IF(original!BK649&lt;&gt;"",MID(original!BK649,1,50),"xxx")</f>
        <v>S</v>
      </c>
      <c r="BL649" t="str">
        <f>IF(original!BL649&lt;&gt;"",MID(original!BL649,1,50),"xxx")</f>
        <v>-</v>
      </c>
      <c r="BM649" t="str">
        <f>IF(original!BM649&lt;&gt;"",MID(original!BM649,1,50),"xxx")</f>
        <v>NT</v>
      </c>
      <c r="BN649" t="str">
        <f>IF(original!BN649&lt;&gt;"",MID(original!BN649,1,50),"xxx")</f>
        <v>NT</v>
      </c>
      <c r="BO649" t="str">
        <f>IF(original!BO649&lt;&gt;"",MID(original!BO649,1,50),"xxx")</f>
        <v>U</v>
      </c>
    </row>
    <row r="650" spans="1:67" x14ac:dyDescent="0.35">
      <c r="A650" t="str">
        <f>IF(original!A650&lt;&gt;"",original!A650,"9")</f>
        <v>H</v>
      </c>
      <c r="B650" t="str">
        <f>IF(original!B650&lt;&gt;"",original!B650,"xxx")</f>
        <v>Yes</v>
      </c>
      <c r="C650" t="str">
        <f>IF(original!C650&lt;&gt;"",original!C650,"xxx")</f>
        <v>141777</v>
      </c>
      <c r="D650" t="str">
        <f>IF(original!D650&lt;&gt;"",MID(original!D650,1,50),"xxx")</f>
        <v>colonies</v>
      </c>
      <c r="E650" t="str">
        <f>IF(original!E650&lt;&gt;"",MID(original!E650,1,50),"xxx")</f>
        <v>Yes</v>
      </c>
      <c r="F650" t="str">
        <f>IF(original!F650&lt;&gt;"",original!F650,"xxx")</f>
        <v>2015-01-006-00</v>
      </c>
      <c r="G650" t="str">
        <f>IF(original!G650&lt;&gt;"",CONCATENATE("x-", original!G650),"xxx")</f>
        <v>x-2015-01-006</v>
      </c>
      <c r="H650">
        <f>IF(original!H650&lt;&gt;"",original!H650,99)</f>
        <v>0</v>
      </c>
      <c r="I650" s="131">
        <f>IF((OR(original!I650="",original!I650="Unknown")),DATE(1900,1,1),original!I650)</f>
        <v>1</v>
      </c>
      <c r="J650" t="str">
        <f>IF(original!J650&lt;&gt;"",MID(original!J650,1,50),"xxx")</f>
        <v>Unknown</v>
      </c>
      <c r="K650" t="str">
        <f>IF(original!K650&lt;&gt;"",MID(original!K650,1,50),"xxx")</f>
        <v>xxx</v>
      </c>
      <c r="L650" t="str">
        <f>IF(original!L650&lt;&gt;"",MID(original!L650,1,50),"xxx")</f>
        <v>152730</v>
      </c>
      <c r="M650" t="str">
        <f>IF(original!M650&lt;&gt;"",MID(original!M650,1,50),"xxx")</f>
        <v>U U U U</v>
      </c>
      <c r="N650" t="str">
        <f>IF(original!N650&lt;&gt;"",MID(original!N650,1,50),"xxx")</f>
        <v>U U U U U U</v>
      </c>
      <c r="O650" t="str">
        <f>IF(original!O650&lt;&gt;"",MID(original!O650,1,50),"xxx")</f>
        <v>Hh R Z</v>
      </c>
      <c r="P650" t="str">
        <f>IF(original!P650&lt;&gt;"",MID(original!P650,1,50),"xxx")</f>
        <v>- - U</v>
      </c>
      <c r="Q650" t="str">
        <f>IF(original!Q650&lt;&gt;"",MID(original!Q650,1,50),"xxx")</f>
        <v>xxx</v>
      </c>
      <c r="R650" t="str">
        <f>IF(original!R650&lt;&gt;"",MID(original!R650,1,50),"xxx")</f>
        <v>MTBc</v>
      </c>
      <c r="S650" t="str">
        <f>IF(original!S650&lt;&gt;"",MID(original!S650,1,50),"xxx")</f>
        <v>NT</v>
      </c>
      <c r="T650" t="str">
        <f>IF(original!T650&lt;&gt;"",MID(original!T650,1,50),"xxx")</f>
        <v>NT</v>
      </c>
      <c r="U650" t="str">
        <f>IF(original!U650&lt;&gt;"",MID(original!U650,1,50),"xxx")</f>
        <v>NT</v>
      </c>
      <c r="V650" t="str">
        <f>IF(original!V650&lt;&gt;"",MID(original!V650,1,50),"xxx")</f>
        <v>U</v>
      </c>
      <c r="W650" t="str">
        <f>IF(original!W650&lt;&gt;"",MID(original!W650,1,50),"xxx")</f>
        <v>NT</v>
      </c>
      <c r="X650" t="str">
        <f>IF(original!X650&lt;&gt;"",MID(original!X650,1,50),"xxx")</f>
        <v>U</v>
      </c>
      <c r="Y650" t="str">
        <f>IF(original!Y650&lt;&gt;"",MID(original!Y650,1,50),"xxx")</f>
        <v>NT</v>
      </c>
      <c r="Z650" t="str">
        <f>IF(original!Z650&lt;&gt;"",MID(original!Z650,1,50),"xxx")</f>
        <v>U</v>
      </c>
      <c r="AA650" t="str">
        <f>IF(original!AA650&lt;&gt;"",MID(original!AA650,1,50),"xxx")</f>
        <v>NT</v>
      </c>
      <c r="AB650" t="str">
        <f>IF(original!AB650&lt;&gt;"",MID(original!AB650,1,50),"xxx")</f>
        <v>U</v>
      </c>
      <c r="AC650" t="str">
        <f>IF(original!AC650&lt;&gt;"",MID(original!AC650,1,50),"xxx")</f>
        <v>NT</v>
      </c>
      <c r="AD650" t="str">
        <f>IF(original!AD650&lt;&gt;"",MID(original!AD650,1,50),"xxx")</f>
        <v>U</v>
      </c>
      <c r="AE650" t="str">
        <f>IF(original!AE650&lt;&gt;"",MID(original!AE650,1,50),"xxx")</f>
        <v>NT</v>
      </c>
      <c r="AF650" t="str">
        <f>IF(original!AF650&lt;&gt;"",MID(original!AF650,1,50),"xxx")</f>
        <v>NT</v>
      </c>
      <c r="AG650" t="str">
        <f>IF(original!AG650&lt;&gt;"",MID(original!AG650,1,50),"xxx")</f>
        <v>U</v>
      </c>
      <c r="AH650" t="str">
        <f>IF(original!AH650&lt;&gt;"",MID(original!AH650,1,50),"xxx")</f>
        <v>NT</v>
      </c>
      <c r="AI650" t="str">
        <f>IF(original!AI650&lt;&gt;"",MID(original!AI650,1,50),"xxx")</f>
        <v>U</v>
      </c>
      <c r="AJ650" t="str">
        <f>IF(original!AJ650&lt;&gt;"",MID(original!AJ650,1,50),"xxx")</f>
        <v>NT</v>
      </c>
      <c r="AK650" t="str">
        <f>IF(original!AK650&lt;&gt;"",MID(original!AK650,1,50),"xxx")</f>
        <v>U</v>
      </c>
      <c r="AL650" t="str">
        <f>IF(original!AL650&lt;&gt;"",MID(original!AL650,1,50),"xxx")</f>
        <v>NT</v>
      </c>
      <c r="AM650" t="str">
        <f>IF(original!AM650&lt;&gt;"",MID(original!AM650,1,50),"xxx")</f>
        <v>U</v>
      </c>
      <c r="AN650" t="str">
        <f>IF(original!AN650&lt;&gt;"",MID(original!AN650,1,50),"xxx")</f>
        <v>NT</v>
      </c>
      <c r="AO650" t="str">
        <f>IF(original!AO650&lt;&gt;"",MID(original!AO650,1,50),"xxx")</f>
        <v>U</v>
      </c>
      <c r="AP650" t="str">
        <f>IF(original!AP650&lt;&gt;"",MID(original!AP650,1,50),"xxx")</f>
        <v>xxx</v>
      </c>
      <c r="AQ650" t="str">
        <f>IF(original!AQ650&lt;&gt;"",MID(original!AQ650,1,50),"xxx")</f>
        <v>xxx</v>
      </c>
      <c r="AR650" t="str">
        <f>IF(original!AR650&lt;&gt;"",MID(original!AR650,1,50),"xxx")</f>
        <v>MUT3</v>
      </c>
      <c r="AS650" t="str">
        <f>IF(original!AS650&lt;&gt;"",MID(original!AS650,1,50),"xxx")</f>
        <v>R</v>
      </c>
      <c r="AT650" t="str">
        <f>IF(original!AT650&lt;&gt;"",MID(original!AT650,1,50),"xxx")</f>
        <v>R</v>
      </c>
      <c r="AU650" t="str">
        <f>IF(original!AU650&lt;&gt;"",MID(original!AU650,1,50),"xxx")</f>
        <v>MUT1</v>
      </c>
      <c r="AV650" t="str">
        <f>IF(original!AV650&lt;&gt;"",MID(original!AV650,1,50),"xxx")</f>
        <v>Wildtype</v>
      </c>
      <c r="AW650" t="str">
        <f>IF(original!AW650&lt;&gt;"",MID(original!AW650,1,50),"xxx")</f>
        <v>Rh</v>
      </c>
      <c r="AX650" t="str">
        <f>IF(original!AX650&lt;&gt;"",MID(original!AX650,1,50),"xxx")</f>
        <v>Hh</v>
      </c>
      <c r="AY650" t="str">
        <f>IF(original!AY650&lt;&gt;"",MID(original!AY650,1,50),"xxx")</f>
        <v>NT</v>
      </c>
      <c r="AZ650" t="str">
        <f>IF(original!AZ650&lt;&gt;"",MID(original!AZ650,1,50),"xxx")</f>
        <v>NT</v>
      </c>
      <c r="BA650" t="str">
        <f>IF(original!BA650&lt;&gt;"",MID(original!BA650,1,50),"xxx")</f>
        <v>NT</v>
      </c>
      <c r="BB650" t="str">
        <f>IF(original!BB650&lt;&gt;"",MID(original!BB650,1,50),"xxx")</f>
        <v>106Ile</v>
      </c>
      <c r="BC650" t="str">
        <f>IF(original!BC650&lt;&gt;"",MID(original!BC650,1,50),"xxx")</f>
        <v>R</v>
      </c>
      <c r="BD650" t="str">
        <f>IF(original!BD650&lt;&gt;"",MID(original!BD650,1,50),"xxx")</f>
        <v>Z</v>
      </c>
      <c r="BE650" t="str">
        <f>IF(original!BE650&lt;&gt;"",MID(original!BE650,1,50),"xxx")</f>
        <v>Wildtype</v>
      </c>
      <c r="BF650" t="str">
        <f>IF(original!BF650&lt;&gt;"",MID(original!BF650,1,50),"xxx")</f>
        <v>S</v>
      </c>
      <c r="BG650" t="str">
        <f>IF(original!BG650&lt;&gt;"",MID(original!BG650,1,50),"xxx")</f>
        <v>-</v>
      </c>
      <c r="BH650" t="str">
        <f>IF(original!BH650&lt;&gt;"",MID(original!BH650,1,50),"xxx")</f>
        <v>Wildtype</v>
      </c>
      <c r="BI650" t="str">
        <f>IF(original!BI650&lt;&gt;"",MID(original!BI650,1,50),"xxx")</f>
        <v>Wildtype</v>
      </c>
      <c r="BJ650" t="str">
        <f>IF(original!BJ650&lt;&gt;"",MID(original!BJ650,1,50),"xxx")</f>
        <v>NT</v>
      </c>
      <c r="BK650" t="str">
        <f>IF(original!BK650&lt;&gt;"",MID(original!BK650,1,50),"xxx")</f>
        <v>S</v>
      </c>
      <c r="BL650" t="str">
        <f>IF(original!BL650&lt;&gt;"",MID(original!BL650,1,50),"xxx")</f>
        <v>-</v>
      </c>
      <c r="BM650" t="str">
        <f>IF(original!BM650&lt;&gt;"",MID(original!BM650,1,50),"xxx")</f>
        <v>NT</v>
      </c>
      <c r="BN650" t="str">
        <f>IF(original!BN650&lt;&gt;"",MID(original!BN650,1,50),"xxx")</f>
        <v>NT</v>
      </c>
      <c r="BO650" t="str">
        <f>IF(original!BO650&lt;&gt;"",MID(original!BO650,1,50),"xxx")</f>
        <v>U</v>
      </c>
    </row>
    <row r="651" spans="1:67" x14ac:dyDescent="0.35">
      <c r="A651" t="str">
        <f>IF(original!A651&lt;&gt;"",original!A651,"9")</f>
        <v>H</v>
      </c>
      <c r="B651" t="str">
        <f>IF(original!B651&lt;&gt;"",original!B651,"xxx")</f>
        <v>Yes</v>
      </c>
      <c r="C651" t="str">
        <f>IF(original!C651&lt;&gt;"",original!C651,"xxx")</f>
        <v>151062</v>
      </c>
      <c r="D651" t="str">
        <f>IF(original!D651&lt;&gt;"",MID(original!D651,1,50),"xxx")</f>
        <v>colonies</v>
      </c>
      <c r="E651" t="str">
        <f>IF(original!E651&lt;&gt;"",MID(original!E651,1,50),"xxx")</f>
        <v>Yes</v>
      </c>
      <c r="F651" t="str">
        <f>IF(original!F651&lt;&gt;"",original!F651,"xxx")</f>
        <v>2015-01-008-00</v>
      </c>
      <c r="G651" t="str">
        <f>IF(original!G651&lt;&gt;"",CONCATENATE("x-", original!G651),"xxx")</f>
        <v>x-2015-01-008</v>
      </c>
      <c r="H651">
        <f>IF(original!H651&lt;&gt;"",original!H651,99)</f>
        <v>0</v>
      </c>
      <c r="I651" s="131">
        <f>IF((OR(original!I651="",original!I651="Unknown")),DATE(1900,1,1),original!I651)</f>
        <v>1</v>
      </c>
      <c r="J651" t="str">
        <f>IF(original!J651&lt;&gt;"",MID(original!J651,1,50),"xxx")</f>
        <v>Unknown</v>
      </c>
      <c r="K651" t="str">
        <f>IF(original!K651&lt;&gt;"",MID(original!K651,1,50),"xxx")</f>
        <v>xxx</v>
      </c>
      <c r="L651" t="str">
        <f>IF(original!L651&lt;&gt;"",MID(original!L651,1,50),"xxx")</f>
        <v>152731</v>
      </c>
      <c r="M651" t="str">
        <f>IF(original!M651&lt;&gt;"",MID(original!M651,1,50),"xxx")</f>
        <v>U U U U</v>
      </c>
      <c r="N651" t="str">
        <f>IF(original!N651&lt;&gt;"",MID(original!N651,1,50),"xxx")</f>
        <v>U U U U U U</v>
      </c>
      <c r="O651" t="str">
        <f>IF(original!O651&lt;&gt;"",MID(original!O651,1,50),"xxx")</f>
        <v>Hh R Z</v>
      </c>
      <c r="P651" t="str">
        <f>IF(original!P651&lt;&gt;"",MID(original!P651,1,50),"xxx")</f>
        <v>- - U</v>
      </c>
      <c r="Q651" t="str">
        <f>IF(original!Q651&lt;&gt;"",MID(original!Q651,1,50),"xxx")</f>
        <v>xxx</v>
      </c>
      <c r="R651" t="str">
        <f>IF(original!R651&lt;&gt;"",MID(original!R651,1,50),"xxx")</f>
        <v>MTBc</v>
      </c>
      <c r="S651" t="str">
        <f>IF(original!S651&lt;&gt;"",MID(original!S651,1,50),"xxx")</f>
        <v>NT</v>
      </c>
      <c r="T651" t="str">
        <f>IF(original!T651&lt;&gt;"",MID(original!T651,1,50),"xxx")</f>
        <v>NT</v>
      </c>
      <c r="U651" t="str">
        <f>IF(original!U651&lt;&gt;"",MID(original!U651,1,50),"xxx")</f>
        <v>NT</v>
      </c>
      <c r="V651" t="str">
        <f>IF(original!V651&lt;&gt;"",MID(original!V651,1,50),"xxx")</f>
        <v>U</v>
      </c>
      <c r="W651" t="str">
        <f>IF(original!W651&lt;&gt;"",MID(original!W651,1,50),"xxx")</f>
        <v>NT</v>
      </c>
      <c r="X651" t="str">
        <f>IF(original!X651&lt;&gt;"",MID(original!X651,1,50),"xxx")</f>
        <v>U</v>
      </c>
      <c r="Y651" t="str">
        <f>IF(original!Y651&lt;&gt;"",MID(original!Y651,1,50),"xxx")</f>
        <v>NT</v>
      </c>
      <c r="Z651" t="str">
        <f>IF(original!Z651&lt;&gt;"",MID(original!Z651,1,50),"xxx")</f>
        <v>U</v>
      </c>
      <c r="AA651" t="str">
        <f>IF(original!AA651&lt;&gt;"",MID(original!AA651,1,50),"xxx")</f>
        <v>NT</v>
      </c>
      <c r="AB651" t="str">
        <f>IF(original!AB651&lt;&gt;"",MID(original!AB651,1,50),"xxx")</f>
        <v>U</v>
      </c>
      <c r="AC651" t="str">
        <f>IF(original!AC651&lt;&gt;"",MID(original!AC651,1,50),"xxx")</f>
        <v>NT</v>
      </c>
      <c r="AD651" t="str">
        <f>IF(original!AD651&lt;&gt;"",MID(original!AD651,1,50),"xxx")</f>
        <v>U</v>
      </c>
      <c r="AE651" t="str">
        <f>IF(original!AE651&lt;&gt;"",MID(original!AE651,1,50),"xxx")</f>
        <v>NT</v>
      </c>
      <c r="AF651" t="str">
        <f>IF(original!AF651&lt;&gt;"",MID(original!AF651,1,50),"xxx")</f>
        <v>NT</v>
      </c>
      <c r="AG651" t="str">
        <f>IF(original!AG651&lt;&gt;"",MID(original!AG651,1,50),"xxx")</f>
        <v>U</v>
      </c>
      <c r="AH651" t="str">
        <f>IF(original!AH651&lt;&gt;"",MID(original!AH651,1,50),"xxx")</f>
        <v>NT</v>
      </c>
      <c r="AI651" t="str">
        <f>IF(original!AI651&lt;&gt;"",MID(original!AI651,1,50),"xxx")</f>
        <v>U</v>
      </c>
      <c r="AJ651" t="str">
        <f>IF(original!AJ651&lt;&gt;"",MID(original!AJ651,1,50),"xxx")</f>
        <v>NT</v>
      </c>
      <c r="AK651" t="str">
        <f>IF(original!AK651&lt;&gt;"",MID(original!AK651,1,50),"xxx")</f>
        <v>U</v>
      </c>
      <c r="AL651" t="str">
        <f>IF(original!AL651&lt;&gt;"",MID(original!AL651,1,50),"xxx")</f>
        <v>NT</v>
      </c>
      <c r="AM651" t="str">
        <f>IF(original!AM651&lt;&gt;"",MID(original!AM651,1,50),"xxx")</f>
        <v>U</v>
      </c>
      <c r="AN651" t="str">
        <f>IF(original!AN651&lt;&gt;"",MID(original!AN651,1,50),"xxx")</f>
        <v>NT</v>
      </c>
      <c r="AO651" t="str">
        <f>IF(original!AO651&lt;&gt;"",MID(original!AO651,1,50),"xxx")</f>
        <v>U</v>
      </c>
      <c r="AP651" t="str">
        <f>IF(original!AP651&lt;&gt;"",MID(original!AP651,1,50),"xxx")</f>
        <v>xxx</v>
      </c>
      <c r="AQ651" t="str">
        <f>IF(original!AQ651&lt;&gt;"",MID(original!AQ651,1,50),"xxx")</f>
        <v>xxx</v>
      </c>
      <c r="AR651" t="str">
        <f>IF(original!AR651&lt;&gt;"",MID(original!AR651,1,50),"xxx")</f>
        <v>MUT3</v>
      </c>
      <c r="AS651" t="str">
        <f>IF(original!AS651&lt;&gt;"",MID(original!AS651,1,50),"xxx")</f>
        <v>R</v>
      </c>
      <c r="AT651" t="str">
        <f>IF(original!AT651&lt;&gt;"",MID(original!AT651,1,50),"xxx")</f>
        <v>R</v>
      </c>
      <c r="AU651" t="str">
        <f>IF(original!AU651&lt;&gt;"",MID(original!AU651,1,50),"xxx")</f>
        <v>MUT1</v>
      </c>
      <c r="AV651" t="str">
        <f>IF(original!AV651&lt;&gt;"",MID(original!AV651,1,50),"xxx")</f>
        <v>Wildtype</v>
      </c>
      <c r="AW651" t="str">
        <f>IF(original!AW651&lt;&gt;"",MID(original!AW651,1,50),"xxx")</f>
        <v>Rh</v>
      </c>
      <c r="AX651" t="str">
        <f>IF(original!AX651&lt;&gt;"",MID(original!AX651,1,50),"xxx")</f>
        <v>Hh</v>
      </c>
      <c r="AY651" t="str">
        <f>IF(original!AY651&lt;&gt;"",MID(original!AY651,1,50),"xxx")</f>
        <v>NT</v>
      </c>
      <c r="AZ651" t="str">
        <f>IF(original!AZ651&lt;&gt;"",MID(original!AZ651,1,50),"xxx")</f>
        <v>NT</v>
      </c>
      <c r="BA651" t="str">
        <f>IF(original!BA651&lt;&gt;"",MID(original!BA651,1,50),"xxx")</f>
        <v>NT</v>
      </c>
      <c r="BB651" t="str">
        <f>IF(original!BB651&lt;&gt;"",MID(original!BB651,1,50),"xxx")</f>
        <v>195Thr;stop10</v>
      </c>
      <c r="BC651" t="str">
        <f>IF(original!BC651&lt;&gt;"",MID(original!BC651,1,50),"xxx")</f>
        <v>R</v>
      </c>
      <c r="BD651" t="str">
        <f>IF(original!BD651&lt;&gt;"",MID(original!BD651,1,50),"xxx")</f>
        <v>Z</v>
      </c>
      <c r="BE651" t="str">
        <f>IF(original!BE651&lt;&gt;"",MID(original!BE651,1,50),"xxx")</f>
        <v>Wildtype</v>
      </c>
      <c r="BF651" t="str">
        <f>IF(original!BF651&lt;&gt;"",MID(original!BF651,1,50),"xxx")</f>
        <v>S</v>
      </c>
      <c r="BG651" t="str">
        <f>IF(original!BG651&lt;&gt;"",MID(original!BG651,1,50),"xxx")</f>
        <v>-</v>
      </c>
      <c r="BH651" t="str">
        <f>IF(original!BH651&lt;&gt;"",MID(original!BH651,1,50),"xxx")</f>
        <v>Wildtype</v>
      </c>
      <c r="BI651" t="str">
        <f>IF(original!BI651&lt;&gt;"",MID(original!BI651,1,50),"xxx")</f>
        <v>Wildtype</v>
      </c>
      <c r="BJ651" t="str">
        <f>IF(original!BJ651&lt;&gt;"",MID(original!BJ651,1,50),"xxx")</f>
        <v>NT</v>
      </c>
      <c r="BK651" t="str">
        <f>IF(original!BK651&lt;&gt;"",MID(original!BK651,1,50),"xxx")</f>
        <v>S</v>
      </c>
      <c r="BL651" t="str">
        <f>IF(original!BL651&lt;&gt;"",MID(original!BL651,1,50),"xxx")</f>
        <v>-</v>
      </c>
      <c r="BM651" t="str">
        <f>IF(original!BM651&lt;&gt;"",MID(original!BM651,1,50),"xxx")</f>
        <v>NT</v>
      </c>
      <c r="BN651" t="str">
        <f>IF(original!BN651&lt;&gt;"",MID(original!BN651,1,50),"xxx")</f>
        <v>NT</v>
      </c>
      <c r="BO651" t="str">
        <f>IF(original!BO651&lt;&gt;"",MID(original!BO651,1,50),"xxx")</f>
        <v>U</v>
      </c>
    </row>
    <row r="652" spans="1:67" x14ac:dyDescent="0.35">
      <c r="A652" t="str">
        <f>IF(original!A652&lt;&gt;"",original!A652,"9")</f>
        <v>H</v>
      </c>
      <c r="B652" t="str">
        <f>IF(original!B652&lt;&gt;"",original!B652,"xxx")</f>
        <v>Yes</v>
      </c>
      <c r="C652" t="str">
        <f>IF(original!C652&lt;&gt;"",original!C652,"xxx")</f>
        <v>DR0111</v>
      </c>
      <c r="D652" t="str">
        <f>IF(original!D652&lt;&gt;"",MID(original!D652,1,50),"xxx")</f>
        <v>colonies</v>
      </c>
      <c r="E652" t="str">
        <f>IF(original!E652&lt;&gt;"",MID(original!E652,1,50),"xxx")</f>
        <v>Yes</v>
      </c>
      <c r="F652" t="str">
        <f>IF(original!F652&lt;&gt;"",original!F652,"xxx")</f>
        <v>2015-01-010-00</v>
      </c>
      <c r="G652" t="str">
        <f>IF(original!G652&lt;&gt;"",CONCATENATE("x-", original!G652),"xxx")</f>
        <v>x-2015-01-010</v>
      </c>
      <c r="H652">
        <f>IF(original!H652&lt;&gt;"",original!H652,99)</f>
        <v>0</v>
      </c>
      <c r="I652" s="131">
        <f>IF((OR(original!I652="",original!I652="Unknown")),DATE(1900,1,1),original!I652)</f>
        <v>1</v>
      </c>
      <c r="J652" t="str">
        <f>IF(original!J652&lt;&gt;"",MID(original!J652,1,50),"xxx")</f>
        <v>Unknown</v>
      </c>
      <c r="K652" t="str">
        <f>IF(original!K652&lt;&gt;"",MID(original!K652,1,50),"xxx")</f>
        <v>xxx</v>
      </c>
      <c r="L652" t="str">
        <f>IF(original!L652&lt;&gt;"",MID(original!L652,1,50),"xxx")</f>
        <v>152732</v>
      </c>
      <c r="M652" t="str">
        <f>IF(original!M652&lt;&gt;"",MID(original!M652,1,50),"xxx")</f>
        <v>U U U U</v>
      </c>
      <c r="N652" t="str">
        <f>IF(original!N652&lt;&gt;"",MID(original!N652,1,50),"xxx")</f>
        <v>U U U U U U</v>
      </c>
      <c r="O652" t="str">
        <f>IF(original!O652&lt;&gt;"",MID(original!O652,1,50),"xxx")</f>
        <v>Hh R Z</v>
      </c>
      <c r="P652" t="str">
        <f>IF(original!P652&lt;&gt;"",MID(original!P652,1,50),"xxx")</f>
        <v>- - U</v>
      </c>
      <c r="Q652" t="str">
        <f>IF(original!Q652&lt;&gt;"",MID(original!Q652,1,50),"xxx")</f>
        <v>xxx</v>
      </c>
      <c r="R652" t="str">
        <f>IF(original!R652&lt;&gt;"",MID(original!R652,1,50),"xxx")</f>
        <v>MTBc</v>
      </c>
      <c r="S652" t="str">
        <f>IF(original!S652&lt;&gt;"",MID(original!S652,1,50),"xxx")</f>
        <v>NT</v>
      </c>
      <c r="T652" t="str">
        <f>IF(original!T652&lt;&gt;"",MID(original!T652,1,50),"xxx")</f>
        <v>NT</v>
      </c>
      <c r="U652" t="str">
        <f>IF(original!U652&lt;&gt;"",MID(original!U652,1,50),"xxx")</f>
        <v>NT</v>
      </c>
      <c r="V652" t="str">
        <f>IF(original!V652&lt;&gt;"",MID(original!V652,1,50),"xxx")</f>
        <v>U</v>
      </c>
      <c r="W652" t="str">
        <f>IF(original!W652&lt;&gt;"",MID(original!W652,1,50),"xxx")</f>
        <v>NT</v>
      </c>
      <c r="X652" t="str">
        <f>IF(original!X652&lt;&gt;"",MID(original!X652,1,50),"xxx")</f>
        <v>U</v>
      </c>
      <c r="Y652" t="str">
        <f>IF(original!Y652&lt;&gt;"",MID(original!Y652,1,50),"xxx")</f>
        <v>NT</v>
      </c>
      <c r="Z652" t="str">
        <f>IF(original!Z652&lt;&gt;"",MID(original!Z652,1,50),"xxx")</f>
        <v>U</v>
      </c>
      <c r="AA652" t="str">
        <f>IF(original!AA652&lt;&gt;"",MID(original!AA652,1,50),"xxx")</f>
        <v>NT</v>
      </c>
      <c r="AB652" t="str">
        <f>IF(original!AB652&lt;&gt;"",MID(original!AB652,1,50),"xxx")</f>
        <v>U</v>
      </c>
      <c r="AC652" t="str">
        <f>IF(original!AC652&lt;&gt;"",MID(original!AC652,1,50),"xxx")</f>
        <v>NT</v>
      </c>
      <c r="AD652" t="str">
        <f>IF(original!AD652&lt;&gt;"",MID(original!AD652,1,50),"xxx")</f>
        <v>U</v>
      </c>
      <c r="AE652" t="str">
        <f>IF(original!AE652&lt;&gt;"",MID(original!AE652,1,50),"xxx")</f>
        <v>NT</v>
      </c>
      <c r="AF652" t="str">
        <f>IF(original!AF652&lt;&gt;"",MID(original!AF652,1,50),"xxx")</f>
        <v>NT</v>
      </c>
      <c r="AG652" t="str">
        <f>IF(original!AG652&lt;&gt;"",MID(original!AG652,1,50),"xxx")</f>
        <v>U</v>
      </c>
      <c r="AH652" t="str">
        <f>IF(original!AH652&lt;&gt;"",MID(original!AH652,1,50),"xxx")</f>
        <v>NT</v>
      </c>
      <c r="AI652" t="str">
        <f>IF(original!AI652&lt;&gt;"",MID(original!AI652,1,50),"xxx")</f>
        <v>U</v>
      </c>
      <c r="AJ652" t="str">
        <f>IF(original!AJ652&lt;&gt;"",MID(original!AJ652,1,50),"xxx")</f>
        <v>NT</v>
      </c>
      <c r="AK652" t="str">
        <f>IF(original!AK652&lt;&gt;"",MID(original!AK652,1,50),"xxx")</f>
        <v>U</v>
      </c>
      <c r="AL652" t="str">
        <f>IF(original!AL652&lt;&gt;"",MID(original!AL652,1,50),"xxx")</f>
        <v>NT</v>
      </c>
      <c r="AM652" t="str">
        <f>IF(original!AM652&lt;&gt;"",MID(original!AM652,1,50),"xxx")</f>
        <v>U</v>
      </c>
      <c r="AN652" t="str">
        <f>IF(original!AN652&lt;&gt;"",MID(original!AN652,1,50),"xxx")</f>
        <v>NT</v>
      </c>
      <c r="AO652" t="str">
        <f>IF(original!AO652&lt;&gt;"",MID(original!AO652,1,50),"xxx")</f>
        <v>U</v>
      </c>
      <c r="AP652" t="str">
        <f>IF(original!AP652&lt;&gt;"",MID(original!AP652,1,50),"xxx")</f>
        <v>xxx</v>
      </c>
      <c r="AQ652" t="str">
        <f>IF(original!AQ652&lt;&gt;"",MID(original!AQ652,1,50),"xxx")</f>
        <v>xxx</v>
      </c>
      <c r="AR652" t="str">
        <f>IF(original!AR652&lt;&gt;"",MID(original!AR652,1,50),"xxx")</f>
        <v>MUT3</v>
      </c>
      <c r="AS652" t="str">
        <f>IF(original!AS652&lt;&gt;"",MID(original!AS652,1,50),"xxx")</f>
        <v>R</v>
      </c>
      <c r="AT652" t="str">
        <f>IF(original!AT652&lt;&gt;"",MID(original!AT652,1,50),"xxx")</f>
        <v>R</v>
      </c>
      <c r="AU652" t="str">
        <f>IF(original!AU652&lt;&gt;"",MID(original!AU652,1,50),"xxx")</f>
        <v>MUT1</v>
      </c>
      <c r="AV652" t="str">
        <f>IF(original!AV652&lt;&gt;"",MID(original!AV652,1,50),"xxx")</f>
        <v>Wildtype</v>
      </c>
      <c r="AW652" t="str">
        <f>IF(original!AW652&lt;&gt;"",MID(original!AW652,1,50),"xxx")</f>
        <v>Rh</v>
      </c>
      <c r="AX652" t="str">
        <f>IF(original!AX652&lt;&gt;"",MID(original!AX652,1,50),"xxx")</f>
        <v>Hh</v>
      </c>
      <c r="AY652" t="str">
        <f>IF(original!AY652&lt;&gt;"",MID(original!AY652,1,50),"xxx")</f>
        <v>NT</v>
      </c>
      <c r="AZ652" t="str">
        <f>IF(original!AZ652&lt;&gt;"",MID(original!AZ652,1,50),"xxx")</f>
        <v>NT</v>
      </c>
      <c r="BA652" t="str">
        <f>IF(original!BA652&lt;&gt;"",MID(original!BA652,1,50),"xxx")</f>
        <v>NT</v>
      </c>
      <c r="BB652" t="str">
        <f>IF(original!BB652&lt;&gt;"",MID(original!BB652,1,50),"xxx")</f>
        <v>195Thr;43Pro</v>
      </c>
      <c r="BC652" t="str">
        <f>IF(original!BC652&lt;&gt;"",MID(original!BC652,1,50),"xxx")</f>
        <v>R</v>
      </c>
      <c r="BD652" t="str">
        <f>IF(original!BD652&lt;&gt;"",MID(original!BD652,1,50),"xxx")</f>
        <v>Z</v>
      </c>
      <c r="BE652" t="str">
        <f>IF(original!BE652&lt;&gt;"",MID(original!BE652,1,50),"xxx")</f>
        <v>Wildtype</v>
      </c>
      <c r="BF652" t="str">
        <f>IF(original!BF652&lt;&gt;"",MID(original!BF652,1,50),"xxx")</f>
        <v>S</v>
      </c>
      <c r="BG652" t="str">
        <f>IF(original!BG652&lt;&gt;"",MID(original!BG652,1,50),"xxx")</f>
        <v>-</v>
      </c>
      <c r="BH652" t="str">
        <f>IF(original!BH652&lt;&gt;"",MID(original!BH652,1,50),"xxx")</f>
        <v>Wildtype</v>
      </c>
      <c r="BI652" t="str">
        <f>IF(original!BI652&lt;&gt;"",MID(original!BI652,1,50),"xxx")</f>
        <v>Wildtype</v>
      </c>
      <c r="BJ652" t="str">
        <f>IF(original!BJ652&lt;&gt;"",MID(original!BJ652,1,50),"xxx")</f>
        <v>NT</v>
      </c>
      <c r="BK652" t="str">
        <f>IF(original!BK652&lt;&gt;"",MID(original!BK652,1,50),"xxx")</f>
        <v>S</v>
      </c>
      <c r="BL652" t="str">
        <f>IF(original!BL652&lt;&gt;"",MID(original!BL652,1,50),"xxx")</f>
        <v>-</v>
      </c>
      <c r="BM652" t="str">
        <f>IF(original!BM652&lt;&gt;"",MID(original!BM652,1,50),"xxx")</f>
        <v>NT</v>
      </c>
      <c r="BN652" t="str">
        <f>IF(original!BN652&lt;&gt;"",MID(original!BN652,1,50),"xxx")</f>
        <v>NT</v>
      </c>
      <c r="BO652" t="str">
        <f>IF(original!BO652&lt;&gt;"",MID(original!BO652,1,50),"xxx")</f>
        <v>U</v>
      </c>
    </row>
    <row r="653" spans="1:67" x14ac:dyDescent="0.35">
      <c r="A653" t="str">
        <f>IF(original!A653&lt;&gt;"",original!A653,"9")</f>
        <v>H</v>
      </c>
      <c r="B653" t="str">
        <f>IF(original!B653&lt;&gt;"",original!B653,"xxx")</f>
        <v>Yes</v>
      </c>
      <c r="C653" t="str">
        <f>IF(original!C653&lt;&gt;"",original!C653,"xxx")</f>
        <v>150265</v>
      </c>
      <c r="D653" t="str">
        <f>IF(original!D653&lt;&gt;"",MID(original!D653,1,50),"xxx")</f>
        <v>colonies</v>
      </c>
      <c r="E653" t="str">
        <f>IF(original!E653&lt;&gt;"",MID(original!E653,1,50),"xxx")</f>
        <v>Yes</v>
      </c>
      <c r="F653" t="str">
        <f>IF(original!F653&lt;&gt;"",original!F653,"xxx")</f>
        <v>2015-01-011-00</v>
      </c>
      <c r="G653" t="str">
        <f>IF(original!G653&lt;&gt;"",CONCATENATE("x-", original!G653),"xxx")</f>
        <v>x-2015-01-011</v>
      </c>
      <c r="H653">
        <f>IF(original!H653&lt;&gt;"",original!H653,99)</f>
        <v>0</v>
      </c>
      <c r="I653" s="131">
        <f>IF((OR(original!I653="",original!I653="Unknown")),DATE(1900,1,1),original!I653)</f>
        <v>1</v>
      </c>
      <c r="J653" t="str">
        <f>IF(original!J653&lt;&gt;"",MID(original!J653,1,50),"xxx")</f>
        <v>Unknown</v>
      </c>
      <c r="K653" t="str">
        <f>IF(original!K653&lt;&gt;"",MID(original!K653,1,50),"xxx")</f>
        <v>xxx</v>
      </c>
      <c r="L653" t="str">
        <f>IF(original!L653&lt;&gt;"",MID(original!L653,1,50),"xxx")</f>
        <v>152733</v>
      </c>
      <c r="M653" t="str">
        <f>IF(original!M653&lt;&gt;"",MID(original!M653,1,50),"xxx")</f>
        <v>U U U U</v>
      </c>
      <c r="N653" t="str">
        <f>IF(original!N653&lt;&gt;"",MID(original!N653,1,50),"xxx")</f>
        <v>U U U U U U</v>
      </c>
      <c r="O653" t="str">
        <f>IF(original!O653&lt;&gt;"",MID(original!O653,1,50),"xxx")</f>
        <v>- - -</v>
      </c>
      <c r="P653" t="str">
        <f>IF(original!P653&lt;&gt;"",MID(original!P653,1,50),"xxx")</f>
        <v>- - U</v>
      </c>
      <c r="Q653" t="str">
        <f>IF(original!Q653&lt;&gt;"",MID(original!Q653,1,50),"xxx")</f>
        <v>xxx</v>
      </c>
      <c r="R653" t="str">
        <f>IF(original!R653&lt;&gt;"",MID(original!R653,1,50),"xxx")</f>
        <v>MTBc</v>
      </c>
      <c r="S653" t="str">
        <f>IF(original!S653&lt;&gt;"",MID(original!S653,1,50),"xxx")</f>
        <v>NT</v>
      </c>
      <c r="T653" t="str">
        <f>IF(original!T653&lt;&gt;"",MID(original!T653,1,50),"xxx")</f>
        <v>NT</v>
      </c>
      <c r="U653" t="str">
        <f>IF(original!U653&lt;&gt;"",MID(original!U653,1,50),"xxx")</f>
        <v>NT</v>
      </c>
      <c r="V653" t="str">
        <f>IF(original!V653&lt;&gt;"",MID(original!V653,1,50),"xxx")</f>
        <v>U</v>
      </c>
      <c r="W653" t="str">
        <f>IF(original!W653&lt;&gt;"",MID(original!W653,1,50),"xxx")</f>
        <v>NT</v>
      </c>
      <c r="X653" t="str">
        <f>IF(original!X653&lt;&gt;"",MID(original!X653,1,50),"xxx")</f>
        <v>U</v>
      </c>
      <c r="Y653" t="str">
        <f>IF(original!Y653&lt;&gt;"",MID(original!Y653,1,50),"xxx")</f>
        <v>NT</v>
      </c>
      <c r="Z653" t="str">
        <f>IF(original!Z653&lt;&gt;"",MID(original!Z653,1,50),"xxx")</f>
        <v>U</v>
      </c>
      <c r="AA653" t="str">
        <f>IF(original!AA653&lt;&gt;"",MID(original!AA653,1,50),"xxx")</f>
        <v>NT</v>
      </c>
      <c r="AB653" t="str">
        <f>IF(original!AB653&lt;&gt;"",MID(original!AB653,1,50),"xxx")</f>
        <v>U</v>
      </c>
      <c r="AC653" t="str">
        <f>IF(original!AC653&lt;&gt;"",MID(original!AC653,1,50),"xxx")</f>
        <v>NT</v>
      </c>
      <c r="AD653" t="str">
        <f>IF(original!AD653&lt;&gt;"",MID(original!AD653,1,50),"xxx")</f>
        <v>U</v>
      </c>
      <c r="AE653" t="str">
        <f>IF(original!AE653&lt;&gt;"",MID(original!AE653,1,50),"xxx")</f>
        <v>NT</v>
      </c>
      <c r="AF653" t="str">
        <f>IF(original!AF653&lt;&gt;"",MID(original!AF653,1,50),"xxx")</f>
        <v>NT</v>
      </c>
      <c r="AG653" t="str">
        <f>IF(original!AG653&lt;&gt;"",MID(original!AG653,1,50),"xxx")</f>
        <v>U</v>
      </c>
      <c r="AH653" t="str">
        <f>IF(original!AH653&lt;&gt;"",MID(original!AH653,1,50),"xxx")</f>
        <v>NT</v>
      </c>
      <c r="AI653" t="str">
        <f>IF(original!AI653&lt;&gt;"",MID(original!AI653,1,50),"xxx")</f>
        <v>U</v>
      </c>
      <c r="AJ653" t="str">
        <f>IF(original!AJ653&lt;&gt;"",MID(original!AJ653,1,50),"xxx")</f>
        <v>NT</v>
      </c>
      <c r="AK653" t="str">
        <f>IF(original!AK653&lt;&gt;"",MID(original!AK653,1,50),"xxx")</f>
        <v>U</v>
      </c>
      <c r="AL653" t="str">
        <f>IF(original!AL653&lt;&gt;"",MID(original!AL653,1,50),"xxx")</f>
        <v>NT</v>
      </c>
      <c r="AM653" t="str">
        <f>IF(original!AM653&lt;&gt;"",MID(original!AM653,1,50),"xxx")</f>
        <v>U</v>
      </c>
      <c r="AN653" t="str">
        <f>IF(original!AN653&lt;&gt;"",MID(original!AN653,1,50),"xxx")</f>
        <v>NT</v>
      </c>
      <c r="AO653" t="str">
        <f>IF(original!AO653&lt;&gt;"",MID(original!AO653,1,50),"xxx")</f>
        <v>U</v>
      </c>
      <c r="AP653" t="str">
        <f>IF(original!AP653&lt;&gt;"",MID(original!AP653,1,50),"xxx")</f>
        <v>xxx</v>
      </c>
      <c r="AQ653" t="str">
        <f>IF(original!AQ653&lt;&gt;"",MID(original!AQ653,1,50),"xxx")</f>
        <v>xxx</v>
      </c>
      <c r="AR653" t="str">
        <f>IF(original!AR653&lt;&gt;"",MID(original!AR653,1,50),"xxx")</f>
        <v>wildtype (confirmed by sequencing)</v>
      </c>
      <c r="AS653" t="str">
        <f>IF(original!AS653&lt;&gt;"",MID(original!AS653,1,50),"xxx")</f>
        <v>S</v>
      </c>
      <c r="AT653" t="str">
        <f>IF(original!AT653&lt;&gt;"",MID(original!AT653,1,50),"xxx")</f>
        <v>-</v>
      </c>
      <c r="AU653" t="str">
        <f>IF(original!AU653&lt;&gt;"",MID(original!AU653,1,50),"xxx")</f>
        <v>Wildtype</v>
      </c>
      <c r="AV653" t="str">
        <f>IF(original!AV653&lt;&gt;"",MID(original!AV653,1,50),"xxx")</f>
        <v>Wildtype</v>
      </c>
      <c r="AW653" t="str">
        <f>IF(original!AW653&lt;&gt;"",MID(original!AW653,1,50),"xxx")</f>
        <v>S</v>
      </c>
      <c r="AX653" t="str">
        <f>IF(original!AX653&lt;&gt;"",MID(original!AX653,1,50),"xxx")</f>
        <v>-</v>
      </c>
      <c r="AY653" t="str">
        <f>IF(original!AY653&lt;&gt;"",MID(original!AY653,1,50),"xxx")</f>
        <v>NT</v>
      </c>
      <c r="AZ653" t="str">
        <f>IF(original!AZ653&lt;&gt;"",MID(original!AZ653,1,50),"xxx")</f>
        <v>NT</v>
      </c>
      <c r="BA653" t="str">
        <f>IF(original!BA653&lt;&gt;"",MID(original!BA653,1,50),"xxx")</f>
        <v>NT</v>
      </c>
      <c r="BB653" t="str">
        <f>IF(original!BB653&lt;&gt;"",MID(original!BB653,1,50),"xxx")</f>
        <v>wildtype</v>
      </c>
      <c r="BC653" t="str">
        <f>IF(original!BC653&lt;&gt;"",MID(original!BC653,1,50),"xxx")</f>
        <v>S</v>
      </c>
      <c r="BD653" t="str">
        <f>IF(original!BD653&lt;&gt;"",MID(original!BD653,1,50),"xxx")</f>
        <v>-</v>
      </c>
      <c r="BE653" t="str">
        <f>IF(original!BE653&lt;&gt;"",MID(original!BE653,1,50),"xxx")</f>
        <v>Wildtype</v>
      </c>
      <c r="BF653" t="str">
        <f>IF(original!BF653&lt;&gt;"",MID(original!BF653,1,50),"xxx")</f>
        <v>S</v>
      </c>
      <c r="BG653" t="str">
        <f>IF(original!BG653&lt;&gt;"",MID(original!BG653,1,50),"xxx")</f>
        <v>-</v>
      </c>
      <c r="BH653" t="str">
        <f>IF(original!BH653&lt;&gt;"",MID(original!BH653,1,50),"xxx")</f>
        <v>Wildtype</v>
      </c>
      <c r="BI653" t="str">
        <f>IF(original!BI653&lt;&gt;"",MID(original!BI653,1,50),"xxx")</f>
        <v>Wildtype</v>
      </c>
      <c r="BJ653" t="str">
        <f>IF(original!BJ653&lt;&gt;"",MID(original!BJ653,1,50),"xxx")</f>
        <v>NT</v>
      </c>
      <c r="BK653" t="str">
        <f>IF(original!BK653&lt;&gt;"",MID(original!BK653,1,50),"xxx")</f>
        <v>S</v>
      </c>
      <c r="BL653" t="str">
        <f>IF(original!BL653&lt;&gt;"",MID(original!BL653,1,50),"xxx")</f>
        <v>-</v>
      </c>
      <c r="BM653" t="str">
        <f>IF(original!BM653&lt;&gt;"",MID(original!BM653,1,50),"xxx")</f>
        <v>NT</v>
      </c>
      <c r="BN653" t="str">
        <f>IF(original!BN653&lt;&gt;"",MID(original!BN653,1,50),"xxx")</f>
        <v>NT</v>
      </c>
      <c r="BO653" t="str">
        <f>IF(original!BO653&lt;&gt;"",MID(original!BO653,1,50),"xxx")</f>
        <v>U</v>
      </c>
    </row>
    <row r="654" spans="1:67" x14ac:dyDescent="0.35">
      <c r="A654" t="str">
        <f>IF(original!A654&lt;&gt;"",original!A654,"9")</f>
        <v>H</v>
      </c>
      <c r="B654" t="str">
        <f>IF(original!B654&lt;&gt;"",original!B654,"xxx")</f>
        <v>Yes</v>
      </c>
      <c r="C654" t="str">
        <f>IF(original!C654&lt;&gt;"",original!C654,"xxx")</f>
        <v>DR0198</v>
      </c>
      <c r="D654" t="str">
        <f>IF(original!D654&lt;&gt;"",MID(original!D654,1,50),"xxx")</f>
        <v>colonies</v>
      </c>
      <c r="E654" t="str">
        <f>IF(original!E654&lt;&gt;"",MID(original!E654,1,50),"xxx")</f>
        <v>Yes</v>
      </c>
      <c r="F654" t="str">
        <f>IF(original!F654&lt;&gt;"",original!F654,"xxx")</f>
        <v>2015-01-013-00</v>
      </c>
      <c r="G654" t="str">
        <f>IF(original!G654&lt;&gt;"",CONCATENATE("x-", original!G654),"xxx")</f>
        <v>x-2015-01-013</v>
      </c>
      <c r="H654">
        <f>IF(original!H654&lt;&gt;"",original!H654,99)</f>
        <v>0</v>
      </c>
      <c r="I654" s="131">
        <f>IF((OR(original!I654="",original!I654="Unknown")),DATE(1900,1,1),original!I654)</f>
        <v>1</v>
      </c>
      <c r="J654" t="str">
        <f>IF(original!J654&lt;&gt;"",MID(original!J654,1,50),"xxx")</f>
        <v>Unknown</v>
      </c>
      <c r="K654" t="str">
        <f>IF(original!K654&lt;&gt;"",MID(original!K654,1,50),"xxx")</f>
        <v>xxx</v>
      </c>
      <c r="L654" t="str">
        <f>IF(original!L654&lt;&gt;"",MID(original!L654,1,50),"xxx")</f>
        <v>152734</v>
      </c>
      <c r="M654" t="str">
        <f>IF(original!M654&lt;&gt;"",MID(original!M654,1,50),"xxx")</f>
        <v>U U U U</v>
      </c>
      <c r="N654" t="str">
        <f>IF(original!N654&lt;&gt;"",MID(original!N654,1,50),"xxx")</f>
        <v>U U U U U U</v>
      </c>
      <c r="O654" t="str">
        <f>IF(original!O654&lt;&gt;"",MID(original!O654,1,50),"xxx")</f>
        <v>Hh R Z</v>
      </c>
      <c r="P654" t="str">
        <f>IF(original!P654&lt;&gt;"",MID(original!P654,1,50),"xxx")</f>
        <v>- - U</v>
      </c>
      <c r="Q654" t="str">
        <f>IF(original!Q654&lt;&gt;"",MID(original!Q654,1,50),"xxx")</f>
        <v>xxx</v>
      </c>
      <c r="R654" t="str">
        <f>IF(original!R654&lt;&gt;"",MID(original!R654,1,50),"xxx")</f>
        <v>MTBc</v>
      </c>
      <c r="S654" t="str">
        <f>IF(original!S654&lt;&gt;"",MID(original!S654,1,50),"xxx")</f>
        <v>NT</v>
      </c>
      <c r="T654" t="str">
        <f>IF(original!T654&lt;&gt;"",MID(original!T654,1,50),"xxx")</f>
        <v>NT</v>
      </c>
      <c r="U654" t="str">
        <f>IF(original!U654&lt;&gt;"",MID(original!U654,1,50),"xxx")</f>
        <v>NT</v>
      </c>
      <c r="V654" t="str">
        <f>IF(original!V654&lt;&gt;"",MID(original!V654,1,50),"xxx")</f>
        <v>U</v>
      </c>
      <c r="W654" t="str">
        <f>IF(original!W654&lt;&gt;"",MID(original!W654,1,50),"xxx")</f>
        <v>NT</v>
      </c>
      <c r="X654" t="str">
        <f>IF(original!X654&lt;&gt;"",MID(original!X654,1,50),"xxx")</f>
        <v>U</v>
      </c>
      <c r="Y654" t="str">
        <f>IF(original!Y654&lt;&gt;"",MID(original!Y654,1,50),"xxx")</f>
        <v>NT</v>
      </c>
      <c r="Z654" t="str">
        <f>IF(original!Z654&lt;&gt;"",MID(original!Z654,1,50),"xxx")</f>
        <v>U</v>
      </c>
      <c r="AA654" t="str">
        <f>IF(original!AA654&lt;&gt;"",MID(original!AA654,1,50),"xxx")</f>
        <v>NT</v>
      </c>
      <c r="AB654" t="str">
        <f>IF(original!AB654&lt;&gt;"",MID(original!AB654,1,50),"xxx")</f>
        <v>U</v>
      </c>
      <c r="AC654" t="str">
        <f>IF(original!AC654&lt;&gt;"",MID(original!AC654,1,50),"xxx")</f>
        <v>NT</v>
      </c>
      <c r="AD654" t="str">
        <f>IF(original!AD654&lt;&gt;"",MID(original!AD654,1,50),"xxx")</f>
        <v>U</v>
      </c>
      <c r="AE654" t="str">
        <f>IF(original!AE654&lt;&gt;"",MID(original!AE654,1,50),"xxx")</f>
        <v>NT</v>
      </c>
      <c r="AF654" t="str">
        <f>IF(original!AF654&lt;&gt;"",MID(original!AF654,1,50),"xxx")</f>
        <v>NT</v>
      </c>
      <c r="AG654" t="str">
        <f>IF(original!AG654&lt;&gt;"",MID(original!AG654,1,50),"xxx")</f>
        <v>U</v>
      </c>
      <c r="AH654" t="str">
        <f>IF(original!AH654&lt;&gt;"",MID(original!AH654,1,50),"xxx")</f>
        <v>NT</v>
      </c>
      <c r="AI654" t="str">
        <f>IF(original!AI654&lt;&gt;"",MID(original!AI654,1,50),"xxx")</f>
        <v>U</v>
      </c>
      <c r="AJ654" t="str">
        <f>IF(original!AJ654&lt;&gt;"",MID(original!AJ654,1,50),"xxx")</f>
        <v>NT</v>
      </c>
      <c r="AK654" t="str">
        <f>IF(original!AK654&lt;&gt;"",MID(original!AK654,1,50),"xxx")</f>
        <v>U</v>
      </c>
      <c r="AL654" t="str">
        <f>IF(original!AL654&lt;&gt;"",MID(original!AL654,1,50),"xxx")</f>
        <v>NT</v>
      </c>
      <c r="AM654" t="str">
        <f>IF(original!AM654&lt;&gt;"",MID(original!AM654,1,50),"xxx")</f>
        <v>U</v>
      </c>
      <c r="AN654" t="str">
        <f>IF(original!AN654&lt;&gt;"",MID(original!AN654,1,50),"xxx")</f>
        <v>NT</v>
      </c>
      <c r="AO654" t="str">
        <f>IF(original!AO654&lt;&gt;"",MID(original!AO654,1,50),"xxx")</f>
        <v>U</v>
      </c>
      <c r="AP654" t="str">
        <f>IF(original!AP654&lt;&gt;"",MID(original!AP654,1,50),"xxx")</f>
        <v>xxx</v>
      </c>
      <c r="AQ654" t="str">
        <f>IF(original!AQ654&lt;&gt;"",MID(original!AQ654,1,50),"xxx")</f>
        <v>xxx</v>
      </c>
      <c r="AR654" t="str">
        <f>IF(original!AR654&lt;&gt;"",MID(original!AR654,1,50),"xxx")</f>
        <v>MUT3</v>
      </c>
      <c r="AS654" t="str">
        <f>IF(original!AS654&lt;&gt;"",MID(original!AS654,1,50),"xxx")</f>
        <v>R</v>
      </c>
      <c r="AT654" t="str">
        <f>IF(original!AT654&lt;&gt;"",MID(original!AT654,1,50),"xxx")</f>
        <v>R</v>
      </c>
      <c r="AU654" t="str">
        <f>IF(original!AU654&lt;&gt;"",MID(original!AU654,1,50),"xxx")</f>
        <v>MUT1</v>
      </c>
      <c r="AV654" t="str">
        <f>IF(original!AV654&lt;&gt;"",MID(original!AV654,1,50),"xxx")</f>
        <v>Wildtype</v>
      </c>
      <c r="AW654" t="str">
        <f>IF(original!AW654&lt;&gt;"",MID(original!AW654,1,50),"xxx")</f>
        <v>Rh</v>
      </c>
      <c r="AX654" t="str">
        <f>IF(original!AX654&lt;&gt;"",MID(original!AX654,1,50),"xxx")</f>
        <v>Hh</v>
      </c>
      <c r="AY654" t="str">
        <f>IF(original!AY654&lt;&gt;"",MID(original!AY654,1,50),"xxx")</f>
        <v>NT</v>
      </c>
      <c r="AZ654" t="str">
        <f>IF(original!AZ654&lt;&gt;"",MID(original!AZ654,1,50),"xxx")</f>
        <v>NT</v>
      </c>
      <c r="BA654" t="str">
        <f>IF(original!BA654&lt;&gt;"",MID(original!BA654,1,50),"xxx")</f>
        <v>NT</v>
      </c>
      <c r="BB654" t="str">
        <f>IF(original!BB654&lt;&gt;"",MID(original!BB654,1,50),"xxx")</f>
        <v>195Thr;10Arg</v>
      </c>
      <c r="BC654" t="str">
        <f>IF(original!BC654&lt;&gt;"",MID(original!BC654,1,50),"xxx")</f>
        <v>R</v>
      </c>
      <c r="BD654" t="str">
        <f>IF(original!BD654&lt;&gt;"",MID(original!BD654,1,50),"xxx")</f>
        <v>Z</v>
      </c>
      <c r="BE654" t="str">
        <f>IF(original!BE654&lt;&gt;"",MID(original!BE654,1,50),"xxx")</f>
        <v>Wildtype</v>
      </c>
      <c r="BF654" t="str">
        <f>IF(original!BF654&lt;&gt;"",MID(original!BF654,1,50),"xxx")</f>
        <v>S</v>
      </c>
      <c r="BG654" t="str">
        <f>IF(original!BG654&lt;&gt;"",MID(original!BG654,1,50),"xxx")</f>
        <v>-</v>
      </c>
      <c r="BH654" t="str">
        <f>IF(original!BH654&lt;&gt;"",MID(original!BH654,1,50),"xxx")</f>
        <v>Wildtype</v>
      </c>
      <c r="BI654" t="str">
        <f>IF(original!BI654&lt;&gt;"",MID(original!BI654,1,50),"xxx")</f>
        <v>Wildtype</v>
      </c>
      <c r="BJ654" t="str">
        <f>IF(original!BJ654&lt;&gt;"",MID(original!BJ654,1,50),"xxx")</f>
        <v>NT</v>
      </c>
      <c r="BK654" t="str">
        <f>IF(original!BK654&lt;&gt;"",MID(original!BK654,1,50),"xxx")</f>
        <v>S</v>
      </c>
      <c r="BL654" t="str">
        <f>IF(original!BL654&lt;&gt;"",MID(original!BL654,1,50),"xxx")</f>
        <v>-</v>
      </c>
      <c r="BM654" t="str">
        <f>IF(original!BM654&lt;&gt;"",MID(original!BM654,1,50),"xxx")</f>
        <v>NT</v>
      </c>
      <c r="BN654" t="str">
        <f>IF(original!BN654&lt;&gt;"",MID(original!BN654,1,50),"xxx")</f>
        <v>NT</v>
      </c>
      <c r="BO654" t="str">
        <f>IF(original!BO654&lt;&gt;"",MID(original!BO654,1,50),"xxx")</f>
        <v>U</v>
      </c>
    </row>
    <row r="655" spans="1:67" x14ac:dyDescent="0.35">
      <c r="A655" t="str">
        <f>IF(original!A655&lt;&gt;"",original!A655,"9")</f>
        <v>H</v>
      </c>
      <c r="B655" t="str">
        <f>IF(original!B655&lt;&gt;"",original!B655,"xxx")</f>
        <v>Yes</v>
      </c>
      <c r="C655" t="str">
        <f>IF(original!C655&lt;&gt;"",original!C655,"xxx")</f>
        <v>DR0238</v>
      </c>
      <c r="D655" t="str">
        <f>IF(original!D655&lt;&gt;"",MID(original!D655,1,50),"xxx")</f>
        <v>colonies</v>
      </c>
      <c r="E655" t="str">
        <f>IF(original!E655&lt;&gt;"",MID(original!E655,1,50),"xxx")</f>
        <v>Yes</v>
      </c>
      <c r="F655" t="str">
        <f>IF(original!F655&lt;&gt;"",original!F655,"xxx")</f>
        <v>2015-01-014-00</v>
      </c>
      <c r="G655" t="str">
        <f>IF(original!G655&lt;&gt;"",CONCATENATE("x-", original!G655),"xxx")</f>
        <v>x-2015-01-014</v>
      </c>
      <c r="H655">
        <f>IF(original!H655&lt;&gt;"",original!H655,99)</f>
        <v>0</v>
      </c>
      <c r="I655" s="131">
        <f>IF((OR(original!I655="",original!I655="Unknown")),DATE(1900,1,1),original!I655)</f>
        <v>1</v>
      </c>
      <c r="J655" t="str">
        <f>IF(original!J655&lt;&gt;"",MID(original!J655,1,50),"xxx")</f>
        <v>Unknown</v>
      </c>
      <c r="K655" t="str">
        <f>IF(original!K655&lt;&gt;"",MID(original!K655,1,50),"xxx")</f>
        <v>xxx</v>
      </c>
      <c r="L655" t="str">
        <f>IF(original!L655&lt;&gt;"",MID(original!L655,1,50),"xxx")</f>
        <v>152735</v>
      </c>
      <c r="M655" t="str">
        <f>IF(original!M655&lt;&gt;"",MID(original!M655,1,50),"xxx")</f>
        <v>U U U U</v>
      </c>
      <c r="N655" t="str">
        <f>IF(original!N655&lt;&gt;"",MID(original!N655,1,50),"xxx")</f>
        <v>U U U U U U</v>
      </c>
      <c r="O655" t="str">
        <f>IF(original!O655&lt;&gt;"",MID(original!O655,1,50),"xxx")</f>
        <v>Hh R Z</v>
      </c>
      <c r="P655" t="str">
        <f>IF(original!P655&lt;&gt;"",MID(original!P655,1,50),"xxx")</f>
        <v>- - U</v>
      </c>
      <c r="Q655" t="str">
        <f>IF(original!Q655&lt;&gt;"",MID(original!Q655,1,50),"xxx")</f>
        <v>xxx</v>
      </c>
      <c r="R655" t="str">
        <f>IF(original!R655&lt;&gt;"",MID(original!R655,1,50),"xxx")</f>
        <v>MTBc</v>
      </c>
      <c r="S655" t="str">
        <f>IF(original!S655&lt;&gt;"",MID(original!S655,1,50),"xxx")</f>
        <v>NT</v>
      </c>
      <c r="T655" t="str">
        <f>IF(original!T655&lt;&gt;"",MID(original!T655,1,50),"xxx")</f>
        <v>NT</v>
      </c>
      <c r="U655" t="str">
        <f>IF(original!U655&lt;&gt;"",MID(original!U655,1,50),"xxx")</f>
        <v>NT</v>
      </c>
      <c r="V655" t="str">
        <f>IF(original!V655&lt;&gt;"",MID(original!V655,1,50),"xxx")</f>
        <v>U</v>
      </c>
      <c r="W655" t="str">
        <f>IF(original!W655&lt;&gt;"",MID(original!W655,1,50),"xxx")</f>
        <v>NT</v>
      </c>
      <c r="X655" t="str">
        <f>IF(original!X655&lt;&gt;"",MID(original!X655,1,50),"xxx")</f>
        <v>U</v>
      </c>
      <c r="Y655" t="str">
        <f>IF(original!Y655&lt;&gt;"",MID(original!Y655,1,50),"xxx")</f>
        <v>NT</v>
      </c>
      <c r="Z655" t="str">
        <f>IF(original!Z655&lt;&gt;"",MID(original!Z655,1,50),"xxx")</f>
        <v>U</v>
      </c>
      <c r="AA655" t="str">
        <f>IF(original!AA655&lt;&gt;"",MID(original!AA655,1,50),"xxx")</f>
        <v>NT</v>
      </c>
      <c r="AB655" t="str">
        <f>IF(original!AB655&lt;&gt;"",MID(original!AB655,1,50),"xxx")</f>
        <v>U</v>
      </c>
      <c r="AC655" t="str">
        <f>IF(original!AC655&lt;&gt;"",MID(original!AC655,1,50),"xxx")</f>
        <v>NT</v>
      </c>
      <c r="AD655" t="str">
        <f>IF(original!AD655&lt;&gt;"",MID(original!AD655,1,50),"xxx")</f>
        <v>U</v>
      </c>
      <c r="AE655" t="str">
        <f>IF(original!AE655&lt;&gt;"",MID(original!AE655,1,50),"xxx")</f>
        <v>NT</v>
      </c>
      <c r="AF655" t="str">
        <f>IF(original!AF655&lt;&gt;"",MID(original!AF655,1,50),"xxx")</f>
        <v>NT</v>
      </c>
      <c r="AG655" t="str">
        <f>IF(original!AG655&lt;&gt;"",MID(original!AG655,1,50),"xxx")</f>
        <v>U</v>
      </c>
      <c r="AH655" t="str">
        <f>IF(original!AH655&lt;&gt;"",MID(original!AH655,1,50),"xxx")</f>
        <v>NT</v>
      </c>
      <c r="AI655" t="str">
        <f>IF(original!AI655&lt;&gt;"",MID(original!AI655,1,50),"xxx")</f>
        <v>U</v>
      </c>
      <c r="AJ655" t="str">
        <f>IF(original!AJ655&lt;&gt;"",MID(original!AJ655,1,50),"xxx")</f>
        <v>NT</v>
      </c>
      <c r="AK655" t="str">
        <f>IF(original!AK655&lt;&gt;"",MID(original!AK655,1,50),"xxx")</f>
        <v>U</v>
      </c>
      <c r="AL655" t="str">
        <f>IF(original!AL655&lt;&gt;"",MID(original!AL655,1,50),"xxx")</f>
        <v>NT</v>
      </c>
      <c r="AM655" t="str">
        <f>IF(original!AM655&lt;&gt;"",MID(original!AM655,1,50),"xxx")</f>
        <v>U</v>
      </c>
      <c r="AN655" t="str">
        <f>IF(original!AN655&lt;&gt;"",MID(original!AN655,1,50),"xxx")</f>
        <v>NT</v>
      </c>
      <c r="AO655" t="str">
        <f>IF(original!AO655&lt;&gt;"",MID(original!AO655,1,50),"xxx")</f>
        <v>U</v>
      </c>
      <c r="AP655" t="str">
        <f>IF(original!AP655&lt;&gt;"",MID(original!AP655,1,50),"xxx")</f>
        <v>xxx</v>
      </c>
      <c r="AQ655" t="str">
        <f>IF(original!AQ655&lt;&gt;"",MID(original!AQ655,1,50),"xxx")</f>
        <v>xxx</v>
      </c>
      <c r="AR655" t="str">
        <f>IF(original!AR655&lt;&gt;"",MID(original!AR655,1,50),"xxx")</f>
        <v>MUT3</v>
      </c>
      <c r="AS655" t="str">
        <f>IF(original!AS655&lt;&gt;"",MID(original!AS655,1,50),"xxx")</f>
        <v>R</v>
      </c>
      <c r="AT655" t="str">
        <f>IF(original!AT655&lt;&gt;"",MID(original!AT655,1,50),"xxx")</f>
        <v>R</v>
      </c>
      <c r="AU655" t="str">
        <f>IF(original!AU655&lt;&gt;"",MID(original!AU655,1,50),"xxx")</f>
        <v>MUT1</v>
      </c>
      <c r="AV655" t="str">
        <f>IF(original!AV655&lt;&gt;"",MID(original!AV655,1,50),"xxx")</f>
        <v>Wildtype</v>
      </c>
      <c r="AW655" t="str">
        <f>IF(original!AW655&lt;&gt;"",MID(original!AW655,1,50),"xxx")</f>
        <v>Rh</v>
      </c>
      <c r="AX655" t="str">
        <f>IF(original!AX655&lt;&gt;"",MID(original!AX655,1,50),"xxx")</f>
        <v>Hh</v>
      </c>
      <c r="AY655" t="str">
        <f>IF(original!AY655&lt;&gt;"",MID(original!AY655,1,50),"xxx")</f>
        <v>NT</v>
      </c>
      <c r="AZ655" t="str">
        <f>IF(original!AZ655&lt;&gt;"",MID(original!AZ655,1,50),"xxx")</f>
        <v>NT</v>
      </c>
      <c r="BA655" t="str">
        <f>IF(original!BA655&lt;&gt;"",MID(original!BA655,1,50),"xxx")</f>
        <v>NT</v>
      </c>
      <c r="BB655" t="str">
        <f>IF(original!BB655&lt;&gt;"",MID(original!BB655,1,50),"xxx")</f>
        <v>195Thr;147Ile</v>
      </c>
      <c r="BC655" t="str">
        <f>IF(original!BC655&lt;&gt;"",MID(original!BC655,1,50),"xxx")</f>
        <v>R</v>
      </c>
      <c r="BD655" t="str">
        <f>IF(original!BD655&lt;&gt;"",MID(original!BD655,1,50),"xxx")</f>
        <v>Z</v>
      </c>
      <c r="BE655" t="str">
        <f>IF(original!BE655&lt;&gt;"",MID(original!BE655,1,50),"xxx")</f>
        <v>Wildtype</v>
      </c>
      <c r="BF655" t="str">
        <f>IF(original!BF655&lt;&gt;"",MID(original!BF655,1,50),"xxx")</f>
        <v>S</v>
      </c>
      <c r="BG655" t="str">
        <f>IF(original!BG655&lt;&gt;"",MID(original!BG655,1,50),"xxx")</f>
        <v>-</v>
      </c>
      <c r="BH655" t="str">
        <f>IF(original!BH655&lt;&gt;"",MID(original!BH655,1,50),"xxx")</f>
        <v>Wildtype</v>
      </c>
      <c r="BI655" t="str">
        <f>IF(original!BI655&lt;&gt;"",MID(original!BI655,1,50),"xxx")</f>
        <v>Wildtype</v>
      </c>
      <c r="BJ655" t="str">
        <f>IF(original!BJ655&lt;&gt;"",MID(original!BJ655,1,50),"xxx")</f>
        <v>NT</v>
      </c>
      <c r="BK655" t="str">
        <f>IF(original!BK655&lt;&gt;"",MID(original!BK655,1,50),"xxx")</f>
        <v>S</v>
      </c>
      <c r="BL655" t="str">
        <f>IF(original!BL655&lt;&gt;"",MID(original!BL655,1,50),"xxx")</f>
        <v>-</v>
      </c>
      <c r="BM655" t="str">
        <f>IF(original!BM655&lt;&gt;"",MID(original!BM655,1,50),"xxx")</f>
        <v>NT</v>
      </c>
      <c r="BN655" t="str">
        <f>IF(original!BN655&lt;&gt;"",MID(original!BN655,1,50),"xxx")</f>
        <v>NT</v>
      </c>
      <c r="BO655" t="str">
        <f>IF(original!BO655&lt;&gt;"",MID(original!BO655,1,50),"xxx")</f>
        <v>U</v>
      </c>
    </row>
    <row r="656" spans="1:67" x14ac:dyDescent="0.35">
      <c r="A656" t="str">
        <f>IF(original!A656&lt;&gt;"",original!A656,"9")</f>
        <v>H</v>
      </c>
      <c r="B656" t="str">
        <f>IF(original!B656&lt;&gt;"",original!B656,"xxx")</f>
        <v>Yes</v>
      </c>
      <c r="C656" t="str">
        <f>IF(original!C656&lt;&gt;"",original!C656,"xxx")</f>
        <v>DR0318</v>
      </c>
      <c r="D656" t="str">
        <f>IF(original!D656&lt;&gt;"",MID(original!D656,1,50),"xxx")</f>
        <v>colonies</v>
      </c>
      <c r="E656" t="str">
        <f>IF(original!E656&lt;&gt;"",MID(original!E656,1,50),"xxx")</f>
        <v>Yes</v>
      </c>
      <c r="F656" t="str">
        <f>IF(original!F656&lt;&gt;"",original!F656,"xxx")</f>
        <v>2015-01-015-00</v>
      </c>
      <c r="G656" t="str">
        <f>IF(original!G656&lt;&gt;"",CONCATENATE("x-", original!G656),"xxx")</f>
        <v>x-2015-01-015</v>
      </c>
      <c r="H656">
        <f>IF(original!H656&lt;&gt;"",original!H656,99)</f>
        <v>0</v>
      </c>
      <c r="I656" s="131">
        <f>IF((OR(original!I656="",original!I656="Unknown")),DATE(1900,1,1),original!I656)</f>
        <v>1</v>
      </c>
      <c r="J656" t="str">
        <f>IF(original!J656&lt;&gt;"",MID(original!J656,1,50),"xxx")</f>
        <v>Unknown</v>
      </c>
      <c r="K656" t="str">
        <f>IF(original!K656&lt;&gt;"",MID(original!K656,1,50),"xxx")</f>
        <v>xxx</v>
      </c>
      <c r="L656" t="str">
        <f>IF(original!L656&lt;&gt;"",MID(original!L656,1,50),"xxx")</f>
        <v>152736</v>
      </c>
      <c r="M656" t="str">
        <f>IF(original!M656&lt;&gt;"",MID(original!M656,1,50),"xxx")</f>
        <v>U U U U</v>
      </c>
      <c r="N656" t="str">
        <f>IF(original!N656&lt;&gt;"",MID(original!N656,1,50),"xxx")</f>
        <v>U U U U U U</v>
      </c>
      <c r="O656" t="str">
        <f>IF(original!O656&lt;&gt;"",MID(original!O656,1,50),"xxx")</f>
        <v>- - -</v>
      </c>
      <c r="P656" t="str">
        <f>IF(original!P656&lt;&gt;"",MID(original!P656,1,50),"xxx")</f>
        <v>- - U</v>
      </c>
      <c r="Q656" t="str">
        <f>IF(original!Q656&lt;&gt;"",MID(original!Q656,1,50),"xxx")</f>
        <v>xxx</v>
      </c>
      <c r="R656" t="str">
        <f>IF(original!R656&lt;&gt;"",MID(original!R656,1,50),"xxx")</f>
        <v>MTBc</v>
      </c>
      <c r="S656" t="str">
        <f>IF(original!S656&lt;&gt;"",MID(original!S656,1,50),"xxx")</f>
        <v>NT</v>
      </c>
      <c r="T656" t="str">
        <f>IF(original!T656&lt;&gt;"",MID(original!T656,1,50),"xxx")</f>
        <v>NT</v>
      </c>
      <c r="U656" t="str">
        <f>IF(original!U656&lt;&gt;"",MID(original!U656,1,50),"xxx")</f>
        <v>NT</v>
      </c>
      <c r="V656" t="str">
        <f>IF(original!V656&lt;&gt;"",MID(original!V656,1,50),"xxx")</f>
        <v>U</v>
      </c>
      <c r="W656" t="str">
        <f>IF(original!W656&lt;&gt;"",MID(original!W656,1,50),"xxx")</f>
        <v>NT</v>
      </c>
      <c r="X656" t="str">
        <f>IF(original!X656&lt;&gt;"",MID(original!X656,1,50),"xxx")</f>
        <v>U</v>
      </c>
      <c r="Y656" t="str">
        <f>IF(original!Y656&lt;&gt;"",MID(original!Y656,1,50),"xxx")</f>
        <v>NT</v>
      </c>
      <c r="Z656" t="str">
        <f>IF(original!Z656&lt;&gt;"",MID(original!Z656,1,50),"xxx")</f>
        <v>U</v>
      </c>
      <c r="AA656" t="str">
        <f>IF(original!AA656&lt;&gt;"",MID(original!AA656,1,50),"xxx")</f>
        <v>NT</v>
      </c>
      <c r="AB656" t="str">
        <f>IF(original!AB656&lt;&gt;"",MID(original!AB656,1,50),"xxx")</f>
        <v>U</v>
      </c>
      <c r="AC656" t="str">
        <f>IF(original!AC656&lt;&gt;"",MID(original!AC656,1,50),"xxx")</f>
        <v>NT</v>
      </c>
      <c r="AD656" t="str">
        <f>IF(original!AD656&lt;&gt;"",MID(original!AD656,1,50),"xxx")</f>
        <v>U</v>
      </c>
      <c r="AE656" t="str">
        <f>IF(original!AE656&lt;&gt;"",MID(original!AE656,1,50),"xxx")</f>
        <v>NT</v>
      </c>
      <c r="AF656" t="str">
        <f>IF(original!AF656&lt;&gt;"",MID(original!AF656,1,50),"xxx")</f>
        <v>NT</v>
      </c>
      <c r="AG656" t="str">
        <f>IF(original!AG656&lt;&gt;"",MID(original!AG656,1,50),"xxx")</f>
        <v>U</v>
      </c>
      <c r="AH656" t="str">
        <f>IF(original!AH656&lt;&gt;"",MID(original!AH656,1,50),"xxx")</f>
        <v>NT</v>
      </c>
      <c r="AI656" t="str">
        <f>IF(original!AI656&lt;&gt;"",MID(original!AI656,1,50),"xxx")</f>
        <v>U</v>
      </c>
      <c r="AJ656" t="str">
        <f>IF(original!AJ656&lt;&gt;"",MID(original!AJ656,1,50),"xxx")</f>
        <v>NT</v>
      </c>
      <c r="AK656" t="str">
        <f>IF(original!AK656&lt;&gt;"",MID(original!AK656,1,50),"xxx")</f>
        <v>U</v>
      </c>
      <c r="AL656" t="str">
        <f>IF(original!AL656&lt;&gt;"",MID(original!AL656,1,50),"xxx")</f>
        <v>NT</v>
      </c>
      <c r="AM656" t="str">
        <f>IF(original!AM656&lt;&gt;"",MID(original!AM656,1,50),"xxx")</f>
        <v>U</v>
      </c>
      <c r="AN656" t="str">
        <f>IF(original!AN656&lt;&gt;"",MID(original!AN656,1,50),"xxx")</f>
        <v>NT</v>
      </c>
      <c r="AO656" t="str">
        <f>IF(original!AO656&lt;&gt;"",MID(original!AO656,1,50),"xxx")</f>
        <v>U</v>
      </c>
      <c r="AP656" t="str">
        <f>IF(original!AP656&lt;&gt;"",MID(original!AP656,1,50),"xxx")</f>
        <v>xxx</v>
      </c>
      <c r="AQ656" t="str">
        <f>IF(original!AQ656&lt;&gt;"",MID(original!AQ656,1,50),"xxx")</f>
        <v>xxx</v>
      </c>
      <c r="AR656" t="str">
        <f>IF(original!AR656&lt;&gt;"",MID(original!AR656,1,50),"xxx")</f>
        <v>wildtype (confirmed by sequencing)</v>
      </c>
      <c r="AS656" t="str">
        <f>IF(original!AS656&lt;&gt;"",MID(original!AS656,1,50),"xxx")</f>
        <v>S</v>
      </c>
      <c r="AT656" t="str">
        <f>IF(original!AT656&lt;&gt;"",MID(original!AT656,1,50),"xxx")</f>
        <v>-</v>
      </c>
      <c r="AU656" t="str">
        <f>IF(original!AU656&lt;&gt;"",MID(original!AU656,1,50),"xxx")</f>
        <v>Wildtype</v>
      </c>
      <c r="AV656" t="str">
        <f>IF(original!AV656&lt;&gt;"",MID(original!AV656,1,50),"xxx")</f>
        <v>Wildtype</v>
      </c>
      <c r="AW656" t="str">
        <f>IF(original!AW656&lt;&gt;"",MID(original!AW656,1,50),"xxx")</f>
        <v>S</v>
      </c>
      <c r="AX656" t="str">
        <f>IF(original!AX656&lt;&gt;"",MID(original!AX656,1,50),"xxx")</f>
        <v>-</v>
      </c>
      <c r="AY656" t="str">
        <f>IF(original!AY656&lt;&gt;"",MID(original!AY656,1,50),"xxx")</f>
        <v>NT</v>
      </c>
      <c r="AZ656" t="str">
        <f>IF(original!AZ656&lt;&gt;"",MID(original!AZ656,1,50),"xxx")</f>
        <v>NT</v>
      </c>
      <c r="BA656" t="str">
        <f>IF(original!BA656&lt;&gt;"",MID(original!BA656,1,50),"xxx")</f>
        <v>NT</v>
      </c>
      <c r="BB656" t="str">
        <f>IF(original!BB656&lt;&gt;"",MID(original!BB656,1,50),"xxx")</f>
        <v>wildtype</v>
      </c>
      <c r="BC656" t="str">
        <f>IF(original!BC656&lt;&gt;"",MID(original!BC656,1,50),"xxx")</f>
        <v>S</v>
      </c>
      <c r="BD656" t="str">
        <f>IF(original!BD656&lt;&gt;"",MID(original!BD656,1,50),"xxx")</f>
        <v>-</v>
      </c>
      <c r="BE656" t="str">
        <f>IF(original!BE656&lt;&gt;"",MID(original!BE656,1,50),"xxx")</f>
        <v>Wildtype</v>
      </c>
      <c r="BF656" t="str">
        <f>IF(original!BF656&lt;&gt;"",MID(original!BF656,1,50),"xxx")</f>
        <v>S</v>
      </c>
      <c r="BG656" t="str">
        <f>IF(original!BG656&lt;&gt;"",MID(original!BG656,1,50),"xxx")</f>
        <v>-</v>
      </c>
      <c r="BH656" t="str">
        <f>IF(original!BH656&lt;&gt;"",MID(original!BH656,1,50),"xxx")</f>
        <v>Wildtype</v>
      </c>
      <c r="BI656" t="str">
        <f>IF(original!BI656&lt;&gt;"",MID(original!BI656,1,50),"xxx")</f>
        <v>Wildtype</v>
      </c>
      <c r="BJ656" t="str">
        <f>IF(original!BJ656&lt;&gt;"",MID(original!BJ656,1,50),"xxx")</f>
        <v>NT</v>
      </c>
      <c r="BK656" t="str">
        <f>IF(original!BK656&lt;&gt;"",MID(original!BK656,1,50),"xxx")</f>
        <v>S</v>
      </c>
      <c r="BL656" t="str">
        <f>IF(original!BL656&lt;&gt;"",MID(original!BL656,1,50),"xxx")</f>
        <v>-</v>
      </c>
      <c r="BM656" t="str">
        <f>IF(original!BM656&lt;&gt;"",MID(original!BM656,1,50),"xxx")</f>
        <v>NT</v>
      </c>
      <c r="BN656" t="str">
        <f>IF(original!BN656&lt;&gt;"",MID(original!BN656,1,50),"xxx")</f>
        <v>NT</v>
      </c>
      <c r="BO656" t="str">
        <f>IF(original!BO656&lt;&gt;"",MID(original!BO656,1,50),"xxx")</f>
        <v>U</v>
      </c>
    </row>
    <row r="657" spans="1:67" x14ac:dyDescent="0.35">
      <c r="A657" t="str">
        <f>IF(original!A657&lt;&gt;"",original!A657,"9")</f>
        <v>H</v>
      </c>
      <c r="B657" t="str">
        <f>IF(original!B657&lt;&gt;"",original!B657,"xxx")</f>
        <v>Yes</v>
      </c>
      <c r="C657" t="str">
        <f>IF(original!C657&lt;&gt;"",original!C657,"xxx")</f>
        <v>150334</v>
      </c>
      <c r="D657" t="str">
        <f>IF(original!D657&lt;&gt;"",MID(original!D657,1,50),"xxx")</f>
        <v>colonies</v>
      </c>
      <c r="E657" t="str">
        <f>IF(original!E657&lt;&gt;"",MID(original!E657,1,50),"xxx")</f>
        <v>Yes</v>
      </c>
      <c r="F657" t="str">
        <f>IF(original!F657&lt;&gt;"",original!F657,"xxx")</f>
        <v>2015-01-017-00</v>
      </c>
      <c r="G657" t="str">
        <f>IF(original!G657&lt;&gt;"",CONCATENATE("x-", original!G657),"xxx")</f>
        <v>x-2015-01-017</v>
      </c>
      <c r="H657">
        <f>IF(original!H657&lt;&gt;"",original!H657,99)</f>
        <v>0</v>
      </c>
      <c r="I657" s="131">
        <f>IF((OR(original!I657="",original!I657="Unknown")),DATE(1900,1,1),original!I657)</f>
        <v>1</v>
      </c>
      <c r="J657" t="str">
        <f>IF(original!J657&lt;&gt;"",MID(original!J657,1,50),"xxx")</f>
        <v>Unknown</v>
      </c>
      <c r="K657" t="str">
        <f>IF(original!K657&lt;&gt;"",MID(original!K657,1,50),"xxx")</f>
        <v>xxx</v>
      </c>
      <c r="L657" t="str">
        <f>IF(original!L657&lt;&gt;"",MID(original!L657,1,50),"xxx")</f>
        <v>152737</v>
      </c>
      <c r="M657" t="str">
        <f>IF(original!M657&lt;&gt;"",MID(original!M657,1,50),"xxx")</f>
        <v>U U U U</v>
      </c>
      <c r="N657" t="str">
        <f>IF(original!N657&lt;&gt;"",MID(original!N657,1,50),"xxx")</f>
        <v>U U U U U U</v>
      </c>
      <c r="O657" t="str">
        <f>IF(original!O657&lt;&gt;"",MID(original!O657,1,50),"xxx")</f>
        <v>Hh R Z</v>
      </c>
      <c r="P657" t="str">
        <f>IF(original!P657&lt;&gt;"",MID(original!P657,1,50),"xxx")</f>
        <v>- - U</v>
      </c>
      <c r="Q657" t="str">
        <f>IF(original!Q657&lt;&gt;"",MID(original!Q657,1,50),"xxx")</f>
        <v>xxx</v>
      </c>
      <c r="R657" t="str">
        <f>IF(original!R657&lt;&gt;"",MID(original!R657,1,50),"xxx")</f>
        <v>MTBc</v>
      </c>
      <c r="S657" t="str">
        <f>IF(original!S657&lt;&gt;"",MID(original!S657,1,50),"xxx")</f>
        <v>NT</v>
      </c>
      <c r="T657" t="str">
        <f>IF(original!T657&lt;&gt;"",MID(original!T657,1,50),"xxx")</f>
        <v>NT</v>
      </c>
      <c r="U657" t="str">
        <f>IF(original!U657&lt;&gt;"",MID(original!U657,1,50),"xxx")</f>
        <v>NT</v>
      </c>
      <c r="V657" t="str">
        <f>IF(original!V657&lt;&gt;"",MID(original!V657,1,50),"xxx")</f>
        <v>U</v>
      </c>
      <c r="W657" t="str">
        <f>IF(original!W657&lt;&gt;"",MID(original!W657,1,50),"xxx")</f>
        <v>NT</v>
      </c>
      <c r="X657" t="str">
        <f>IF(original!X657&lt;&gt;"",MID(original!X657,1,50),"xxx")</f>
        <v>U</v>
      </c>
      <c r="Y657" t="str">
        <f>IF(original!Y657&lt;&gt;"",MID(original!Y657,1,50),"xxx")</f>
        <v>NT</v>
      </c>
      <c r="Z657" t="str">
        <f>IF(original!Z657&lt;&gt;"",MID(original!Z657,1,50),"xxx")</f>
        <v>U</v>
      </c>
      <c r="AA657" t="str">
        <f>IF(original!AA657&lt;&gt;"",MID(original!AA657,1,50),"xxx")</f>
        <v>NT</v>
      </c>
      <c r="AB657" t="str">
        <f>IF(original!AB657&lt;&gt;"",MID(original!AB657,1,50),"xxx")</f>
        <v>U</v>
      </c>
      <c r="AC657" t="str">
        <f>IF(original!AC657&lt;&gt;"",MID(original!AC657,1,50),"xxx")</f>
        <v>NT</v>
      </c>
      <c r="AD657" t="str">
        <f>IF(original!AD657&lt;&gt;"",MID(original!AD657,1,50),"xxx")</f>
        <v>U</v>
      </c>
      <c r="AE657" t="str">
        <f>IF(original!AE657&lt;&gt;"",MID(original!AE657,1,50),"xxx")</f>
        <v>NT</v>
      </c>
      <c r="AF657" t="str">
        <f>IF(original!AF657&lt;&gt;"",MID(original!AF657,1,50),"xxx")</f>
        <v>NT</v>
      </c>
      <c r="AG657" t="str">
        <f>IF(original!AG657&lt;&gt;"",MID(original!AG657,1,50),"xxx")</f>
        <v>U</v>
      </c>
      <c r="AH657" t="str">
        <f>IF(original!AH657&lt;&gt;"",MID(original!AH657,1,50),"xxx")</f>
        <v>NT</v>
      </c>
      <c r="AI657" t="str">
        <f>IF(original!AI657&lt;&gt;"",MID(original!AI657,1,50),"xxx")</f>
        <v>U</v>
      </c>
      <c r="AJ657" t="str">
        <f>IF(original!AJ657&lt;&gt;"",MID(original!AJ657,1,50),"xxx")</f>
        <v>NT</v>
      </c>
      <c r="AK657" t="str">
        <f>IF(original!AK657&lt;&gt;"",MID(original!AK657,1,50),"xxx")</f>
        <v>U</v>
      </c>
      <c r="AL657" t="str">
        <f>IF(original!AL657&lt;&gt;"",MID(original!AL657,1,50),"xxx")</f>
        <v>NT</v>
      </c>
      <c r="AM657" t="str">
        <f>IF(original!AM657&lt;&gt;"",MID(original!AM657,1,50),"xxx")</f>
        <v>U</v>
      </c>
      <c r="AN657" t="str">
        <f>IF(original!AN657&lt;&gt;"",MID(original!AN657,1,50),"xxx")</f>
        <v>NT</v>
      </c>
      <c r="AO657" t="str">
        <f>IF(original!AO657&lt;&gt;"",MID(original!AO657,1,50),"xxx")</f>
        <v>U</v>
      </c>
      <c r="AP657" t="str">
        <f>IF(original!AP657&lt;&gt;"",MID(original!AP657,1,50),"xxx")</f>
        <v>xxx</v>
      </c>
      <c r="AQ657" t="str">
        <f>IF(original!AQ657&lt;&gt;"",MID(original!AQ657,1,50),"xxx")</f>
        <v>xxx</v>
      </c>
      <c r="AR657" t="str">
        <f>IF(original!AR657&lt;&gt;"",MID(original!AR657,1,50),"xxx")</f>
        <v>MUT3</v>
      </c>
      <c r="AS657" t="str">
        <f>IF(original!AS657&lt;&gt;"",MID(original!AS657,1,50),"xxx")</f>
        <v>R</v>
      </c>
      <c r="AT657" t="str">
        <f>IF(original!AT657&lt;&gt;"",MID(original!AT657,1,50),"xxx")</f>
        <v>R</v>
      </c>
      <c r="AU657" t="str">
        <f>IF(original!AU657&lt;&gt;"",MID(original!AU657,1,50),"xxx")</f>
        <v>MUT1</v>
      </c>
      <c r="AV657" t="str">
        <f>IF(original!AV657&lt;&gt;"",MID(original!AV657,1,50),"xxx")</f>
        <v>Wildtype</v>
      </c>
      <c r="AW657" t="str">
        <f>IF(original!AW657&lt;&gt;"",MID(original!AW657,1,50),"xxx")</f>
        <v>Rh</v>
      </c>
      <c r="AX657" t="str">
        <f>IF(original!AX657&lt;&gt;"",MID(original!AX657,1,50),"xxx")</f>
        <v>Hh</v>
      </c>
      <c r="AY657" t="str">
        <f>IF(original!AY657&lt;&gt;"",MID(original!AY657,1,50),"xxx")</f>
        <v>NT</v>
      </c>
      <c r="AZ657" t="str">
        <f>IF(original!AZ657&lt;&gt;"",MID(original!AZ657,1,50),"xxx")</f>
        <v>NT</v>
      </c>
      <c r="BA657" t="str">
        <f>IF(original!BA657&lt;&gt;"",MID(original!BA657,1,50),"xxx")</f>
        <v>NT</v>
      </c>
      <c r="BB657" t="str">
        <f>IF(original!BB657&lt;&gt;"",MID(original!BB657,1,50),"xxx")</f>
        <v>195Thr;10Arg</v>
      </c>
      <c r="BC657" t="str">
        <f>IF(original!BC657&lt;&gt;"",MID(original!BC657,1,50),"xxx")</f>
        <v>R</v>
      </c>
      <c r="BD657" t="str">
        <f>IF(original!BD657&lt;&gt;"",MID(original!BD657,1,50),"xxx")</f>
        <v>Z</v>
      </c>
      <c r="BE657" t="str">
        <f>IF(original!BE657&lt;&gt;"",MID(original!BE657,1,50),"xxx")</f>
        <v>Wildtype</v>
      </c>
      <c r="BF657" t="str">
        <f>IF(original!BF657&lt;&gt;"",MID(original!BF657,1,50),"xxx")</f>
        <v>S</v>
      </c>
      <c r="BG657" t="str">
        <f>IF(original!BG657&lt;&gt;"",MID(original!BG657,1,50),"xxx")</f>
        <v>-</v>
      </c>
      <c r="BH657" t="str">
        <f>IF(original!BH657&lt;&gt;"",MID(original!BH657,1,50),"xxx")</f>
        <v>Wildtype</v>
      </c>
      <c r="BI657" t="str">
        <f>IF(original!BI657&lt;&gt;"",MID(original!BI657,1,50),"xxx")</f>
        <v>Wildtype</v>
      </c>
      <c r="BJ657" t="str">
        <f>IF(original!BJ657&lt;&gt;"",MID(original!BJ657,1,50),"xxx")</f>
        <v>NT</v>
      </c>
      <c r="BK657" t="str">
        <f>IF(original!BK657&lt;&gt;"",MID(original!BK657,1,50),"xxx")</f>
        <v>S</v>
      </c>
      <c r="BL657" t="str">
        <f>IF(original!BL657&lt;&gt;"",MID(original!BL657,1,50),"xxx")</f>
        <v>-</v>
      </c>
      <c r="BM657" t="str">
        <f>IF(original!BM657&lt;&gt;"",MID(original!BM657,1,50),"xxx")</f>
        <v>NT</v>
      </c>
      <c r="BN657" t="str">
        <f>IF(original!BN657&lt;&gt;"",MID(original!BN657,1,50),"xxx")</f>
        <v>NT</v>
      </c>
      <c r="BO657" t="str">
        <f>IF(original!BO657&lt;&gt;"",MID(original!BO657,1,50),"xxx")</f>
        <v>U</v>
      </c>
    </row>
    <row r="658" spans="1:67" x14ac:dyDescent="0.35">
      <c r="A658" t="str">
        <f>IF(original!A658&lt;&gt;"",original!A658,"9")</f>
        <v>H</v>
      </c>
      <c r="B658" t="str">
        <f>IF(original!B658&lt;&gt;"",original!B658,"xxx")</f>
        <v>Yes</v>
      </c>
      <c r="C658" t="str">
        <f>IF(original!C658&lt;&gt;"",original!C658,"xxx")</f>
        <v>150532</v>
      </c>
      <c r="D658" t="str">
        <f>IF(original!D658&lt;&gt;"",MID(original!D658,1,50),"xxx")</f>
        <v>colonies</v>
      </c>
      <c r="E658" t="str">
        <f>IF(original!E658&lt;&gt;"",MID(original!E658,1,50),"xxx")</f>
        <v>Yes</v>
      </c>
      <c r="F658" t="str">
        <f>IF(original!F658&lt;&gt;"",original!F658,"xxx")</f>
        <v>2015-01-018-00</v>
      </c>
      <c r="G658" t="str">
        <f>IF(original!G658&lt;&gt;"",CONCATENATE("x-", original!G658),"xxx")</f>
        <v>x-2015-01-018</v>
      </c>
      <c r="H658">
        <f>IF(original!H658&lt;&gt;"",original!H658,99)</f>
        <v>0</v>
      </c>
      <c r="I658" s="131">
        <f>IF((OR(original!I658="",original!I658="Unknown")),DATE(1900,1,1),original!I658)</f>
        <v>1</v>
      </c>
      <c r="J658" t="str">
        <f>IF(original!J658&lt;&gt;"",MID(original!J658,1,50),"xxx")</f>
        <v>Unknown</v>
      </c>
      <c r="K658" t="str">
        <f>IF(original!K658&lt;&gt;"",MID(original!K658,1,50),"xxx")</f>
        <v>xxx</v>
      </c>
      <c r="L658" t="str">
        <f>IF(original!L658&lt;&gt;"",MID(original!L658,1,50),"xxx")</f>
        <v>No reçu</v>
      </c>
      <c r="M658" t="str">
        <f>IF(original!M658&lt;&gt;"",MID(original!M658,1,50),"xxx")</f>
        <v>U U U U</v>
      </c>
      <c r="N658" t="str">
        <f>IF(original!N658&lt;&gt;"",MID(original!N658,1,50),"xxx")</f>
        <v>U U U U U U</v>
      </c>
      <c r="O658" t="str">
        <f>IF(original!O658&lt;&gt;"",MID(original!O658,1,50),"xxx")</f>
        <v>U U U</v>
      </c>
      <c r="P658" t="str">
        <f>IF(original!P658&lt;&gt;"",MID(original!P658,1,50),"xxx")</f>
        <v>U U U</v>
      </c>
      <c r="Q658" t="str">
        <f>IF(original!Q658&lt;&gt;"",MID(original!Q658,1,50),"xxx")</f>
        <v>xxx</v>
      </c>
      <c r="R658" t="str">
        <f>IF(original!R658&lt;&gt;"",MID(original!R658,1,50),"xxx")</f>
        <v>No reçu</v>
      </c>
      <c r="S658" t="str">
        <f>IF(original!S658&lt;&gt;"",MID(original!S658,1,50),"xxx")</f>
        <v>NT</v>
      </c>
      <c r="T658" t="str">
        <f>IF(original!T658&lt;&gt;"",MID(original!T658,1,50),"xxx")</f>
        <v>NT</v>
      </c>
      <c r="U658" t="str">
        <f>IF(original!U658&lt;&gt;"",MID(original!U658,1,50),"xxx")</f>
        <v>NT</v>
      </c>
      <c r="V658" t="str">
        <f>IF(original!V658&lt;&gt;"",MID(original!V658,1,50),"xxx")</f>
        <v>U</v>
      </c>
      <c r="W658" t="str">
        <f>IF(original!W658&lt;&gt;"",MID(original!W658,1,50),"xxx")</f>
        <v>NT</v>
      </c>
      <c r="X658" t="str">
        <f>IF(original!X658&lt;&gt;"",MID(original!X658,1,50),"xxx")</f>
        <v>U</v>
      </c>
      <c r="Y658" t="str">
        <f>IF(original!Y658&lt;&gt;"",MID(original!Y658,1,50),"xxx")</f>
        <v>NT</v>
      </c>
      <c r="Z658" t="str">
        <f>IF(original!Z658&lt;&gt;"",MID(original!Z658,1,50),"xxx")</f>
        <v>U</v>
      </c>
      <c r="AA658" t="str">
        <f>IF(original!AA658&lt;&gt;"",MID(original!AA658,1,50),"xxx")</f>
        <v>NT</v>
      </c>
      <c r="AB658" t="str">
        <f>IF(original!AB658&lt;&gt;"",MID(original!AB658,1,50),"xxx")</f>
        <v>U</v>
      </c>
      <c r="AC658" t="str">
        <f>IF(original!AC658&lt;&gt;"",MID(original!AC658,1,50),"xxx")</f>
        <v>NT</v>
      </c>
      <c r="AD658" t="str">
        <f>IF(original!AD658&lt;&gt;"",MID(original!AD658,1,50),"xxx")</f>
        <v>U</v>
      </c>
      <c r="AE658" t="str">
        <f>IF(original!AE658&lt;&gt;"",MID(original!AE658,1,50),"xxx")</f>
        <v>NT</v>
      </c>
      <c r="AF658" t="str">
        <f>IF(original!AF658&lt;&gt;"",MID(original!AF658,1,50),"xxx")</f>
        <v>NT</v>
      </c>
      <c r="AG658" t="str">
        <f>IF(original!AG658&lt;&gt;"",MID(original!AG658,1,50),"xxx")</f>
        <v>U</v>
      </c>
      <c r="AH658" t="str">
        <f>IF(original!AH658&lt;&gt;"",MID(original!AH658,1,50),"xxx")</f>
        <v>NT</v>
      </c>
      <c r="AI658" t="str">
        <f>IF(original!AI658&lt;&gt;"",MID(original!AI658,1,50),"xxx")</f>
        <v>U</v>
      </c>
      <c r="AJ658" t="str">
        <f>IF(original!AJ658&lt;&gt;"",MID(original!AJ658,1,50),"xxx")</f>
        <v>NT</v>
      </c>
      <c r="AK658" t="str">
        <f>IF(original!AK658&lt;&gt;"",MID(original!AK658,1,50),"xxx")</f>
        <v>U</v>
      </c>
      <c r="AL658" t="str">
        <f>IF(original!AL658&lt;&gt;"",MID(original!AL658,1,50),"xxx")</f>
        <v>NT</v>
      </c>
      <c r="AM658" t="str">
        <f>IF(original!AM658&lt;&gt;"",MID(original!AM658,1,50),"xxx")</f>
        <v>U</v>
      </c>
      <c r="AN658" t="str">
        <f>IF(original!AN658&lt;&gt;"",MID(original!AN658,1,50),"xxx")</f>
        <v>NT</v>
      </c>
      <c r="AO658" t="str">
        <f>IF(original!AO658&lt;&gt;"",MID(original!AO658,1,50),"xxx")</f>
        <v>U</v>
      </c>
      <c r="AP658" t="str">
        <f>IF(original!AP658&lt;&gt;"",MID(original!AP658,1,50),"xxx")</f>
        <v>xxx</v>
      </c>
      <c r="AQ658" t="str">
        <f>IF(original!AQ658&lt;&gt;"",MID(original!AQ658,1,50),"xxx")</f>
        <v>xxx</v>
      </c>
      <c r="AR658" t="str">
        <f>IF(original!AR658&lt;&gt;"",MID(original!AR658,1,50),"xxx")</f>
        <v>NT</v>
      </c>
      <c r="AS658" t="str">
        <f>IF(original!AS658&lt;&gt;"",MID(original!AS658,1,50),"xxx")</f>
        <v>NT</v>
      </c>
      <c r="AT658" t="str">
        <f>IF(original!AT658&lt;&gt;"",MID(original!AT658,1,50),"xxx")</f>
        <v>U</v>
      </c>
      <c r="AU658" t="str">
        <f>IF(original!AU658&lt;&gt;"",MID(original!AU658,1,50),"xxx")</f>
        <v>NT</v>
      </c>
      <c r="AV658" t="str">
        <f>IF(original!AV658&lt;&gt;"",MID(original!AV658,1,50),"xxx")</f>
        <v>NT</v>
      </c>
      <c r="AW658" t="str">
        <f>IF(original!AW658&lt;&gt;"",MID(original!AW658,1,50),"xxx")</f>
        <v>NT</v>
      </c>
      <c r="AX658" t="str">
        <f>IF(original!AX658&lt;&gt;"",MID(original!AX658,1,50),"xxx")</f>
        <v>U</v>
      </c>
      <c r="AY658" t="str">
        <f>IF(original!AY658&lt;&gt;"",MID(original!AY658,1,50),"xxx")</f>
        <v>NT</v>
      </c>
      <c r="AZ658" t="str">
        <f>IF(original!AZ658&lt;&gt;"",MID(original!AZ658,1,50),"xxx")</f>
        <v>NT</v>
      </c>
      <c r="BA658" t="str">
        <f>IF(original!BA658&lt;&gt;"",MID(original!BA658,1,50),"xxx")</f>
        <v>NT</v>
      </c>
      <c r="BB658" t="str">
        <f>IF(original!BB658&lt;&gt;"",MID(original!BB658,1,50),"xxx")</f>
        <v>NT</v>
      </c>
      <c r="BC658" t="str">
        <f>IF(original!BC658&lt;&gt;"",MID(original!BC658,1,50),"xxx")</f>
        <v>NT</v>
      </c>
      <c r="BD658" t="str">
        <f>IF(original!BD658&lt;&gt;"",MID(original!BD658,1,50),"xxx")</f>
        <v>U</v>
      </c>
      <c r="BE658" t="str">
        <f>IF(original!BE658&lt;&gt;"",MID(original!BE658,1,50),"xxx")</f>
        <v>NT</v>
      </c>
      <c r="BF658" t="str">
        <f>IF(original!BF658&lt;&gt;"",MID(original!BF658,1,50),"xxx")</f>
        <v>NT</v>
      </c>
      <c r="BG658" t="str">
        <f>IF(original!BG658&lt;&gt;"",MID(original!BG658,1,50),"xxx")</f>
        <v>U</v>
      </c>
      <c r="BH658" t="str">
        <f>IF(original!BH658&lt;&gt;"",MID(original!BH658,1,50),"xxx")</f>
        <v>NT</v>
      </c>
      <c r="BI658" t="str">
        <f>IF(original!BI658&lt;&gt;"",MID(original!BI658,1,50),"xxx")</f>
        <v>NT</v>
      </c>
      <c r="BJ658" t="str">
        <f>IF(original!BJ658&lt;&gt;"",MID(original!BJ658,1,50),"xxx")</f>
        <v>NT</v>
      </c>
      <c r="BK658" t="str">
        <f>IF(original!BK658&lt;&gt;"",MID(original!BK658,1,50),"xxx")</f>
        <v>NT</v>
      </c>
      <c r="BL658" t="str">
        <f>IF(original!BL658&lt;&gt;"",MID(original!BL658,1,50),"xxx")</f>
        <v>U</v>
      </c>
      <c r="BM658" t="str">
        <f>IF(original!BM658&lt;&gt;"",MID(original!BM658,1,50),"xxx")</f>
        <v>NT</v>
      </c>
      <c r="BN658" t="str">
        <f>IF(original!BN658&lt;&gt;"",MID(original!BN658,1,50),"xxx")</f>
        <v>NT</v>
      </c>
      <c r="BO658" t="str">
        <f>IF(original!BO658&lt;&gt;"",MID(original!BO658,1,50),"xxx")</f>
        <v>U</v>
      </c>
    </row>
    <row r="659" spans="1:67" x14ac:dyDescent="0.35">
      <c r="A659" t="str">
        <f>IF(original!A659&lt;&gt;"",original!A659,"9")</f>
        <v>H</v>
      </c>
      <c r="B659" t="str">
        <f>IF(original!B659&lt;&gt;"",original!B659,"xxx")</f>
        <v>Yes</v>
      </c>
      <c r="C659">
        <f>IF(original!C659&lt;&gt;"",original!C659,"xxx")</f>
        <v>150397</v>
      </c>
      <c r="D659" t="str">
        <f>IF(original!D659&lt;&gt;"",MID(original!D659,1,50),"xxx")</f>
        <v>colonies</v>
      </c>
      <c r="E659" t="str">
        <f>IF(original!E659&lt;&gt;"",MID(original!E659,1,50),"xxx")</f>
        <v>Yes</v>
      </c>
      <c r="F659" t="str">
        <f>IF(original!F659&lt;&gt;"",original!F659,"xxx")</f>
        <v>2015-01-018-01</v>
      </c>
      <c r="G659" t="str">
        <f>IF(original!G659&lt;&gt;"",CONCATENATE("x-", original!G659),"xxx")</f>
        <v>x-2015-01-018</v>
      </c>
      <c r="H659">
        <f>IF(original!H659&lt;&gt;"",original!H659,99)</f>
        <v>1</v>
      </c>
      <c r="I659" s="131">
        <f>IF((OR(original!I659="",original!I659="Unknown")),DATE(1900,1,1),original!I659)</f>
        <v>1</v>
      </c>
      <c r="J659" t="str">
        <f>IF(original!J659&lt;&gt;"",MID(original!J659,1,50),"xxx")</f>
        <v>Unknown</v>
      </c>
      <c r="K659" t="str">
        <f>IF(original!K659&lt;&gt;"",MID(original!K659,1,50),"xxx")</f>
        <v>xxx</v>
      </c>
      <c r="L659" t="str">
        <f>IF(original!L659&lt;&gt;"",MID(original!L659,1,50),"xxx")</f>
        <v>152739</v>
      </c>
      <c r="M659" t="str">
        <f>IF(original!M659&lt;&gt;"",MID(original!M659,1,50),"xxx")</f>
        <v>U U U U</v>
      </c>
      <c r="N659" t="str">
        <f>IF(original!N659&lt;&gt;"",MID(original!N659,1,50),"xxx")</f>
        <v>U U U U U U</v>
      </c>
      <c r="O659" t="str">
        <f>IF(original!O659&lt;&gt;"",MID(original!O659,1,50),"xxx")</f>
        <v>- - -</v>
      </c>
      <c r="P659" t="str">
        <f>IF(original!P659&lt;&gt;"",MID(original!P659,1,50),"xxx")</f>
        <v>- - U</v>
      </c>
      <c r="Q659" t="str">
        <f>IF(original!Q659&lt;&gt;"",MID(original!Q659,1,50),"xxx")</f>
        <v>xxx</v>
      </c>
      <c r="R659" t="str">
        <f>IF(original!R659&lt;&gt;"",MID(original!R659,1,50),"xxx")</f>
        <v>MTBc</v>
      </c>
      <c r="S659" t="str">
        <f>IF(original!S659&lt;&gt;"",MID(original!S659,1,50),"xxx")</f>
        <v>NT</v>
      </c>
      <c r="T659" t="str">
        <f>IF(original!T659&lt;&gt;"",MID(original!T659,1,50),"xxx")</f>
        <v>NT</v>
      </c>
      <c r="U659" t="str">
        <f>IF(original!U659&lt;&gt;"",MID(original!U659,1,50),"xxx")</f>
        <v>NT</v>
      </c>
      <c r="V659" t="str">
        <f>IF(original!V659&lt;&gt;"",MID(original!V659,1,50),"xxx")</f>
        <v>U</v>
      </c>
      <c r="W659" t="str">
        <f>IF(original!W659&lt;&gt;"",MID(original!W659,1,50),"xxx")</f>
        <v>NT</v>
      </c>
      <c r="X659" t="str">
        <f>IF(original!X659&lt;&gt;"",MID(original!X659,1,50),"xxx")</f>
        <v>U</v>
      </c>
      <c r="Y659" t="str">
        <f>IF(original!Y659&lt;&gt;"",MID(original!Y659,1,50),"xxx")</f>
        <v>NT</v>
      </c>
      <c r="Z659" t="str">
        <f>IF(original!Z659&lt;&gt;"",MID(original!Z659,1,50),"xxx")</f>
        <v>U</v>
      </c>
      <c r="AA659" t="str">
        <f>IF(original!AA659&lt;&gt;"",MID(original!AA659,1,50),"xxx")</f>
        <v>NT</v>
      </c>
      <c r="AB659" t="str">
        <f>IF(original!AB659&lt;&gt;"",MID(original!AB659,1,50),"xxx")</f>
        <v>U</v>
      </c>
      <c r="AC659" t="str">
        <f>IF(original!AC659&lt;&gt;"",MID(original!AC659,1,50),"xxx")</f>
        <v>NT</v>
      </c>
      <c r="AD659" t="str">
        <f>IF(original!AD659&lt;&gt;"",MID(original!AD659,1,50),"xxx")</f>
        <v>U</v>
      </c>
      <c r="AE659" t="str">
        <f>IF(original!AE659&lt;&gt;"",MID(original!AE659,1,50),"xxx")</f>
        <v>NT</v>
      </c>
      <c r="AF659" t="str">
        <f>IF(original!AF659&lt;&gt;"",MID(original!AF659,1,50),"xxx")</f>
        <v>NT</v>
      </c>
      <c r="AG659" t="str">
        <f>IF(original!AG659&lt;&gt;"",MID(original!AG659,1,50),"xxx")</f>
        <v>U</v>
      </c>
      <c r="AH659" t="str">
        <f>IF(original!AH659&lt;&gt;"",MID(original!AH659,1,50),"xxx")</f>
        <v>NT</v>
      </c>
      <c r="AI659" t="str">
        <f>IF(original!AI659&lt;&gt;"",MID(original!AI659,1,50),"xxx")</f>
        <v>U</v>
      </c>
      <c r="AJ659" t="str">
        <f>IF(original!AJ659&lt;&gt;"",MID(original!AJ659,1,50),"xxx")</f>
        <v>NT</v>
      </c>
      <c r="AK659" t="str">
        <f>IF(original!AK659&lt;&gt;"",MID(original!AK659,1,50),"xxx")</f>
        <v>U</v>
      </c>
      <c r="AL659" t="str">
        <f>IF(original!AL659&lt;&gt;"",MID(original!AL659,1,50),"xxx")</f>
        <v>NT</v>
      </c>
      <c r="AM659" t="str">
        <f>IF(original!AM659&lt;&gt;"",MID(original!AM659,1,50),"xxx")</f>
        <v>U</v>
      </c>
      <c r="AN659" t="str">
        <f>IF(original!AN659&lt;&gt;"",MID(original!AN659,1,50),"xxx")</f>
        <v>NT</v>
      </c>
      <c r="AO659" t="str">
        <f>IF(original!AO659&lt;&gt;"",MID(original!AO659,1,50),"xxx")</f>
        <v>U</v>
      </c>
      <c r="AP659" t="str">
        <f>IF(original!AP659&lt;&gt;"",MID(original!AP659,1,50),"xxx")</f>
        <v>xxx</v>
      </c>
      <c r="AQ659" t="str">
        <f>IF(original!AQ659&lt;&gt;"",MID(original!AQ659,1,50),"xxx")</f>
        <v>xxx</v>
      </c>
      <c r="AR659" t="str">
        <f>IF(original!AR659&lt;&gt;"",MID(original!AR659,1,50),"xxx")</f>
        <v>wildtype (confirmed by sequencing)</v>
      </c>
      <c r="AS659" t="str">
        <f>IF(original!AS659&lt;&gt;"",MID(original!AS659,1,50),"xxx")</f>
        <v>S</v>
      </c>
      <c r="AT659" t="str">
        <f>IF(original!AT659&lt;&gt;"",MID(original!AT659,1,50),"xxx")</f>
        <v>-</v>
      </c>
      <c r="AU659" t="str">
        <f>IF(original!AU659&lt;&gt;"",MID(original!AU659,1,50),"xxx")</f>
        <v>Wildtype</v>
      </c>
      <c r="AV659" t="str">
        <f>IF(original!AV659&lt;&gt;"",MID(original!AV659,1,50),"xxx")</f>
        <v>Wildtype</v>
      </c>
      <c r="AW659" t="str">
        <f>IF(original!AW659&lt;&gt;"",MID(original!AW659,1,50),"xxx")</f>
        <v>S</v>
      </c>
      <c r="AX659" t="str">
        <f>IF(original!AX659&lt;&gt;"",MID(original!AX659,1,50),"xxx")</f>
        <v>-</v>
      </c>
      <c r="AY659" t="str">
        <f>IF(original!AY659&lt;&gt;"",MID(original!AY659,1,50),"xxx")</f>
        <v>NT</v>
      </c>
      <c r="AZ659" t="str">
        <f>IF(original!AZ659&lt;&gt;"",MID(original!AZ659,1,50),"xxx")</f>
        <v>NT</v>
      </c>
      <c r="BA659" t="str">
        <f>IF(original!BA659&lt;&gt;"",MID(original!BA659,1,50),"xxx")</f>
        <v>NT</v>
      </c>
      <c r="BB659" t="str">
        <f>IF(original!BB659&lt;&gt;"",MID(original!BB659,1,50),"xxx")</f>
        <v>Wildtype</v>
      </c>
      <c r="BC659" t="str">
        <f>IF(original!BC659&lt;&gt;"",MID(original!BC659,1,50),"xxx")</f>
        <v>S</v>
      </c>
      <c r="BD659" t="str">
        <f>IF(original!BD659&lt;&gt;"",MID(original!BD659,1,50),"xxx")</f>
        <v>-</v>
      </c>
      <c r="BE659" t="str">
        <f>IF(original!BE659&lt;&gt;"",MID(original!BE659,1,50),"xxx")</f>
        <v>Wildtype</v>
      </c>
      <c r="BF659" t="str">
        <f>IF(original!BF659&lt;&gt;"",MID(original!BF659,1,50),"xxx")</f>
        <v>S</v>
      </c>
      <c r="BG659" t="str">
        <f>IF(original!BG659&lt;&gt;"",MID(original!BG659,1,50),"xxx")</f>
        <v>-</v>
      </c>
      <c r="BH659" t="str">
        <f>IF(original!BH659&lt;&gt;"",MID(original!BH659,1,50),"xxx")</f>
        <v>Wildtype</v>
      </c>
      <c r="BI659" t="str">
        <f>IF(original!BI659&lt;&gt;"",MID(original!BI659,1,50),"xxx")</f>
        <v>Wildtype</v>
      </c>
      <c r="BJ659" t="str">
        <f>IF(original!BJ659&lt;&gt;"",MID(original!BJ659,1,50),"xxx")</f>
        <v>NT</v>
      </c>
      <c r="BK659" t="str">
        <f>IF(original!BK659&lt;&gt;"",MID(original!BK659,1,50),"xxx")</f>
        <v>S</v>
      </c>
      <c r="BL659" t="str">
        <f>IF(original!BL659&lt;&gt;"",MID(original!BL659,1,50),"xxx")</f>
        <v>-</v>
      </c>
      <c r="BM659" t="str">
        <f>IF(original!BM659&lt;&gt;"",MID(original!BM659,1,50),"xxx")</f>
        <v>NT</v>
      </c>
      <c r="BN659" t="str">
        <f>IF(original!BN659&lt;&gt;"",MID(original!BN659,1,50),"xxx")</f>
        <v>NT</v>
      </c>
      <c r="BO659" t="str">
        <f>IF(original!BO659&lt;&gt;"",MID(original!BO659,1,50),"xxx")</f>
        <v>U</v>
      </c>
    </row>
    <row r="660" spans="1:67" x14ac:dyDescent="0.35">
      <c r="A660" t="str">
        <f>IF(original!A660&lt;&gt;"",original!A660,"9")</f>
        <v>H</v>
      </c>
      <c r="B660" t="str">
        <f>IF(original!B660&lt;&gt;"",original!B660,"xxx")</f>
        <v>Yes</v>
      </c>
      <c r="C660" t="str">
        <f>IF(original!C660&lt;&gt;"",original!C660,"xxx")</f>
        <v>D0362</v>
      </c>
      <c r="D660" t="str">
        <f>IF(original!D660&lt;&gt;"",MID(original!D660,1,50),"xxx")</f>
        <v>colonies</v>
      </c>
      <c r="E660" t="str">
        <f>IF(original!E660&lt;&gt;"",MID(original!E660,1,50),"xxx")</f>
        <v>Yes</v>
      </c>
      <c r="F660" t="str">
        <f>IF(original!F660&lt;&gt;"",original!F660,"xxx")</f>
        <v>2015-01-019-00</v>
      </c>
      <c r="G660" t="str">
        <f>IF(original!G660&lt;&gt;"",CONCATENATE("x-", original!G660),"xxx")</f>
        <v>x-2015-01-019</v>
      </c>
      <c r="H660">
        <f>IF(original!H660&lt;&gt;"",original!H660,99)</f>
        <v>0</v>
      </c>
      <c r="I660" s="131">
        <f>IF((OR(original!I660="",original!I660="Unknown")),DATE(1900,1,1),original!I660)</f>
        <v>1</v>
      </c>
      <c r="J660" t="str">
        <f>IF(original!J660&lt;&gt;"",MID(original!J660,1,50),"xxx")</f>
        <v>Unknown</v>
      </c>
      <c r="K660" t="str">
        <f>IF(original!K660&lt;&gt;"",MID(original!K660,1,50),"xxx")</f>
        <v>xxx</v>
      </c>
      <c r="L660" t="str">
        <f>IF(original!L660&lt;&gt;"",MID(original!L660,1,50),"xxx")</f>
        <v>152738</v>
      </c>
      <c r="M660" t="str">
        <f>IF(original!M660&lt;&gt;"",MID(original!M660,1,50),"xxx")</f>
        <v>U U U U</v>
      </c>
      <c r="N660" t="str">
        <f>IF(original!N660&lt;&gt;"",MID(original!N660,1,50),"xxx")</f>
        <v>U U U U U U</v>
      </c>
      <c r="O660" t="str">
        <f>IF(original!O660&lt;&gt;"",MID(original!O660,1,50),"xxx")</f>
        <v>Hh R Z</v>
      </c>
      <c r="P660" t="str">
        <f>IF(original!P660&lt;&gt;"",MID(original!P660,1,50),"xxx")</f>
        <v>- - U</v>
      </c>
      <c r="Q660" t="str">
        <f>IF(original!Q660&lt;&gt;"",MID(original!Q660,1,50),"xxx")</f>
        <v>xxx</v>
      </c>
      <c r="R660" t="str">
        <f>IF(original!R660&lt;&gt;"",MID(original!R660,1,50),"xxx")</f>
        <v>MTBc</v>
      </c>
      <c r="S660" t="str">
        <f>IF(original!S660&lt;&gt;"",MID(original!S660,1,50),"xxx")</f>
        <v>NT</v>
      </c>
      <c r="T660" t="str">
        <f>IF(original!T660&lt;&gt;"",MID(original!T660,1,50),"xxx")</f>
        <v>NT</v>
      </c>
      <c r="U660" t="str">
        <f>IF(original!U660&lt;&gt;"",MID(original!U660,1,50),"xxx")</f>
        <v>NT</v>
      </c>
      <c r="V660" t="str">
        <f>IF(original!V660&lt;&gt;"",MID(original!V660,1,50),"xxx")</f>
        <v>U</v>
      </c>
      <c r="W660" t="str">
        <f>IF(original!W660&lt;&gt;"",MID(original!W660,1,50),"xxx")</f>
        <v>NT</v>
      </c>
      <c r="X660" t="str">
        <f>IF(original!X660&lt;&gt;"",MID(original!X660,1,50),"xxx")</f>
        <v>U</v>
      </c>
      <c r="Y660" t="str">
        <f>IF(original!Y660&lt;&gt;"",MID(original!Y660,1,50),"xxx")</f>
        <v>NT</v>
      </c>
      <c r="Z660" t="str">
        <f>IF(original!Z660&lt;&gt;"",MID(original!Z660,1,50),"xxx")</f>
        <v>U</v>
      </c>
      <c r="AA660" t="str">
        <f>IF(original!AA660&lt;&gt;"",MID(original!AA660,1,50),"xxx")</f>
        <v>NT</v>
      </c>
      <c r="AB660" t="str">
        <f>IF(original!AB660&lt;&gt;"",MID(original!AB660,1,50),"xxx")</f>
        <v>U</v>
      </c>
      <c r="AC660" t="str">
        <f>IF(original!AC660&lt;&gt;"",MID(original!AC660,1,50),"xxx")</f>
        <v>NT</v>
      </c>
      <c r="AD660" t="str">
        <f>IF(original!AD660&lt;&gt;"",MID(original!AD660,1,50),"xxx")</f>
        <v>U</v>
      </c>
      <c r="AE660" t="str">
        <f>IF(original!AE660&lt;&gt;"",MID(original!AE660,1,50),"xxx")</f>
        <v>NT</v>
      </c>
      <c r="AF660" t="str">
        <f>IF(original!AF660&lt;&gt;"",MID(original!AF660,1,50),"xxx")</f>
        <v>NT</v>
      </c>
      <c r="AG660" t="str">
        <f>IF(original!AG660&lt;&gt;"",MID(original!AG660,1,50),"xxx")</f>
        <v>U</v>
      </c>
      <c r="AH660" t="str">
        <f>IF(original!AH660&lt;&gt;"",MID(original!AH660,1,50),"xxx")</f>
        <v>NT</v>
      </c>
      <c r="AI660" t="str">
        <f>IF(original!AI660&lt;&gt;"",MID(original!AI660,1,50),"xxx")</f>
        <v>U</v>
      </c>
      <c r="AJ660" t="str">
        <f>IF(original!AJ660&lt;&gt;"",MID(original!AJ660,1,50),"xxx")</f>
        <v>NT</v>
      </c>
      <c r="AK660" t="str">
        <f>IF(original!AK660&lt;&gt;"",MID(original!AK660,1,50),"xxx")</f>
        <v>U</v>
      </c>
      <c r="AL660" t="str">
        <f>IF(original!AL660&lt;&gt;"",MID(original!AL660,1,50),"xxx")</f>
        <v>NT</v>
      </c>
      <c r="AM660" t="str">
        <f>IF(original!AM660&lt;&gt;"",MID(original!AM660,1,50),"xxx")</f>
        <v>U</v>
      </c>
      <c r="AN660" t="str">
        <f>IF(original!AN660&lt;&gt;"",MID(original!AN660,1,50),"xxx")</f>
        <v>NT</v>
      </c>
      <c r="AO660" t="str">
        <f>IF(original!AO660&lt;&gt;"",MID(original!AO660,1,50),"xxx")</f>
        <v>U</v>
      </c>
      <c r="AP660" t="str">
        <f>IF(original!AP660&lt;&gt;"",MID(original!AP660,1,50),"xxx")</f>
        <v>xxx</v>
      </c>
      <c r="AQ660" t="str">
        <f>IF(original!AQ660&lt;&gt;"",MID(original!AQ660,1,50),"xxx")</f>
        <v>xxx</v>
      </c>
      <c r="AR660" t="str">
        <f>IF(original!AR660&lt;&gt;"",MID(original!AR660,1,50),"xxx")</f>
        <v>MUT3</v>
      </c>
      <c r="AS660" t="str">
        <f>IF(original!AS660&lt;&gt;"",MID(original!AS660,1,50),"xxx")</f>
        <v>R</v>
      </c>
      <c r="AT660" t="str">
        <f>IF(original!AT660&lt;&gt;"",MID(original!AT660,1,50),"xxx")</f>
        <v>R</v>
      </c>
      <c r="AU660" t="str">
        <f>IF(original!AU660&lt;&gt;"",MID(original!AU660,1,50),"xxx")</f>
        <v>MUT1</v>
      </c>
      <c r="AV660" t="str">
        <f>IF(original!AV660&lt;&gt;"",MID(original!AV660,1,50),"xxx")</f>
        <v>Wildtype</v>
      </c>
      <c r="AW660" t="str">
        <f>IF(original!AW660&lt;&gt;"",MID(original!AW660,1,50),"xxx")</f>
        <v>Rh</v>
      </c>
      <c r="AX660" t="str">
        <f>IF(original!AX660&lt;&gt;"",MID(original!AX660,1,50),"xxx")</f>
        <v>Hh</v>
      </c>
      <c r="AY660" t="str">
        <f>IF(original!AY660&lt;&gt;"",MID(original!AY660,1,50),"xxx")</f>
        <v>NT</v>
      </c>
      <c r="AZ660" t="str">
        <f>IF(original!AZ660&lt;&gt;"",MID(original!AZ660,1,50),"xxx")</f>
        <v>NT</v>
      </c>
      <c r="BA660" t="str">
        <f>IF(original!BA660&lt;&gt;"",MID(original!BA660,1,50),"xxx")</f>
        <v>NT</v>
      </c>
      <c r="BB660" t="str">
        <f>IF(original!BB660&lt;&gt;"",MID(original!BB660,1,50),"xxx")</f>
        <v>195Thr;147Ile</v>
      </c>
      <c r="BC660" t="str">
        <f>IF(original!BC660&lt;&gt;"",MID(original!BC660,1,50),"xxx")</f>
        <v>R</v>
      </c>
      <c r="BD660" t="str">
        <f>IF(original!BD660&lt;&gt;"",MID(original!BD660,1,50),"xxx")</f>
        <v>Z</v>
      </c>
      <c r="BE660" t="str">
        <f>IF(original!BE660&lt;&gt;"",MID(original!BE660,1,50),"xxx")</f>
        <v>Wildtype</v>
      </c>
      <c r="BF660" t="str">
        <f>IF(original!BF660&lt;&gt;"",MID(original!BF660,1,50),"xxx")</f>
        <v>S</v>
      </c>
      <c r="BG660" t="str">
        <f>IF(original!BG660&lt;&gt;"",MID(original!BG660,1,50),"xxx")</f>
        <v>-</v>
      </c>
      <c r="BH660" t="str">
        <f>IF(original!BH660&lt;&gt;"",MID(original!BH660,1,50),"xxx")</f>
        <v>Wildtype</v>
      </c>
      <c r="BI660" t="str">
        <f>IF(original!BI660&lt;&gt;"",MID(original!BI660,1,50),"xxx")</f>
        <v>Wildtype</v>
      </c>
      <c r="BJ660" t="str">
        <f>IF(original!BJ660&lt;&gt;"",MID(original!BJ660,1,50),"xxx")</f>
        <v>NT</v>
      </c>
      <c r="BK660" t="str">
        <f>IF(original!BK660&lt;&gt;"",MID(original!BK660,1,50),"xxx")</f>
        <v>S</v>
      </c>
      <c r="BL660" t="str">
        <f>IF(original!BL660&lt;&gt;"",MID(original!BL660,1,50),"xxx")</f>
        <v>-</v>
      </c>
      <c r="BM660" t="str">
        <f>IF(original!BM660&lt;&gt;"",MID(original!BM660,1,50),"xxx")</f>
        <v>NT</v>
      </c>
      <c r="BN660" t="str">
        <f>IF(original!BN660&lt;&gt;"",MID(original!BN660,1,50),"xxx")</f>
        <v>NT</v>
      </c>
      <c r="BO660" t="str">
        <f>IF(original!BO660&lt;&gt;"",MID(original!BO660,1,50),"xxx")</f>
        <v>U</v>
      </c>
    </row>
    <row r="661" spans="1:67" x14ac:dyDescent="0.35">
      <c r="I661" s="131"/>
    </row>
    <row r="662" spans="1:67" x14ac:dyDescent="0.35">
      <c r="I662" s="131"/>
    </row>
    <row r="663" spans="1:67" x14ac:dyDescent="0.35">
      <c r="I663" s="131"/>
    </row>
    <row r="664" spans="1:67" x14ac:dyDescent="0.35">
      <c r="I664" s="131"/>
    </row>
    <row r="665" spans="1:67" x14ac:dyDescent="0.35">
      <c r="I665" s="131"/>
    </row>
    <row r="666" spans="1:67" x14ac:dyDescent="0.35">
      <c r="I666" s="131"/>
    </row>
    <row r="667" spans="1:67" x14ac:dyDescent="0.35">
      <c r="I667" s="131"/>
    </row>
    <row r="668" spans="1:67" x14ac:dyDescent="0.35">
      <c r="I668" s="131"/>
    </row>
    <row r="669" spans="1:67" x14ac:dyDescent="0.35">
      <c r="I669" s="131"/>
    </row>
    <row r="670" spans="1:67" x14ac:dyDescent="0.35">
      <c r="I670" s="131"/>
    </row>
    <row r="671" spans="1:67" x14ac:dyDescent="0.35">
      <c r="I671" s="131"/>
    </row>
    <row r="672" spans="1:67" x14ac:dyDescent="0.35">
      <c r="I672" s="131"/>
    </row>
    <row r="673" spans="9:9" x14ac:dyDescent="0.35">
      <c r="I673" s="131"/>
    </row>
    <row r="674" spans="9:9" x14ac:dyDescent="0.35">
      <c r="I674" s="131"/>
    </row>
    <row r="675" spans="9:9" x14ac:dyDescent="0.35">
      <c r="I675" s="131"/>
    </row>
    <row r="676" spans="9:9" x14ac:dyDescent="0.35">
      <c r="I676" s="131"/>
    </row>
    <row r="677" spans="9:9" x14ac:dyDescent="0.35">
      <c r="I677" s="131"/>
    </row>
    <row r="678" spans="9:9" x14ac:dyDescent="0.35">
      <c r="I678" s="131"/>
    </row>
    <row r="679" spans="9:9" x14ac:dyDescent="0.35">
      <c r="I679" s="1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original</vt:lpstr>
      <vt:lpstr>epidata</vt:lpstr>
      <vt:lpstr>original!Print_Area</vt:lpstr>
    </vt:vector>
  </TitlesOfParts>
  <Company>ITG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 Van Deun</dc:creator>
  <cp:lastModifiedBy>Hans L Rieder</cp:lastModifiedBy>
  <cp:lastPrinted>2015-11-24T08:44:22Z</cp:lastPrinted>
  <dcterms:created xsi:type="dcterms:W3CDTF">2013-03-13T09:37:32Z</dcterms:created>
  <dcterms:modified xsi:type="dcterms:W3CDTF">2018-04-19T08:46:26Z</dcterms:modified>
</cp:coreProperties>
</file>